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9320" windowHeight="12120" firstSheet="3" activeTab="6"/>
  </bookViews>
  <sheets>
    <sheet name="1. Rekapitulacija gr. del" sheetId="10" r:id="rId1"/>
    <sheet name="1.0. Uvod" sheetId="33" r:id="rId2"/>
    <sheet name="1.1. Pripravljalna dela" sheetId="12" r:id="rId3"/>
    <sheet name="1.2. Rušitvena dela" sheetId="31" r:id="rId4"/>
    <sheet name="1.3. Plato" sheetId="16" r:id="rId5"/>
    <sheet name="1.4. Kabelska kanalizacija" sheetId="19" r:id="rId6"/>
    <sheet name="1.5. Varovanje gradbene jame" sheetId="32" r:id="rId7"/>
  </sheets>
  <definedNames>
    <definedName name="_xlnm.Print_Area" localSheetId="0">'1. Rekapitulacija gr. del'!$A$1:$F$33</definedName>
    <definedName name="_xlnm.Print_Area" localSheetId="1">'1.0. Uvod'!$A$1:$F$66</definedName>
    <definedName name="_xlnm.Print_Area" localSheetId="2">'1.1. Pripravljalna dela'!$A$1:$F$45</definedName>
    <definedName name="_xlnm.Print_Area" localSheetId="3">'1.2. Rušitvena dela'!$A$1:$F$90</definedName>
    <definedName name="_xlnm.Print_Area" localSheetId="4">'1.3. Plato'!$A$1:$F$159</definedName>
    <definedName name="_xlnm.Print_Area" localSheetId="5">'1.4. Kabelska kanalizacija'!$A$1:$F$416</definedName>
    <definedName name="_xlnm.Print_Area" localSheetId="6">'1.5. Varovanje gradbene jame'!$A$1:$F$124</definedName>
    <definedName name="_xlnm.Print_Titles" localSheetId="1">'1.0. Uvod'!$9:$9</definedName>
    <definedName name="_xlnm.Print_Titles" localSheetId="2">'1.1. Pripravljalna dela'!$26:$27</definedName>
    <definedName name="_xlnm.Print_Titles" localSheetId="3">'1.2. Rušitvena dela'!$30:$32</definedName>
    <definedName name="_xlnm.Print_Titles" localSheetId="4">'1.3. Plato'!$31:$33</definedName>
    <definedName name="_xlnm.Print_Titles" localSheetId="5">'1.4. Kabelska kanalizacija'!$33:$35</definedName>
    <definedName name="_xlnm.Print_Titles" localSheetId="6">'1.5. Varovanje gradbene jame'!$31:$33</definedName>
  </definedNames>
  <calcPr calcId="145621"/>
</workbook>
</file>

<file path=xl/calcChain.xml><?xml version="1.0" encoding="utf-8"?>
<calcChain xmlns="http://schemas.openxmlformats.org/spreadsheetml/2006/main">
  <c r="F37" i="12" l="1"/>
  <c r="F122" i="32"/>
  <c r="F120" i="32"/>
  <c r="F108" i="32"/>
  <c r="F110" i="32"/>
  <c r="F106" i="32"/>
  <c r="F104" i="32"/>
  <c r="F101" i="32"/>
  <c r="F99" i="32"/>
  <c r="F97" i="32"/>
  <c r="F95" i="32"/>
  <c r="F93" i="32"/>
  <c r="F91" i="32"/>
  <c r="F89" i="32"/>
  <c r="F87" i="32"/>
  <c r="F85" i="32"/>
  <c r="F83" i="32"/>
  <c r="F42" i="32"/>
  <c r="F112" i="32"/>
  <c r="F22" i="32" s="1"/>
  <c r="F50" i="32"/>
  <c r="F48" i="32"/>
  <c r="F46" i="32"/>
  <c r="F44" i="32"/>
  <c r="F399" i="19"/>
  <c r="F124" i="16"/>
  <c r="F123" i="16"/>
  <c r="F122" i="16"/>
  <c r="F121" i="16"/>
  <c r="F118" i="16"/>
  <c r="F117" i="16"/>
  <c r="F71" i="31"/>
  <c r="F70" i="31"/>
  <c r="F69" i="31"/>
  <c r="F68" i="31"/>
  <c r="F67" i="31"/>
  <c r="F21" i="10"/>
  <c r="F359" i="19"/>
  <c r="F336" i="19"/>
  <c r="F313" i="19"/>
  <c r="F290" i="19"/>
  <c r="F267" i="19"/>
  <c r="F243" i="19"/>
  <c r="F219" i="19"/>
  <c r="F196" i="19"/>
  <c r="F173" i="19"/>
  <c r="F150" i="19"/>
  <c r="F118" i="32"/>
  <c r="F116" i="32"/>
  <c r="F77" i="32"/>
  <c r="F75" i="32"/>
  <c r="F73" i="32"/>
  <c r="F71" i="32"/>
  <c r="F69" i="32"/>
  <c r="F67" i="32"/>
  <c r="F58" i="32"/>
  <c r="F56" i="32"/>
  <c r="F52" i="32"/>
  <c r="F19" i="32" s="1"/>
  <c r="F17" i="32"/>
  <c r="F118" i="19"/>
  <c r="F115" i="19"/>
  <c r="F149" i="19"/>
  <c r="F148" i="19"/>
  <c r="F147" i="19"/>
  <c r="F146" i="19"/>
  <c r="F144" i="19"/>
  <c r="F142" i="19"/>
  <c r="F141" i="19"/>
  <c r="F140" i="19"/>
  <c r="F139" i="19"/>
  <c r="F138" i="19"/>
  <c r="F135" i="19"/>
  <c r="F134" i="19"/>
  <c r="F133" i="19"/>
  <c r="F132" i="19"/>
  <c r="F137" i="19"/>
  <c r="F78" i="19"/>
  <c r="F55" i="16"/>
  <c r="F56" i="31"/>
  <c r="F112" i="19"/>
  <c r="F415" i="19"/>
  <c r="F407" i="19"/>
  <c r="F361" i="19"/>
  <c r="F413" i="19"/>
  <c r="F412" i="19"/>
  <c r="F411" i="19"/>
  <c r="F410" i="19"/>
  <c r="F89" i="31"/>
  <c r="F88" i="31"/>
  <c r="F87" i="31"/>
  <c r="F86" i="31"/>
  <c r="F96" i="19"/>
  <c r="F94" i="19"/>
  <c r="F93" i="19"/>
  <c r="F81" i="31"/>
  <c r="F396" i="19"/>
  <c r="F395" i="19"/>
  <c r="F394" i="19"/>
  <c r="F382" i="19"/>
  <c r="F381" i="19"/>
  <c r="F384" i="19" s="1"/>
  <c r="F24" i="19" s="1"/>
  <c r="F363" i="19"/>
  <c r="F102" i="19"/>
  <c r="F358" i="19"/>
  <c r="F357" i="19"/>
  <c r="F356" i="19"/>
  <c r="F355" i="19"/>
  <c r="F354" i="19"/>
  <c r="F353" i="19"/>
  <c r="F351" i="19"/>
  <c r="F349" i="19"/>
  <c r="F348" i="19"/>
  <c r="F347" i="19"/>
  <c r="F346" i="19"/>
  <c r="F345" i="19"/>
  <c r="F344" i="19"/>
  <c r="F343" i="19"/>
  <c r="F341" i="19"/>
  <c r="F340" i="19"/>
  <c r="F339" i="19"/>
  <c r="F335" i="19"/>
  <c r="F334" i="19"/>
  <c r="F333" i="19"/>
  <c r="F332" i="19"/>
  <c r="F331" i="19"/>
  <c r="F330" i="19"/>
  <c r="F328" i="19"/>
  <c r="F326" i="19"/>
  <c r="F325" i="19"/>
  <c r="F324" i="19"/>
  <c r="F323" i="19"/>
  <c r="F322" i="19"/>
  <c r="F321" i="19"/>
  <c r="F320" i="19"/>
  <c r="F318" i="19"/>
  <c r="F317" i="19"/>
  <c r="F316" i="19"/>
  <c r="F312" i="19"/>
  <c r="F311" i="19"/>
  <c r="F310" i="19"/>
  <c r="F309" i="19"/>
  <c r="F308" i="19"/>
  <c r="F307" i="19"/>
  <c r="F305" i="19"/>
  <c r="F303" i="19"/>
  <c r="F302" i="19"/>
  <c r="F301" i="19"/>
  <c r="F300" i="19"/>
  <c r="F299" i="19"/>
  <c r="F298" i="19"/>
  <c r="F297" i="19"/>
  <c r="F295" i="19"/>
  <c r="F294" i="19"/>
  <c r="F293" i="19"/>
  <c r="F289" i="19"/>
  <c r="F288" i="19"/>
  <c r="F287" i="19"/>
  <c r="F286" i="19"/>
  <c r="F285" i="19"/>
  <c r="F284" i="19"/>
  <c r="F282" i="19"/>
  <c r="F280" i="19"/>
  <c r="F279" i="19"/>
  <c r="F278" i="19"/>
  <c r="F277" i="19"/>
  <c r="F276" i="19"/>
  <c r="F275" i="19"/>
  <c r="F274" i="19"/>
  <c r="F272" i="19"/>
  <c r="F271" i="19"/>
  <c r="F270" i="19"/>
  <c r="F266" i="19"/>
  <c r="F265" i="19"/>
  <c r="F264" i="19"/>
  <c r="F263" i="19"/>
  <c r="F262" i="19"/>
  <c r="F261" i="19"/>
  <c r="F259" i="19"/>
  <c r="F257" i="19"/>
  <c r="F256" i="19"/>
  <c r="F255" i="19"/>
  <c r="F254" i="19"/>
  <c r="F253" i="19"/>
  <c r="F252" i="19"/>
  <c r="F251" i="19"/>
  <c r="F250" i="19"/>
  <c r="F248" i="19"/>
  <c r="F247" i="19"/>
  <c r="F246" i="19"/>
  <c r="F230" i="19"/>
  <c r="F242" i="19"/>
  <c r="F241" i="19"/>
  <c r="F240" i="19"/>
  <c r="F239" i="19"/>
  <c r="F238" i="19"/>
  <c r="F237" i="19"/>
  <c r="F235" i="19"/>
  <c r="F233" i="19"/>
  <c r="F232" i="19"/>
  <c r="F231" i="19"/>
  <c r="F229" i="19"/>
  <c r="F228" i="19"/>
  <c r="F227" i="19"/>
  <c r="F226" i="19"/>
  <c r="F224" i="19"/>
  <c r="F223" i="19"/>
  <c r="F222" i="19"/>
  <c r="F218" i="19"/>
  <c r="F217" i="19"/>
  <c r="F216" i="19"/>
  <c r="F215" i="19"/>
  <c r="F214" i="19"/>
  <c r="F213" i="19"/>
  <c r="F211" i="19"/>
  <c r="F209" i="19"/>
  <c r="F208" i="19"/>
  <c r="F207" i="19"/>
  <c r="F206" i="19"/>
  <c r="F205" i="19"/>
  <c r="F204" i="19"/>
  <c r="F203" i="19"/>
  <c r="F201" i="19"/>
  <c r="F200" i="19"/>
  <c r="F199" i="19"/>
  <c r="F195" i="19"/>
  <c r="F194" i="19"/>
  <c r="F193" i="19"/>
  <c r="F192" i="19"/>
  <c r="F191" i="19"/>
  <c r="F190" i="19"/>
  <c r="F188" i="19"/>
  <c r="F186" i="19"/>
  <c r="F185" i="19"/>
  <c r="F184" i="19"/>
  <c r="F183" i="19"/>
  <c r="F182" i="19"/>
  <c r="F181" i="19"/>
  <c r="F180" i="19"/>
  <c r="F178" i="19"/>
  <c r="F177" i="19"/>
  <c r="F176" i="19"/>
  <c r="F163" i="19"/>
  <c r="F162" i="19"/>
  <c r="F161" i="19"/>
  <c r="F160" i="19"/>
  <c r="F159" i="19"/>
  <c r="F158" i="19"/>
  <c r="F157" i="19"/>
  <c r="F155" i="19"/>
  <c r="F154" i="19"/>
  <c r="F153" i="19"/>
  <c r="F172" i="19"/>
  <c r="F171" i="19"/>
  <c r="F170" i="19"/>
  <c r="F169" i="19"/>
  <c r="F168" i="19"/>
  <c r="F167" i="19"/>
  <c r="F165" i="19"/>
  <c r="F63" i="16"/>
  <c r="F62" i="16"/>
  <c r="F64" i="31"/>
  <c r="F63" i="31"/>
  <c r="F110" i="19"/>
  <c r="F108" i="19"/>
  <c r="F106" i="19"/>
  <c r="F100" i="19"/>
  <c r="F98" i="19"/>
  <c r="F90" i="19"/>
  <c r="F120" i="19" s="1"/>
  <c r="F22" i="19" s="1"/>
  <c r="F82" i="19"/>
  <c r="F80" i="19"/>
  <c r="F76" i="19"/>
  <c r="F74" i="19"/>
  <c r="F72" i="19"/>
  <c r="F71" i="19"/>
  <c r="F68" i="19"/>
  <c r="F66" i="19"/>
  <c r="F65" i="19"/>
  <c r="F158" i="16"/>
  <c r="F156" i="16"/>
  <c r="F159" i="16"/>
  <c r="F22" i="16" s="1"/>
  <c r="F103" i="16"/>
  <c r="F113" i="16"/>
  <c r="F128" i="16"/>
  <c r="F111" i="16"/>
  <c r="F109" i="16"/>
  <c r="F107" i="16"/>
  <c r="F106" i="16"/>
  <c r="F126" i="16"/>
  <c r="F97" i="16"/>
  <c r="F148" i="16"/>
  <c r="F146" i="16"/>
  <c r="F144" i="16"/>
  <c r="F142" i="16"/>
  <c r="F140" i="16"/>
  <c r="F138" i="16"/>
  <c r="F137" i="16"/>
  <c r="F134" i="16"/>
  <c r="F91" i="16"/>
  <c r="F77" i="31"/>
  <c r="F53" i="16"/>
  <c r="F52" i="16"/>
  <c r="F83" i="31"/>
  <c r="F79" i="31"/>
  <c r="F75" i="31"/>
  <c r="F73" i="31"/>
  <c r="F58" i="31"/>
  <c r="F45" i="19"/>
  <c r="F47" i="19" s="1"/>
  <c r="F19" i="19" s="1"/>
  <c r="F43" i="12"/>
  <c r="F41" i="12"/>
  <c r="F39" i="12"/>
  <c r="F35" i="12"/>
  <c r="F45" i="12" s="1"/>
  <c r="F18" i="12" s="1"/>
  <c r="F19" i="12" s="1"/>
  <c r="F21" i="12" s="1"/>
  <c r="F17" i="10" s="1"/>
  <c r="F95" i="16"/>
  <c r="F93" i="16"/>
  <c r="F89" i="16"/>
  <c r="F87" i="16"/>
  <c r="F86" i="16"/>
  <c r="F83" i="16"/>
  <c r="F98" i="16" s="1"/>
  <c r="F19" i="16" s="1"/>
  <c r="F67" i="16"/>
  <c r="F65" i="16"/>
  <c r="F59" i="16"/>
  <c r="F57" i="16"/>
  <c r="F49" i="16"/>
  <c r="F47" i="16"/>
  <c r="F45" i="16"/>
  <c r="F43" i="16"/>
  <c r="F60" i="31"/>
  <c r="F54" i="31"/>
  <c r="F52" i="31"/>
  <c r="F51" i="31"/>
  <c r="F38" i="19"/>
  <c r="F17" i="19" s="1"/>
  <c r="F79" i="32"/>
  <c r="F21" i="32" s="1"/>
  <c r="F60" i="32"/>
  <c r="F20" i="32"/>
  <c r="F124" i="32"/>
  <c r="F23" i="32" s="1"/>
  <c r="F129" i="16"/>
  <c r="F20" i="16"/>
  <c r="F150" i="16"/>
  <c r="F21" i="16" s="1"/>
  <c r="F69" i="16"/>
  <c r="F17" i="16"/>
  <c r="F23" i="16" s="1"/>
  <c r="F26" i="16" s="1"/>
  <c r="F19" i="10" s="1"/>
  <c r="F90" i="31"/>
  <c r="F21" i="31" s="1"/>
  <c r="F22" i="31" s="1"/>
  <c r="F24" i="31" s="1"/>
  <c r="F18" i="10" s="1"/>
  <c r="F365" i="19"/>
  <c r="F23" i="19" s="1"/>
  <c r="F416" i="19"/>
  <c r="F25" i="19"/>
  <c r="F83" i="19"/>
  <c r="F21" i="19" s="1"/>
  <c r="F26" i="19" l="1"/>
  <c r="F28" i="19" s="1"/>
  <c r="F20" i="10" s="1"/>
  <c r="F22" i="10" s="1"/>
  <c r="F24" i="10" s="1"/>
  <c r="F26" i="10" s="1"/>
  <c r="F24" i="32"/>
  <c r="F26" i="32" s="1"/>
</calcChain>
</file>

<file path=xl/sharedStrings.xml><?xml version="1.0" encoding="utf-8"?>
<sst xmlns="http://schemas.openxmlformats.org/spreadsheetml/2006/main" count="1371" uniqueCount="723">
  <si>
    <t>Izvedba kontrolnih  3D meritev pomikov varovalne konstrukcije gradbene jame na 8-ih reperjih, vključno s kratkim poročilom o izvedenih meritvah.</t>
  </si>
  <si>
    <t>1.5.4.4.</t>
  </si>
  <si>
    <t>1.5.4.5.</t>
  </si>
  <si>
    <t>1.5.4.6.</t>
  </si>
  <si>
    <t>1.5.4.7.</t>
  </si>
  <si>
    <t>1.5.4.8.</t>
  </si>
  <si>
    <t>1.5.4.9.</t>
  </si>
  <si>
    <t>1.5.4.10.</t>
  </si>
  <si>
    <t>1.5.4.11.</t>
  </si>
  <si>
    <t>1.5.4.12.</t>
  </si>
  <si>
    <t>1.5.4.13.</t>
  </si>
  <si>
    <t>1.5.4.14.</t>
  </si>
  <si>
    <t>SKUPAJ VAROVANJE GRADBENE JAME - UVRTANI PILOTI f40 cm</t>
  </si>
  <si>
    <t>Nakladanje in odvoz izkopanega materiala iz uvrtanih slopov na trajno deponijo vključno z vsemi stroški deponiranja (količine v raščenem stanju). 
Količina je ocenjena - obračun po dejanskih količinah.</t>
  </si>
  <si>
    <t>Nabava, dostava in kontraktorska vgradnja betona kvalitete C30/37 v uvrtane pilote premera 40cm.
Količina je ocenjena - obračun po dejanskih količinah.</t>
  </si>
  <si>
    <t>Premiki med posameznimi lokacijami uvrtanih pilotov.
Količina je ocenjena - obračun po dejanskih količinah.</t>
  </si>
  <si>
    <t>Sekanja glav pilotov premera fi 40cm v predvideni dolžini 20cm (odstranitev slabšega betona na vrhu pilota), vključno z nakladanjem, odvozom in deponiranjem odsekanega betona.
Količina je ocenjena - obračun po dejanskih količinah.</t>
  </si>
  <si>
    <t>Dobava in vgradnja podložnega betona kvalitete C20/25, povprečne debeline 5 do 10 cm pod AB povezovalno gredo (PO POTREBI).
Količina je ocenjena - obračun po dejanskih količinah.</t>
  </si>
  <si>
    <t>Nabava, transport in priprava dvostranskega opaža z vsemi potrebnimi opiranji za AB gredo skupne dolžine 18,8m in višine ca 50cm. 
Količina je ocenjena - obračun po dejanskih količinah.</t>
  </si>
  <si>
    <t>Nabava, dobava in vgradnja rebrastega armaturnega jekla B500B za povezovalno gredo.
Količina je ocenjena - obračun po dejanskih količinah.</t>
  </si>
  <si>
    <t>Čiščenje površine varovalne konstrukcije na odkopani strani nesprijete zemljine pred izvedbo torkretne izravnave.
Količina je ocenjena - obračun po dejanskih količinah.</t>
  </si>
  <si>
    <t xml:space="preserve">Nabava, priprava in vgradnja nosilnih sider za sidranje mrežne armature, B500b, fi = 10mm, L = 0.2m, 4kom/m2.
Količina je ocenjena - obračun po dejanskih količinah.  </t>
  </si>
  <si>
    <t xml:space="preserve">Nabava, priprava, transport in polaganje mrežne armature B500A, Q-196 za cementno torkretne izravnave pilotne stene.
Količina je ocenjena - obračun po dejanskih količinah.  </t>
  </si>
  <si>
    <t>Izvedba cementnega torkreta na površini varovalne konstrukcije gradbene jame, kvalitete betona C 20/25, debeline cca. 5cm do 10cm (upoštevati cca. 10 % večjo porabo materiala zaradi neravne podlage).
Količina je ocenjena - obračun po dejanskih količinah.</t>
  </si>
  <si>
    <t>Ročni in delno strojni odkop sondažnih jaškov v tleh na območju predvidene varovalne konstrukcije z namenom ugotavljanja lokacij obstoječe komunalne infrastrukture v tleh (predvidoma 2x2 sondažna izkopa za obstoječe kab. bloke), vključno s takojšnjim zasipom sondažnih izkopov:</t>
  </si>
  <si>
    <t>Nabava dobava in vgradnja geodetskih točk-reperjev za 3D meritev premikov varovalne konstrukcije (se vgradi na vrhu konstrukcije), vključno z ničelno meritvijo in kratkim skupnim poročilom:</t>
  </si>
  <si>
    <t>Odstranitev obstoječih betonskih vrtnih plošč dim cca 40x40 cm oz. ca 50x50 cm z betonsko podlago.</t>
  </si>
  <si>
    <r>
      <t>~</t>
    </r>
    <r>
      <rPr>
        <b/>
        <sz val="10"/>
        <rFont val="Arial"/>
        <family val="2"/>
        <charset val="238"/>
      </rPr>
      <t xml:space="preserve"> </t>
    </r>
    <r>
      <rPr>
        <sz val="10"/>
        <rFont val="Arial"/>
        <family val="2"/>
        <charset val="238"/>
      </rPr>
      <t>revizijski jašek</t>
    </r>
    <r>
      <rPr>
        <b/>
        <sz val="10"/>
        <rFont val="Arial"/>
        <family val="2"/>
        <charset val="238"/>
      </rPr>
      <t xml:space="preserve"> R0165: </t>
    </r>
    <r>
      <rPr>
        <sz val="10"/>
        <rFont val="Arial"/>
        <family val="2"/>
        <charset val="238"/>
      </rPr>
      <t>DN 800, globine cca 114 cm, pokrov Ø 60 cm, nosilnosti 400kN</t>
    </r>
  </si>
  <si>
    <r>
      <t>~ peskolov</t>
    </r>
    <r>
      <rPr>
        <b/>
        <sz val="10"/>
        <rFont val="Arial"/>
        <family val="2"/>
        <charset val="238"/>
      </rPr>
      <t xml:space="preserve"> P5</t>
    </r>
    <r>
      <rPr>
        <sz val="10"/>
        <rFont val="Arial"/>
        <family val="2"/>
        <charset val="238"/>
      </rPr>
      <t>: DN 500, globina 175 cm, pokrov Ø 50 cm, nosilnost 125kN</t>
    </r>
  </si>
  <si>
    <r>
      <t>~ cestni požiralnik</t>
    </r>
    <r>
      <rPr>
        <b/>
        <sz val="10"/>
        <rFont val="Arial"/>
        <family val="2"/>
        <charset val="238"/>
      </rPr>
      <t xml:space="preserve"> CP5</t>
    </r>
    <r>
      <rPr>
        <sz val="10"/>
        <rFont val="Arial"/>
        <family val="2"/>
        <charset val="238"/>
      </rPr>
      <t>: DN 500, globina 177 cm, rešetka 40/40 cm, nosilnost 400kN</t>
    </r>
  </si>
  <si>
    <t>Dobava in polaganje vrtnih plošč:
~ prane betonske plošče 40 x 40 cm oz. 50 x 50 cm  položene na beton, vključno z zapolnitvijo reg s cementno malto.</t>
  </si>
  <si>
    <r>
      <t>Dobava in polaganje kanalizacijskih cevi (</t>
    </r>
    <r>
      <rPr>
        <b/>
        <sz val="10"/>
        <rFont val="Arial"/>
        <family val="2"/>
        <charset val="238"/>
      </rPr>
      <t>PE- cevi</t>
    </r>
    <r>
      <rPr>
        <sz val="10"/>
        <rFont val="Arial"/>
        <family val="2"/>
        <charset val="238"/>
      </rPr>
      <t xml:space="preserve"> po SIST EN 12666-1, SIST ISO 8772) </t>
    </r>
    <r>
      <rPr>
        <b/>
        <sz val="10"/>
        <rFont val="Arial"/>
        <family val="2"/>
        <charset val="238"/>
      </rPr>
      <t>SN ≥ 8 kN/m2</t>
    </r>
    <r>
      <rPr>
        <sz val="10"/>
        <rFont val="Arial"/>
        <family val="2"/>
        <charset val="238"/>
      </rPr>
      <t>, z varjenimi spoji in priključki, vodotesen stik, polaganje na betonsko posteljico in polno obbetoniranje z betonom C 16/20, X0 ( po tipskem detajlu - št. risbe...). Kompletno s fazonskimi kosi, spojnim in tesnilnim materialom. Pred zasipom je potrebno izvesti preizkus vodotesnosti.</t>
    </r>
  </si>
  <si>
    <r>
      <t>~</t>
    </r>
    <r>
      <rPr>
        <b/>
        <sz val="10"/>
        <rFont val="Arial"/>
        <family val="2"/>
        <charset val="238"/>
      </rPr>
      <t xml:space="preserve"> R0165: </t>
    </r>
    <r>
      <rPr>
        <sz val="10"/>
        <rFont val="Arial"/>
        <family val="2"/>
        <charset val="238"/>
      </rPr>
      <t>DN 800, globine cca 114 cm, pokrov Ø 60 cm, nosilnosti 400kN</t>
    </r>
  </si>
  <si>
    <r>
      <t xml:space="preserve">Vgradnja jeklene zaščitne cevi "KONDUIT"  za prehod skoz stene jaška Ø4", z obojestranskimi vodotesnimi priključki, vključno s tesnenjem. 
</t>
    </r>
    <r>
      <rPr>
        <b/>
        <sz val="10"/>
        <rFont val="Arial"/>
        <family val="2"/>
        <charset val="238"/>
      </rPr>
      <t>Dobava cevi, z obojestranskimi vodotesnimi priključki je upoštevana v popisu elektro instalacij.</t>
    </r>
    <r>
      <rPr>
        <sz val="10"/>
        <rFont val="Arial"/>
        <family val="2"/>
        <charset val="238"/>
      </rPr>
      <t xml:space="preserve">
Tesnenje se izvede na sledeč način: zunanje površine zaščitnih cevi se pred betoniranjem stene jaška premažejo s tesnilnim premazom kot npr. Dow Conrining 795 proizvajalca PCI Promatec. Notranje površine v območju prebojev (površino se določi po navodilih prizvajalca) se po končanih delih premažejo z impregnacijskim premazom Product 12 proizvajalca PCI Promatec. Tesnenje med jeklenimi zaščitnimi cevmi in instalacijami ni predmet tega popisa. Debelina sten jaška je 40 cm. 
</t>
    </r>
    <r>
      <rPr>
        <b/>
        <sz val="10"/>
        <rFont val="Arial"/>
        <family val="2"/>
        <charset val="238"/>
      </rPr>
      <t>Opomba: Dela za tesnitev prebojev izvajajo kvalificirani delavci investitorja. Material dobavi investitor. Glavni izvajalec se mora za izvedbo del pravočasno terminsko in organizacijsko uskladiti z investitorjem.</t>
    </r>
  </si>
  <si>
    <r>
      <t xml:space="preserve">Vgradnja bakrene palice fi 20 mm (za priključek bakrene vrvi 240 mm2 - za ozemljitev) komplet s privarjeno bakreno ploščo 10x10x5 mm, v steno AB jaška ter tesnenje preboja. 
</t>
    </r>
    <r>
      <rPr>
        <b/>
        <sz val="10"/>
        <rFont val="Arial"/>
        <family val="2"/>
        <charset val="238"/>
      </rPr>
      <t>Dobava bakrene palice ni predmet tega popisa. Zajeto v popisu elektro instalacij.</t>
    </r>
    <r>
      <rPr>
        <sz val="10"/>
        <rFont val="Arial"/>
        <family val="2"/>
        <charset val="238"/>
      </rPr>
      <t xml:space="preserve">
Tesnenje se izvede na sledeč način: Zunanje površine bakrenih palic se pred betoniranjem sten premažejo s tesnilnim premazom, kot npr. Dow Conrning 795 proizvajalca PCI Promatec. Notranje površine v območju prebojev (površino se določi po navodilih proizvajalca) se po končanih delih premažejo z impregnacijskim premazom, kot npr. Product 12 proizvajalca PCI Promatec. Debelina stene jaška je 40 cm.
</t>
    </r>
    <r>
      <rPr>
        <b/>
        <sz val="10"/>
        <rFont val="Arial"/>
        <family val="2"/>
        <charset val="238"/>
      </rPr>
      <t>Opomba: Dela za tesnitev prebojev izvajajo kvalificirani delavci investitorja. Material dobavi investitor. Glavni izvajalec se mora za izvedbo del pravočasno terminsko in organizacijsko uskladiti z investitorjem.</t>
    </r>
  </si>
  <si>
    <r>
      <t xml:space="preserve">Vgradnja jeklene zaščitne cevi "KONDUIT"  za prehod skoz stene jaška Ø4", z obojestranskimi vodotesnimi priključki, vključno s tesnenjem.  
</t>
    </r>
    <r>
      <rPr>
        <b/>
        <sz val="10"/>
        <rFont val="Arial"/>
        <family val="2"/>
        <charset val="238"/>
      </rPr>
      <t>Dobava cevi, z obojestranskimi vodotesnimi priključki je upoštevana v popisu elektro instalacij.</t>
    </r>
    <r>
      <rPr>
        <sz val="10"/>
        <rFont val="Arial"/>
        <family val="2"/>
        <charset val="238"/>
      </rPr>
      <t xml:space="preserve">
Tesnenje se izvede na sledeč način: zunanje površine zaščitnih cevi se pred betoniranjem stene jaška premažejo s tesnilnim premazom kot npr. Dow Conrining 795 proizvajalca PCI Promatec. Notranje površine v območju prebojev (površino se določi po navodilih prizvajalca) se po končanih delih premažejo z impregnacijskim premazom Product 12 proizvajalca PCI Promatec. Tesnenje med jeklenimi zaščitnimi cevmi in instalacijami ni predmet tega popisa. Debelina sten jaška je 40 cm. 
</t>
    </r>
    <r>
      <rPr>
        <b/>
        <sz val="10"/>
        <rFont val="Arial"/>
        <family val="2"/>
        <charset val="238"/>
      </rPr>
      <t>Opomba: Dela za tesnitev prebojev izvajajo kvalificirani delavci investitorja. Material dobavi investitor. Glavni izvajalec se mora za izvedbo del pravočasno terminsko in organizacijsko uskladiti z investitorjem.</t>
    </r>
  </si>
  <si>
    <r>
      <t xml:space="preserve">Vgradnja bakrene palice fi 20 mm (za priključek bakrene vrvi 240 mm2 - za ozemljitev) komplet s privarjeno bakreno ploščo 10x10x5 mm, v steno AB jaška ter tesnenje preboja.
</t>
    </r>
    <r>
      <rPr>
        <b/>
        <sz val="10"/>
        <rFont val="Arial"/>
        <family val="2"/>
        <charset val="238"/>
      </rPr>
      <t>Dobava bakrene palice ni predmet tega popisa. Zajeto v popisu elektro instalacij.</t>
    </r>
    <r>
      <rPr>
        <sz val="10"/>
        <rFont val="Arial"/>
        <family val="2"/>
        <charset val="238"/>
      </rPr>
      <t xml:space="preserve">
Tesnenje se izvede na sledeč način: Zunanje površine bakrenih palic se pred betoniranjem sten premažejo s tesnilnim premazom, kot npr. Dow Conrning 795 proizvajalca PCI Promatec. Notranje površine v območju prebojev (površino se določi po navodilih proizvajalca) se po končanih delih premažejo z impregnacijskim premazom, kot npr. Product 12 proizvajalca PCI Promatec. Debelina stene jaška je 40 cm.
</t>
    </r>
    <r>
      <rPr>
        <b/>
        <sz val="10"/>
        <rFont val="Arial"/>
        <family val="2"/>
        <charset val="238"/>
      </rPr>
      <t>Opomba: Dela za tesnitev prebojev izvajajo kvalificirani delavci investitorja. Material dobavi investitor. Glavni izvajalec se mora za izvedbo del pravočasno terminsko in organizacijsko uskladiti z investitorjem.</t>
    </r>
    <r>
      <rPr>
        <sz val="10"/>
        <rFont val="Arial"/>
        <family val="2"/>
        <charset val="238"/>
      </rPr>
      <t xml:space="preserve">
</t>
    </r>
  </si>
  <si>
    <r>
      <t xml:space="preserve">Vgradnja jeklene zaščitne cevi "KONDUIT"  za prehod skoz stene jaška Ø4", z obojestranskimi vodotesnimi priključki, vključno s tesnenjem. 
</t>
    </r>
    <r>
      <rPr>
        <b/>
        <sz val="10"/>
        <rFont val="Arial"/>
        <family val="2"/>
        <charset val="238"/>
      </rPr>
      <t>Dobava cevi, z obojestranskimi vodotesnimi priključki je upoštevana v popisu elektro instalacij.</t>
    </r>
    <r>
      <rPr>
        <sz val="10"/>
        <rFont val="Arial"/>
        <family val="2"/>
        <charset val="238"/>
      </rPr>
      <t xml:space="preserve">
Tesnenje se izvede na sledeč način: zunanje površine zaščitnih cevi se pred betoniranjem stene jaška premažejo s tesnilnim premazom kot npr. Dow Conrining 795 proizvajalca PCI Promatec. Notranje površine v območju prebojev (površino se določi po navodilih prizvajalca) se po končanih delih premažejo z impregnacijskim premazom Product 12 proizvajalca PCI Promatec. Tesnenje med jeklenimi zaščitnimi cevmi in instalacijami ni predmet tega popisa. Debelina sten jaška je 40 cm. 
</t>
    </r>
    <r>
      <rPr>
        <b/>
        <sz val="10"/>
        <rFont val="Arial"/>
        <family val="2"/>
        <charset val="238"/>
      </rPr>
      <t>Opomba: Dela za tesnitev prebojev izvajajo kvalificirani delavci investitorja. Material dobavi investitor. Glavni izvajalec se mora za izvedbo del pravočasno terminsko in organizacijsko uskladiti z investitorjem.</t>
    </r>
    <r>
      <rPr>
        <sz val="10"/>
        <rFont val="Arial"/>
        <family val="2"/>
        <charset val="238"/>
      </rPr>
      <t xml:space="preserve">
</t>
    </r>
  </si>
  <si>
    <r>
      <t xml:space="preserve">Vgradnja bakrene palice fi 20 mm (za priključek bakrene vrvi 240 mm2 - za ozemljitev) komplet s privarjeno bakreno ploščo 10x10x5 mm, v steno AB jaška ter tesnenje preboja. 
</t>
    </r>
    <r>
      <rPr>
        <b/>
        <sz val="10"/>
        <rFont val="Arial"/>
        <family val="2"/>
        <charset val="238"/>
      </rPr>
      <t>Dobava bakrene palice ni predmet tega popisa. Zajeto v popisu elektro instalacij.</t>
    </r>
    <r>
      <rPr>
        <sz val="10"/>
        <rFont val="Arial"/>
        <family val="2"/>
        <charset val="238"/>
      </rPr>
      <t xml:space="preserve">
Tesnenje se izvede na sledeč način: Zunanje površine bakrenih palic se pred betoniranjem sten premažejo s tesnilnim premazom, kot npr. Dow Conrning 795 proizvajalca PCI Promatec. Notranje površine v območju prebojev (površino se določi po navodilih proizvajalca) se po končanih delih premažejo z impregnacijskim premazom, kot npr. Product 12 proizvajalca PCI Promatec. Debelina stene jaška je 40 cm.
</t>
    </r>
    <r>
      <rPr>
        <b/>
        <sz val="10"/>
        <rFont val="Arial"/>
        <family val="2"/>
        <charset val="238"/>
      </rPr>
      <t>Opomba: Dela za tesnitev prebojev izvajajo kvalificirani delavci investitorja. Material dobavi investitor. Glavni izvajalec se mora za izvedbo del pravočasno terminsko in organizacijsko uskladiti z investitorjem.</t>
    </r>
    <r>
      <rPr>
        <sz val="10"/>
        <rFont val="Arial"/>
        <family val="2"/>
        <charset val="238"/>
      </rPr>
      <t xml:space="preserve">
</t>
    </r>
  </si>
  <si>
    <r>
      <t xml:space="preserve">Vgradnja jeklene zaščitne cevi "KONDUIT"  za prehod skoz stene jaška Ø4", z obojestranskimi vodotesnimi priključki, vključno s tesnenjem.  
</t>
    </r>
    <r>
      <rPr>
        <b/>
        <sz val="10"/>
        <rFont val="Arial"/>
        <family val="2"/>
        <charset val="238"/>
      </rPr>
      <t>Dobava cevi, z obojestranskimi vodotesnimi priključki je upoštevana v popisu elektro instalacij.</t>
    </r>
    <r>
      <rPr>
        <sz val="10"/>
        <rFont val="Arial"/>
        <family val="2"/>
        <charset val="238"/>
      </rPr>
      <t xml:space="preserve">
Tesnenje se izvede na sledeč način: zunanje površine zaščitnih cevi se pred betoniranjem stene jaška premažejo s tesnilnim premazom kot npr. Dow Conrining 795 proizvajalca PCI Promatec. Notranje površine v območju prebojev (površino se določi po navodilih prizvajalca) se po končanih delih premažejo z impregnacijskim premazom Product 12 proizvajalca PCI Promatec. Tesnenje med jeklenimi zaščitnimi cevmi in instalacijami ni predmet tega popisa. Debelina sten jaška je 40 cm. </t>
    </r>
    <r>
      <rPr>
        <b/>
        <sz val="10"/>
        <rFont val="Arial"/>
        <family val="2"/>
        <charset val="238"/>
      </rPr>
      <t xml:space="preserve">
Opomba: Dela za tesnitev prebojev izvajajo kvalificirani delavci investitorja. Material dobavi investitor. Glavni izvajalec se mora za izvedbo del pravočasno terminsko in organizacijsko uskladiti z investitorjem.</t>
    </r>
  </si>
  <si>
    <r>
      <t xml:space="preserve">Vgradnja jeklene zaščitne cevi "KONDUIT"  za prehod skoz stene jaška Ø4", z obojestranskimi vodotesnimi priključki, vključno s tesnenjem. 
Debelina sten jaška je 40 cm. 
</t>
    </r>
    <r>
      <rPr>
        <b/>
        <sz val="10"/>
        <rFont val="Arial"/>
        <family val="2"/>
        <charset val="238"/>
      </rPr>
      <t>Dobava cevi, z obojestranskimi vodotesnimi priključki je upoštevana v popisu elektro instalacij.</t>
    </r>
    <r>
      <rPr>
        <sz val="10"/>
        <rFont val="Arial"/>
        <family val="2"/>
        <charset val="238"/>
      </rPr>
      <t xml:space="preserve">
 Tesnenje se izvede na sledeč način: zunanje površine zaščitnih cevi se pred betoniranjem stene jaška premažejo s tesnilnim premazom kot npr. Dow Conrining 795 proizvajalca PCI Promatec. Notranje površine v območju prebojev (površino se določi po navodilih prizvajalca) se po končanih delih premažejo z impregnacijskim premazom Product 12 proizvajalca PCI Promatec. Tesnenje med jeklenimi zaščitnimi cevmi in instalacijami ni predmet tega popisa. 
</t>
    </r>
    <r>
      <rPr>
        <b/>
        <sz val="10"/>
        <rFont val="Arial"/>
        <family val="2"/>
        <charset val="238"/>
      </rPr>
      <t>Opomba: Dela za tesnitev prebojev izvajajo kvalificirani delavci investitorja. Material dobavi investitor. Glavni izvajalec se mora za izvedbo del pravočasno terminsko in organizacijsko uskladiti z investitorjem.</t>
    </r>
    <r>
      <rPr>
        <sz val="10"/>
        <rFont val="Arial"/>
        <family val="2"/>
        <charset val="238"/>
      </rPr>
      <t xml:space="preserve">
</t>
    </r>
  </si>
  <si>
    <r>
      <t xml:space="preserve">Vgradnja bakrene palice fi 20 mm (za priključek bakrene vrvi 240 mm2 - za ozemljitev) komplet s privarjeno bakreno ploščo 10x10x5 mm, v steno AB jaška ter tesnenje preboja. 
Dobava bakrene palice ni predmet tega popisa. Zajeto v popisu elektro instalacij.
Tesnenje se izvede na sledeč način: Zunanje površine bakrenih palic se pred betoniranjem sten premažejo s tesnilnim premazom, kot npr. Dow Conrning 795 proizvajalca PCI Promatec. Notranje površine v območju prebojev (površino se določi po navodilih proizvajalca) se po končanih delih premažejo z impregnacijskim premazom, kot npr. Product 12 proizvajalca PCI Promatec. Debelina stene jaška je 40 cm.
</t>
    </r>
    <r>
      <rPr>
        <b/>
        <sz val="10"/>
        <rFont val="Arial"/>
        <family val="2"/>
        <charset val="238"/>
      </rPr>
      <t>Opomba: Dela za tesnitev prebojev izvajajo kvalificirani delavci investitorja. Material dobavi investitor. Glavni izvajalec se mora za izvedbo del pravočasno terminsko in organizacijsko uskladiti z investitorjem.</t>
    </r>
    <r>
      <rPr>
        <sz val="10"/>
        <rFont val="Arial"/>
        <family val="2"/>
        <charset val="238"/>
      </rPr>
      <t xml:space="preserve">
</t>
    </r>
  </si>
  <si>
    <r>
      <t xml:space="preserve">Tesnenje preboja penetracije dim 116 x 42 cm, v steni debeline ca 40 cm po vgradnji jeklenih zaščitnih cevi 2x6  fi 4 " z obojestranskimi tesnilnimi priključki.
Stena obstoječega jaška MHE 28
Tesnenje se izvede na sledeč način: 
~ površine oboda preboja v AB steni se premažejo s tesnilnim premazom kot npr. Dow Conrning 795 proizvajalca PCI Promatec </t>
    </r>
    <r>
      <rPr>
        <b/>
        <sz val="10"/>
        <rFont val="Arial"/>
        <family val="2"/>
        <charset val="238"/>
      </rPr>
      <t>(ca 1,26 m2/preboj)</t>
    </r>
    <r>
      <rPr>
        <sz val="10"/>
        <rFont val="Arial"/>
        <family val="2"/>
        <charset val="238"/>
      </rPr>
      <t xml:space="preserve">
~ z istim tesnilnim premazom se premažejo tudi zunanje površine zaščitnih cevi, ki se vgradijo v preboje</t>
    </r>
    <r>
      <rPr>
        <b/>
        <sz val="10"/>
        <rFont val="Arial"/>
        <family val="2"/>
        <charset val="238"/>
      </rPr>
      <t xml:space="preserve"> (ca 2,16 m2/preboj)</t>
    </r>
    <r>
      <rPr>
        <sz val="10"/>
        <rFont val="Arial"/>
        <family val="2"/>
        <charset val="238"/>
      </rPr>
      <t xml:space="preserve">
 ~ po vgradnji cevi zapolnitev odprtine z vodotesno cementno malto z dodatkom za nabrekanje (dolžina obbetoniranega dela cevi je enaka debelini stene) </t>
    </r>
    <r>
      <rPr>
        <b/>
        <sz val="10"/>
        <rFont val="Arial"/>
        <family val="2"/>
        <charset val="238"/>
      </rPr>
      <t>(ca 0,12 m3/preboj)</t>
    </r>
    <r>
      <rPr>
        <sz val="10"/>
        <rFont val="Arial"/>
        <family val="2"/>
        <charset val="238"/>
      </rPr>
      <t xml:space="preserve">
~ površine v notranjosti objektov  (površine se določi po navodilih proizvajalca premaza) se v okolici preboja po končanih delih premažejo še z impregnacijskim premazom kot npr. Product 12 proizvajalca PCI Promatec</t>
    </r>
    <r>
      <rPr>
        <b/>
        <sz val="10"/>
        <rFont val="Arial"/>
        <family val="2"/>
        <charset val="238"/>
      </rPr>
      <t xml:space="preserve"> (ca 2,20m2/preboj)</t>
    </r>
    <r>
      <rPr>
        <sz val="10"/>
        <rFont val="Arial"/>
        <family val="2"/>
        <charset val="238"/>
      </rPr>
      <t xml:space="preserve">
Sistemski detajl tesnenja je po podatkih proizvajalca certificiran za zaščito proti prodoru podtalnice pod pritiskom do 2,5 bar in zagotavlja tudi ustrezno požarno zaščito.</t>
    </r>
  </si>
  <si>
    <r>
      <t xml:space="preserve">Tesnenje preboja penetracije dim 121 x 42 cm, v steni debeline ca 40 cm po vgradnji jeklenih zaščitnih cevi 2x6  fi 4 " z obojestranskimi tesnilnimi priključki.
Stena obstoječega jaška MHE 29
Tesnenje se izvede na sledeč način: 
~ površine oboda preboja v AB steni se premažejo s tesnilnim premazom kot npr. Dow Conrning 795 proizvajalca PCI Promatec </t>
    </r>
    <r>
      <rPr>
        <b/>
        <sz val="10"/>
        <rFont val="Arial"/>
        <family val="2"/>
        <charset val="238"/>
      </rPr>
      <t>(ca 1,30 m2/preboj)</t>
    </r>
    <r>
      <rPr>
        <sz val="10"/>
        <rFont val="Arial"/>
        <family val="2"/>
        <charset val="238"/>
      </rPr>
      <t xml:space="preserve">
~ z istim tesnilnim premazom se premažejo tudi zunanje površine zaščitnih cevi, ki se vgradijo v preboje </t>
    </r>
    <r>
      <rPr>
        <b/>
        <sz val="10"/>
        <rFont val="Arial"/>
        <family val="2"/>
        <charset val="238"/>
      </rPr>
      <t>(2,16 m2/preboj)</t>
    </r>
    <r>
      <rPr>
        <sz val="10"/>
        <rFont val="Arial"/>
        <family val="2"/>
        <charset val="238"/>
      </rPr>
      <t xml:space="preserve">
 ~ po vgradnji cevi zapolnitev odprtine z vodotesno cementno malto z dodatkom za nabrekanje (dolžina obbetoniranega dela cevi je enaka debelini stene</t>
    </r>
    <r>
      <rPr>
        <b/>
        <sz val="10"/>
        <rFont val="Arial"/>
        <family val="2"/>
        <charset val="238"/>
      </rPr>
      <t xml:space="preserve"> (0,13 m3/preboj)</t>
    </r>
    <r>
      <rPr>
        <sz val="10"/>
        <rFont val="Arial"/>
        <family val="2"/>
        <charset val="238"/>
      </rPr>
      <t xml:space="preserve">
~ površine v notranjosti objektov  (površine se določi po navodilih proizvajalca premaza) se v okolici preboja po končanih delih premažejo še z impregnacijskim premazom kot npr. Product 12 proizvajalca PCI Promatec</t>
    </r>
    <r>
      <rPr>
        <b/>
        <sz val="10"/>
        <rFont val="Arial"/>
        <family val="2"/>
        <charset val="238"/>
      </rPr>
      <t xml:space="preserve"> (ca 2,26 m2/preboj)</t>
    </r>
    <r>
      <rPr>
        <sz val="10"/>
        <rFont val="Arial"/>
        <family val="2"/>
        <charset val="238"/>
      </rPr>
      <t xml:space="preserve">
Sistemski detajl tesnenja je po podatkih proizvajalca certificiran za zaščito proti prodoru podtalnice pod pritiskom do 2,5 bar in zagotavlja tudi ustrezno požarno zaščito.</t>
    </r>
  </si>
  <si>
    <r>
      <t xml:space="preserve">Tesnenje preboja penetracije dim 116 x 42 cm, v steni debeline ca 80 cm po vgradnji jeklenih zaščitnih cevi 2x6  fi 4" z obojestranskimi tesnilnimi priključki.
Stena objekta BB1
Tesnenje se izvede na sledeč način: 
~ površine oboda preboja v AB steni se premažejo s tesnilnim premazom kot npr. Dow Conrning 795 proizvajalca PCI Promatec </t>
    </r>
    <r>
      <rPr>
        <b/>
        <sz val="10"/>
        <rFont val="Arial"/>
        <family val="2"/>
        <charset val="238"/>
      </rPr>
      <t>(ca 2,53 m2/preboj)</t>
    </r>
    <r>
      <rPr>
        <sz val="10"/>
        <rFont val="Arial"/>
        <family val="2"/>
        <charset val="238"/>
      </rPr>
      <t xml:space="preserve">
~ z istim tesnilnim premazom se premažejo tudi zunanje površine zaščitnih cevi, ki se vgradijo v preboje </t>
    </r>
    <r>
      <rPr>
        <b/>
        <sz val="10"/>
        <rFont val="Arial"/>
        <family val="2"/>
        <charset val="238"/>
      </rPr>
      <t>(ca 4,30 m3/preboj)</t>
    </r>
    <r>
      <rPr>
        <sz val="10"/>
        <rFont val="Arial"/>
        <family val="2"/>
        <charset val="238"/>
      </rPr>
      <t xml:space="preserve">
 ~ po vgradnji cevi zapolnitev odprtine z vodotesno cementno malto z dodatkom za nabrekanje (dolžina obbetoniranega dela cevi je enaka debelini stene) </t>
    </r>
    <r>
      <rPr>
        <b/>
        <sz val="10"/>
        <rFont val="Arial"/>
        <family val="2"/>
        <charset val="238"/>
      </rPr>
      <t>(0,24 m3/preboj)</t>
    </r>
    <r>
      <rPr>
        <sz val="10"/>
        <rFont val="Arial"/>
        <family val="2"/>
        <charset val="238"/>
      </rPr>
      <t xml:space="preserve">
~ površine v notranjosti objektov  (površine se določi po navodilih proizvajalca premaza) se v okolici preboja po končanih delih premažejo še z impregnacijskim premazom kot npr. Product 12 proizvajalca PCI Promatec</t>
    </r>
    <r>
      <rPr>
        <b/>
        <sz val="10"/>
        <rFont val="Arial"/>
        <family val="2"/>
        <charset val="238"/>
      </rPr>
      <t xml:space="preserve"> (ca 5,40 m2/preboj)</t>
    </r>
    <r>
      <rPr>
        <sz val="10"/>
        <rFont val="Arial"/>
        <family val="2"/>
        <charset val="238"/>
      </rPr>
      <t xml:space="preserve">
Sistemski detajl tesnenja je po podatkih proizvajalca certificiran za zaščito proti prodoru podtalnice pod pritiskom do 2,5 bar in zagotavlja tudi ustrezno požarno zaščito.</t>
    </r>
  </si>
  <si>
    <r>
      <t xml:space="preserve">VAROVANJE GRADBENE JAME - UVRTANI PILOTI </t>
    </r>
    <r>
      <rPr>
        <b/>
        <sz val="10"/>
        <rFont val="Symbol"/>
        <family val="1"/>
        <charset val="2"/>
      </rPr>
      <t>f</t>
    </r>
    <r>
      <rPr>
        <b/>
        <sz val="10"/>
        <rFont val="Arial"/>
        <family val="2"/>
        <charset val="238"/>
      </rPr>
      <t>40 cm</t>
    </r>
  </si>
  <si>
    <r>
      <t>Nabava, transport in vgradnja betona C 25/30, XC1, XF1 za povezovalno gredo,  prečnega prereza ca 0,25 m</t>
    </r>
    <r>
      <rPr>
        <vertAlign val="superscript"/>
        <sz val="10"/>
        <rFont val="Arial"/>
        <family val="2"/>
        <charset val="238"/>
      </rPr>
      <t>2</t>
    </r>
    <r>
      <rPr>
        <sz val="10"/>
        <rFont val="Arial"/>
        <family val="2"/>
        <charset val="238"/>
      </rPr>
      <t>/m.
Količina je ocenjena - obračun po dejanskih količinah.</t>
    </r>
  </si>
  <si>
    <t>do 100.000 EUR</t>
  </si>
  <si>
    <t>~ NEK-Manufacture and Erection Inspection and Test Plan, Concrete</t>
  </si>
  <si>
    <t>~ NEK-Manufacture and Erection Inspection and Test Plan, Steel Structural Elements and Structures</t>
  </si>
  <si>
    <t>~ Substitutions of the steel materials according to the ASTM standards with materials according to the SIST EN standards</t>
  </si>
  <si>
    <t>~ NEK-SP-J200A, Reinforced concrete including formwork</t>
  </si>
  <si>
    <t>~ NEK-SP-J201A, Placement of reinforcement steel</t>
  </si>
  <si>
    <t>~ NEK-SP-J202, Erection of structural steel</t>
  </si>
  <si>
    <t>~ NEK-SP-J500, Fabrication and delivery of reinforcing steel</t>
  </si>
  <si>
    <t>~ NEK-SP-J501, Fabrication and delivery of structural steel</t>
  </si>
  <si>
    <t>~ NEK-SP-J502, Embedments and anchor bolts</t>
  </si>
  <si>
    <t>~ NEK-SP-J505, Grout</t>
  </si>
  <si>
    <t>~ ADP-1.1.033: Varstvo pri delu v NEK</t>
  </si>
  <si>
    <t>Poleg zahtev veljavnih standardov in predpisov s področja graditve je v enotnih cenah potrebno upoštevati tudi posebne zahteve naročnika iz naslednjih postopkov in specifikacij:</t>
  </si>
  <si>
    <t>~ ADP-1.1.122: Izdaja, priprava in planiranje delovnega naloga</t>
  </si>
  <si>
    <t>~ ADP-1.14.221: Varstvena pravila in ukrepi pri delu pred nevarnostjo električnega toka</t>
  </si>
  <si>
    <t>~ ADP-1.1.125: Izvedba delovnega naloga</t>
  </si>
  <si>
    <t>~ ADP-1.3.004: Osamitev opreme in naprav</t>
  </si>
  <si>
    <t>~ ADP-1.1.051: Vstop, izstop in gibanje v tehnološkem delu NEK</t>
  </si>
  <si>
    <t>~ ADP-1.7.005: Iznos opreme, orodja in ostalih materialov iz kontroliranega območja NE Krško</t>
  </si>
  <si>
    <t>~ ADP-1.4.810: Načrtovanje, priprava in izvedba vzdrževanja premazov v NE Krško</t>
  </si>
  <si>
    <t>~ GMC-4.003 - Čiščenje proizvodnih objektov - radiološko nekontrolirano območje</t>
  </si>
  <si>
    <t>~ GMC- 4.004 - Gradbeni odri</t>
  </si>
  <si>
    <t>~ GMC- 4.006 –  Izvajanje, popravilo in nadzor zaščitnih premazov</t>
  </si>
  <si>
    <t>~ SP-A332: Painting exterior and interior surfaces of secondary plant and equipment or  alternatively</t>
  </si>
  <si>
    <t>~ NEK-SP-J100, Reinforced concrete including formwork</t>
  </si>
  <si>
    <t>~ NEK-SP-J101, Placement of reinforcement steel</t>
  </si>
  <si>
    <t>~ NEK-SP-J300, Fabrication and delivery of reinforcing steel</t>
  </si>
  <si>
    <t>~ NEK-SP-J303, Miscallenious steel</t>
  </si>
  <si>
    <t>~ NEK-SP-J104, Erection of misallenious steel</t>
  </si>
  <si>
    <t>~ NEK-SP-J302, Embedments and anchor bolts</t>
  </si>
  <si>
    <t>~ NEK-SP-J305, Grout</t>
  </si>
  <si>
    <t>~ ESP-2.619: Preparation of installation packages</t>
  </si>
  <si>
    <t xml:space="preserve">Izdelava Projekta izvedbe betonskih konstrukcij v skladu s SIST EN 13670, pripadajočim nac. dodatkom in posebnimi zahtevami v specifikacijah investitorja (NEK-SP-J100, NEK-SP-J200A, NEK-SP-J101, NEK-SP-J201A, NEK, Manufacture and Erection Inspection and Test Plan, Concrete Preparation, Placement and Structures) </t>
  </si>
  <si>
    <t>Planiranje in utrjevanje dna izkopa do točnosti +- 3 cm. Utrditev (modul stisljivosti - švicarski postopek)  ME = min 60 MPa.</t>
  </si>
  <si>
    <t>Dobava, razgrinjanje, planiranje in utrjevanje atestiranega grmoznega materiala pod jaški. Planiranje do točnosti +- 1,0 cm, v debelini 50 cm. Utrjevanje po slojih do predpisane utrditve                 (modul stisljivosti - švicarski postopek ) min ME = min 60 MPa.
Upoštevati navodila geomehanika.</t>
  </si>
  <si>
    <r>
      <t>Zasipanje z materialom od izkopa, ki je deponiran ob gradbeni jami oz. pripeljan iz gradbiščne deponije, z nabijanjem v plasteh po 20 cm.
Utrditev na zadnji plasti v povoznih površinah (modul stisljivosti - švicarski postopek )  M</t>
    </r>
    <r>
      <rPr>
        <vertAlign val="subscript"/>
        <sz val="10"/>
        <rFont val="Arial"/>
        <family val="2"/>
        <charset val="238"/>
      </rPr>
      <t>E</t>
    </r>
    <r>
      <rPr>
        <sz val="10"/>
        <rFont val="Arial"/>
        <family val="2"/>
        <charset val="238"/>
      </rPr>
      <t xml:space="preserve"> = min 60 MPa, na zadnji plasti nepovoznih površin pa 40 MPa</t>
    </r>
  </si>
  <si>
    <t>Dobava in vgrajevanje betona v nearmirane konstrukcije preseka 0.08-0.12 m3/m2/m;
~podložni beton C12/15-X0 po SIST EN 206, SIST 1026 in SIST EN 1992-1-1.
• obdelava opaženih površin po SIST EN 13670 in NAD: osnovna VB 0
• obdelava neopaženih površin; osnovna</t>
  </si>
  <si>
    <r>
      <t xml:space="preserve">Dobava in vgrajevanje betona v nearmirane konstrukcije preseka nad 0.04-0.08 m3/m2/m;
~ </t>
    </r>
    <r>
      <rPr>
        <b/>
        <sz val="10"/>
        <rFont val="Arial"/>
        <family val="2"/>
        <charset val="238"/>
      </rPr>
      <t>podložni beton</t>
    </r>
    <r>
      <rPr>
        <sz val="10"/>
        <rFont val="Arial"/>
        <family val="2"/>
        <charset val="238"/>
      </rPr>
      <t xml:space="preserve"> C12/15-X0 po SIST EN 206-1 in SIST 1026
• obdelava opaženih površin po SIST EN 13670 in NAD: osnovna VB 0
• obdelava neopaženih površin; osnovna</t>
    </r>
  </si>
  <si>
    <r>
      <t xml:space="preserve">Izdelava, dobava in vgradnja </t>
    </r>
    <r>
      <rPr>
        <b/>
        <sz val="10"/>
        <rFont val="Arial"/>
        <family val="2"/>
        <charset val="238"/>
      </rPr>
      <t>montažnih</t>
    </r>
    <r>
      <rPr>
        <sz val="10"/>
        <rFont val="Arial"/>
        <family val="2"/>
        <charset val="238"/>
      </rPr>
      <t xml:space="preserve"> zaščitnih betonskih plošč, na dilatacijskih spojih kabelskih blokov z jaški in objekti. Dimenzija plošč 120 x 175 cm, debeline 20 cm. V ceni upoštevati: opaž po SIST EN 13670 in nac. dodatku ter postopkom NEK-SP-J200A, beton po SIST EN 206, SIST 1026 in SIST EN 1992-1-1 ter postopkom NEK-SPJ200A in armaturo po SIST EN 10080 ter postopkom NEK-SP-J500 in NEK-SP-J201A. Izvedbeni razred 2, tolerančni razred 1 po SIST EN 13670 in nac. dodatku.
V ceni za armaturo morajo biti upoštevani stroški za pridobitev Slovenskega tehničnega soglasja za razred B500C po SIST EN 10080 ali stroški preiskav, s katerimi se dokazuje izpolnjevanje zahtev za razred duktilnosti C za vso vgrajeno armaturo, za katero se zahteva duktilnostni razred C, stroški označevanja premerov palic po NEK-SP-J201A in izdelava in dobava vzorcev za potrebe postopka dedikacije, ki ga izvede naročnik:</t>
    </r>
  </si>
  <si>
    <t>Izdelava, dobava in vgradnja montažnih zaščitnih betonskih plošč, na dilatacijskih spojih kabelskih blokov z objektom WMB1. Dimenzija plošč 500 x 180 cm, debeline 20 cm. V ceni upoštevati: opaž po SIST EN 13670 in nac. dodatku ter postopkom NEK-SP-J200A, beton po SIST EN 206, SIST 1026 in SIST EN 1992-1-1 ter postopkom NEK-SPJ200A in armaturo po SIST EN 10080 ter postopkom NEK-SP-J500 in NEK-SP-J201A. Izvedbeni razred 2, tolerančni razred 1 po SIST EN 13670 in nac. dodatku.
V ceni za armaturo morajo biti upoštevani stroški za pridobitev Slovenskega tehničnega soglasja za razred B500C po SIST EN 10080 ali stroški preiskav, s katerimi se dokazuje izpolnjevanje zahtev za razred duktilnosti C za vso vgrajeno armaturo, za katero se zahteva duktilnostni razred C, stroški označevanja premerov palic po NEK-SP-J201A in izdelava in dobava vzorcev za potrebe postopka dedikacije, ki ga izvede naročnik:</t>
  </si>
  <si>
    <t>V ceni za armaturo je potrebno upoštevati:
~ pridobitev Slovenskega tehničnega soglasja za razred B500C po SIST EN 10080 ali stroške preiskav, s katerimi se dokazuje izpolnjevanje zahtev za razred duktilnosti C za vso vgrajeno armaturo, za katero se zahteva duktilnostni razred C;
~ stroške označevanja premerov palic po NEK-SP-J201A; 
~ izdelavo in dobavo vzorcev za potrebe postopka dedikacije, ki ga izvede naročnik;</t>
  </si>
  <si>
    <t>V enotnih cenah za betone je potrebno poleg zahtev, navedenih pri posameznih postavkah v nadaljevanju upoštevati tudi zahteve iz specifikacij naročnika (NEK-SP-J200A in NEK-Manufacture and Erection Inspection and Test Plan, Concrete)</t>
  </si>
  <si>
    <t>Izdelava, dobava in montaža kanalskega povoznega, protipoplavnega  pokrova z dvižnim sistemom za enostavno odpiranje, dimenzije 1000x1000 mm, vključno z okvirjem, tesnenjem in protikorozijsko zaščito:
~ razred D400 kN po SIST EN 124, 
~ vodotesnost na pritisk vodnega stolpca višine ca 2,5 m na zgornji površini pokrova 
Kanalski pokrov se vgradi po detajlu izbranega dobavitelja.</t>
  </si>
  <si>
    <r>
      <t>Dobava in vgrajevanje betona v armirane konstrukcije preseka od 0.20 do 0.30 m3/m2-m; vključno z izdelavo vseh cevnih prebojev za kabelsko kanalizacijo; z vsemi pomožnimi deli  z vsemi pomožnimi deli in prenosi do mesta vgraditve.:</t>
    </r>
    <r>
      <rPr>
        <b/>
        <sz val="10"/>
        <rFont val="Arial"/>
        <family val="2"/>
        <charset val="238"/>
      </rPr>
      <t xml:space="preserve"> talna plošča jaška s poglobitvijo, stene jaška in krovna plošča jaška  </t>
    </r>
    <r>
      <rPr>
        <sz val="10"/>
        <rFont val="Arial"/>
        <family val="2"/>
        <charset val="238"/>
      </rPr>
      <t xml:space="preserve">
~beton C35/45-XC4-XD3-XF4, OPZT-S25, NOZT-150, Dmax=16mm, izvedbeni razred 2 in tolerančni razred 1 po SIST EN 13670 in NAD, krovni sloj 4 cm (konstrukcijski beton jaška)
• v opaž se vloži trikotne letve na robovih za vidno betonsko površino
</t>
    </r>
    <r>
      <rPr>
        <b/>
        <sz val="10"/>
        <rFont val="Arial"/>
        <family val="2"/>
        <charset val="238"/>
      </rPr>
      <t xml:space="preserve">Obdelava opaženih površin </t>
    </r>
    <r>
      <rPr>
        <sz val="10"/>
        <rFont val="Arial"/>
        <family val="2"/>
        <charset val="238"/>
      </rPr>
      <t xml:space="preserve">po SIST EN 13670 in NAD
• obdelava opaženih vidnih površin: enostavna VB2
• obdelava opaženih nevidnih površin: osnovna VB 0
</t>
    </r>
    <r>
      <rPr>
        <b/>
        <sz val="10"/>
        <rFont val="Arial"/>
        <family val="2"/>
        <charset val="238"/>
      </rPr>
      <t>Obdelava neopaženih površin</t>
    </r>
    <r>
      <rPr>
        <sz val="10"/>
        <rFont val="Arial"/>
        <family val="2"/>
        <charset val="238"/>
      </rPr>
      <t xml:space="preserve"> v skladu s tabelo F4 v SIST EN 13670 in tabelo N5 v NAD
• obdelava vidnih nepaženih površin; enostavna
• obdelava nevidnih neopaženih površin; osnovna</t>
    </r>
  </si>
  <si>
    <t>Za vse vgrajene materiale mora izvajalec v enotnih cenah upoštevati vse s standardi predvidene preiskave za dokazovanje ustreznosti in predložitev s standardi predvidene certifikate in izjave o skladnosti.</t>
  </si>
  <si>
    <t>~ NEK-Manufacture and Erection Inspection and Test Plan, Concrete;</t>
  </si>
  <si>
    <t>~ NEK-Manufacture and Erection Inspection and Test Plan, Steel Structural Elements and Structures;</t>
  </si>
  <si>
    <t>Poleg standardnih preiskav je potrebno v cenah upoštevati tudi dodatne, s standardi in postopki NEK predvidene preiskave za dokazovanje posebnih lastnosti materialov in proizvodov, ki so navedene pri posameznih postavkah.
Plan kontrole vgrajenih materialov se za betonske in jeklene konstrukcije izdela na podlagi standardov SIST EN 13670 in SIST EN 1090-2 ter naslednjih dokumentov naročnika:</t>
  </si>
  <si>
    <t>Pred izdelavo delavniških risb in postopkov montaže mora izvajalec jeklene konstrukcije izvesti pregled stanja na mestu predvidene vgradnje, vključno z vsemi potrebnimi meritvami in o pregledu izdelati poročilo, v katerem morajo biti navedena vsa odstopanja od projektiranega stanja na risbah v projektni dokumentaciji. Stroške izvedbe meritev (vključno z geodetsko podporo) in izdelave poročila o pregledu mora izvajalec upoštevati v enotni ceni izdelave delavniške dokumentacije.</t>
  </si>
  <si>
    <t>Podpore se varijo na vbetonirane sidrne pločevine oziroma se v betonsko konstrukcijo sidrajo z naknadno vgrajenimi mehanskimi sidri  (kot npr. HILTI HST R oz. HILTI HDA-PR ali HDA-TR).
Pri varjenju je potrebno upoštevati v projektni dokumentaciji predpisane tolerance. 
Pred vgradnjo mehanskih sidrnih vijakov je potrebno določiti pozicijo armaturnih palic z uporabo skenerja in sidrne vijake vgraditi tako, da se ne prekinja armature, kar mora biti vključeno v enotnih cenah za jeklene konstrukcije.
Vgradnja sidrnih vijakov se vrši po navodilih in z opremo, predpisano s strani izbranega proizvajalca vijakov.
V ceni mora biti vključena prisotnost s strani proizvajalca pooblaščenega tehnologa.</t>
  </si>
  <si>
    <t>Nerjavne podpore za kabelske police v kabelskih jaških, komplet s sidrnimi elementi.</t>
  </si>
  <si>
    <t>~ Izdelava, dobava in montaža nerjavne jeklene nosilne konstrukcije z vsem sidrnim, veznim in spojnim materialom. Obračun po dejansko vgrajeni teži. Količina je ocenjena.</t>
  </si>
  <si>
    <t>Izvajajalec je dolžan na svoje stroške izdelati Projekt izvajanja betonskih konstrukcij, pri čemer mora upoštevati določila veljavnih standardov in posebne zahteve naročnika.</t>
  </si>
  <si>
    <t xml:space="preserve">Dobava in vgradnja  obrobe - ojačitve na robovih zidov jaškov in AB montažnih pokrovov  kabelskih jaškov (izvedba po detajlu), vključno s sidrnimi čepi za sidranje v beton:
~ uporabi se enakokrake kotnike L 60/60/6 iz nerjavnega jekla;
~ razred izvedbe EXC2 po SIST EN 1090-2;
~ nerjavno jeklo trdnostnega razreda 1.4301 po SIST EN 10088-1, SIST EN 10088-2 in SIST EN 10088-3;
~ sidrni čepi po SIST EN ISO 13918 za sidrne plošče iz nerjavnega jekla (kot npr. NELSON KB ali enakovredno) trdnostnega razreda 1.4301;
Količina je ocenjen - obračun po dejansko vgrajeni teži.
</t>
  </si>
  <si>
    <t xml:space="preserve">Dobava in vgradnja pohodne rešetke iz nerjavnega jekla (velikost okenca 33x33), dimenzije 55 x 62 cm, nosilnosti min. 1,5 kN/m2 (npr. Ultra prešana rešetka proizvajalca Benko-Tehna), vključno z okvirjem iz jeklenega profila L 35X35X4mm iz nerjavnega jekla s sidrnimi čepi za sidranje v beton.
Zahteve za okvir iz jeklenega kotnega profila in pritrdilni oz. sidrni material:
~ razred izvedbe EXC2 po SIST EN 1090-2;
~ nerjavno jeklo trdnostnega razreda 1.4301 po SIST EN 10088-1, SIST EN 10088-2 in SIST EN 10088-3;
~ sidrni čepi po SIST EN ISO 13918 za sidrne plošče iz nerjavnega jekla (kot npr. NELSON KB ali enakovredno) trdnostnega razreda 1.4301;
</t>
  </si>
  <si>
    <t>PODBETONIRANJE OBJEKTA PGY (SKLADIŠČE KISIKA)</t>
  </si>
  <si>
    <t>Poleg standardnih preiskav je potrebno v cenah upoštevati tudi stroške dodatnih, s standardi predvidenih preiskav za dokazovanje posebnih lastnosti materialov in proizvodov, ki so navedene pri posameznih postavkah.
Plan kontrole vgrajenih materialov se za betonske konstrukcije izdela na podlagi standarda SIST EN 13670 in naročnikeovega postopka NEK-Manufacture and Erection Inspection and Test Plan, Concrete.</t>
  </si>
  <si>
    <t>SKUPAJ PODBETONIRANJE OBJEKTA PGY (SKLADIŠČE KISIKA)</t>
  </si>
  <si>
    <t>KONTROLA KVALITETE, MONITORING</t>
  </si>
  <si>
    <t>SKUPAJ KONTROLA KVALITETE, MONITORING</t>
  </si>
  <si>
    <t>Nabava, dobava in vgradnja armaturnih mrež Q-196, razreda B500A po SIST EN 10080.</t>
  </si>
  <si>
    <t xml:space="preserve">Nabava, transport in betoniranje z betonom C25/30, XC2, S3, Dmax = 16 mm, za potrebe izvedbe podbetoniranja objekta (v dveh fazah). Upoštevati počasno betoniranje in povečano porabo betona zaradi neravne podlage (20%). </t>
  </si>
  <si>
    <t xml:space="preserve">Vsako opisano delo vsebuje osnovni in pomožni material, prevoz materiala in orodja na objekt, notranje transporte, vse delo, zaključno čiščenje in odstranitev odpadkov po dovršenem delu.
</t>
  </si>
  <si>
    <t>Vsa pripravljalna, spremna in zaključna dela, potrebni montažni in tesnilni material ter podkonstrukcije so del posameznih postavk.</t>
  </si>
  <si>
    <t>Dela je potrebno izvajati po predloženi dokumentaciji, detajlih in navodilih nadzora.</t>
  </si>
  <si>
    <t>Na morebitna neskladja v dokumentaciji je potrebno predhodno opozoriti naročnika del ta pa jih uskladi s projektantom.</t>
  </si>
  <si>
    <t>Za vse vidne elemente je potrebna predhodna uskladitev obdelav, barv in materialov z investitorjem.</t>
  </si>
  <si>
    <t>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</si>
  <si>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nadomestnih sistemov, materialov, proizvodov in opreme mora obvezno pisno potrditi odgovorni predstavnik naročnika in po potrebi odgovorni projektant arhitekture. </t>
  </si>
  <si>
    <t>Eventualna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</si>
  <si>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Izvajalec je dolžan izvesti vsa pripravljalna dela, organizacijo gradbišča, ustrezno varnost in zaščito gradbišča, kar upošteva v ceni!</t>
  </si>
  <si>
    <t>V opaže armirano betonskih elementov je potrebno vgraditi vse instalacijske razvode in izdelati prehode razvidne iz načrtov instalacij, kar je upoštevati v enotnih cenah postavk.</t>
  </si>
  <si>
    <t>Vsi delovni in fasadni odri, ki niso posebej navedeni v popisu, morajo biti upoštevani v enotnih cenah navedenih postavk.</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</si>
  <si>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</si>
  <si>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</si>
  <si>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strošek izdelave delavniške dokumentacije upoštevav ponujenih cenah in se ne obračuna posebej.</t>
  </si>
  <si>
    <t>Dimenzije obrtniških izdelkov in količine je potrebno pred naročanjem preveriti na objektu. 
Izvajalec je dolžan pred izdelavo predložiti projektantu v potrditev ustrezne delavniške načrte in detajle.</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</si>
  <si>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</si>
  <si>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deaajlov za izvedbo v dogovoru z vodjem del in investitorjem</t>
  </si>
  <si>
    <t>~ koordinacija del z ostalimi izvajalci in investitorjem pri organizaciji gradbišča in časovnem načrtu del, potrjenega s strani vseh udeležencev gradnje</t>
  </si>
  <si>
    <t>~ izvedba preizkusnega obratovanja: delovanje sistemov,</t>
  </si>
  <si>
    <t>~ sprotna beleženje vseh sprememb, nastalih med izvedbo z vrisovanjem v PZI načrt z izdelavo tekstualnega opisa sprememb. Obveščanje odgovornega projektanta o njih s pridobitvijo njegovega soglasij nanje</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</si>
  <si>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</si>
  <si>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Tehnični opisi, risbe in detajli so del vsebine postavk gradbeno obrtniških del.</t>
  </si>
  <si>
    <t xml:space="preserve">Vsa dela morajo biti izvedena kvalitetno iz materialov z zahtevanimi lastnostmi in zahtevanimi certifikati in izjavami o skladnosti.
</t>
  </si>
  <si>
    <t>1.0.</t>
  </si>
  <si>
    <t>Dobava in polaganje betonskih grednih robnikov velikosti 5/20/100  cm v beton C12/15 X0 in obdelava stikov s fino cementno malto.</t>
  </si>
  <si>
    <t>Dobava in polaganje betonskih grednih robnikov velikosti 8/20/100  cm v beton C12/15 X0 in obdelava stikov s fino cementno malto.</t>
  </si>
  <si>
    <t>Dobava in polaganje betonskih robnikov velikosti 15/25/100  cm v beton C12/15 X0 in obdelava stikov s fino cementno malto.</t>
  </si>
  <si>
    <t>Ponovna montaža predhodno odstranjene gasilske omarice, pripeljane iz začasne gradbiščne deponije, vključno s sidrnim materialom (mehanski sidrni vijaki za naknadno vgradnjo, podlivanje podpor s podlivno malto).</t>
  </si>
  <si>
    <t>~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t>
  </si>
  <si>
    <t>Ureditev gradbišča v skladu z Varnostnim načrtom in posebnimi zahtevami naročnika, vključno z ureditvijo vse potrebne infrastrukture in začasnih deponij materialov in opreme.</t>
  </si>
  <si>
    <t>Vzpostavitev, vzdrževanje in zaščita geodetskih izhodišč v skladu s situacijo za zakoličbo in podatki investitorja, ki služijo za zakoličbo in izvedbo meritev pred, med in po končani gradnji.</t>
  </si>
  <si>
    <t>Izdelava načrta opažev in odrov (pri izbiri opažev je potrebno upoštevati zahteve za obdelavo površin, tolerančni in izvedbeni razred po SIST EN 13670 in nac. dodatku ter posebne zahteve, navedene v specifikacijah naročnika (NEK-SP-J100, NEK-SP-J200A, GMC-4.004)</t>
  </si>
  <si>
    <t>Pri izdelavi ponudbe upoštevati tudi določila iz poglavja 1.0. Uvod</t>
  </si>
  <si>
    <t xml:space="preserve">Dobava PVC opozorilnega traku v modri barvi z napisom POZOR HIDRANTNA VODA in vgradnja  v zasip z izkopanim materialom. </t>
  </si>
  <si>
    <t xml:space="preserve">Dobava opozorilnega traku PVC v modri barvi z napisom POZOR VODOVOD in vgradnja v zasip z izkopanim materialom. </t>
  </si>
  <si>
    <t>Vsi potrebni ukrepi za varno izvedbo rušenja so upoštevani v ceni rušenja in se ne upoštevajo posebej.
Obvezno upoštevati zaščitne mere. Ločevanje materialov: ruševine, izkop.... v skladu z veljavno zakonodajo, posebnimi zahtevami naročnika in Načrtom gospodarjenja z gradbenimi odpadki.
Način rušenja je načeloma prepuščen izvajalcu; odobriti ga mora naročnik.
V ceni morajo biti upoštevani stroški organizacije gradbišča, stroški odvisni od izbrane tehnologije rušanja, stroški za zagotavljanje varstva pri delu, stroški za zmanjševanje vplivov na okolje.
Ruševine se v celoti odstranijo in niso primerne za zasip. 
Obračun po dejanskih količinah.</t>
  </si>
  <si>
    <r>
      <t>Izdelava nosilnega sloja voznih in tlakovanih površin debeline 40cm, z dobavo in dovozom gramoznega materiala, razstiranjem in planiranjem do točnosti +- 3cm. 
~ Statično in dinamično uvaljanje v slojih deb. 20 cm do predpisane utrditve E</t>
    </r>
    <r>
      <rPr>
        <vertAlign val="subscript"/>
        <sz val="10"/>
        <rFont val="Arial"/>
        <family val="2"/>
        <charset val="238"/>
      </rPr>
      <t>v2</t>
    </r>
    <r>
      <rPr>
        <sz val="10"/>
        <rFont val="Arial"/>
        <family val="2"/>
        <charset val="238"/>
      </rPr>
      <t xml:space="preserve"> ≥ 100 MPa, E</t>
    </r>
    <r>
      <rPr>
        <vertAlign val="subscript"/>
        <sz val="10"/>
        <rFont val="Arial"/>
        <family val="2"/>
        <charset val="238"/>
      </rPr>
      <t>v2/</t>
    </r>
    <r>
      <rPr>
        <sz val="10"/>
        <rFont val="Arial"/>
        <family val="2"/>
        <charset val="238"/>
      </rPr>
      <t xml:space="preserve"> E</t>
    </r>
    <r>
      <rPr>
        <vertAlign val="subscript"/>
        <sz val="10"/>
        <rFont val="Arial"/>
        <family val="2"/>
        <charset val="238"/>
      </rPr>
      <t>v1</t>
    </r>
    <r>
      <rPr>
        <sz val="10"/>
        <rFont val="Cambria"/>
        <family val="1"/>
        <charset val="238"/>
      </rPr>
      <t xml:space="preserve"> ≤ 2,2</t>
    </r>
    <r>
      <rPr>
        <vertAlign val="subscript"/>
        <sz val="10"/>
        <rFont val="Arial"/>
        <family val="2"/>
        <charset val="238"/>
      </rPr>
      <t xml:space="preserve"> </t>
    </r>
    <r>
      <rPr>
        <sz val="10"/>
        <rFont val="Arial"/>
        <family val="2"/>
        <charset val="238"/>
      </rPr>
      <t>, pod asfaltnimi in tlakovanimi površinami.</t>
    </r>
  </si>
  <si>
    <r>
      <t>Dobava in vgradnja peščene posteljice in zasipa- granulacije max.4 mm. Vgrajevanje v plasteh z ročnim utrjevanjem.Utrditev ( modul stisljivosti - švicarski postopek )  M</t>
    </r>
    <r>
      <rPr>
        <vertAlign val="subscript"/>
        <sz val="10"/>
        <rFont val="Arial"/>
        <family val="2"/>
        <charset val="238"/>
      </rPr>
      <t>E</t>
    </r>
    <r>
      <rPr>
        <sz val="10"/>
        <rFont val="Arial"/>
        <family val="2"/>
        <charset val="238"/>
      </rPr>
      <t xml:space="preserve"> = min 40 Mpa. 
Opomba: dostava in vgradnja cevi je upoštevana v popisu strojnih instalacij</t>
    </r>
  </si>
  <si>
    <t>Izvedba priključka obstoječih PE cevi, na nov cestni požiralnik, komplet s tesnenjem.
Izvedba priključka po detajlih izbranega proizvajalca PEHD cevi za cestni požiralnik.</t>
  </si>
  <si>
    <r>
      <t xml:space="preserve">Kompletna izdelava AB temelja gasilske omarice. Temelj dimenzije ca 50x60 cm, globine 120 cm. 
V ceni upoštevati: opaž po SIST EN 13670 in nac. dodatku ter postopkom NEK-SP-J100, beton po SIST EN 206, SIST 1026 in SIST EN 1992-1-1 ter postopkom NEK-SPJ100 in armaturo po SIST EN 10080 ter postopkom NEK-SP-J300. Izvedbeni razred 2, tolerančni razred 1 po SIST EN 13670 in nac. dodatku.
~ podložni beton C12/15 X0: debelina 10 cm, ca </t>
    </r>
    <r>
      <rPr>
        <b/>
        <sz val="10"/>
        <rFont val="Arial"/>
        <family val="2"/>
        <charset val="238"/>
      </rPr>
      <t>0,06 m3</t>
    </r>
    <r>
      <rPr>
        <sz val="10"/>
        <rFont val="Arial"/>
        <family val="2"/>
        <charset val="238"/>
      </rPr>
      <t>;  
~beton C30/37 XC4-XD1-XF3, PVII, Dmax=16 mm, NOZT 150, krovni sloj 4 cm;
~ armatura B500B, različni premeri, srednje zahtevna (ca 50 kg - količina je ocenjena, obračun po dejansko vgrajeni količini)</t>
    </r>
    <r>
      <rPr>
        <b/>
        <sz val="10"/>
        <rFont val="Arial"/>
        <family val="2"/>
        <charset val="238"/>
      </rPr>
      <t xml:space="preserve">;
</t>
    </r>
    <r>
      <rPr>
        <sz val="10"/>
        <rFont val="Arial"/>
        <family val="2"/>
        <charset val="238"/>
      </rPr>
      <t>~ zahteve za opažene, nevidne površine: osnovna VB0
~ zahteve za opažene vidne površine v skladu s tabelo F4 v SIST EN 13670 in tabelo N5 v nac. dodatku: enostavna VB2
~ zahteve za neopažene vidne površine v skladu s tabelo F4 v SIST EN 13670 in tabelo N5 v nac. dodatku: enostavna;
~ zahteve za neopažene nevidne površine v skladu s tabelo F4 v SIST EN 13670 in tabelo N5 v nac. dodatku: osnovna;</t>
    </r>
  </si>
  <si>
    <t>KABELSKA KANALIZACIJA:
Kabelska kanalizacija iz jeklenih zaščitnih cevi -  "Konduit"  2x6 Ø 4" v betonskih  kabelskih blokih ter zaščitne AB montažne plošče</t>
  </si>
  <si>
    <r>
      <t xml:space="preserve">Vgradnja jeklenih zaščitnih cevi "KONDUIT"  2 x 6 Ø 4",  v betonski blok, komplet z distančniki, spojkami, pokrovi in tesnenjem. 
</t>
    </r>
    <r>
      <rPr>
        <b/>
        <sz val="10"/>
        <rFont val="Arial"/>
        <family val="2"/>
        <charset val="238"/>
      </rPr>
      <t>Dobava upoštevana v popisu elektro instalacij.</t>
    </r>
  </si>
  <si>
    <r>
      <t xml:space="preserve">Vgradnja jeklenih zaščitnih cevi "KONDUIT"  Ø 4", z obojestranskimi vodotesnimi priklučki  v betonske stene obsoječih konstrukcij debeline ca 40 cm (obstoječa jaška MHE 28 in MHE 29), komplet z distančniki, spojkami, pokrovi in tesnenjem. 
</t>
    </r>
    <r>
      <rPr>
        <b/>
        <sz val="10"/>
        <rFont val="Arial"/>
        <family val="2"/>
        <charset val="238"/>
      </rPr>
      <t>Dobava upoštevana v popisu elektro instalacij</t>
    </r>
  </si>
  <si>
    <r>
      <t xml:space="preserve">Vgradnja jeklenih zaščitnih cevi "KONDUIT"  Ø 4", z obojestranskimi vodotesnimi priklučki  v betonske stene obsoječih konstrukcij debeline ca 80 cm + 20 cm izolacija t.j skupne debeline ca 100 cm (obstoječi jašek pri objektu BB1), komplet z distančniki, spojkami, pokrovi in tesnenjem. 
</t>
    </r>
    <r>
      <rPr>
        <b/>
        <sz val="10"/>
        <rFont val="Arial"/>
        <family val="2"/>
        <charset val="238"/>
      </rPr>
      <t>Dobava upoštevana v popisu elektro instalacij</t>
    </r>
  </si>
  <si>
    <t>Dobava in vgradnja betona - kabelski blok - obbetoniranje jeklenih zaščitnih cevi- "conduit". Beton po SIST EN 206, SIST 1026 in SIST EN 1992-1-1 ter postopku NEK-SPJ200A. Izvedbeni razred 2, tolerančni razred 1 po SIST EN 13670 in nac. dodatku. 
Beton C25/30, XC2, Dmax 16 mm, krovni sloj 4 cm
• obdelava površin po SIST  EN 13670 in NAD: opažene površine - nevidne-osnovna VB0
• obdelava neopaženih površin; osnovna</t>
  </si>
  <si>
    <t xml:space="preserve">Dobava, strojna izdelava in ročna montaža srednje zahtevne armature iz betonskega jekla B500C po SIST EN 10080, NEK-SP-J500 in NEK-SP-J201A (lahko se vgradi B500B s STS, če se z dodatnimi preiskavami dokaže izpolnjevanje zahtev za razred C). V ceni morajo biti upoštevani stroški za pridobitev Slovenskega tehničnega soglasja za razred B500C po SIST EN 10080 ali stroški preiskav, s katerimi se dokazuje izpolnjevanje zahtev za razred duktilnosti C za vso vgrajeno armaturo, za katero se zahteva duktilnostni razred C:
~ različni premeri (vsi)
Krivljenje po detajlih na risbah armature. Količina je ocenjena - obračun po dejansko vgrajenih količinah.
V ceni upoštevati tudi:
~ označevanje premerov palic po NEK-SP-J201A in
~ izdelavo in dobavo vzorcev za potrebe postopka dedikacije, ki ga izvede naročnik 
</t>
  </si>
  <si>
    <r>
      <t xml:space="preserve">~ beton C25/30, XC2, Dmax =16 mm, zaščitni sloj 4 cm; 
~ armatura B500C (lahko se vgradi B500B s STS, če se z dodatnimi preiskavami dokaže izpolnjevanje zahtev za razred C); različni premeri (ocena ca 75 kg/kos - obračun po dejansko vgrajeni količini);
Zahteve za obdelavo površin:
• obdelava površin po SIST  EN 13670 in NAD: opažene površine - nevidne-osnovna VB0
• obdelava neopaženih površin; osnovna
</t>
    </r>
    <r>
      <rPr>
        <b/>
        <sz val="10"/>
        <rFont val="Arial"/>
        <family val="2"/>
        <charset val="238"/>
      </rPr>
      <t>Opomba: dilatacijski elementi (kot npr.
o-z/gedney, tip AXDX) za zaščitne cev fi 4" (14 x (2x6) = 168 kos), z obojestranskimi vodotesnimi priključki niso predmet tega popisa. Upoštevano je v popisu elektro instalacij.</t>
    </r>
  </si>
  <si>
    <r>
      <t xml:space="preserve">~ beton C25/30, XC2, Dmax =16 mm, zaščitni sloj 4 cm; 
~ armatura B500C (lahko se vgradi B500B s STS, če se z dodatnimi preiskavami dokaže izpolnjevanje zahtev za razred C); različni premeri (ocena 250 kg/kos - obračun po dejansko vgrajeni količini)
Zahteve za obdelavo površin:
• obdelava površin po SIST  EN 13670 in NAD: opažene površine - nevidne-osnovna VB0
• obdelava neopaženih površin; osnovna
</t>
    </r>
    <r>
      <rPr>
        <b/>
        <sz val="10"/>
        <rFont val="Arial"/>
        <family val="2"/>
        <charset val="238"/>
      </rPr>
      <t>Opomba: dilatacijski elementi (kot npr.
o-z/gedney, tip AXDX) za zaščitne cev fi 4" (2 x (1x12) = 24 kos), z obojestranskimi vodotesnimi priključki niso predmet tega popisa. Upoštevano je v popisu elektro instalacij.</t>
    </r>
  </si>
  <si>
    <r>
      <t>Dobava in vgrajevanje betona v nearmirane konstrukcije preseka nad 0.08-0.12 m3/m2/m;
~</t>
    </r>
    <r>
      <rPr>
        <b/>
        <sz val="10"/>
        <rFont val="Arial"/>
        <family val="2"/>
        <charset val="238"/>
      </rPr>
      <t>podložni beton</t>
    </r>
    <r>
      <rPr>
        <sz val="10"/>
        <rFont val="Arial"/>
        <family val="2"/>
        <charset val="238"/>
      </rPr>
      <t xml:space="preserve"> C12/15-X0 po SIST EN 206-1 in SIST 1026, SIST EN 1992-1-1
• obdelava opaženih površin po SIST EN 13670 in NAD: osnovna VB 0
• obdelava neopaženih površin; osnovna</t>
    </r>
  </si>
  <si>
    <r>
      <t>Dobava in vgrajevanje betona v armirane konstrukcije preseka nad 0,20 do 0,30 in nad 0.30 m3/m2-m; vključno z izdelavo vseh cevnih prebojev za kabelsko kanalizacijo; z vsemi pomožnimi deli  z vsemi pomožnimi deli in prenosi do mesta vgraditve.:</t>
    </r>
    <r>
      <rPr>
        <b/>
        <sz val="10"/>
        <rFont val="Arial"/>
        <family val="2"/>
        <charset val="238"/>
      </rPr>
      <t xml:space="preserve"> talna plošča jaška s poglobitvijo, stene jaška, stene nadvišanja za vstopne pokrove </t>
    </r>
    <r>
      <rPr>
        <sz val="10"/>
        <rFont val="Arial"/>
        <family val="2"/>
        <charset val="238"/>
      </rPr>
      <t xml:space="preserve">
~beton C 35/45-XC4-XD3-XF4, OPZT-S25, NOZT-150, Dmax=16mm, izvedbeni razred 2 in tolerančni razred 1 po SIST EN 13670 in NAD, krovni sloj 4 cm (konstrukcijski beton jaška)
</t>
    </r>
    <r>
      <rPr>
        <b/>
        <sz val="10"/>
        <rFont val="Arial"/>
        <family val="2"/>
        <charset val="238"/>
      </rPr>
      <t xml:space="preserve">Obdelava opaženih površin </t>
    </r>
    <r>
      <rPr>
        <sz val="10"/>
        <rFont val="Arial"/>
        <family val="2"/>
        <charset val="238"/>
      </rPr>
      <t xml:space="preserve">po SIST EN 13670 in NAD
• obdelava opaženih vidnih površin: enostavna VB2
• obdelava opaženih nevidnih površin: osnovna VB 0
</t>
    </r>
    <r>
      <rPr>
        <b/>
        <sz val="10"/>
        <rFont val="Arial"/>
        <family val="2"/>
        <charset val="238"/>
      </rPr>
      <t>Obdelava neopaženih površin</t>
    </r>
    <r>
      <rPr>
        <sz val="10"/>
        <rFont val="Arial"/>
        <family val="2"/>
        <charset val="238"/>
      </rPr>
      <t xml:space="preserve"> v skladu s tabelo F4 v SIST EN 13670 in tabelo N5 v NAD
• obdelava vidnih neopaženih površin; enostavna
• obdelava nevidnih neopaženih površin; osnovna</t>
    </r>
  </si>
  <si>
    <r>
      <t>Dobava in vgrajevanje betona v armirane konstrukcije preseka nad 0,20 do 0.30 m3/m2-m; vključno z izdelavo vseh cevnih prebojev za kabelsko kanalizacijo; z vsemi pomožnimi deli  z vsemi pomožnimi deli in prenosi do mesta vgraditve.:</t>
    </r>
    <r>
      <rPr>
        <b/>
        <sz val="10"/>
        <rFont val="Arial"/>
        <family val="2"/>
        <charset val="238"/>
      </rPr>
      <t xml:space="preserve"> krovna plošča </t>
    </r>
    <r>
      <rPr>
        <sz val="10"/>
        <rFont val="Arial"/>
        <family val="2"/>
        <charset val="238"/>
      </rPr>
      <t xml:space="preserve">
~beton C 35/45-XC4-XD3-XF4, OPZT-S25, NOZT-150, Dmax=16mm, izvedbeni razred 2 in tolerančni razred 1 po SIST EN 13670 in NAD, krovni sloj 4 cm (konstrukcijski beton jaška)
</t>
    </r>
    <r>
      <rPr>
        <b/>
        <sz val="10"/>
        <rFont val="Arial"/>
        <family val="2"/>
        <charset val="238"/>
      </rPr>
      <t xml:space="preserve">Obdelava opaženih površin </t>
    </r>
    <r>
      <rPr>
        <sz val="10"/>
        <rFont val="Arial"/>
        <family val="2"/>
        <charset val="238"/>
      </rPr>
      <t xml:space="preserve">po SIST EN 13670 in NAD
• obdelava opaženih vidnih površin: enostavna VB2
• obdelava opaženih nevidnih površin: osnovna VB 0
</t>
    </r>
    <r>
      <rPr>
        <b/>
        <sz val="10"/>
        <rFont val="Arial"/>
        <family val="2"/>
        <charset val="238"/>
      </rPr>
      <t>Obdelava neopaženih površin</t>
    </r>
    <r>
      <rPr>
        <sz val="10"/>
        <rFont val="Arial"/>
        <family val="2"/>
        <charset val="238"/>
      </rPr>
      <t xml:space="preserve"> v skladu s tabelo F4 v SIST EN 13670 in tabelo N5 v NAD
• obdelava vidnih neopaženih površin; enostavna
• obdelava nevidnih neopaženih površin; osnovna</t>
    </r>
  </si>
  <si>
    <r>
      <t>Opaž</t>
    </r>
    <r>
      <rPr>
        <b/>
        <sz val="10"/>
        <rFont val="Arial"/>
        <family val="2"/>
        <charset val="238"/>
      </rPr>
      <t xml:space="preserve"> </t>
    </r>
    <r>
      <rPr>
        <sz val="10"/>
        <rFont val="Arial"/>
        <family val="2"/>
        <charset val="238"/>
      </rPr>
      <t xml:space="preserve">AB pokrova; opaženje, razopaženje in čiščenje:
~ opaž za vidne betonske površine </t>
    </r>
  </si>
  <si>
    <r>
      <t xml:space="preserve">Vgradnja jeklene zaščitne cevi "KONDUIT"  za prehod skoz stene jaška Ø4", z obojestranskimi vodotesnimi priključki, vključno s tesnenjem.  Tesnenje se izvede na sledeč način: zunanje površine zaščitnih cevi se pred betoniranjem stene jaška premažejo s tesnilnim premazom kot npr. Dow Conrining 795 proizvajalca PCI Promatec. Notranje površine v območju prebojev (površino se določi po navodilih prizvajalca) se po končanih delih premažejo z impregnacijskim premazom Product 12 proizvajalca PCI Promatec. Tesnenje med jeklenimi zaščitnimi cevmi in instalacijami ni predmet tega popisa. Debelina sten jaška je 40 cm. </t>
    </r>
    <r>
      <rPr>
        <b/>
        <sz val="10"/>
        <rFont val="Arial"/>
        <family val="2"/>
        <charset val="238"/>
      </rPr>
      <t>Dobava cevi, z obojestranskimi vodotesnimi priključki je upoštevana v popisu elektro instalacij.</t>
    </r>
  </si>
  <si>
    <r>
      <t>Izvedba</t>
    </r>
    <r>
      <rPr>
        <b/>
        <sz val="10"/>
        <rFont val="Arial"/>
        <family val="2"/>
        <charset val="238"/>
      </rPr>
      <t xml:space="preserve"> armiranega</t>
    </r>
    <r>
      <rPr>
        <sz val="10"/>
        <rFont val="Arial"/>
        <family val="2"/>
        <charset val="238"/>
      </rPr>
      <t xml:space="preserve"> cementnega torkreta na izkopnih brežinah prostega izkopa za elektro jaške v naklonu 1:1, debeline 3 cm do 5 cm, kvalitete betona C20/25, XC2 po SIST EN 206, SIST 1026 in SIST EN 1992-1-1, armiranega z armaturnimi mrežami Q-131, razreda B500A po SIST EN 10080 (po navodilih in zahtevah geomehanskega nadzora).</t>
    </r>
  </si>
  <si>
    <t>Vse armirano betonske ruševine, ki nastanejo pri izvedbi prebojev v obstoječih betonskih konstrukcijah, se predajo investitorju - za potrebe njegovega programa za nadzor staranja konstrukcij.</t>
  </si>
  <si>
    <t xml:space="preserve">Rušenje meteorne kanalizacije v področju zemeljskih del za jašek MHE 30 </t>
  </si>
  <si>
    <t>~ PE kanalizacijske cevi fi 160 mm, polno obbetonirane</t>
  </si>
  <si>
    <t>~ PE kanalizacijske cevi fi 250mm, polno obbetonirane</t>
  </si>
  <si>
    <t>1.2.1.13.</t>
  </si>
  <si>
    <t>1.2.1.14.</t>
  </si>
  <si>
    <t>Kompletna izelava meteorne kanalizacije v področju zemeljskih del jaška MHE 30 (predhodno odstranjene)</t>
  </si>
  <si>
    <t>1.3.2.2.8.</t>
  </si>
  <si>
    <t>~ PE cev Ø 160 mm</t>
  </si>
  <si>
    <t>~ PE cev Ø 250 mm</t>
  </si>
  <si>
    <t>Kompletna izdelava PE jaškov, iz z rebri ojačenih PE cevi. Kompletno z izdelavo betonskega dna, priključkov, armirano betonskega ležišča za pokrov in pokrov nodularne izvedbe, s protihrupnim vložkom.</t>
  </si>
  <si>
    <t>1.3.2.2.6.1.</t>
  </si>
  <si>
    <t>1.3.2.2.6.2.</t>
  </si>
  <si>
    <t>~ Izvedba priključkov  PE cevi na obstoječe jaške, komplet s tesnenjem</t>
  </si>
  <si>
    <t>Opomba: Dela izvajajo kvalificirani delavci investitorja. Material dobavi investitor. Glavni izvajalec se mora za izvedbo del pravočasno terminsko in organizacijsko uskladiti z investitorjem.</t>
  </si>
  <si>
    <t>Opomba:  Dela izvajajo kvalificirani delavci investitorja. Material dobavi investitor. Glavni izvajalec se mora za izvedbo del pravočasno terminsko in organizacijsko uskladiti z investitorjem.</t>
  </si>
  <si>
    <t>1.5.1.1.</t>
  </si>
  <si>
    <t>Transport in postavitev opreme in orodja za izvedbo uvrtanih pilotov premera 40cm.</t>
  </si>
  <si>
    <t>kom</t>
  </si>
  <si>
    <t>1.5.1.3.</t>
  </si>
  <si>
    <t>1.5.1.2.</t>
  </si>
  <si>
    <t>1.5.1.4.</t>
  </si>
  <si>
    <t>Natančno geodetsko zakoličenje lokacij obstoječih komunalnih vodov v tleh in lokacij pilotov, vključno z zavarovanjem zakoličb:</t>
  </si>
  <si>
    <t>1.5.5.</t>
  </si>
  <si>
    <r>
      <t xml:space="preserve">VAROVANJE GRADBENE JAME - UVRTANI PILOTI </t>
    </r>
    <r>
      <rPr>
        <sz val="10"/>
        <rFont val="Symbol"/>
        <family val="1"/>
        <charset val="2"/>
      </rPr>
      <t>f</t>
    </r>
    <r>
      <rPr>
        <sz val="10"/>
        <rFont val="Arial"/>
        <family val="2"/>
        <charset val="238"/>
      </rPr>
      <t>40 cm</t>
    </r>
  </si>
  <si>
    <t>Nabava, dobava in vgradnja rebrastega amaturenga jekla B500B.
Količina je ocenjena - obračun po dejanski količini.</t>
  </si>
  <si>
    <t>Izkop uvrtanih pilotov premera 40cm v peščenem produ, dolžine do 6 m - ca 36 kom.
Količina je ocenjena - obračun po dejanskih količinah.</t>
  </si>
  <si>
    <t>Opis</t>
  </si>
  <si>
    <t>Enota</t>
  </si>
  <si>
    <t>Količina</t>
  </si>
  <si>
    <t>1.</t>
  </si>
  <si>
    <t>SKUPAJ:</t>
  </si>
  <si>
    <t>SKUPAJ predračun:</t>
  </si>
  <si>
    <t>Cena</t>
  </si>
  <si>
    <t>Vrednost</t>
  </si>
  <si>
    <t>1.2.</t>
  </si>
  <si>
    <t>1.3.</t>
  </si>
  <si>
    <t>1.4.</t>
  </si>
  <si>
    <t>1.1.</t>
  </si>
  <si>
    <t>Opomba: cene so brez DDV</t>
  </si>
  <si>
    <t>GRADBENA DELA</t>
  </si>
  <si>
    <t>PRIPRAVLJALNA DELA</t>
  </si>
  <si>
    <t xml:space="preserve">RUŠITVENA DELA </t>
  </si>
  <si>
    <t>PLATO</t>
  </si>
  <si>
    <t>SKUPAJ    GRADBENA DELA</t>
  </si>
  <si>
    <t>SKUPAJ  PRIPRAVLJALNA DELA:</t>
  </si>
  <si>
    <t>S K U P A J   PRIPRAVLJALNA DELA</t>
  </si>
  <si>
    <t>RUŠITVENA DELA</t>
  </si>
  <si>
    <t>1.3.1.</t>
  </si>
  <si>
    <t>PLATO IN UREDITEV POVRŠIN</t>
  </si>
  <si>
    <t>1.3.2.</t>
  </si>
  <si>
    <t>1.4.1.</t>
  </si>
  <si>
    <t>1.4.1.1.</t>
  </si>
  <si>
    <t>PREDDELA</t>
  </si>
  <si>
    <t>1.4.2.</t>
  </si>
  <si>
    <t>1.4.2.1.</t>
  </si>
  <si>
    <t>1.4.2.2.</t>
  </si>
  <si>
    <t>1.4.2.3.</t>
  </si>
  <si>
    <t>1.4.2.4.</t>
  </si>
  <si>
    <t>1.4.2.5.</t>
  </si>
  <si>
    <t>S K U P A J   PREDDELA</t>
  </si>
  <si>
    <t xml:space="preserve">Naročnik:    </t>
  </si>
  <si>
    <t>NUKLEARNA ELEKTRARNA KRŠKO, D.O.O.</t>
  </si>
  <si>
    <t>1.2.1.</t>
  </si>
  <si>
    <t>1.2.1.1.</t>
  </si>
  <si>
    <t>1.2.1.2.</t>
  </si>
  <si>
    <t>1.2.1.3.</t>
  </si>
  <si>
    <t>1.2.1.4.</t>
  </si>
  <si>
    <t>1.2.1.5.</t>
  </si>
  <si>
    <t>Vsa izkopna dela in transporti izkopnih materialov se obračunajo po prostornini zemljine v raščenem stanju. Vsa nasipna dela se obračunajo po prostornini zemljine v vgrajenem stanju.</t>
  </si>
  <si>
    <t>HIDRANTNI RAZVOD-gradbena dela</t>
  </si>
  <si>
    <t>HIDRANTNI RAZVOD - gradbena dela</t>
  </si>
  <si>
    <t>1.3.2.1.</t>
  </si>
  <si>
    <t>1.3.2.2.</t>
  </si>
  <si>
    <t>1.3.2.3.</t>
  </si>
  <si>
    <t>1.3.2.4.</t>
  </si>
  <si>
    <t>SKUPAJ NOV ASFALTNI PLATO S HUMUZIRANJEM IN ZATRAVITVIJO</t>
  </si>
  <si>
    <t xml:space="preserve">Predizmere so narejene po določilih GNG NORMAH in Kalkulacije gradbenih del (Milan Pajk) </t>
  </si>
  <si>
    <t>Za vse vgrajene materiale mora izvajalec v enotnih cenah upoštevati vse s standardi predvidene preiskave za dokazovanje ustreznosti in predložitev s standardi predvidene certifikate o skladnosti.</t>
  </si>
  <si>
    <t xml:space="preserve">Rušitve se bodo izvajale tako, da bo v času rušenja omogočeno nemoteno obratovanje elektrarne. </t>
  </si>
  <si>
    <t>Prav tako je potrebno pred rušitvenimi deli izključiti in preprečiti eventualno ponovno vključitev vseh instalacij, kar ni predmet tega popisa.</t>
  </si>
  <si>
    <t>V ceni upoštevati tudi nakladanje in odvoz ruševin na stalno deponijo oddaljeno do 20 km, z vsemi stroški na deponiji. V kolikor investitor želi uporabiti rušen material je potrebno tega deponirati oz. prestaviti po navodilih investitorja.</t>
  </si>
  <si>
    <t>Strojno rušenje obstoječega asfalta debeline do 10 cm.</t>
  </si>
  <si>
    <t>~rezanje asfalta deb. 10 cm</t>
  </si>
  <si>
    <t>m</t>
  </si>
  <si>
    <t>~rušenje obstoječega asfalta v debelini 10 cm</t>
  </si>
  <si>
    <t>m2</t>
  </si>
  <si>
    <t>m3</t>
  </si>
  <si>
    <t>1.2.1.6.</t>
  </si>
  <si>
    <t>m1</t>
  </si>
  <si>
    <t>1.2.1.7.</t>
  </si>
  <si>
    <t>kos</t>
  </si>
  <si>
    <t>1.2.1.8.</t>
  </si>
  <si>
    <t>1.2.1.9.</t>
  </si>
  <si>
    <t>1.2.1.10.</t>
  </si>
  <si>
    <t>1.2.1.11.</t>
  </si>
  <si>
    <t>kg</t>
  </si>
  <si>
    <t xml:space="preserve">Sejanje trave na pripravljenih površinah z dobavo semena, zagrebanjem semena in rahlim uvaljanjem posejane površine. </t>
  </si>
  <si>
    <t>Naprava posteljice pod asfaltnimi površinami s planiranjem s točnostjo +- 3cm in komprimiranjem do predpisane zbitosti .</t>
  </si>
  <si>
    <t>kpl</t>
  </si>
  <si>
    <t>Opaž robov podložnega betona višine 10 cm; opaženje, razopaženje in čiščenje
~ nevidne betonske površine</t>
  </si>
  <si>
    <t>METEORNA KANALIZACIJA</t>
  </si>
  <si>
    <t>1.4.2.2.1.</t>
  </si>
  <si>
    <t>Zakoličba hidrantnega razvoda:
~ zakoličba, postavljanje profilov in vzdrževanje profilov in zakoličbe;
~ geodetski posnetek osi in višine pred zasutjem;
~ vnos tras v zbirno karto komunalnih vodov in v vzdolžni profil;
~ predaja naročniku v grafični in digitalni obliki kot podlaga za izdelavo projekta izvedenih del (PID);</t>
  </si>
  <si>
    <t>Izkop jarkov v terenu III. ktg za hidrantni razvod z odlaganjem materiala na stran ali nakladanjem na prevozno sredstvo. V kolikor deponiranje izkopanega materiala na robu izkopa ni možno, je potrebni material za zasip jarka začasno deponirati v okviru gradbišča. Upoštevati, da bo potreben delno ročni izkop. Obračun po dejansko izvedenih količinah, na podlagi profilov posnetih pred in po izkopavanju:</t>
  </si>
  <si>
    <t>pavšal</t>
  </si>
  <si>
    <t>V enotne cene mora izvajalec všteti tudi geodetsko podporo, ki ni posebej navedena v posameznih postavkah, če je potrebna za izvedbo del.</t>
  </si>
  <si>
    <t>Izdelava Instalacijskega paketa po postopku NEK-ESP-2.619.</t>
  </si>
  <si>
    <t>Poleg standardnih preiskav je potrebno v cenah upoštevati tudi dodatne, s standardi in postopki NEK predvidene preiskave za dokazovanje posebnih lastnosti materialov in proizvodov, ki so navedene pri posameznih postavkah.</t>
  </si>
  <si>
    <t>1.4.2.3.1.</t>
  </si>
  <si>
    <t>1.4.2.3.2.</t>
  </si>
  <si>
    <t>1.4.2.3.3.</t>
  </si>
  <si>
    <t>1.4.2.3.4.</t>
  </si>
  <si>
    <t>1.4.2.3.5.</t>
  </si>
  <si>
    <t>1.4.2.3.6.</t>
  </si>
  <si>
    <t>1.4.2.3.7.</t>
  </si>
  <si>
    <t>1.4.2.3.1.a.</t>
  </si>
  <si>
    <t>1.4.2.3.1.b.</t>
  </si>
  <si>
    <t>1.4.2.3.1.c.</t>
  </si>
  <si>
    <t>1.4.2.3.2.a.</t>
  </si>
  <si>
    <t>1.4.2.3.2.b.</t>
  </si>
  <si>
    <t>1.4.2.3.2.c.</t>
  </si>
  <si>
    <t>1.1.1.</t>
  </si>
  <si>
    <t>1.1.2.</t>
  </si>
  <si>
    <t>1.1.3.</t>
  </si>
  <si>
    <t>1.1.4.</t>
  </si>
  <si>
    <t>1.1.5.</t>
  </si>
  <si>
    <t>1.4.2.3.3.a.</t>
  </si>
  <si>
    <t>1.4.2.3.3.b.</t>
  </si>
  <si>
    <t>1.4.2.3.3.c.</t>
  </si>
  <si>
    <t>1.4.2.3.4.a.</t>
  </si>
  <si>
    <t>1.4.2.3.4.b.</t>
  </si>
  <si>
    <t>1.4.2.3.4.c.</t>
  </si>
  <si>
    <t>1.4.2.3.5.a.</t>
  </si>
  <si>
    <t>1.4.2.3.5.b.</t>
  </si>
  <si>
    <t>1.4.2.3.6.a.</t>
  </si>
  <si>
    <t>1.4.2.3.6.b.</t>
  </si>
  <si>
    <t>1.4.2.3.6.d.</t>
  </si>
  <si>
    <t>1.4.2.3.7.a.</t>
  </si>
  <si>
    <t>1.4.2.3.7.b.</t>
  </si>
  <si>
    <t>1.4.2.3.7.c.</t>
  </si>
  <si>
    <t>1.4.2.1.1.</t>
  </si>
  <si>
    <t>1.4.2.1.2.</t>
  </si>
  <si>
    <t>1.4.2.1.3.</t>
  </si>
  <si>
    <t>1.4.2.1.4.</t>
  </si>
  <si>
    <t>1.4.2.1.5.</t>
  </si>
  <si>
    <t>1.4.2.2.2.</t>
  </si>
  <si>
    <t>1.4.2.2.3.</t>
  </si>
  <si>
    <t>1.4.2.2.4.</t>
  </si>
  <si>
    <t>1.4.2.2.5.</t>
  </si>
  <si>
    <t>1.4.2.2.7.</t>
  </si>
  <si>
    <t>1.4.2.2.8.</t>
  </si>
  <si>
    <t>Izdelava stabilizacijskega sloja iz bitugramoza na izvršenem nosilnem sloju z razstiranjem, valjanjem in vsemi pomožnimi deli v deb. 7 cm in izvedbo stika z obstoječim asfaltom:
AC BASE 22 A3 Z5</t>
  </si>
  <si>
    <t>Izdelava zapornega sloja iz asfaltbetona na izvršenem stabilizacijskem sloju z razstiranjem, valjanjem in vsemi pomožnimi deli v deb. 3 cm  in izvedbo stika z obstoječim asfaltom:
AC Surf 8 50/70 A3 Z2</t>
  </si>
  <si>
    <r>
      <t>Vsa izkopna dela in transporti izkopnih materialov se obračunajo po prostornini zemljine v</t>
    </r>
    <r>
      <rPr>
        <b/>
        <sz val="10"/>
        <rFont val="Arial"/>
        <family val="2"/>
        <charset val="238"/>
      </rPr>
      <t xml:space="preserve"> raščenem stanju</t>
    </r>
    <r>
      <rPr>
        <sz val="10"/>
        <rFont val="Arial"/>
        <family val="2"/>
        <charset val="238"/>
      </rPr>
      <t>. Vsa nasipna dela se obračunajo po prostornini zemljine</t>
    </r>
    <r>
      <rPr>
        <b/>
        <sz val="10"/>
        <rFont val="Arial"/>
        <family val="2"/>
        <charset val="238"/>
      </rPr>
      <t xml:space="preserve"> v vgrajenem stanju.</t>
    </r>
  </si>
  <si>
    <t>Izmere izvedenih del je potrebno jemati takrat, ko jih je še mogoče preveriti.</t>
  </si>
  <si>
    <t>KABELSKI RAZVODI (TRASA A in B) Z JAŠKI</t>
  </si>
  <si>
    <t xml:space="preserve">Opaž robov kabelskih blokov, opaženje, razopaženje in čiščenje opaža:
~ opaž višine cca 60 cm, za nevidne konstrukcije. </t>
  </si>
  <si>
    <t xml:space="preserve">Opaž robov kabelskih blokov, opaženje, razopaženje in čiščenje opaža:
~ opaž višine cca 76 cm, za nevidne konstrukcije. </t>
  </si>
  <si>
    <t>Odstranitev obstoječih cestnih betonskih robnikov dim 25 x 15 x 100 cm, z betonsko podlago( temelji).</t>
  </si>
  <si>
    <t>Odstranitev obstoječih vrtnih betonskih robnikov dim 5 x 20 x 100 cm, z betonsko podlago( temelji).</t>
  </si>
  <si>
    <t>RUŠITVENA DELA NA PLATOJU IN KANALIZACIJI</t>
  </si>
  <si>
    <t>SKUPAJ RUŠITVENA DELA NA PLATOJU IN KANALIZACIJI</t>
  </si>
  <si>
    <t>KABELSKA KANALIZACIJA</t>
  </si>
  <si>
    <t>SKUPAJ RUŠITVENA  DELA :</t>
  </si>
  <si>
    <t>Humusiranje platoja z dovozom humusa iz gradbiščne deponije  in razstiranjem v debelini ca 20 cm. V ceni je potrebno upoštevati cca 30% dobave in vgradnje novega humusa</t>
  </si>
  <si>
    <t>~ polaganje v radiju</t>
  </si>
  <si>
    <t>Rušenje obstoječega armirano  betonskega temelja gasilske omarice, dim cca 50x60 x120 cm (beton cca 0,40 m3, armatura cca 80 kg/temelj), ter demontaža gasilske omaric. Omarico je potrebno deponirati na gradbiščni deponiji, do ponovne vgradnje na nov temelj.</t>
  </si>
  <si>
    <t>Prestavitev obstoječega kandelabra razsvetljave komplet z betonskim temeljem. Odklop in priklop na el.instalacije je upoštevan v popisu instalacij</t>
  </si>
  <si>
    <t>~ strojni izkop (ocena 90%)</t>
  </si>
  <si>
    <t>~ ročni izkop (ocena 10%)</t>
  </si>
  <si>
    <t>VODOVOD-gradbena dela</t>
  </si>
  <si>
    <t>Zakoličba vodovoda:
~ zakoličba, postavljanje profilov in vzdrževanje profilov in zakoličbe;
~ geodetski posnetek osi in višine pred zasutjem;
~ vnos tras v zbirno karto komunalnih vodov in v vzdolžni profil;
~ predaja naročniku v grafični in digitalni obliki kot podlaga za izdelavo projekta izvedenih del (PID);</t>
  </si>
  <si>
    <r>
      <t xml:space="preserve">Cevi za </t>
    </r>
    <r>
      <rPr>
        <b/>
        <sz val="10"/>
        <rFont val="Arial"/>
        <family val="2"/>
        <charset val="238"/>
      </rPr>
      <t>vodovod</t>
    </r>
    <r>
      <rPr>
        <sz val="10"/>
        <rFont val="Arial"/>
        <family val="2"/>
        <charset val="238"/>
      </rPr>
      <t xml:space="preserve"> ter priklop prestavljenega razvoda na novo omrežje ni predmet tega popisa. Upoštevano je v popisu strojnih instalacij.</t>
    </r>
  </si>
  <si>
    <r>
      <t>Cevi</t>
    </r>
    <r>
      <rPr>
        <b/>
        <sz val="10"/>
        <rFont val="Arial"/>
        <family val="2"/>
        <charset val="238"/>
      </rPr>
      <t xml:space="preserve"> za hidrantno omrežje</t>
    </r>
    <r>
      <rPr>
        <sz val="10"/>
        <rFont val="Arial"/>
        <family val="2"/>
        <charset val="238"/>
      </rPr>
      <t xml:space="preserve"> ter priklop prestavljenega razvoda na novo omrežje ni predmet tega popisa. Upoštevano je v popisu strojnih instalacij.</t>
    </r>
  </si>
  <si>
    <t xml:space="preserve">METEORNA KANALIZACIJA </t>
  </si>
  <si>
    <t>Izkop v terenu III. ktg z odlaganjem materiala na stran ali nakladanjem na prevozno sredstvo. V kolikor deponiranje izkopanega materiala na robu izkopa ni možno, je potrebni material za zasip jarka začasno deponirati v okviru gradbišča. Upoštevati, da bo potreben delno ročni izkop. Obračun po dejansko izvedenih količinah, na podlagi profilov posnetih pred in po izkopavanju:</t>
  </si>
  <si>
    <t>kpl1</t>
  </si>
  <si>
    <t>HIDRANTNI RAZVOD, METEORNA KANALIZACIJA, VODOVOD IN GASILSKA OMARICA</t>
  </si>
  <si>
    <t>HIDRANTNI RAZVOD, METEORNA KANALIZACIJA KANALIZACIJA, VODOVOD IN GASILSKA OMARICA</t>
  </si>
  <si>
    <t>~ polaganje ravno</t>
  </si>
  <si>
    <t>1.3.2.1.1.</t>
  </si>
  <si>
    <t>1.3.2.1.2.</t>
  </si>
  <si>
    <t>1.3.2.1.3.</t>
  </si>
  <si>
    <t>1.3.2.1.4.</t>
  </si>
  <si>
    <t>Zakoličba, izkop, planiranje, zasip z izkopanim materialom ter odvoz viška materiala je  upoštevano pri zemeljskih delih za kabelsko kanalizacijo</t>
  </si>
  <si>
    <t>GASILSKA OMARICA (prestavitev)</t>
  </si>
  <si>
    <t>Odriv humusa v debelini cca 20 cm  z nakladanjem na prevozno sredstvo in odvozom na gradbiščno deponijo za kasnejšo uporabo.</t>
  </si>
  <si>
    <t>Izkop jarkov v terenu III. Ktg za kabelske razvode in jaške z odlaganjem materiala na stran ali nakladanjem na prevozno sredstvo. V kolikor deponiranje izkopanega materiala na robu izkopa ni možno, je potrebni material za zasip jarka začasno deponirati v okviru gradbišča. Upoštevati, da bo potreben delno ročni izkop. Obračun po dejansko izvedenih količinah, na podlagi profilov posnetih pred in po izkopavanju:</t>
  </si>
  <si>
    <t>~ strojni izkop (ocena 95%)</t>
  </si>
  <si>
    <t>~ ročni izkop (ocena 5%)</t>
  </si>
  <si>
    <t>Odvoz izkopanega materiala z vsemi deli in stroški na deponiji. Obračun po količinah v raščenem stanju:
~ prevoz na razdalji do 20 km.</t>
  </si>
  <si>
    <t>Dobava in vgradnja ozemljitve (Cu vrv) kabelskih blokov in kabelskih jaškov je upoštevana v popisu elektro instalacij. Zemeljska dela za ozemljitev so upoštevana v tem poglavju.</t>
  </si>
  <si>
    <t>ZEMELJSKA DELA</t>
  </si>
  <si>
    <t>KABELSKI RAZVODI Z JAŠKI</t>
  </si>
  <si>
    <t>KABELSKA KANALIZACIJA V BETONSKIH BLOKIH</t>
  </si>
  <si>
    <t>KABELSKI JAŠKI</t>
  </si>
  <si>
    <t>1.4.2.1.6.</t>
  </si>
  <si>
    <t>1.4.2.1.7.</t>
  </si>
  <si>
    <t>Odstranitev obstoječega prodca fi 16/32 mm in geotekstila (ob objektu BB1). Prodec je potrebno shraniti na gradbiščni deponiji za ponovno vgradnjo.</t>
  </si>
  <si>
    <t>~ prodec fi 16/32</t>
  </si>
  <si>
    <t>~ geotekstil</t>
  </si>
  <si>
    <t>Dobava in vgradnja geotekstila ter ponovna vgradnja prodca fi 16/32, pripeljanega iz gradbiščne deponije.
• ob objektu BB1</t>
  </si>
  <si>
    <t>SKUPAJ KABELSKA KANALIZACIJA V BETONSKIH BLOKIH</t>
  </si>
  <si>
    <t>SKUPAJ ZEMELJSKA DELA</t>
  </si>
  <si>
    <t>Zemeljska dela so zajeta v poglavju 1.4.2.1. Zemeljska dela</t>
  </si>
  <si>
    <t>Opaž škatle za poglobitev, dim 50x50 cm, globine 40 cm; opaženje, razopaženje in čiščenje
~ vidne betonske površine</t>
  </si>
  <si>
    <t>Opaž robov talne plošče višine 40 cm; opaženje, razopaženje in čiščenje
~ nevidne betonske površine</t>
  </si>
  <si>
    <t>Opaž ravnih zidov; opaženje, razopaženje in čiščenje:
~ dvostranski opaž za vidne betonske površine,  s trikotnimi letvicami na robovih zidov</t>
  </si>
  <si>
    <t>Opaž škatle za pokrov, dim 80x80 cm, globine 28 cm; opaženje, razopaženje in čiščenje
~ vidne betonske površine</t>
  </si>
  <si>
    <r>
      <rPr>
        <b/>
        <sz val="10"/>
        <rFont val="Arial"/>
        <family val="2"/>
        <charset val="238"/>
      </rPr>
      <t>~ vgradnja</t>
    </r>
    <r>
      <rPr>
        <sz val="10"/>
        <rFont val="Arial"/>
        <family val="2"/>
        <charset val="238"/>
      </rPr>
      <t xml:space="preserve">
Vgradnja se izvrši po navodilih proizvajalca, postopkih NEK, s strokovno usposobljenimi delavci</t>
    </r>
  </si>
  <si>
    <t>~ tesnilni trak</t>
  </si>
  <si>
    <t>~ premaz</t>
  </si>
  <si>
    <t>Izdelava, dobava in vgradnja RF vstopnih želez Ø 20mm</t>
  </si>
  <si>
    <t>Izvedba kabelskega jaška MHE 31</t>
  </si>
  <si>
    <t>1.4.2.3.1.d.</t>
  </si>
  <si>
    <t>1.4.2.3.1.e.</t>
  </si>
  <si>
    <t>1.4.2.3.1.f.</t>
  </si>
  <si>
    <t>1.4.2.3.1.g.</t>
  </si>
  <si>
    <t>1.4.2.3.1.h.</t>
  </si>
  <si>
    <t>1.4.2.3.1.i.</t>
  </si>
  <si>
    <t>1.4.2.3.1.j.</t>
  </si>
  <si>
    <t>1.4.2.3.1.k.</t>
  </si>
  <si>
    <t>1.4.2.3.1.l.</t>
  </si>
  <si>
    <t>1.4.2.3.1.m.</t>
  </si>
  <si>
    <t>1.4.2.3.1.n.</t>
  </si>
  <si>
    <t>Izvedba kabelskega jaška MHE 32</t>
  </si>
  <si>
    <t>Opaž robov podložnega betona višine 8 cm; opaženje, razopaženje in čiščenje
~ nevidne betonske površine</t>
  </si>
  <si>
    <t>Opomba - velja za vse opaže: Zahteve za obdelavo površin so podane v postavki 1.4.2.3.2.a. in 1.4.2.3.2.b.</t>
  </si>
  <si>
    <t>1.4.2.3.2.d.</t>
  </si>
  <si>
    <t>1.4.2.3.2.e.</t>
  </si>
  <si>
    <t>1.4.2.3.2.f.</t>
  </si>
  <si>
    <t>1.4.2.3.2.g.</t>
  </si>
  <si>
    <t>1.4.2.3.2.h.</t>
  </si>
  <si>
    <t>1.4.2.3.2.i.</t>
  </si>
  <si>
    <t>1.4.2.3.2.j.</t>
  </si>
  <si>
    <t>1.4.2.3.2.k.</t>
  </si>
  <si>
    <t>1.4.2.3.2.l.</t>
  </si>
  <si>
    <t>1.4.2.3.2.m.</t>
  </si>
  <si>
    <t>1.4.2.3.2.n.</t>
  </si>
  <si>
    <t>1.4.2.3.2.o.</t>
  </si>
  <si>
    <t>1.4.2.3.2.p.</t>
  </si>
  <si>
    <t>Izvedba kabelskega jaška MHE 33</t>
  </si>
  <si>
    <r>
      <t>Dobava in vgrajevanje betona v nearmirane konstrukcije preseka nad 0.04-0.08 m3/m2/m;
~</t>
    </r>
    <r>
      <rPr>
        <b/>
        <sz val="10"/>
        <rFont val="Arial"/>
        <family val="2"/>
        <charset val="238"/>
      </rPr>
      <t>podložni beton</t>
    </r>
    <r>
      <rPr>
        <sz val="10"/>
        <rFont val="Arial"/>
        <family val="2"/>
        <charset val="238"/>
      </rPr>
      <t xml:space="preserve"> C12/15-X0 po SIST EN 206-1 in SIST 1026
• obdelava opaženih površin po SIST EN 13670 in NAD: osnovna VB 0
• obdelava neopaženih površin; osnovna</t>
    </r>
  </si>
  <si>
    <t>Opomba - velja za vse opaže: Zahteve za obdelavo površin so podane v postavki 1.4.2.3.3.a. in 1.4.2.3.3.b.</t>
  </si>
  <si>
    <t>1.4.2.3.3.d.</t>
  </si>
  <si>
    <t>1.4.2.3.3.e.</t>
  </si>
  <si>
    <t>1.4.2.3.3.f.</t>
  </si>
  <si>
    <t>1.4.2.3.3.g.</t>
  </si>
  <si>
    <t>1.4.2.3.3.h.</t>
  </si>
  <si>
    <t>1.4.2.3.3.i.</t>
  </si>
  <si>
    <t>1.4.2.3.3.j.</t>
  </si>
  <si>
    <t>1.4.2.3.3.k.</t>
  </si>
  <si>
    <t>1.4.2.3.3.l.</t>
  </si>
  <si>
    <t>1.4.2.3.3.m.</t>
  </si>
  <si>
    <t>1.4.2.3.3.n.</t>
  </si>
  <si>
    <t>1.4.2.3.3.o.</t>
  </si>
  <si>
    <t>1.4.2.3.3.p.</t>
  </si>
  <si>
    <t>Izvedba kabelskega jaška MHE 34 - z AB rebri</t>
  </si>
  <si>
    <t>Opaž reber; opaženje, razopaženje in čiščenje:
~ opaž za nevidne betonske površine</t>
  </si>
  <si>
    <t>Opomba - velja za vse opaže: Zahteve za obdelavo površin so podane v postavki 1.4.2.3.4.a. in 1.4.2.3.4.b.</t>
  </si>
  <si>
    <t>1.4.2.3.4.d.</t>
  </si>
  <si>
    <t>1.4.2.3.4.e.</t>
  </si>
  <si>
    <t>1.4.2.3.4.f.</t>
  </si>
  <si>
    <t>1.4.2.3.4.g.</t>
  </si>
  <si>
    <t>1.4.2.3.4.h.</t>
  </si>
  <si>
    <t>1.4.2.3.4.i.</t>
  </si>
  <si>
    <t>1.4.2.3.4.j.</t>
  </si>
  <si>
    <t>1.4.2.3.4.k.</t>
  </si>
  <si>
    <t>1.4.2.3.4.l.</t>
  </si>
  <si>
    <t>1.4.2.3.4.m.</t>
  </si>
  <si>
    <t>1.4.2.3.4.n.</t>
  </si>
  <si>
    <t>1.4.2.3.4.o.</t>
  </si>
  <si>
    <t>1.4.2.3.4.p.</t>
  </si>
  <si>
    <t>Izvedba kabelskega jaška MHE 35 - z AB rebri</t>
  </si>
  <si>
    <t>1.4.2.3.5.c.</t>
  </si>
  <si>
    <t>Opomba - velja za vse opaže: Zahteve za obdelavo površin so podane v postavki 1.4.2.3.5.a. in 1.4.2.3.5.b.</t>
  </si>
  <si>
    <t>1.4.2.3.5.d.</t>
  </si>
  <si>
    <t>1.4.2.3.5.e.</t>
  </si>
  <si>
    <t>1.4.2.3.5.f.</t>
  </si>
  <si>
    <t>1.4.2.3.5.g.</t>
  </si>
  <si>
    <t>1.4.2.3.5.h.</t>
  </si>
  <si>
    <t>1.4.2.3.5.i.</t>
  </si>
  <si>
    <t>1.4.2.3.5.j.</t>
  </si>
  <si>
    <t>1.4.2.3.5.k.</t>
  </si>
  <si>
    <t>1.4.2.3.5.l.</t>
  </si>
  <si>
    <t>1.4.2.3.5.m.</t>
  </si>
  <si>
    <t>1.4.2.3.5.n.</t>
  </si>
  <si>
    <t>1.4.2.3.5.o.</t>
  </si>
  <si>
    <t>1.4.2.3.5.p.</t>
  </si>
  <si>
    <t>1.4.2.3.5.r.</t>
  </si>
  <si>
    <t>Izvedba kabelskega jaška MHE 36</t>
  </si>
  <si>
    <t>1.4.2.3.6.c.</t>
  </si>
  <si>
    <t>Opomba - velja za vse opaže: Zahteve za obdelavo površin so podane v postavki 1.4.2.3.6.a. in 1.4.2.3.6.b.</t>
  </si>
  <si>
    <t>1.4.2.3.6.e.</t>
  </si>
  <si>
    <t>1.4.2.3.6.f.</t>
  </si>
  <si>
    <t>1.4.2.3.6.g.</t>
  </si>
  <si>
    <t>1.4.2.3.6.h.</t>
  </si>
  <si>
    <t>1.4.2.3.6.i.</t>
  </si>
  <si>
    <t>1.4.2.3.6.j.</t>
  </si>
  <si>
    <t>1.4.2.3.6.k.</t>
  </si>
  <si>
    <t>1.4.2.3.6.l.</t>
  </si>
  <si>
    <t>1.4.2.3.6.m.</t>
  </si>
  <si>
    <t>1.4.2.3.6.n.</t>
  </si>
  <si>
    <t>1.4.2.3.6.o.</t>
  </si>
  <si>
    <t>1.4.2.3.6.p.</t>
  </si>
  <si>
    <t>Izvedba kabelskega jaška MHE 37</t>
  </si>
  <si>
    <t>Opomba - velja za vse opaže: Zahteve za obdelavo površin so podane v postavki 1.4.2.3.7.a. in 1.4.2.3.7.b.</t>
  </si>
  <si>
    <t>1.4.2.3.7.d.</t>
  </si>
  <si>
    <t>1.4.2.3.7.e.</t>
  </si>
  <si>
    <t>1.4.2.3.7.f.</t>
  </si>
  <si>
    <t>1.4.2.3.7.g.</t>
  </si>
  <si>
    <t>1.4.2.3.7.h.</t>
  </si>
  <si>
    <t>1.4.2.3.7.i.</t>
  </si>
  <si>
    <t>1.4.2.3.7.j.</t>
  </si>
  <si>
    <t>1.4.2.3.7.k.</t>
  </si>
  <si>
    <t>1.4.2.3.7.l.</t>
  </si>
  <si>
    <t>1.4.2.3.7.m.</t>
  </si>
  <si>
    <t>1.4.2.3.7.n.</t>
  </si>
  <si>
    <t>1.4.2.3.7.o.</t>
  </si>
  <si>
    <t>1.4.2.3.7.p.</t>
  </si>
  <si>
    <t>Izvedba kabelskega jaška MHE 38</t>
  </si>
  <si>
    <t>1.4.2.3.8.</t>
  </si>
  <si>
    <t>1.4.2.3.8.a.</t>
  </si>
  <si>
    <t>1.4.2.3.8.b.</t>
  </si>
  <si>
    <t>1.4.2.3.8.c.</t>
  </si>
  <si>
    <t>Opomba - velja za vse opaže: Zahteve za obdelavo površin so podane v postavki 1.4.2.3.8.a. in 1.4.2.3.8.b.</t>
  </si>
  <si>
    <t>1.4.2.3.8.d.</t>
  </si>
  <si>
    <t>1.4.2.3.8.e.</t>
  </si>
  <si>
    <t>1.4.2.3.8.f.</t>
  </si>
  <si>
    <t>1.4.2.3.8.g.</t>
  </si>
  <si>
    <t>1.4.2.3.8.h.</t>
  </si>
  <si>
    <t>1.4.2.3.8.i.</t>
  </si>
  <si>
    <t>1.4.2.3.8.j.</t>
  </si>
  <si>
    <t>1.4.2.3.8.k.</t>
  </si>
  <si>
    <t>1.4.2.3.8.l.</t>
  </si>
  <si>
    <t>1.4.2.3.8.m.</t>
  </si>
  <si>
    <t>1.4.2.3.8.n.</t>
  </si>
  <si>
    <t>1.4.2.3.8.o.</t>
  </si>
  <si>
    <t>1.4.2.3.8.p.</t>
  </si>
  <si>
    <t>Izvedba kabelskega jaška MHE 39</t>
  </si>
  <si>
    <t>1.4.2.3.9.</t>
  </si>
  <si>
    <t>1.4.2.3.9.a.</t>
  </si>
  <si>
    <t>1.4.2.3.9.b.</t>
  </si>
  <si>
    <t>1.4.2.3.9.c.</t>
  </si>
  <si>
    <t>1.4.2.3.9.d.</t>
  </si>
  <si>
    <t>1.4.2.3.9.e.</t>
  </si>
  <si>
    <t>1.4.2.3.9.f.</t>
  </si>
  <si>
    <t>1.4.2.3.9.g.</t>
  </si>
  <si>
    <t>1.4.2.3.9.h.</t>
  </si>
  <si>
    <t>1.4.2.3.9.i.</t>
  </si>
  <si>
    <t>1.4.2.3.9.j.</t>
  </si>
  <si>
    <t>1.4.2.3.9.k.</t>
  </si>
  <si>
    <t>1.4.2.3.9.l.</t>
  </si>
  <si>
    <t>1.4.2.3.9.m.</t>
  </si>
  <si>
    <t>1.4.2.3.9.n.</t>
  </si>
  <si>
    <t>1.4.2.3.9.o.</t>
  </si>
  <si>
    <t>1.4.2.3.9.p.</t>
  </si>
  <si>
    <t>Izdelava , dobava in montaža kanalskega  pokrova kot naprimer TETRA specialni modeli z dvižnim sistemom za enostavno odpiranje, dimenzije 800x800 mm, D400 kN po SIST EN 124, vključno z okvirjem in tesnenjem. Kanalski pokrov se vgradi v montažni AB pokrov z zalivno hitrovezočo in trdečo visoko duktilno cementno malto s kontroliranim krčenjem v kombinaciji s togimi jeklenimi vlakni ( kot npr. MAPEGROUT SV FIBER ali enakovredno), komplet s pripravo površine po navodilu izbranega proizvajalca tesnilne malte. Utor, ki se zapolnjuje s to malto je dim. ca 12 x 12 cm.</t>
  </si>
  <si>
    <t>Opaž škatle za pokrov, dim ca 105x105 cm, globine 12 cm; opaženje, razopaženje in čiščenje
~ vidne betonske površine</t>
  </si>
  <si>
    <t>SKUPAJ KABELSKI JAŠKI</t>
  </si>
  <si>
    <r>
      <t>Opaž</t>
    </r>
    <r>
      <rPr>
        <b/>
        <sz val="10"/>
        <rFont val="Arial"/>
        <family val="2"/>
        <charset val="238"/>
      </rPr>
      <t xml:space="preserve"> montažnega </t>
    </r>
    <r>
      <rPr>
        <sz val="10"/>
        <rFont val="Arial"/>
        <family val="2"/>
        <charset val="238"/>
      </rPr>
      <t xml:space="preserve">AB pokrova; opaženje, razopaženje in čiščenje:
~ opaž za vidne betonske površine, s trikotnimi letvicami na robovih pokrova in z utori dim.ca 15x15x 10 cm za dvižne kljuke (4kosi/ AB pokrov) </t>
    </r>
  </si>
  <si>
    <t>1.4.2.3.10.</t>
  </si>
  <si>
    <t>1.4.2.3.11.</t>
  </si>
  <si>
    <t xml:space="preserve">~ Izdelava delavniške dokumentacije </t>
  </si>
  <si>
    <t>1.4.2.4.1.</t>
  </si>
  <si>
    <t>1.4.2.4.1.a.</t>
  </si>
  <si>
    <t>1.4.2.4.1.b.</t>
  </si>
  <si>
    <t>KLJUČAVNIČARSKA DELA - NERJAVNE PODPORE ZA KABELSKE KANALE V JAŠKIH</t>
  </si>
  <si>
    <t>SKUPAJ KLJUČAVNIČARSKA DELA - NERJAVNE PODPORE ZA KABELSKE KANALE V JAŠKIH</t>
  </si>
  <si>
    <t>Pri izvedbi tesnenj je potrebno v celoti upoštevati rešitve enega izbranega proizvajalca z vsemi elementi, pripravami, detajli in zaključki.</t>
  </si>
  <si>
    <t>Pri izvedbi tesnenj, dilatacij, itd…, je potrebno v celoti upoštevati rešitve enega izbranega proizvajalca z vsemi elementi, pripravami, detajli in zaključki.</t>
  </si>
  <si>
    <t>Kompletna izvedba tesnenja fug med AB montažnimi pokrovi in stenami kabelskih jaškov</t>
  </si>
  <si>
    <t>Opomba: v popisu je upoštevano tesnenje proizvajalca MAPEI. Izvajalec lahko uporabi enakovreden način tesnenja drugega proizvajalca, vendar mora upoštevati navodila za uporabo materialov in izvedbe na podlagi določil pooblaščenega tehnologa izbranega proizvajalca.</t>
  </si>
  <si>
    <t>1.4.2.5.1.</t>
  </si>
  <si>
    <t>~ premaz površin pokrovov in jaškov s sredstvom za izboljšanje sprijemnih lastnosti stičnih površin reg n nevpojnih podlagah (kot npr. PRIMER M, MAPEI), s predhodno pripravo podlage po navodilu izbranega proizvajalca.</t>
  </si>
  <si>
    <t>~ dobava in vgradnja vrvice fi 25 mm oz. več od širine fuge, iz polietilenske ekstrdirane pene ( kot npr. MAPEFOAM) zaprte celične strukture za pravilno dimenzioniranje reg, pred zapolnitvijo s trajno elastičnimi masami - izvedba po navodilu izbranega proizvajalca.</t>
  </si>
  <si>
    <t>1.4.2.5.1.a.</t>
  </si>
  <si>
    <t>1.4.2.5.1.b.</t>
  </si>
  <si>
    <t>1.4.2.5.1.c.</t>
  </si>
  <si>
    <t>1.4.2.5.2.</t>
  </si>
  <si>
    <t>Plan kontrole vgrajenih materialov, izdelave in montaže jeklenih konstrukcij se izdela na podlagi dokumenta NEK-Manufacture and Erection Inspection and Test Plan, Steel Structural Elements and Structures.</t>
  </si>
  <si>
    <t>V ceni izdelave, dobave in montaže morajo biti upoštevani tudi vsi potrebni delovni odri ter dvižne naprave.</t>
  </si>
  <si>
    <t>Če ni pri posameznih postavkah predpisano drugače, za vse jeklene konstrukcije in vezna sredstva veljajo naslednje zahteve:</t>
  </si>
  <si>
    <t>~ razred izvedbe EXC2 po SIST EN 1090-2</t>
  </si>
  <si>
    <t>~ nerjavno jeklo trdnostnega razreda 1.4301 po SIST EN 10088-1, SIST EN 10088-2 in SIST EN 10088-3</t>
  </si>
  <si>
    <t>~ sidrni čepi po SIST EN ISO 13918 za sidrne plošče iz nerjavnega jekla (kot npr. NELSON KB li enakovredno) trdnostnega razreda 1.4301</t>
  </si>
  <si>
    <t>1.4.2.5.3.</t>
  </si>
  <si>
    <t>1.4.2.2.10.</t>
  </si>
  <si>
    <t>1.4.2.5.4.</t>
  </si>
  <si>
    <t>SKUPAJ  KABELSKA KANALIZACIJA</t>
  </si>
  <si>
    <t>Rušenje hidrantne vode, cev HDPE 14" (ca 30 m)  in vodovodne cevi PE Ø 110 (ca 16 m) ni predmet tega popisa. Zajeto v popisu strojnih instalacij. Zemeljska dela za potrebe rušenja so upoštevana pri izkopu za novo kabelsko kanalizacijo v poglavju kabelska kanalizacija.</t>
  </si>
  <si>
    <t>Rušenje obstoječega cestnega požiralnika iz betonske cevi fi 50 cm, globine cca 1,5 m  z vtokom pod robnikom, komplet z betonsko podlago (bet. temelji). V ceni upoštevati tudi zaščito obstoječe PE kanalizacijske cevi, v dolžini ca 7 m</t>
  </si>
  <si>
    <r>
      <t>Planiranje in utrjevanje dna izkopa do točnosti +- 3 cm. Utrditev ( modul stisljivosti - švicarski postopek )  M</t>
    </r>
    <r>
      <rPr>
        <vertAlign val="subscript"/>
        <sz val="10"/>
        <rFont val="Arial"/>
        <family val="2"/>
        <charset val="238"/>
      </rPr>
      <t>E</t>
    </r>
    <r>
      <rPr>
        <sz val="10"/>
        <rFont val="Arial"/>
        <family val="2"/>
        <charset val="238"/>
      </rPr>
      <t xml:space="preserve"> = min 40 Mpa.</t>
    </r>
  </si>
  <si>
    <r>
      <t>Dobava in vgradnja peščene posteljice in zasipa- granulacije max.4 mm. Vgrajevanje v plasteh z ročnim utrjevanjem.Utrditev ( modul stisljivosti - švicarski postopek )  M</t>
    </r>
    <r>
      <rPr>
        <vertAlign val="subscript"/>
        <sz val="10"/>
        <rFont val="Arial"/>
        <family val="2"/>
        <charset val="238"/>
      </rPr>
      <t>E</t>
    </r>
    <r>
      <rPr>
        <sz val="10"/>
        <rFont val="Arial"/>
        <family val="2"/>
        <charset val="238"/>
      </rPr>
      <t xml:space="preserve"> = min 40 Mpa. 
Opomba: dostava in vgradnja cevi je upoštevana v popisu instalacij</t>
    </r>
  </si>
  <si>
    <r>
      <t>Zasipanje z materialom od izkopa, ki je deponiran ob gradbeni jami oz. pripeljan iz gradbiščne deponije, z nabijanjem v plasteh po 20 cm.
Utrditev na zadnji plasti v povoznih površinah (modul stisljivosti - švicarski postopek )  M</t>
    </r>
    <r>
      <rPr>
        <vertAlign val="subscript"/>
        <sz val="10"/>
        <rFont val="Arial"/>
        <family val="2"/>
        <charset val="238"/>
      </rPr>
      <t xml:space="preserve">E </t>
    </r>
    <r>
      <rPr>
        <sz val="10"/>
        <rFont val="Arial"/>
        <family val="2"/>
        <charset val="238"/>
      </rPr>
      <t>= min 60 Mpa, na zadnji plasti nepovoznih površin pa 40 Mpa</t>
    </r>
  </si>
  <si>
    <t xml:space="preserve">Vrsta del: </t>
  </si>
  <si>
    <t xml:space="preserve">Vrsta del:  </t>
  </si>
  <si>
    <t>Objekt:</t>
  </si>
  <si>
    <t xml:space="preserve">                       REKAPITULACIJA STROŠKOV</t>
  </si>
  <si>
    <t xml:space="preserve">                       RELAPITULACIJA GRADBENIH DEL</t>
  </si>
  <si>
    <t xml:space="preserve">                              REKAPITULACIJA STROŠKOV</t>
  </si>
  <si>
    <t xml:space="preserve">                                   REKAPITULACIJA STROŠKOV</t>
  </si>
  <si>
    <t xml:space="preserve">                           REKAPITULACIJA STROŠKOV</t>
  </si>
  <si>
    <t>1.3.1.1.</t>
  </si>
  <si>
    <t>1.3.1.2.</t>
  </si>
  <si>
    <t>1.3.1.3.</t>
  </si>
  <si>
    <t>1.3.1.4.</t>
  </si>
  <si>
    <t>1.3.1.5.</t>
  </si>
  <si>
    <t>1.3.1.6.</t>
  </si>
  <si>
    <t>1.3.1.7.</t>
  </si>
  <si>
    <t>1.3.1.8.</t>
  </si>
  <si>
    <t>1.3.1.9.</t>
  </si>
  <si>
    <t>1.3.2.1.5.</t>
  </si>
  <si>
    <t>1.3.2.1.6.</t>
  </si>
  <si>
    <t>1.3.2.1.7.</t>
  </si>
  <si>
    <t>1.3.2.2.1.</t>
  </si>
  <si>
    <t>1.3.2.2.2.</t>
  </si>
  <si>
    <t>1.3.2.2.3.</t>
  </si>
  <si>
    <t>1.3.2.2.4.</t>
  </si>
  <si>
    <t>1.3.2.2.5.</t>
  </si>
  <si>
    <t>1.3.2.2.6.</t>
  </si>
  <si>
    <t>1.3.2.2.7.</t>
  </si>
  <si>
    <t>1.3.2.3.1.</t>
  </si>
  <si>
    <t>1.3.2.3.2.</t>
  </si>
  <si>
    <t>1.3.2.3.3.</t>
  </si>
  <si>
    <t>1.3.2.3.4.</t>
  </si>
  <si>
    <t>1.3.2.3.5.</t>
  </si>
  <si>
    <t>1.3.2.3.6.</t>
  </si>
  <si>
    <t>1.3.2.3.7.</t>
  </si>
  <si>
    <t>1.3.2.4.1.</t>
  </si>
  <si>
    <t>VODOVOD  - gradbena dela</t>
  </si>
  <si>
    <t>GASILSKA OMARICA - prestavitev</t>
  </si>
  <si>
    <t>SKUPAJ HIDRANTNI RAZVOD-gradbena dela:</t>
  </si>
  <si>
    <t>SKUPAJ METEORNA KANALIZACIJA</t>
  </si>
  <si>
    <t>SKUPAJ VODOVOD - gradbena dela:</t>
  </si>
  <si>
    <t>SKUPAJ GASILSKA OMARICA (prestavitev)</t>
  </si>
  <si>
    <t>1.3.2.4.2.</t>
  </si>
  <si>
    <t>(BB1)</t>
  </si>
  <si>
    <t xml:space="preserve">Izgradnja kabelskih povezav med pomožno zgradbo (AB-MHE30) in bunkersko zgradbo </t>
  </si>
  <si>
    <t>1.2.1.12.</t>
  </si>
  <si>
    <t>Ob izvedbi prebojev v jašek objekta BB1 je potrebno izvesti še:</t>
  </si>
  <si>
    <t>~ odstranitev obstoječe Alu pločevinaste obrobe, debeline 1 mm (r.š. ca 42 cm)</t>
  </si>
  <si>
    <t>~ rušenje obzidave - zid iz NF opeke, debelina 12 cm</t>
  </si>
  <si>
    <t>~ odstranitev ekstrudiranega polistirena, debeline 5 cm</t>
  </si>
  <si>
    <t>~ odstranitev obstoječe vertikalne hidroizolacije iz bitumenskih varilnih trakov, debeline 1 cm</t>
  </si>
  <si>
    <t>RAZNA TESNENJA IN ZIDARSKA DELA</t>
  </si>
  <si>
    <t>Po izvedbi priklopa kabelske kanalizacije v jašek objekta BB1, je potrebno izvesti še sledeča zidarska dela (dobava in izvedba):</t>
  </si>
  <si>
    <t>~ obzidava z NF opeke, debelina 12 cm</t>
  </si>
  <si>
    <t>~ dobava in vgradnja ekstrudiranega polistirena, debeline 5 cm</t>
  </si>
  <si>
    <t>~ dobava in vgradnja vertikalne hidroizolacije iz bitumenskih varilnih trakov, debeline 1 cm. Pri izvedbi hidroizolacije je potrebno delo izvesti pazljivo, da se pravilno izvedejo priključki na obstoječo hidroizolacijo.</t>
  </si>
  <si>
    <t>1.4.2.5.5.</t>
  </si>
  <si>
    <t>SKUPAJ RAZNA TESNENJA IN ZIDARSKA DELA</t>
  </si>
  <si>
    <t>Pred izvedbo novih komunalnih vodov je potrebno preveriti višine in lokacijo obstoječih vodov. Novo meteorno kanalizacijo izdelati po detajlih proizvajalca polietilenskih oz. poliestrskih kanalizacijskih sistemov. Kote in priključke na obst. cevi prilagoditi stanju na terenu.
V ceni upoštevati tudi ev.varovanja obstoječih instalacij in izvedbo križanj.</t>
  </si>
  <si>
    <t>V ceni upoštevati tudi ev.varovanja obstoječih instalacij in izvedbo križanj.</t>
  </si>
  <si>
    <t>Zakoličba jaškov:
~ zakoličba, postavljanje profilov in vzdrževanje profilov in zakoličbe;
~ geodetski posnetek osi in višine pred zasutjem;
~ vnos tras v zbirno karto komunalnih vodov in v vzdolžni profil;
~ predaja naročniku v grafični in digitalni obliki kot podlaga za izdelavo projekta izvedenih del (PID);</t>
  </si>
  <si>
    <t>1.4.2.5.6.</t>
  </si>
  <si>
    <t xml:space="preserve">Izdelava penetracije dimenzij 121x42 cm v steni obstoječega jaška MHE 29, debeline 40 cm z rezanjem z diamantno žago. </t>
  </si>
  <si>
    <t xml:space="preserve">Izdelava penetracije dimenzij 116x42 cm v steni obstoječega jaška MHE 28, debeline 40 cm z rezanjem z diamantno žago. </t>
  </si>
  <si>
    <t xml:space="preserve">Izdelava penetracije dimenzij 116x42 cm v steni obstoječega jaška objekta BB1, debeline 80 cm z rezanjem z diamantno žago. </t>
  </si>
  <si>
    <t>Izdelava raznih izmer za potrebe gradnje, posnetki obstoječih instalacij, zaščita in varovanje obstoječih instalacij, razna ev.razpiranja izkopa….</t>
  </si>
  <si>
    <t>~ trasa " TRAIN A"</t>
  </si>
  <si>
    <t>~ trasa " TRAIN B"</t>
  </si>
  <si>
    <t>Zakoličba kabelskega razvoda:
~ zakoličba, postavljanje profilov in vzdrževanje profilov in zakoličbe;
~ geodetski posnetek osi in višine pred zasutjem;
~ vnos tras v zbirno karto komunalnih vodov in v vzdolžni profil;
~ predaja naročniku v grafični in digitalni obliki kot podlaga za izdelavo projekta izvedenih del (PID);</t>
  </si>
  <si>
    <r>
      <rPr>
        <b/>
        <sz val="10"/>
        <rFont val="Arial"/>
        <family val="2"/>
        <charset val="238"/>
      </rPr>
      <t>~ vgradnja</t>
    </r>
    <r>
      <rPr>
        <sz val="10"/>
        <rFont val="Arial"/>
        <family val="2"/>
        <charset val="238"/>
      </rPr>
      <t xml:space="preserve">
Vgradnja se izvrši po navodilih proizvajalca, in po postopkih NEK, s strokovno usposobljenimi delavci</t>
    </r>
  </si>
  <si>
    <t>Izvedba tesnenja jaška:
Vsi delovni stiki morajo biti tesnjeni z jeklenim pocinkanim tesnilnim trakom. Trak je na eni strani prevlečen s plastjo za vezanje na beton (kot naprimer Sika FBV Metal Waterstop širine 12 cm ali enakovredno). Vgradnja v skladu z navodili izbranega proizvajalca tesnilnih trakov. V ceni mora biti vključen ves pritrdilni in spojni material za vgradnjo.  Pred nadaljevanjem betoniranja morajo biti delovni stiki očiščeni, navlaženi in premazani s premazom za povečanje sprijemljivosti (kot naprimer TKK CEM. ELASTOSIL 34 ali enakovredno), po navodilu izbranega proizvajalca premaza.</t>
  </si>
  <si>
    <r>
      <t>Dobava in vgrajevanje betona v armirane konstrukcije preseka od 0.20 do 0.30 m3/m2-m; vključno z izdelavo vseh cevnih prebojev za kabelsko kanalizacijo; z vsemi pomožnimi deli  z vsemi pomožnimi deli in prenosi do mesta vgraditve.:</t>
    </r>
    <r>
      <rPr>
        <b/>
        <sz val="10"/>
        <rFont val="Arial"/>
        <family val="2"/>
        <charset val="238"/>
      </rPr>
      <t xml:space="preserve"> talna plošča jaška s poglobitvijo, stene jaška in krovna plošča jaška  </t>
    </r>
    <r>
      <rPr>
        <sz val="10"/>
        <rFont val="Arial"/>
        <family val="2"/>
        <charset val="238"/>
      </rPr>
      <t xml:space="preserve">
~beton C 35/45-XC4-XD3-XF4, OPZT-S25, NOZT-150, Dmax=16mm, izvedbeni razred 2 in tolerančni razred 1 po SIST EN 13670 in NAD, krovni sloj 4 cm (konstrukcijski beton jaška)
• v opaž se vloži trikotne letve na robovih za vidno betonsko površino
</t>
    </r>
    <r>
      <rPr>
        <b/>
        <sz val="10"/>
        <rFont val="Arial"/>
        <family val="2"/>
        <charset val="238"/>
      </rPr>
      <t xml:space="preserve">Obdelava opaženih površin </t>
    </r>
    <r>
      <rPr>
        <sz val="10"/>
        <rFont val="Arial"/>
        <family val="2"/>
        <charset val="238"/>
      </rPr>
      <t xml:space="preserve">po SIST EN 13670 in NAD
• obdelava opaženih vidnih površin: enostavna VB2
• obdelava opaženih nevidnih površin: osnovna VB 0
</t>
    </r>
    <r>
      <rPr>
        <b/>
        <sz val="10"/>
        <rFont val="Arial"/>
        <family val="2"/>
        <charset val="238"/>
      </rPr>
      <t>Obdelava neopaženih površin</t>
    </r>
    <r>
      <rPr>
        <sz val="10"/>
        <rFont val="Arial"/>
        <family val="2"/>
        <charset val="238"/>
      </rPr>
      <t xml:space="preserve"> v skladu s tabelo F4 v SIST EN 13670 in tabelo N5 v NAD
• obdelava vidnih nepaženih površin; enostavna
• obdelava nevidnih neopaženih površin; osnovna</t>
    </r>
  </si>
  <si>
    <t>Dobava, strojna izdelava in ročna montaža srednje zahtevne armature iz betonskega jekla B500C (lahko se vgradi B500B s STS, če se z dodatnimi preiskavami dokaže izpolnjevanje zahtev za razred C)
~ različni premeri (vsi)
Krivljenje po detajlih na risbah armature. Ocena.</t>
  </si>
  <si>
    <r>
      <t>Dobava in vgrajevanje betona v armirane konstrukcije preseka od 0.20 do 0.30 m3/m2-m; vključno z izdelavo vseh cevnih prebojev za kabelsko kanalizacijo; z vsemi pomožnimi deli  z vsemi pomožnimi deli in prenosi do mesta vgraditve.:</t>
    </r>
    <r>
      <rPr>
        <b/>
        <sz val="10"/>
        <rFont val="Arial"/>
        <family val="2"/>
        <charset val="238"/>
      </rPr>
      <t xml:space="preserve"> talna plošča jaška s poglobitvijo, stene jaška, krovna plošča jaška in AB rebra  </t>
    </r>
    <r>
      <rPr>
        <sz val="10"/>
        <rFont val="Arial"/>
        <family val="2"/>
        <charset val="238"/>
      </rPr>
      <t xml:space="preserve">
~beton C 35/45-XC4-XD3-XF4, OPZT-S25, NOZT-150, Dmax=16mm, izvedbeni razred 2 in tolerančni razred 1 po SIST EN 13670 in NAD, krovni sloj 4 cm (konstrukcijski beton jaška)
• v opaž se vloži trikotne letve na robovih za vidno betonsko površino
</t>
    </r>
    <r>
      <rPr>
        <b/>
        <sz val="10"/>
        <rFont val="Arial"/>
        <family val="2"/>
        <charset val="238"/>
      </rPr>
      <t xml:space="preserve">Obdelava opaženih površin </t>
    </r>
    <r>
      <rPr>
        <sz val="10"/>
        <rFont val="Arial"/>
        <family val="2"/>
        <charset val="238"/>
      </rPr>
      <t xml:space="preserve">po SIST EN 13670 in NAD
• obdelava opaženih vidnih površin: enostavna VB2
• obdelava opaženih nevidnih površin: osnovna VB 0
</t>
    </r>
    <r>
      <rPr>
        <b/>
        <sz val="10"/>
        <rFont val="Arial"/>
        <family val="2"/>
        <charset val="238"/>
      </rPr>
      <t>Obdelava neopaženih površin</t>
    </r>
    <r>
      <rPr>
        <sz val="10"/>
        <rFont val="Arial"/>
        <family val="2"/>
        <charset val="238"/>
      </rPr>
      <t xml:space="preserve"> v skladu s tabelo F4 v SIST EN 13670 in tabelo N5 v NAD
• obdelava vidnih nepaženih površin; enostavna
• obdelava nevidnih neopaženih površin; osnovna</t>
    </r>
  </si>
  <si>
    <t>Dobava in vgradnja gume za tesnenje ležišč AB pokrovov kabelskih jaškov:
~ ležišče iz EPDM gume debeline 8 mm, širine 16 cm, lepljene na betonsko podlago z lepilno maso, primerno za EPDM gumo. Priprava podlage za lepljenje po navodilih proizvajalca gume in lepila.
~ zahteve za EPDM gumo:
• trdota min 40 ShA ± 5 ShA
• temperaturno območje od -28°C do + 47°C</t>
  </si>
  <si>
    <t>Kompletna izvedba delovnih stikov kabelske kanalizacije. Vsi delovni stiki morajo biti pred nadaljevanjem betoniranja očiščeni in premazani s sredstvom za povečanje sprijemnosti (kot npr TKK CE. ELASTOSIL 34 ali enakovredno)</t>
  </si>
  <si>
    <t>~ Izdelava dobava in montaža  Alu barvane pločevinaste obrobe (RAL 6019), debeline 1 mm (r.š. ca 42 cm)</t>
  </si>
  <si>
    <t xml:space="preserve">Kompletna izdelava cestnega požiralnika z vtokom  pod robnikom iz PEHD cevi fi 500 mm, globine 150 cm,  z LTŽ pokrovom fi 400mm  B125 po SIST EN 124.
Kompletno z izdelavo betonskega dna, priključkov in armiranobetonskega ležišča za pokrov 
Opomba: betonski venec in AB plošča s pokrovom NE smejo biti temeljeni direkto na telo jaška, temveč na utrjeni zasip okrog jaška.  Dilatacije med AB ploščo, vencem in PEHD jaškom morajo ustrezati zahtevam izbranega proizvajalca jaškov. </t>
  </si>
  <si>
    <t>Zapolnitev utorov za dvižne kljuke, v AB montažnem pokrovu, z  zalivno hitrovezočo in trdečo visoko duktilno cementno malto s kontroliranim krčenjem v kombinaciji s togimi jeklenimi vlakni ( kot npr. MAPEGROUT SV FIBER ali enakovredno), komplet s pripravo površine po navodilu izbranega proizvajalca tesnilne malte. Dimenzija utora, ca 15x15x10 cm</t>
  </si>
  <si>
    <r>
      <t>Pred rušenjem je potrebno preveriti lokacije obstoječih komunalnih vodov in označiti tiste, ki se ne bodo rušili.  Prav tako v tem območju</t>
    </r>
    <r>
      <rPr>
        <b/>
        <sz val="10"/>
        <rFont val="Arial"/>
        <family val="2"/>
        <charset val="238"/>
      </rPr>
      <t xml:space="preserve"> NI </t>
    </r>
    <r>
      <rPr>
        <sz val="10"/>
        <rFont val="Arial"/>
        <family val="2"/>
        <charset val="238"/>
      </rPr>
      <t>dovoljena uporaba težke mehanizacije.</t>
    </r>
  </si>
  <si>
    <t>1.4.2.5.7.</t>
  </si>
  <si>
    <t>Dobava in vgradnja estrudiranega polistirena debeline 3cm, nad peto temelja stebra reflektorja.</t>
  </si>
  <si>
    <t>1.4.2.2.11.</t>
  </si>
  <si>
    <t xml:space="preserve">Dobava in vgradnja PVC opozorilnega traku </t>
  </si>
  <si>
    <t>~ dobava in vgradnja vodotesne trajno elastične tesnilne mase za gibljive dilatacije, primerna za vgradnjo v povozne površine ( kot npr. MAPEFLEX PB 27). Širina rege ca 3 cm, globina ca 2 cm - izvedba po navodilu izbranega proizvajalca.</t>
  </si>
  <si>
    <t>Odstranitev obstoječih vrtnih betonskih robnikov dim 8 x 20 x 100 cm, z betonsko podlago( temelji).</t>
  </si>
  <si>
    <t>1.3.1.10.</t>
  </si>
  <si>
    <t>1.4.2.1.8.</t>
  </si>
  <si>
    <t>Izvedba kabelskega jaška MHE 30</t>
  </si>
  <si>
    <t>Opomba - velja za vse opaže: Zahteve za obdelavo površin so podane v postavki 1.4.2.3.1.a.,  1.4.2.3.1.b. in 1.4.2.3.1.c.</t>
  </si>
  <si>
    <t>Opaž robov talne plošče višine 30 do 40 cm cm; opaženje, razopaženje in čiščenje
~ nevidne betonske površine</t>
  </si>
  <si>
    <t>Opaž škatle za poglobitev, dim 30x30 cm, globine 30 cm; opaženje, razopaženje in čiščenje
~ vidne betonske površine</t>
  </si>
  <si>
    <t>Opaž ravnih zidov; opaženje, razopaženje in čiščenje:
~ dvostranski opaž za vidne betonske površine</t>
  </si>
  <si>
    <t>Opaž škatle za pokrov, dim 100x100 cm, globine 30 cm; opaženje, razopaženje in čiščenje
~ vidne betonske površine</t>
  </si>
  <si>
    <t>1.4.2.3.6.r.</t>
  </si>
  <si>
    <t>1.4.2.3.10.a.</t>
  </si>
  <si>
    <t>1.4.2.3.10.b.</t>
  </si>
  <si>
    <t>1.4.2.3.10.c.</t>
  </si>
  <si>
    <t>Opomba - velja za vse opaže: Zahteve za obdelavo površin so podane v postavki 1.4.2.3.10.a. in 1.4.2.3.10.b.</t>
  </si>
  <si>
    <t>1.4.2.3.10.d.</t>
  </si>
  <si>
    <t>1.4.2.3.10.e.</t>
  </si>
  <si>
    <t>1.4.2.3.10.f.</t>
  </si>
  <si>
    <t>1.4.2.3.10.g.</t>
  </si>
  <si>
    <t>1.4.2.3.10.h.</t>
  </si>
  <si>
    <t>1.4.2.3.10.i.</t>
  </si>
  <si>
    <t>1.4.2.3.10.j.</t>
  </si>
  <si>
    <t>1.4.2.3.10.k.</t>
  </si>
  <si>
    <t>1.4.2.3.10.l.</t>
  </si>
  <si>
    <t>1.4.2.3.10.m.</t>
  </si>
  <si>
    <t>1.4.2.3.10.n.</t>
  </si>
  <si>
    <t>1.4.2.3.10.o.</t>
  </si>
  <si>
    <t>1.4.2.3.10.p.</t>
  </si>
  <si>
    <t>1.4.2.3.12.</t>
  </si>
  <si>
    <t>1.4.2.2.12.</t>
  </si>
  <si>
    <t>Zasip dilatacijskega spoja kabelskega bloka z jaški in objekti, s peskom granulacije 0-4 mm, z ročnim utrjevanjem.</t>
  </si>
  <si>
    <t>VAROVANJE GRADBENE JAME</t>
  </si>
  <si>
    <t>1.5.</t>
  </si>
  <si>
    <t>ZAŠČITA BREŽIN IZKOPA GRADBENE JAME</t>
  </si>
  <si>
    <t>1.5.1.</t>
  </si>
  <si>
    <t>1.5.2.</t>
  </si>
  <si>
    <t>1.5.3.</t>
  </si>
  <si>
    <t>1.5.4.</t>
  </si>
  <si>
    <t>SKUPAJ  VAROVANJE GRADBENE JAME</t>
  </si>
  <si>
    <t>Formiranje gradbišča za potrebe izvedbe geotehničnih del - zaščita brežin izkopov ter podbetoniranje objekta.</t>
  </si>
  <si>
    <t>Transport in postavitev opreme in orodja za potrebe izvedbe cementnega torkreta.</t>
  </si>
  <si>
    <t>1.5.2.1.</t>
  </si>
  <si>
    <t>Izvedba cementnega torkreta na izkopnih brežinah prostega izkopa za kabelsko povezavo v naklonu 1:1, debeline 3 cm, (po navodilih in zahtevah geomehanskega nadzora).</t>
  </si>
  <si>
    <t>1.5.2.2.</t>
  </si>
  <si>
    <t>SKUPAJ  PREDDELA</t>
  </si>
  <si>
    <t>SKUPAJ ZAŠČITA BREŽIN IZKOPA GRADBENE JAME</t>
  </si>
  <si>
    <t>1.5.3.1.</t>
  </si>
  <si>
    <t>Izkop in izvedba podbetoniranja obstoječega objekta, se izvede v dveh fazah in sicer na vsakem vogalu posebej za posamezen elektro jašek, s sprotnim odkopom, armiranjem, opaženjem in zalivanjem z betonom. V količini ni zajet izkop gradbene jame za kabelsko kanalizacijo z jaški. Upoštevano v poglavju 1.4.</t>
  </si>
  <si>
    <t>1.5.3.2.</t>
  </si>
  <si>
    <t>1.5.3.3.</t>
  </si>
  <si>
    <t>Nabava, transport in priprava enostranskega opaža z vsemi potrebnimi opiranji za izvedbo kampadnega podbetoniranja objekta višine do 2,40 m in dolžine do 3,50 m</t>
  </si>
  <si>
    <t>1.5.3.4.</t>
  </si>
  <si>
    <t>Dobava materiala in izdelava lijaka višine cca 30 cm in v skupni dolžini 9,00 m na vrhu enostranskega opaža za potrebe izvedbe podbetoniranja.</t>
  </si>
  <si>
    <t>1.5.3.5.</t>
  </si>
  <si>
    <t>1.5.3.6.</t>
  </si>
  <si>
    <t>Odbijanje odvečnega betona na območju stika podbetoniranja in obstoječega temelja vključno z nalaganjem, odvozom in deponiranjem na stalni deponiji. Pas v širini cca 30 cm in skupne dolžine 9 m.</t>
  </si>
  <si>
    <t>1.5.4.1.</t>
  </si>
  <si>
    <t>1.5.4.2.</t>
  </si>
  <si>
    <t>1.5.4.3.</t>
  </si>
  <si>
    <t>mer.</t>
  </si>
  <si>
    <t>Nabava dobava in vgradnja geodetskih točk-reperjev za 3D meritev premikov varovanega objekta (se vgradi na vrhu konstrukcije), vključno z ničelno meritvijo in kratkim poročilom.</t>
  </si>
  <si>
    <t>Čiščenje gradbišča po dokončanju del</t>
  </si>
  <si>
    <t xml:space="preserve">nepredvidena dela </t>
  </si>
  <si>
    <t>1.3.1.11.</t>
  </si>
  <si>
    <t>1.4.2.3.1.o.</t>
  </si>
  <si>
    <t>1.4.2.3.2.r.</t>
  </si>
  <si>
    <t>1.4.2.3.3.r.</t>
  </si>
  <si>
    <t>1.4.2.3.4.r.</t>
  </si>
  <si>
    <t>1.4.2.3.5.s.</t>
  </si>
  <si>
    <t>1.4.2.3.6.s.</t>
  </si>
  <si>
    <t>1.4.2.3.7.r.</t>
  </si>
  <si>
    <t>1.4.2.3.8.r.</t>
  </si>
  <si>
    <t>1.4.2.3.9.r.</t>
  </si>
  <si>
    <t>1.4.2.3.10.r.</t>
  </si>
  <si>
    <t>Vgradnja bakrene palice fi 20 mm (za priključek bakrene vrvi 240 mm2 - za ozemljitev) komplet s privarjeno bakreno ploščo 10x10x5 mm, v steno AB jaška ter tesnenje preboja. Tesnenje se izvede na sledeč način: Zunanje površine bakrenih palic se pred betoniranjem sten premažejo s tesnilnim premazom, kot npr. Dow Conrning 795 proizvajalca PCI Promatec. Notranje površine v območju prebojev (površino se določi po navodilih proizvajalca) se po končanih delih premažejo z impregnacijskim premazom, kot npr. Product 12 proizvajalca PCI Promatec. Debelina stene jaška je 40 cm.
Dobava bakrene palice ni predmet tega popisa. Zajeto v popisu elektro instalacij.</t>
  </si>
  <si>
    <t>1.4.2.2.6.</t>
  </si>
  <si>
    <t>Opomba - velja za vse opaže: Zahteve za obdelavo površin so podane v postavki 1.4.2.2.4. in 1.4.2.2.5.</t>
  </si>
  <si>
    <t>1.4.2.2.19.</t>
  </si>
  <si>
    <t>Kampadni strojni in delno ročni odkop tal v zemljini III. kategorije pod temelji objekta, v minimalni debelini podbetoniranja 30 cm, vključno z nakladanjem in odvozom na deponijo (upoštevano 50% povečanje količin zaradi osipavanja terena).</t>
  </si>
  <si>
    <t>UVOD</t>
  </si>
  <si>
    <t>~ ADP-1.4.814: Identifikacija in specifikacija sistemov zaščite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</si>
</sst>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15" x14ac:knownFonts="1">
    <font>
      <sz val="10"/>
      <name val="Arial CE"/>
      <charset val="238"/>
    </font>
    <font>
      <sz val="10"/>
      <name val="Arial CE"/>
      <charset val="238"/>
    </font>
    <font>
      <sz val="10"/>
      <name val="Arial"/>
      <family val="2"/>
      <charset val="238"/>
    </font>
    <font>
      <sz val="8"/>
      <name val="Arial"/>
      <family val="2"/>
      <charset val="238"/>
    </font>
    <font>
      <b/>
      <sz val="10"/>
      <name val="Arial"/>
      <family val="2"/>
      <charset val="238"/>
    </font>
    <font>
      <b/>
      <sz val="16"/>
      <name val="Arial"/>
      <family val="2"/>
      <charset val="238"/>
    </font>
    <font>
      <sz val="10"/>
      <name val="Arial"/>
      <family val="2"/>
      <charset val="238"/>
    </font>
    <font>
      <sz val="10"/>
      <name val="Arial CE"/>
      <charset val="238"/>
    </font>
    <font>
      <i/>
      <sz val="10"/>
      <name val="Verdana"/>
      <family val="2"/>
      <charset val="238"/>
    </font>
    <font>
      <vertAlign val="subscript"/>
      <sz val="10"/>
      <name val="Arial"/>
      <family val="2"/>
      <charset val="238"/>
    </font>
    <font>
      <sz val="10"/>
      <name val="Cambria"/>
      <family val="1"/>
      <charset val="238"/>
    </font>
    <font>
      <sz val="10"/>
      <color indexed="10"/>
      <name val="Arial"/>
      <family val="2"/>
      <charset val="238"/>
    </font>
    <font>
      <sz val="10"/>
      <name val="Symbol"/>
      <family val="1"/>
      <charset val="2"/>
    </font>
    <font>
      <b/>
      <sz val="10"/>
      <name val="Symbol"/>
      <family val="1"/>
      <charset val="2"/>
    </font>
    <font>
      <vertAlign val="superscript"/>
      <sz val="10"/>
      <name val="Arial"/>
      <family val="2"/>
      <charset val="238"/>
    </font>
  </fonts>
  <fills count="3">
    <fill>
      <patternFill patternType="none"/>
    </fill>
    <fill>
      <patternFill patternType="gray125"/>
    </fill>
    <fill>
      <patternFill patternType="solid">
        <fgColor indexed="31"/>
        <bgColor indexed="64"/>
      </patternFill>
    </fill>
  </fills>
  <borders count="14">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9">
    <xf numFmtId="0" fontId="0" fillId="0" borderId="0"/>
    <xf numFmtId="0" fontId="6" fillId="0" borderId="0"/>
    <xf numFmtId="0" fontId="2" fillId="0" borderId="0"/>
    <xf numFmtId="0" fontId="2" fillId="0" borderId="0" applyFont="0" applyBorder="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9" fontId="7" fillId="0" borderId="0" applyFont="0" applyFill="0" applyBorder="0" applyAlignment="0" applyProtection="0"/>
  </cellStyleXfs>
  <cellXfs count="416">
    <xf numFmtId="0" fontId="0" fillId="0" borderId="0" xfId="0"/>
    <xf numFmtId="49" fontId="4" fillId="0" borderId="0" xfId="7" applyNumberFormat="1" applyFont="1" applyAlignment="1">
      <alignment horizontal="left" vertical="center"/>
    </xf>
    <xf numFmtId="0" fontId="4" fillId="0" borderId="0" xfId="7" applyFont="1" applyAlignment="1">
      <alignment horizontal="justify" vertical="center"/>
    </xf>
    <xf numFmtId="164" fontId="4" fillId="0" borderId="0" xfId="7" applyNumberFormat="1" applyFont="1" applyAlignment="1">
      <alignment vertical="center"/>
    </xf>
    <xf numFmtId="0" fontId="4" fillId="0" borderId="0" xfId="7" applyFont="1" applyAlignment="1">
      <alignment horizontal="left" vertical="center"/>
    </xf>
    <xf numFmtId="49" fontId="5" fillId="0" borderId="0" xfId="7" applyNumberFormat="1" applyFont="1" applyAlignment="1">
      <alignment horizontal="center" vertical="center"/>
    </xf>
    <xf numFmtId="49" fontId="4" fillId="0" borderId="0" xfId="7" applyNumberFormat="1" applyFont="1" applyAlignment="1">
      <alignment vertical="center"/>
    </xf>
    <xf numFmtId="49" fontId="2" fillId="0" borderId="0" xfId="7" applyNumberFormat="1" applyFont="1" applyBorder="1" applyAlignment="1">
      <alignment vertical="top"/>
    </xf>
    <xf numFmtId="0" fontId="2" fillId="0" borderId="0" xfId="7" applyFont="1" applyBorder="1" applyAlignment="1">
      <alignment horizontal="justify"/>
    </xf>
    <xf numFmtId="0" fontId="2" fillId="0" borderId="0" xfId="7" applyFont="1" applyBorder="1" applyAlignment="1">
      <alignment horizontal="center"/>
    </xf>
    <xf numFmtId="164" fontId="2" fillId="0" borderId="0" xfId="7" applyNumberFormat="1" applyFont="1" applyBorder="1"/>
    <xf numFmtId="0" fontId="2" fillId="0" borderId="0" xfId="7" applyFont="1"/>
    <xf numFmtId="49" fontId="2" fillId="0" borderId="0" xfId="7" applyNumberFormat="1" applyFont="1" applyAlignment="1">
      <alignment horizontal="left" vertical="center"/>
    </xf>
    <xf numFmtId="0" fontId="2" fillId="0" borderId="0" xfId="7" applyFont="1" applyAlignment="1">
      <alignment horizontal="left" vertical="center"/>
    </xf>
    <xf numFmtId="164" fontId="2" fillId="0" borderId="0" xfId="7" applyNumberFormat="1" applyFont="1" applyAlignment="1">
      <alignment vertical="center"/>
    </xf>
    <xf numFmtId="49" fontId="2" fillId="0" borderId="0" xfId="7" applyNumberFormat="1" applyFont="1" applyAlignment="1">
      <alignment vertical="center"/>
    </xf>
    <xf numFmtId="0" fontId="2" fillId="0" borderId="0" xfId="7" applyFont="1" applyAlignment="1">
      <alignment horizontal="justify" vertical="center"/>
    </xf>
    <xf numFmtId="0" fontId="2" fillId="0" borderId="0" xfId="7" applyFont="1" applyAlignment="1">
      <alignment horizontal="center" vertical="center"/>
    </xf>
    <xf numFmtId="0" fontId="2" fillId="0" borderId="0" xfId="7" applyFont="1" applyBorder="1" applyAlignment="1">
      <alignment horizontal="left" vertical="center"/>
    </xf>
    <xf numFmtId="164" fontId="2" fillId="0" borderId="0" xfId="7" applyNumberFormat="1" applyFont="1" applyBorder="1" applyAlignment="1">
      <alignment vertical="center"/>
    </xf>
    <xf numFmtId="0" fontId="2" fillId="0" borderId="1" xfId="7" applyFont="1" applyBorder="1" applyAlignment="1">
      <alignment horizontal="left" vertical="center"/>
    </xf>
    <xf numFmtId="164" fontId="2" fillId="0" borderId="1" xfId="7" applyNumberFormat="1" applyFont="1" applyBorder="1" applyAlignment="1">
      <alignment vertical="center"/>
    </xf>
    <xf numFmtId="9" fontId="2" fillId="0" borderId="1" xfId="7" applyNumberFormat="1" applyFont="1" applyBorder="1" applyAlignment="1">
      <alignment horizontal="left" vertical="center"/>
    </xf>
    <xf numFmtId="49" fontId="2" fillId="0" borderId="1" xfId="7" applyNumberFormat="1" applyFont="1" applyBorder="1" applyAlignment="1">
      <alignment horizontal="left" vertical="center"/>
    </xf>
    <xf numFmtId="49" fontId="2" fillId="0" borderId="0" xfId="7" applyNumberFormat="1" applyFont="1" applyAlignment="1">
      <alignment vertical="top"/>
    </xf>
    <xf numFmtId="0" fontId="2" fillId="0" borderId="0" xfId="7" applyFont="1" applyAlignment="1">
      <alignment horizontal="justify"/>
    </xf>
    <xf numFmtId="0" fontId="2" fillId="0" borderId="0" xfId="7" applyFont="1" applyAlignment="1">
      <alignment horizontal="center"/>
    </xf>
    <xf numFmtId="164" fontId="2" fillId="0" borderId="0" xfId="7" applyNumberFormat="1" applyFont="1"/>
    <xf numFmtId="0" fontId="2" fillId="0" borderId="0" xfId="12" applyFont="1" applyBorder="1" applyAlignment="1">
      <alignment horizontal="left" vertical="center"/>
    </xf>
    <xf numFmtId="0" fontId="2" fillId="0" borderId="2" xfId="15" applyFont="1" applyFill="1" applyBorder="1" applyAlignment="1">
      <alignment horizontal="center"/>
    </xf>
    <xf numFmtId="164" fontId="2" fillId="0" borderId="2" xfId="15" applyNumberFormat="1" applyFont="1" applyFill="1" applyBorder="1"/>
    <xf numFmtId="0" fontId="2" fillId="0" borderId="2" xfId="14" applyFont="1" applyFill="1" applyBorder="1" applyAlignment="1">
      <alignment horizontal="center"/>
    </xf>
    <xf numFmtId="164" fontId="2" fillId="0" borderId="2" xfId="14" applyNumberFormat="1" applyFont="1" applyFill="1" applyBorder="1"/>
    <xf numFmtId="0" fontId="2" fillId="0" borderId="0" xfId="0" applyFont="1" applyAlignment="1">
      <alignment vertical="center" wrapText="1"/>
    </xf>
    <xf numFmtId="49" fontId="2" fillId="0" borderId="0" xfId="7" applyNumberFormat="1" applyFont="1" applyBorder="1" applyAlignment="1">
      <alignment horizontal="left" vertical="center"/>
    </xf>
    <xf numFmtId="0" fontId="2" fillId="0" borderId="2" xfId="16" applyFont="1" applyFill="1" applyBorder="1" applyAlignment="1">
      <alignment horizontal="justify" vertical="top" wrapText="1"/>
    </xf>
    <xf numFmtId="0" fontId="2" fillId="0" borderId="0" xfId="14" applyFont="1" applyFill="1"/>
    <xf numFmtId="0" fontId="2" fillId="0" borderId="3" xfId="14" applyFont="1" applyFill="1" applyBorder="1" applyAlignment="1">
      <alignment horizontal="justify" vertical="top"/>
    </xf>
    <xf numFmtId="0" fontId="4" fillId="0" borderId="4" xfId="14" applyFont="1" applyFill="1" applyBorder="1" applyAlignment="1">
      <alignment horizontal="left" vertical="center"/>
    </xf>
    <xf numFmtId="0" fontId="2" fillId="0" borderId="2" xfId="14" applyFont="1" applyFill="1" applyBorder="1" applyAlignment="1">
      <alignment horizontal="justify" vertical="top"/>
    </xf>
    <xf numFmtId="0" fontId="2" fillId="0" borderId="2" xfId="16" applyFont="1" applyFill="1" applyBorder="1" applyAlignment="1">
      <alignment horizontal="center"/>
    </xf>
    <xf numFmtId="49" fontId="2" fillId="0" borderId="2" xfId="14" applyNumberFormat="1" applyFont="1" applyFill="1" applyBorder="1" applyAlignment="1">
      <alignment vertical="top"/>
    </xf>
    <xf numFmtId="0" fontId="2" fillId="0" borderId="2" xfId="16" applyFont="1" applyFill="1" applyBorder="1" applyAlignment="1">
      <alignment horizontal="justify" vertical="top"/>
    </xf>
    <xf numFmtId="49" fontId="2" fillId="0" borderId="0" xfId="14" applyNumberFormat="1" applyFont="1" applyFill="1" applyAlignment="1">
      <alignment horizontal="left" vertical="center"/>
    </xf>
    <xf numFmtId="0" fontId="2" fillId="0" borderId="0" xfId="14" applyFont="1" applyFill="1" applyAlignment="1">
      <alignment horizontal="left" vertical="center"/>
    </xf>
    <xf numFmtId="164" fontId="2" fillId="0" borderId="0" xfId="14" applyNumberFormat="1" applyFont="1" applyFill="1" applyAlignment="1">
      <alignment vertical="center"/>
    </xf>
    <xf numFmtId="49" fontId="2" fillId="0" borderId="3" xfId="14" applyNumberFormat="1" applyFont="1" applyFill="1" applyBorder="1" applyAlignment="1">
      <alignment vertical="top"/>
    </xf>
    <xf numFmtId="0" fontId="2" fillId="0" borderId="2" xfId="14" applyFont="1" applyFill="1" applyBorder="1" applyAlignment="1">
      <alignment horizontal="justify" vertical="top" wrapText="1"/>
    </xf>
    <xf numFmtId="0" fontId="2" fillId="0" borderId="2" xfId="0" applyFont="1" applyFill="1" applyBorder="1" applyAlignment="1">
      <alignment vertical="top" wrapText="1"/>
    </xf>
    <xf numFmtId="164" fontId="2" fillId="0" borderId="3" xfId="14" applyNumberFormat="1" applyFont="1" applyFill="1" applyBorder="1"/>
    <xf numFmtId="4" fontId="2" fillId="0" borderId="2" xfId="14" applyNumberFormat="1" applyFont="1" applyFill="1" applyBorder="1"/>
    <xf numFmtId="49" fontId="4" fillId="0" borderId="4" xfId="14" applyNumberFormat="1" applyFont="1" applyFill="1" applyBorder="1" applyAlignment="1">
      <alignment vertical="center"/>
    </xf>
    <xf numFmtId="0" fontId="4" fillId="0" borderId="4" xfId="14" applyFont="1" applyFill="1" applyBorder="1" applyAlignment="1">
      <alignment horizontal="center" vertical="center"/>
    </xf>
    <xf numFmtId="164" fontId="4" fillId="0" borderId="4" xfId="14" applyNumberFormat="1" applyFont="1" applyFill="1" applyBorder="1" applyAlignment="1">
      <alignment vertical="center"/>
    </xf>
    <xf numFmtId="0" fontId="2" fillId="0" borderId="5" xfId="14" applyFont="1" applyFill="1" applyBorder="1" applyAlignment="1">
      <alignment horizontal="justify" vertical="top"/>
    </xf>
    <xf numFmtId="0" fontId="2" fillId="0" borderId="5" xfId="14" applyFont="1" applyFill="1" applyBorder="1" applyAlignment="1">
      <alignment horizontal="center"/>
    </xf>
    <xf numFmtId="164" fontId="2" fillId="0" borderId="5" xfId="14" applyNumberFormat="1" applyFont="1" applyFill="1" applyBorder="1"/>
    <xf numFmtId="49" fontId="2" fillId="0" borderId="2" xfId="16" applyNumberFormat="1" applyFont="1" applyFill="1" applyBorder="1" applyAlignment="1">
      <alignment vertical="top"/>
    </xf>
    <xf numFmtId="0" fontId="2" fillId="0" borderId="0" xfId="16" applyFont="1" applyFill="1"/>
    <xf numFmtId="49" fontId="2" fillId="0" borderId="0" xfId="16" applyNumberFormat="1" applyFont="1" applyFill="1" applyBorder="1" applyAlignment="1">
      <alignment vertical="top"/>
    </xf>
    <xf numFmtId="0" fontId="2" fillId="0" borderId="0" xfId="16" applyFont="1" applyFill="1" applyBorder="1" applyAlignment="1">
      <alignment horizontal="justify"/>
    </xf>
    <xf numFmtId="0" fontId="2" fillId="0" borderId="0" xfId="16" applyFont="1" applyFill="1" applyBorder="1" applyAlignment="1">
      <alignment horizontal="center"/>
    </xf>
    <xf numFmtId="164" fontId="2" fillId="0" borderId="0" xfId="16" applyNumberFormat="1" applyFont="1" applyFill="1" applyBorder="1"/>
    <xf numFmtId="49" fontId="2" fillId="0" borderId="0" xfId="16" applyNumberFormat="1" applyFont="1" applyFill="1" applyAlignment="1">
      <alignment horizontal="left" vertical="center"/>
    </xf>
    <xf numFmtId="0" fontId="2" fillId="0" borderId="0" xfId="16" applyFont="1" applyFill="1" applyAlignment="1">
      <alignment horizontal="left" vertical="center"/>
    </xf>
    <xf numFmtId="164" fontId="2" fillId="0" borderId="0" xfId="16" applyNumberFormat="1" applyFont="1" applyFill="1" applyAlignment="1">
      <alignment vertical="center"/>
    </xf>
    <xf numFmtId="49" fontId="2" fillId="0" borderId="0" xfId="16" applyNumberFormat="1" applyFont="1" applyFill="1" applyAlignment="1">
      <alignment vertical="center"/>
    </xf>
    <xf numFmtId="0" fontId="2" fillId="0" borderId="0" xfId="16" applyFont="1" applyFill="1" applyAlignment="1">
      <alignment horizontal="justify" vertical="center"/>
    </xf>
    <xf numFmtId="0" fontId="2" fillId="0" borderId="0" xfId="16" applyFont="1" applyFill="1" applyAlignment="1">
      <alignment horizontal="center" vertical="center"/>
    </xf>
    <xf numFmtId="49" fontId="4" fillId="0" borderId="0" xfId="16" applyNumberFormat="1" applyFont="1" applyFill="1" applyAlignment="1">
      <alignment vertical="top"/>
    </xf>
    <xf numFmtId="0" fontId="4" fillId="0" borderId="0" xfId="16" applyFont="1" applyFill="1" applyAlignment="1">
      <alignment horizontal="justify" vertical="center"/>
    </xf>
    <xf numFmtId="49" fontId="4" fillId="0" borderId="0" xfId="16" applyNumberFormat="1" applyFont="1" applyFill="1" applyAlignment="1">
      <alignment vertical="center"/>
    </xf>
    <xf numFmtId="49" fontId="4" fillId="0" borderId="1" xfId="16" applyNumberFormat="1" applyFont="1" applyFill="1" applyBorder="1" applyAlignment="1">
      <alignment vertical="center"/>
    </xf>
    <xf numFmtId="0" fontId="4" fillId="0" borderId="1" xfId="16" applyFont="1" applyFill="1" applyBorder="1" applyAlignment="1">
      <alignment horizontal="justify" vertical="center"/>
    </xf>
    <xf numFmtId="0" fontId="2" fillId="0" borderId="1" xfId="16" applyFont="1" applyFill="1" applyBorder="1" applyAlignment="1">
      <alignment horizontal="center" vertical="center"/>
    </xf>
    <xf numFmtId="164" fontId="2" fillId="0" borderId="1" xfId="16" applyNumberFormat="1" applyFont="1" applyFill="1" applyBorder="1" applyAlignment="1">
      <alignment vertical="center"/>
    </xf>
    <xf numFmtId="49" fontId="2" fillId="0" borderId="1" xfId="16" applyNumberFormat="1" applyFont="1" applyFill="1" applyBorder="1" applyAlignment="1">
      <alignment horizontal="left" vertical="center"/>
    </xf>
    <xf numFmtId="0" fontId="2" fillId="0" borderId="1" xfId="16" applyFont="1" applyFill="1" applyBorder="1" applyAlignment="1">
      <alignment horizontal="left" vertical="center"/>
    </xf>
    <xf numFmtId="49" fontId="4" fillId="0" borderId="0" xfId="16" applyNumberFormat="1" applyFont="1" applyFill="1" applyAlignment="1">
      <alignment horizontal="left" vertical="center"/>
    </xf>
    <xf numFmtId="0" fontId="4" fillId="0" borderId="0" xfId="16" applyFont="1" applyFill="1" applyAlignment="1">
      <alignment horizontal="left" vertical="center"/>
    </xf>
    <xf numFmtId="164" fontId="4" fillId="0" borderId="0" xfId="16" applyNumberFormat="1" applyFont="1" applyFill="1" applyAlignment="1">
      <alignment vertical="center"/>
    </xf>
    <xf numFmtId="49" fontId="2" fillId="0" borderId="0" xfId="16" applyNumberFormat="1" applyFont="1" applyFill="1" applyBorder="1" applyAlignment="1">
      <alignment horizontal="left" vertical="center"/>
    </xf>
    <xf numFmtId="0" fontId="2" fillId="0" borderId="0" xfId="16" applyFont="1" applyFill="1" applyBorder="1" applyAlignment="1">
      <alignment horizontal="left" vertical="center"/>
    </xf>
    <xf numFmtId="164" fontId="2" fillId="0" borderId="0" xfId="16" applyNumberFormat="1" applyFont="1" applyFill="1" applyBorder="1" applyAlignment="1">
      <alignment vertical="center"/>
    </xf>
    <xf numFmtId="0" fontId="2" fillId="0" borderId="0" xfId="12" applyFont="1" applyFill="1" applyBorder="1" applyAlignment="1">
      <alignment horizontal="left" vertical="center"/>
    </xf>
    <xf numFmtId="0" fontId="2" fillId="0" borderId="1" xfId="16" applyFont="1" applyFill="1" applyBorder="1" applyAlignment="1">
      <alignment horizontal="justify"/>
    </xf>
    <xf numFmtId="0" fontId="2" fillId="0" borderId="1" xfId="16" applyFont="1" applyFill="1" applyBorder="1" applyAlignment="1">
      <alignment horizontal="center"/>
    </xf>
    <xf numFmtId="164" fontId="2" fillId="0" borderId="1" xfId="16" applyNumberFormat="1" applyFont="1" applyFill="1" applyBorder="1"/>
    <xf numFmtId="0" fontId="2" fillId="0" borderId="6" xfId="16" applyFont="1" applyFill="1" applyBorder="1" applyAlignment="1">
      <alignment horizontal="center"/>
    </xf>
    <xf numFmtId="164" fontId="2" fillId="0" borderId="6" xfId="16" applyNumberFormat="1" applyFont="1" applyFill="1" applyBorder="1" applyAlignment="1">
      <alignment horizontal="center"/>
    </xf>
    <xf numFmtId="49" fontId="2" fillId="0" borderId="7" xfId="16" applyNumberFormat="1" applyFont="1" applyFill="1" applyBorder="1" applyAlignment="1">
      <alignment vertical="top"/>
    </xf>
    <xf numFmtId="0" fontId="2" fillId="0" borderId="7" xfId="16" applyFont="1" applyFill="1" applyBorder="1" applyAlignment="1">
      <alignment horizontal="center"/>
    </xf>
    <xf numFmtId="164" fontId="2" fillId="0" borderId="7" xfId="16" applyNumberFormat="1" applyFont="1" applyFill="1" applyBorder="1"/>
    <xf numFmtId="49" fontId="4" fillId="0" borderId="2" xfId="16" applyNumberFormat="1" applyFont="1" applyFill="1" applyBorder="1" applyAlignment="1">
      <alignment vertical="top"/>
    </xf>
    <xf numFmtId="0" fontId="4" fillId="0" borderId="2" xfId="16" applyFont="1" applyFill="1" applyBorder="1" applyAlignment="1">
      <alignment horizontal="justify" vertical="top" wrapText="1"/>
    </xf>
    <xf numFmtId="164" fontId="2" fillId="0" borderId="2" xfId="16" applyNumberFormat="1" applyFont="1" applyFill="1" applyBorder="1"/>
    <xf numFmtId="49" fontId="2" fillId="0" borderId="8" xfId="16" applyNumberFormat="1" applyFont="1" applyFill="1" applyBorder="1" applyAlignment="1">
      <alignment vertical="top"/>
    </xf>
    <xf numFmtId="0" fontId="2" fillId="0" borderId="8" xfId="16" applyFont="1" applyFill="1" applyBorder="1" applyAlignment="1">
      <alignment horizontal="justify"/>
    </xf>
    <xf numFmtId="0" fontId="2" fillId="0" borderId="8" xfId="16" applyFont="1" applyFill="1" applyBorder="1" applyAlignment="1">
      <alignment horizontal="center"/>
    </xf>
    <xf numFmtId="164" fontId="2" fillId="0" borderId="8" xfId="16" applyNumberFormat="1" applyFont="1" applyFill="1" applyBorder="1"/>
    <xf numFmtId="49" fontId="2" fillId="0" borderId="4" xfId="16" applyNumberFormat="1" applyFont="1" applyFill="1" applyBorder="1" applyAlignment="1">
      <alignment vertical="center"/>
    </xf>
    <xf numFmtId="0" fontId="4" fillId="0" borderId="4" xfId="16" applyFont="1" applyFill="1" applyBorder="1" applyAlignment="1">
      <alignment horizontal="left" vertical="center"/>
    </xf>
    <xf numFmtId="0" fontId="2" fillId="0" borderId="4" xfId="16" applyFont="1" applyFill="1" applyBorder="1" applyAlignment="1">
      <alignment horizontal="center" vertical="center"/>
    </xf>
    <xf numFmtId="164" fontId="2" fillId="0" borderId="4" xfId="16" applyNumberFormat="1" applyFont="1" applyFill="1" applyBorder="1" applyAlignment="1">
      <alignment vertical="center"/>
    </xf>
    <xf numFmtId="164" fontId="4" fillId="0" borderId="4" xfId="16" applyNumberFormat="1" applyFont="1" applyFill="1" applyBorder="1" applyAlignment="1">
      <alignment vertical="center"/>
    </xf>
    <xf numFmtId="49" fontId="2" fillId="0" borderId="0" xfId="16" applyNumberFormat="1" applyFont="1" applyFill="1" applyAlignment="1">
      <alignment vertical="top"/>
    </xf>
    <xf numFmtId="0" fontId="2" fillId="0" borderId="0" xfId="16" applyFont="1" applyFill="1" applyAlignment="1">
      <alignment horizontal="justify"/>
    </xf>
    <xf numFmtId="0" fontId="2" fillId="0" borderId="0" xfId="16" applyFont="1" applyFill="1" applyAlignment="1">
      <alignment horizontal="center"/>
    </xf>
    <xf numFmtId="164" fontId="2" fillId="0" borderId="0" xfId="16" applyNumberFormat="1" applyFont="1" applyFill="1"/>
    <xf numFmtId="49" fontId="4" fillId="0" borderId="2" xfId="12" applyNumberFormat="1" applyFont="1" applyFill="1" applyBorder="1" applyAlignment="1">
      <alignment vertical="top"/>
    </xf>
    <xf numFmtId="0" fontId="4" fillId="0" borderId="2" xfId="12" applyFont="1" applyFill="1" applyBorder="1" applyAlignment="1">
      <alignment horizontal="justify" vertical="top" wrapText="1"/>
    </xf>
    <xf numFmtId="0" fontId="2" fillId="0" borderId="2" xfId="12" applyFont="1" applyFill="1" applyBorder="1" applyAlignment="1">
      <alignment horizontal="center"/>
    </xf>
    <xf numFmtId="164" fontId="2" fillId="0" borderId="2" xfId="12" applyNumberFormat="1" applyFont="1" applyFill="1" applyBorder="1"/>
    <xf numFmtId="0" fontId="2" fillId="0" borderId="2" xfId="9" applyFont="1" applyFill="1" applyBorder="1" applyAlignment="1">
      <alignment horizontal="justify" vertical="top"/>
    </xf>
    <xf numFmtId="0" fontId="2" fillId="0" borderId="2" xfId="9" applyFont="1" applyFill="1" applyBorder="1" applyAlignment="1">
      <alignment horizontal="justify" vertical="top" wrapText="1"/>
    </xf>
    <xf numFmtId="0" fontId="2" fillId="0" borderId="2" xfId="12" applyFont="1" applyFill="1" applyBorder="1" applyAlignment="1">
      <alignment horizontal="justify" vertical="top"/>
    </xf>
    <xf numFmtId="0" fontId="2" fillId="0" borderId="2" xfId="15" applyFont="1" applyFill="1" applyBorder="1" applyAlignment="1">
      <alignment horizontal="justify" vertical="top"/>
    </xf>
    <xf numFmtId="49" fontId="2" fillId="0" borderId="2" xfId="15" applyNumberFormat="1" applyFont="1" applyFill="1" applyBorder="1" applyAlignment="1">
      <alignment vertical="top"/>
    </xf>
    <xf numFmtId="0" fontId="2" fillId="0" borderId="2" xfId="7" applyFont="1" applyFill="1" applyBorder="1" applyAlignment="1">
      <alignment horizontal="justify" vertical="top" wrapText="1"/>
    </xf>
    <xf numFmtId="0" fontId="2" fillId="0" borderId="2" xfId="7" applyFont="1" applyFill="1" applyBorder="1" applyAlignment="1">
      <alignment horizontal="justify" vertical="top"/>
    </xf>
    <xf numFmtId="0" fontId="2" fillId="0" borderId="2" xfId="10" applyFont="1" applyFill="1" applyBorder="1" applyAlignment="1">
      <alignment horizontal="justify" vertical="top"/>
    </xf>
    <xf numFmtId="49" fontId="2" fillId="0" borderId="3" xfId="15" applyNumberFormat="1" applyFont="1" applyFill="1" applyBorder="1" applyAlignment="1">
      <alignment vertical="top"/>
    </xf>
    <xf numFmtId="0" fontId="2" fillId="0" borderId="3" xfId="15" applyFont="1" applyFill="1" applyBorder="1" applyAlignment="1">
      <alignment horizontal="center"/>
    </xf>
    <xf numFmtId="164" fontId="2" fillId="0" borderId="3" xfId="15" applyNumberFormat="1" applyFont="1" applyFill="1" applyBorder="1"/>
    <xf numFmtId="164" fontId="2" fillId="0" borderId="2" xfId="6" applyNumberFormat="1" applyFont="1" applyFill="1" applyBorder="1"/>
    <xf numFmtId="0" fontId="2" fillId="0" borderId="2" xfId="6" applyFont="1" applyFill="1" applyBorder="1" applyAlignment="1">
      <alignment horizontal="justify" vertical="top" wrapText="1"/>
    </xf>
    <xf numFmtId="0" fontId="4" fillId="0" borderId="4" xfId="15" applyFont="1" applyFill="1" applyBorder="1" applyAlignment="1">
      <alignment horizontal="justify" vertical="center" wrapText="1"/>
    </xf>
    <xf numFmtId="0" fontId="4" fillId="0" borderId="2" xfId="4" applyFont="1" applyFill="1" applyBorder="1" applyAlignment="1">
      <alignment horizontal="justify" vertical="top"/>
    </xf>
    <xf numFmtId="0" fontId="2" fillId="0" borderId="2" xfId="6" applyFont="1" applyFill="1" applyBorder="1" applyAlignment="1">
      <alignment horizontal="justify" vertical="top"/>
    </xf>
    <xf numFmtId="0" fontId="2" fillId="0" borderId="0" xfId="15" applyFont="1" applyFill="1"/>
    <xf numFmtId="49" fontId="2" fillId="0" borderId="0" xfId="15" applyNumberFormat="1" applyFont="1" applyFill="1" applyBorder="1" applyAlignment="1">
      <alignment vertical="top"/>
    </xf>
    <xf numFmtId="0" fontId="2" fillId="0" borderId="0" xfId="15" applyFont="1" applyFill="1" applyBorder="1" applyAlignment="1">
      <alignment horizontal="justify"/>
    </xf>
    <xf numFmtId="0" fontId="2" fillId="0" borderId="0" xfId="15" applyFont="1" applyFill="1" applyBorder="1" applyAlignment="1">
      <alignment horizontal="center"/>
    </xf>
    <xf numFmtId="164" fontId="2" fillId="0" borderId="0" xfId="15" applyNumberFormat="1" applyFont="1" applyFill="1" applyBorder="1"/>
    <xf numFmtId="49" fontId="2" fillId="0" borderId="0" xfId="15" applyNumberFormat="1" applyFont="1" applyFill="1" applyAlignment="1">
      <alignment horizontal="left" vertical="center"/>
    </xf>
    <xf numFmtId="0" fontId="2" fillId="0" borderId="0" xfId="15" applyFont="1" applyFill="1" applyAlignment="1">
      <alignment horizontal="left" vertical="center"/>
    </xf>
    <xf numFmtId="164" fontId="2" fillId="0" borderId="0" xfId="15" applyNumberFormat="1" applyFont="1" applyFill="1" applyAlignment="1">
      <alignment vertical="center"/>
    </xf>
    <xf numFmtId="49" fontId="2" fillId="0" borderId="0" xfId="15" applyNumberFormat="1" applyFont="1" applyFill="1" applyAlignment="1">
      <alignment vertical="center"/>
    </xf>
    <xf numFmtId="0" fontId="2" fillId="0" borderId="0" xfId="15" applyFont="1" applyFill="1" applyAlignment="1">
      <alignment horizontal="justify" vertical="center"/>
    </xf>
    <xf numFmtId="0" fontId="2" fillId="0" borderId="0" xfId="15" applyFont="1" applyFill="1" applyAlignment="1">
      <alignment horizontal="center" vertical="center"/>
    </xf>
    <xf numFmtId="49" fontId="4" fillId="0" borderId="0" xfId="15" applyNumberFormat="1" applyFont="1" applyFill="1" applyAlignment="1">
      <alignment vertical="center"/>
    </xf>
    <xf numFmtId="0" fontId="4" fillId="0" borderId="0" xfId="15" applyFont="1" applyFill="1" applyAlignment="1">
      <alignment horizontal="justify" vertical="center"/>
    </xf>
    <xf numFmtId="0" fontId="2" fillId="0" borderId="0" xfId="15" applyFont="1" applyFill="1" applyAlignment="1">
      <alignment vertical="center"/>
    </xf>
    <xf numFmtId="49" fontId="2" fillId="0" borderId="1" xfId="15" applyNumberFormat="1" applyFont="1" applyFill="1" applyBorder="1" applyAlignment="1">
      <alignment horizontal="left" vertical="center"/>
    </xf>
    <xf numFmtId="0" fontId="2" fillId="0" borderId="1" xfId="15" applyFont="1" applyFill="1" applyBorder="1" applyAlignment="1">
      <alignment horizontal="left" vertical="center"/>
    </xf>
    <xf numFmtId="164" fontId="2" fillId="0" borderId="1" xfId="15" applyNumberFormat="1" applyFont="1" applyFill="1" applyBorder="1" applyAlignment="1">
      <alignment vertical="center"/>
    </xf>
    <xf numFmtId="9" fontId="2" fillId="0" borderId="1" xfId="15" applyNumberFormat="1" applyFont="1" applyFill="1" applyBorder="1" applyAlignment="1">
      <alignment horizontal="left" vertical="center"/>
    </xf>
    <xf numFmtId="164" fontId="4" fillId="0" borderId="0" xfId="15" applyNumberFormat="1" applyFont="1" applyFill="1" applyAlignment="1">
      <alignment vertical="center"/>
    </xf>
    <xf numFmtId="49" fontId="4" fillId="0" borderId="0" xfId="15" applyNumberFormat="1" applyFont="1" applyFill="1" applyAlignment="1">
      <alignment horizontal="left" vertical="center"/>
    </xf>
    <xf numFmtId="0" fontId="4" fillId="0" borderId="0" xfId="15" applyFont="1" applyFill="1" applyAlignment="1">
      <alignment horizontal="left" vertical="center"/>
    </xf>
    <xf numFmtId="164" fontId="4" fillId="0" borderId="1" xfId="15" applyNumberFormat="1" applyFont="1" applyFill="1" applyBorder="1" applyAlignment="1">
      <alignment vertical="center"/>
    </xf>
    <xf numFmtId="49" fontId="2" fillId="0" borderId="0" xfId="15" applyNumberFormat="1" applyFont="1" applyFill="1" applyBorder="1" applyAlignment="1">
      <alignment horizontal="left" vertical="center"/>
    </xf>
    <xf numFmtId="0" fontId="2" fillId="0" borderId="0" xfId="15" applyFont="1" applyFill="1" applyBorder="1" applyAlignment="1">
      <alignment horizontal="left" vertical="center"/>
    </xf>
    <xf numFmtId="164" fontId="2" fillId="0" borderId="0" xfId="15" applyNumberFormat="1" applyFont="1" applyFill="1" applyBorder="1" applyAlignment="1">
      <alignment vertical="center"/>
    </xf>
    <xf numFmtId="164" fontId="4" fillId="0" borderId="0" xfId="15" applyNumberFormat="1" applyFont="1" applyFill="1" applyBorder="1" applyAlignment="1">
      <alignment vertical="center"/>
    </xf>
    <xf numFmtId="0" fontId="2" fillId="0" borderId="1" xfId="15" applyFont="1" applyFill="1" applyBorder="1" applyAlignment="1">
      <alignment horizontal="justify"/>
    </xf>
    <xf numFmtId="0" fontId="2" fillId="0" borderId="1" xfId="15" applyFont="1" applyFill="1" applyBorder="1" applyAlignment="1">
      <alignment horizontal="center"/>
    </xf>
    <xf numFmtId="164" fontId="2" fillId="0" borderId="1" xfId="15" applyNumberFormat="1" applyFont="1" applyFill="1" applyBorder="1"/>
    <xf numFmtId="0" fontId="2" fillId="0" borderId="6" xfId="15" applyFont="1" applyFill="1" applyBorder="1" applyAlignment="1">
      <alignment horizontal="center"/>
    </xf>
    <xf numFmtId="164" fontId="2" fillId="0" borderId="6" xfId="15" applyNumberFormat="1" applyFont="1" applyFill="1" applyBorder="1" applyAlignment="1">
      <alignment horizontal="center"/>
    </xf>
    <xf numFmtId="49" fontId="2" fillId="0" borderId="9" xfId="15" applyNumberFormat="1" applyFont="1" applyFill="1" applyBorder="1" applyAlignment="1">
      <alignment vertical="top"/>
    </xf>
    <xf numFmtId="0" fontId="2" fillId="0" borderId="9" xfId="15" applyFont="1" applyFill="1" applyBorder="1" applyAlignment="1">
      <alignment horizontal="justify"/>
    </xf>
    <xf numFmtId="0" fontId="2" fillId="0" borderId="9" xfId="15" applyFont="1" applyFill="1" applyBorder="1" applyAlignment="1">
      <alignment horizontal="center"/>
    </xf>
    <xf numFmtId="164" fontId="2" fillId="0" borderId="9" xfId="15" applyNumberFormat="1" applyFont="1" applyFill="1" applyBorder="1"/>
    <xf numFmtId="49" fontId="4" fillId="0" borderId="2" xfId="15" applyNumberFormat="1" applyFont="1" applyFill="1" applyBorder="1" applyAlignment="1">
      <alignment vertical="top"/>
    </xf>
    <xf numFmtId="0" fontId="4" fillId="0" borderId="2" xfId="15" applyFont="1" applyFill="1" applyBorder="1" applyAlignment="1">
      <alignment horizontal="justify" vertical="top" wrapText="1"/>
    </xf>
    <xf numFmtId="49" fontId="2" fillId="0" borderId="4" xfId="15" applyNumberFormat="1" applyFont="1" applyFill="1" applyBorder="1" applyAlignment="1">
      <alignment vertical="center"/>
    </xf>
    <xf numFmtId="0" fontId="2" fillId="0" borderId="4" xfId="15" applyFont="1" applyFill="1" applyBorder="1" applyAlignment="1">
      <alignment horizontal="center" vertical="center"/>
    </xf>
    <xf numFmtId="164" fontId="2" fillId="0" borderId="4" xfId="15" applyNumberFormat="1" applyFont="1" applyFill="1" applyBorder="1" applyAlignment="1">
      <alignment vertical="center"/>
    </xf>
    <xf numFmtId="164" fontId="4" fillId="0" borderId="4" xfId="15" applyNumberFormat="1" applyFont="1" applyFill="1" applyBorder="1" applyAlignment="1">
      <alignment vertical="center"/>
    </xf>
    <xf numFmtId="49" fontId="2" fillId="0" borderId="5" xfId="15" applyNumberFormat="1" applyFont="1" applyFill="1" applyBorder="1" applyAlignment="1">
      <alignment vertical="top"/>
    </xf>
    <xf numFmtId="0" fontId="2" fillId="0" borderId="5" xfId="15" applyFont="1" applyFill="1" applyBorder="1" applyAlignment="1">
      <alignment horizontal="center"/>
    </xf>
    <xf numFmtId="164" fontId="2" fillId="0" borderId="5" xfId="15" applyNumberFormat="1" applyFont="1" applyFill="1" applyBorder="1"/>
    <xf numFmtId="0" fontId="4" fillId="0" borderId="4" xfId="7" applyFont="1" applyFill="1" applyBorder="1" applyAlignment="1">
      <alignment horizontal="justify" vertical="center"/>
    </xf>
    <xf numFmtId="0" fontId="2" fillId="0" borderId="3" xfId="15" applyFont="1" applyFill="1" applyBorder="1" applyAlignment="1">
      <alignment horizontal="justify" vertical="top"/>
    </xf>
    <xf numFmtId="164" fontId="2" fillId="0" borderId="10" xfId="15" applyNumberFormat="1" applyFont="1" applyFill="1" applyBorder="1"/>
    <xf numFmtId="0" fontId="4" fillId="0" borderId="4" xfId="15" applyFont="1" applyFill="1" applyBorder="1" applyAlignment="1">
      <alignment horizontal="center" vertical="center"/>
    </xf>
    <xf numFmtId="0" fontId="4" fillId="0" borderId="2" xfId="15" applyFont="1" applyFill="1" applyBorder="1" applyAlignment="1">
      <alignment horizontal="justify" vertical="top"/>
    </xf>
    <xf numFmtId="0" fontId="4" fillId="0" borderId="2" xfId="15" applyFont="1" applyFill="1" applyBorder="1" applyAlignment="1">
      <alignment horizontal="center"/>
    </xf>
    <xf numFmtId="0" fontId="2" fillId="0" borderId="5" xfId="15" applyFont="1" applyFill="1" applyBorder="1" applyAlignment="1">
      <alignment horizontal="justify" vertical="top" wrapText="1"/>
    </xf>
    <xf numFmtId="0" fontId="2" fillId="0" borderId="5" xfId="6" applyFont="1" applyFill="1" applyBorder="1" applyAlignment="1">
      <alignment horizontal="justify" vertical="top" wrapText="1"/>
    </xf>
    <xf numFmtId="49" fontId="2" fillId="0" borderId="0" xfId="15" applyNumberFormat="1" applyFont="1" applyFill="1" applyAlignment="1">
      <alignment vertical="top"/>
    </xf>
    <xf numFmtId="0" fontId="2" fillId="0" borderId="0" xfId="15" applyFont="1" applyFill="1" applyAlignment="1">
      <alignment horizontal="justify"/>
    </xf>
    <xf numFmtId="0" fontId="2" fillId="0" borderId="0" xfId="15" applyFont="1" applyFill="1" applyAlignment="1">
      <alignment horizontal="center"/>
    </xf>
    <xf numFmtId="164" fontId="2" fillId="0" borderId="0" xfId="15" applyNumberFormat="1" applyFont="1" applyFill="1"/>
    <xf numFmtId="164" fontId="4" fillId="0" borderId="2" xfId="14" applyNumberFormat="1" applyFont="1" applyFill="1" applyBorder="1"/>
    <xf numFmtId="49" fontId="4" fillId="0" borderId="2" xfId="14" applyNumberFormat="1" applyFont="1" applyFill="1" applyBorder="1" applyAlignment="1">
      <alignment vertical="top"/>
    </xf>
    <xf numFmtId="0" fontId="2" fillId="0" borderId="3" xfId="14" applyFont="1" applyFill="1" applyBorder="1" applyAlignment="1">
      <alignment horizontal="center"/>
    </xf>
    <xf numFmtId="49" fontId="2" fillId="0" borderId="0" xfId="14" applyNumberFormat="1" applyFont="1" applyFill="1" applyBorder="1" applyAlignment="1">
      <alignment vertical="top"/>
    </xf>
    <xf numFmtId="0" fontId="2" fillId="0" borderId="0" xfId="14" applyFont="1" applyFill="1" applyBorder="1" applyAlignment="1">
      <alignment horizontal="justify"/>
    </xf>
    <xf numFmtId="0" fontId="2" fillId="0" borderId="0" xfId="14" applyFont="1" applyFill="1" applyBorder="1" applyAlignment="1">
      <alignment horizontal="center"/>
    </xf>
    <xf numFmtId="164" fontId="2" fillId="0" borderId="0" xfId="14" applyNumberFormat="1" applyFont="1" applyFill="1" applyBorder="1"/>
    <xf numFmtId="49" fontId="2" fillId="0" borderId="0" xfId="14" applyNumberFormat="1" applyFont="1" applyFill="1" applyAlignment="1">
      <alignment vertical="center"/>
    </xf>
    <xf numFmtId="0" fontId="2" fillId="0" borderId="0" xfId="14" applyFont="1" applyFill="1" applyAlignment="1">
      <alignment horizontal="justify" vertical="center"/>
    </xf>
    <xf numFmtId="0" fontId="2" fillId="0" borderId="0" xfId="14" applyFont="1" applyFill="1" applyAlignment="1">
      <alignment horizontal="center" vertical="center"/>
    </xf>
    <xf numFmtId="49" fontId="4" fillId="0" borderId="0" xfId="14" applyNumberFormat="1" applyFont="1" applyFill="1" applyAlignment="1">
      <alignment vertical="center"/>
    </xf>
    <xf numFmtId="0" fontId="4" fillId="0" borderId="0" xfId="14" applyFont="1" applyFill="1" applyAlignment="1">
      <alignment horizontal="justify" vertical="center"/>
    </xf>
    <xf numFmtId="49" fontId="2" fillId="0" borderId="1" xfId="14" applyNumberFormat="1" applyFont="1" applyFill="1" applyBorder="1" applyAlignment="1">
      <alignment vertical="center"/>
    </xf>
    <xf numFmtId="0" fontId="2" fillId="0" borderId="1" xfId="14" applyFont="1" applyFill="1" applyBorder="1" applyAlignment="1">
      <alignment horizontal="justify" vertical="center"/>
    </xf>
    <xf numFmtId="0" fontId="2" fillId="0" borderId="1" xfId="14" applyFont="1" applyFill="1" applyBorder="1" applyAlignment="1">
      <alignment horizontal="center" vertical="center"/>
    </xf>
    <xf numFmtId="164" fontId="2" fillId="0" borderId="1" xfId="14" applyNumberFormat="1" applyFont="1" applyFill="1" applyBorder="1" applyAlignment="1">
      <alignment vertical="center"/>
    </xf>
    <xf numFmtId="0" fontId="4" fillId="0" borderId="0" xfId="14" applyFont="1" applyFill="1" applyAlignment="1">
      <alignment horizontal="center" vertical="center"/>
    </xf>
    <xf numFmtId="164" fontId="4" fillId="0" borderId="0" xfId="14" applyNumberFormat="1" applyFont="1" applyFill="1" applyAlignment="1">
      <alignment vertical="center"/>
    </xf>
    <xf numFmtId="49" fontId="2" fillId="0" borderId="0" xfId="14" applyNumberFormat="1" applyFont="1" applyFill="1" applyBorder="1" applyAlignment="1">
      <alignment horizontal="left" vertical="center"/>
    </xf>
    <xf numFmtId="0" fontId="2" fillId="0" borderId="0" xfId="14" applyFont="1" applyFill="1" applyBorder="1" applyAlignment="1">
      <alignment horizontal="left" vertical="center"/>
    </xf>
    <xf numFmtId="164" fontId="2" fillId="0" borderId="0" xfId="14" applyNumberFormat="1" applyFont="1" applyFill="1" applyBorder="1" applyAlignment="1">
      <alignment vertical="center"/>
    </xf>
    <xf numFmtId="49" fontId="2" fillId="0" borderId="1" xfId="14" applyNumberFormat="1" applyFont="1" applyFill="1" applyBorder="1" applyAlignment="1">
      <alignment horizontal="left" vertical="center"/>
    </xf>
    <xf numFmtId="0" fontId="2" fillId="0" borderId="1" xfId="14" applyFont="1" applyFill="1" applyBorder="1" applyAlignment="1">
      <alignment horizontal="left" vertical="center"/>
    </xf>
    <xf numFmtId="49" fontId="4" fillId="0" borderId="0" xfId="14" applyNumberFormat="1" applyFont="1" applyFill="1" applyAlignment="1">
      <alignment horizontal="left" vertical="center"/>
    </xf>
    <xf numFmtId="0" fontId="4" fillId="0" borderId="0" xfId="14" applyFont="1" applyFill="1" applyAlignment="1">
      <alignment horizontal="left" vertical="center"/>
    </xf>
    <xf numFmtId="164" fontId="4" fillId="0" borderId="0" xfId="14" applyNumberFormat="1" applyFont="1" applyFill="1" applyBorder="1" applyAlignment="1">
      <alignment vertical="center"/>
    </xf>
    <xf numFmtId="0" fontId="2" fillId="0" borderId="6" xfId="14" applyFont="1" applyFill="1" applyBorder="1" applyAlignment="1">
      <alignment horizontal="center"/>
    </xf>
    <xf numFmtId="164" fontId="2" fillId="0" borderId="6" xfId="14" applyNumberFormat="1" applyFont="1" applyFill="1" applyBorder="1" applyAlignment="1">
      <alignment horizontal="center"/>
    </xf>
    <xf numFmtId="49" fontId="2" fillId="0" borderId="7" xfId="14" applyNumberFormat="1" applyFont="1" applyFill="1" applyBorder="1" applyAlignment="1">
      <alignment vertical="top"/>
    </xf>
    <xf numFmtId="0" fontId="2" fillId="0" borderId="9" xfId="14" applyFont="1" applyFill="1" applyBorder="1" applyAlignment="1">
      <alignment horizontal="justify" vertical="top"/>
    </xf>
    <xf numFmtId="0" fontId="2" fillId="0" borderId="9" xfId="14" applyFont="1" applyFill="1" applyBorder="1" applyAlignment="1">
      <alignment horizontal="center"/>
    </xf>
    <xf numFmtId="164" fontId="2" fillId="0" borderId="9" xfId="14" applyNumberFormat="1" applyFont="1" applyFill="1" applyBorder="1"/>
    <xf numFmtId="0" fontId="4" fillId="0" borderId="2" xfId="14" applyFont="1" applyFill="1" applyBorder="1" applyAlignment="1">
      <alignment horizontal="center"/>
    </xf>
    <xf numFmtId="0" fontId="4" fillId="0" borderId="0" xfId="14" applyFont="1" applyFill="1"/>
    <xf numFmtId="49" fontId="2" fillId="0" borderId="4" xfId="14" applyNumberFormat="1" applyFont="1" applyFill="1" applyBorder="1" applyAlignment="1">
      <alignment vertical="center"/>
    </xf>
    <xf numFmtId="0" fontId="2" fillId="0" borderId="4" xfId="14" applyFont="1" applyFill="1" applyBorder="1" applyAlignment="1">
      <alignment horizontal="center" vertical="center"/>
    </xf>
    <xf numFmtId="164" fontId="2" fillId="0" borderId="4" xfId="14" applyNumberFormat="1" applyFont="1" applyFill="1" applyBorder="1" applyAlignment="1">
      <alignment vertical="center"/>
    </xf>
    <xf numFmtId="0" fontId="2" fillId="0" borderId="0" xfId="14" applyFont="1" applyFill="1" applyAlignment="1">
      <alignment vertical="center"/>
    </xf>
    <xf numFmtId="0" fontId="2" fillId="0" borderId="0" xfId="14" applyFont="1" applyFill="1" applyBorder="1"/>
    <xf numFmtId="0" fontId="2" fillId="0" borderId="0" xfId="14" applyFont="1" applyFill="1" applyBorder="1" applyAlignment="1">
      <alignment horizontal="justify" vertical="top"/>
    </xf>
    <xf numFmtId="0" fontId="8" fillId="0" borderId="0" xfId="0" applyFont="1" applyFill="1" applyBorder="1" applyAlignment="1">
      <alignment vertical="center"/>
    </xf>
    <xf numFmtId="164" fontId="2" fillId="0" borderId="0" xfId="14" applyNumberFormat="1" applyFont="1" applyFill="1"/>
    <xf numFmtId="49" fontId="2" fillId="0" borderId="8" xfId="14" applyNumberFormat="1" applyFont="1" applyFill="1" applyBorder="1" applyAlignment="1">
      <alignment vertical="top"/>
    </xf>
    <xf numFmtId="0" fontId="2" fillId="0" borderId="8" xfId="14" applyFont="1" applyFill="1" applyBorder="1" applyAlignment="1">
      <alignment horizontal="center"/>
    </xf>
    <xf numFmtId="164" fontId="2" fillId="0" borderId="8" xfId="14" applyNumberFormat="1" applyFont="1" applyFill="1" applyBorder="1"/>
    <xf numFmtId="0" fontId="4" fillId="0" borderId="4" xfId="14" applyFont="1" applyFill="1" applyBorder="1" applyAlignment="1">
      <alignment horizontal="justify" vertical="center"/>
    </xf>
    <xf numFmtId="49" fontId="2" fillId="0" borderId="5" xfId="14" applyNumberFormat="1" applyFont="1" applyFill="1" applyBorder="1" applyAlignment="1">
      <alignment vertical="top"/>
    </xf>
    <xf numFmtId="49" fontId="2" fillId="0" borderId="0" xfId="14" applyNumberFormat="1" applyFont="1" applyFill="1" applyAlignment="1">
      <alignment vertical="top"/>
    </xf>
    <xf numFmtId="0" fontId="2" fillId="0" borderId="0" xfId="14" applyFont="1" applyFill="1" applyAlignment="1">
      <alignment horizontal="justify"/>
    </xf>
    <xf numFmtId="0" fontId="2" fillId="0" borderId="0" xfId="14" applyFont="1" applyFill="1" applyAlignment="1">
      <alignment horizontal="center"/>
    </xf>
    <xf numFmtId="0" fontId="2" fillId="0" borderId="8" xfId="14" applyFont="1" applyFill="1" applyBorder="1" applyAlignment="1">
      <alignment horizontal="justify" vertical="top" wrapText="1"/>
    </xf>
    <xf numFmtId="49" fontId="4" fillId="0" borderId="2" xfId="14" applyNumberFormat="1" applyFont="1" applyFill="1" applyBorder="1" applyAlignment="1">
      <alignment vertical="center"/>
    </xf>
    <xf numFmtId="0" fontId="4" fillId="0" borderId="2" xfId="14" applyFont="1" applyFill="1" applyBorder="1" applyAlignment="1">
      <alignment horizontal="justify" vertical="center"/>
    </xf>
    <xf numFmtId="49" fontId="2" fillId="0" borderId="11" xfId="16" applyNumberFormat="1" applyFont="1" applyFill="1" applyBorder="1" applyAlignment="1">
      <alignment horizontal="center" vertical="top"/>
    </xf>
    <xf numFmtId="0" fontId="2" fillId="0" borderId="3" xfId="5" applyFont="1" applyFill="1" applyBorder="1" applyAlignment="1">
      <alignment horizontal="justify" vertical="top" wrapText="1"/>
    </xf>
    <xf numFmtId="49" fontId="2" fillId="0" borderId="2" xfId="12" applyNumberFormat="1" applyFont="1" applyFill="1" applyBorder="1" applyAlignment="1">
      <alignment vertical="top"/>
    </xf>
    <xf numFmtId="49" fontId="2" fillId="0" borderId="3" xfId="12" applyNumberFormat="1" applyFont="1" applyFill="1" applyBorder="1" applyAlignment="1">
      <alignment vertical="top"/>
    </xf>
    <xf numFmtId="0" fontId="2" fillId="0" borderId="3" xfId="12" applyFont="1" applyFill="1" applyBorder="1" applyAlignment="1">
      <alignment horizontal="center"/>
    </xf>
    <xf numFmtId="164" fontId="2" fillId="0" borderId="3" xfId="12" applyNumberFormat="1" applyFont="1" applyFill="1" applyBorder="1"/>
    <xf numFmtId="49" fontId="2" fillId="0" borderId="4" xfId="15" applyNumberFormat="1" applyFont="1" applyFill="1" applyBorder="1" applyAlignment="1">
      <alignment vertical="top"/>
    </xf>
    <xf numFmtId="49" fontId="4" fillId="0" borderId="4" xfId="15" applyNumberFormat="1" applyFont="1" applyFill="1" applyBorder="1" applyAlignment="1">
      <alignment vertical="top"/>
    </xf>
    <xf numFmtId="0" fontId="4" fillId="0" borderId="4" xfId="15" applyFont="1" applyFill="1" applyBorder="1" applyAlignment="1">
      <alignment horizontal="justify" vertical="top" wrapText="1"/>
    </xf>
    <xf numFmtId="0" fontId="4" fillId="0" borderId="4" xfId="15" applyFont="1" applyFill="1" applyBorder="1" applyAlignment="1">
      <alignment horizontal="center"/>
    </xf>
    <xf numFmtId="164" fontId="4" fillId="0" borderId="4" xfId="15" applyNumberFormat="1" applyFont="1" applyFill="1" applyBorder="1"/>
    <xf numFmtId="0" fontId="2" fillId="0" borderId="3" xfId="15" applyFont="1" applyFill="1" applyBorder="1" applyAlignment="1">
      <alignment horizontal="justify" vertical="top" wrapText="1"/>
    </xf>
    <xf numFmtId="0" fontId="4" fillId="0" borderId="4" xfId="15" applyFont="1" applyFill="1" applyBorder="1" applyAlignment="1">
      <alignment horizontal="justify" vertical="top"/>
    </xf>
    <xf numFmtId="0" fontId="2" fillId="0" borderId="3" xfId="6" applyFont="1" applyFill="1" applyBorder="1" applyAlignment="1">
      <alignment horizontal="justify" vertical="top" wrapText="1"/>
    </xf>
    <xf numFmtId="0" fontId="4" fillId="0" borderId="2" xfId="6" applyFont="1" applyFill="1" applyBorder="1" applyAlignment="1">
      <alignment horizontal="justify" vertical="top" wrapText="1"/>
    </xf>
    <xf numFmtId="0" fontId="4" fillId="0" borderId="4" xfId="6" applyFont="1" applyFill="1" applyBorder="1" applyAlignment="1">
      <alignment horizontal="justify" vertical="center" wrapText="1"/>
    </xf>
    <xf numFmtId="0" fontId="4" fillId="0" borderId="4" xfId="11" applyFont="1" applyFill="1" applyBorder="1" applyAlignment="1">
      <alignment horizontal="justify" vertical="center" wrapText="1"/>
    </xf>
    <xf numFmtId="0" fontId="2" fillId="0" borderId="2" xfId="11" applyFont="1" applyFill="1" applyBorder="1" applyAlignment="1">
      <alignment horizontal="justify" vertical="top" wrapText="1"/>
    </xf>
    <xf numFmtId="49" fontId="4" fillId="0" borderId="5" xfId="14" applyNumberFormat="1" applyFont="1" applyFill="1" applyBorder="1" applyAlignment="1">
      <alignment vertical="top"/>
    </xf>
    <xf numFmtId="0" fontId="4" fillId="0" borderId="5" xfId="14" applyFont="1" applyFill="1" applyBorder="1" applyAlignment="1">
      <alignment horizontal="justify" vertical="top" wrapText="1"/>
    </xf>
    <xf numFmtId="49" fontId="4" fillId="0" borderId="4" xfId="14" applyNumberFormat="1" applyFont="1" applyFill="1" applyBorder="1" applyAlignment="1">
      <alignment vertical="top"/>
    </xf>
    <xf numFmtId="0" fontId="4" fillId="0" borderId="4" xfId="14" applyFont="1" applyFill="1" applyBorder="1" applyAlignment="1">
      <alignment horizontal="justify" vertical="top"/>
    </xf>
    <xf numFmtId="0" fontId="4" fillId="0" borderId="4" xfId="14" applyFont="1" applyFill="1" applyBorder="1" applyAlignment="1">
      <alignment horizontal="center"/>
    </xf>
    <xf numFmtId="164" fontId="4" fillId="0" borderId="4" xfId="14" applyNumberFormat="1" applyFont="1" applyFill="1" applyBorder="1"/>
    <xf numFmtId="0" fontId="2" fillId="0" borderId="0" xfId="13" applyFont="1" applyBorder="1" applyAlignment="1">
      <alignment horizontal="justify" vertical="top" wrapText="1"/>
    </xf>
    <xf numFmtId="0" fontId="2" fillId="0" borderId="2" xfId="15" applyFont="1" applyFill="1" applyBorder="1" applyAlignment="1">
      <alignment horizontal="justify" vertical="top" wrapText="1"/>
    </xf>
    <xf numFmtId="0" fontId="2" fillId="0" borderId="2" xfId="6" applyFont="1" applyFill="1" applyBorder="1" applyAlignment="1">
      <alignment horizontal="center"/>
    </xf>
    <xf numFmtId="0" fontId="2" fillId="0" borderId="8" xfId="15" applyFont="1" applyFill="1" applyBorder="1" applyAlignment="1">
      <alignment horizontal="center"/>
    </xf>
    <xf numFmtId="164" fontId="2" fillId="0" borderId="8" xfId="15" applyNumberFormat="1" applyFont="1" applyFill="1" applyBorder="1"/>
    <xf numFmtId="0" fontId="2" fillId="0" borderId="8" xfId="6" applyFont="1" applyFill="1" applyBorder="1" applyAlignment="1">
      <alignment horizontal="justify" vertical="top" wrapText="1"/>
    </xf>
    <xf numFmtId="0" fontId="4" fillId="0" borderId="2" xfId="14" applyFont="1" applyFill="1" applyBorder="1" applyAlignment="1">
      <alignment horizontal="justify" vertical="top" wrapText="1"/>
    </xf>
    <xf numFmtId="0" fontId="4" fillId="0" borderId="2" xfId="9" applyFont="1" applyFill="1" applyBorder="1" applyAlignment="1">
      <alignment horizontal="justify" vertical="top" wrapText="1"/>
    </xf>
    <xf numFmtId="0" fontId="4" fillId="0" borderId="2" xfId="14" applyFont="1" applyFill="1" applyBorder="1" applyAlignment="1">
      <alignment horizontal="justify" vertical="top"/>
    </xf>
    <xf numFmtId="0" fontId="2" fillId="0" borderId="2" xfId="5" applyFont="1" applyFill="1" applyBorder="1" applyAlignment="1">
      <alignment horizontal="justify" vertical="top" wrapText="1"/>
    </xf>
    <xf numFmtId="0" fontId="4" fillId="0" borderId="4" xfId="5" applyFont="1" applyFill="1" applyBorder="1" applyAlignment="1">
      <alignment horizontal="justify" vertical="center" wrapText="1"/>
    </xf>
    <xf numFmtId="0" fontId="4" fillId="0" borderId="4" xfId="12" applyFont="1" applyFill="1" applyBorder="1" applyAlignment="1">
      <alignment horizontal="center" vertical="center"/>
    </xf>
    <xf numFmtId="164" fontId="4" fillId="0" borderId="4" xfId="12" applyNumberFormat="1" applyFont="1" applyFill="1" applyBorder="1" applyAlignment="1">
      <alignment vertical="center"/>
    </xf>
    <xf numFmtId="49" fontId="5" fillId="0" borderId="0" xfId="16" applyNumberFormat="1" applyFont="1" applyFill="1" applyAlignment="1">
      <alignment vertical="center"/>
    </xf>
    <xf numFmtId="49" fontId="5" fillId="0" borderId="0" xfId="7" applyNumberFormat="1" applyFont="1" applyAlignment="1">
      <alignment vertical="center"/>
    </xf>
    <xf numFmtId="49" fontId="5" fillId="0" borderId="0" xfId="15" applyNumberFormat="1" applyFont="1" applyFill="1" applyAlignment="1">
      <alignment vertical="center"/>
    </xf>
    <xf numFmtId="49" fontId="5" fillId="0" borderId="0" xfId="14" applyNumberFormat="1" applyFont="1" applyFill="1" applyAlignment="1">
      <alignment vertical="center"/>
    </xf>
    <xf numFmtId="49" fontId="4" fillId="0" borderId="0" xfId="15" applyNumberFormat="1" applyFont="1" applyFill="1" applyBorder="1" applyAlignment="1">
      <alignment horizontal="left" vertical="center"/>
    </xf>
    <xf numFmtId="0" fontId="4" fillId="0" borderId="0" xfId="15" applyFont="1" applyFill="1" applyBorder="1" applyAlignment="1">
      <alignment horizontal="left" vertical="center" wrapText="1"/>
    </xf>
    <xf numFmtId="0" fontId="2" fillId="0" borderId="0" xfId="15" applyFont="1" applyFill="1" applyBorder="1" applyAlignment="1">
      <alignment horizontal="left" vertical="center" wrapText="1"/>
    </xf>
    <xf numFmtId="49" fontId="2" fillId="0" borderId="6" xfId="15" applyNumberFormat="1" applyFont="1" applyFill="1" applyBorder="1" applyAlignment="1">
      <alignment horizontal="center" vertical="top"/>
    </xf>
    <xf numFmtId="49" fontId="2" fillId="0" borderId="6" xfId="14" applyNumberFormat="1" applyFont="1" applyFill="1" applyBorder="1" applyAlignment="1">
      <alignment horizontal="center" vertical="top"/>
    </xf>
    <xf numFmtId="0" fontId="2" fillId="0" borderId="3" xfId="16" applyFont="1" applyFill="1" applyBorder="1" applyAlignment="1">
      <alignment horizontal="justify" vertical="top" wrapText="1"/>
    </xf>
    <xf numFmtId="164" fontId="2" fillId="0" borderId="5" xfId="12" applyNumberFormat="1" applyFont="1" applyFill="1" applyBorder="1"/>
    <xf numFmtId="0" fontId="2" fillId="0" borderId="1" xfId="15" applyFont="1" applyFill="1" applyBorder="1" applyAlignment="1">
      <alignment horizontal="left" vertical="center" wrapText="1"/>
    </xf>
    <xf numFmtId="0" fontId="2" fillId="0" borderId="8" xfId="14" applyFont="1" applyFill="1" applyBorder="1" applyAlignment="1">
      <alignment horizontal="justify" vertical="top"/>
    </xf>
    <xf numFmtId="0" fontId="2" fillId="0" borderId="2" xfId="16" applyFont="1" applyFill="1" applyBorder="1" applyAlignment="1">
      <alignment horizontal="justify"/>
    </xf>
    <xf numFmtId="0" fontId="2" fillId="0" borderId="8" xfId="16" applyFont="1" applyFill="1" applyBorder="1" applyAlignment="1">
      <alignment horizontal="justify" vertical="top" wrapText="1"/>
    </xf>
    <xf numFmtId="0" fontId="2" fillId="0" borderId="5" xfId="11" applyFont="1" applyFill="1" applyBorder="1" applyAlignment="1">
      <alignment horizontal="justify" vertical="top" wrapText="1"/>
    </xf>
    <xf numFmtId="4" fontId="2" fillId="0" borderId="0" xfId="7" applyNumberFormat="1" applyFont="1"/>
    <xf numFmtId="164" fontId="2" fillId="0" borderId="6" xfId="16" applyNumberFormat="1" applyFont="1" applyFill="1" applyBorder="1"/>
    <xf numFmtId="0" fontId="4" fillId="0" borderId="6" xfId="16" applyFont="1" applyFill="1" applyBorder="1" applyAlignment="1">
      <alignment horizontal="justify"/>
    </xf>
    <xf numFmtId="0" fontId="2" fillId="0" borderId="12" xfId="0" applyNumberFormat="1" applyFont="1" applyBorder="1" applyAlignment="1">
      <alignment vertical="center" wrapText="1"/>
    </xf>
    <xf numFmtId="0" fontId="2" fillId="0" borderId="12" xfId="0" applyNumberFormat="1" applyFont="1" applyFill="1" applyBorder="1" applyAlignment="1">
      <alignment vertical="center" wrapText="1"/>
    </xf>
    <xf numFmtId="0" fontId="2" fillId="0" borderId="7" xfId="9" applyFont="1" applyFill="1" applyBorder="1" applyAlignment="1">
      <alignment horizontal="justify" vertical="top" wrapText="1"/>
    </xf>
    <xf numFmtId="49" fontId="2" fillId="0" borderId="13" xfId="16" applyNumberFormat="1" applyFont="1" applyFill="1" applyBorder="1" applyAlignment="1">
      <alignment vertical="top"/>
    </xf>
    <xf numFmtId="0" fontId="2" fillId="0" borderId="13" xfId="16" applyFont="1" applyFill="1" applyBorder="1" applyAlignment="1">
      <alignment horizontal="justify"/>
    </xf>
    <xf numFmtId="0" fontId="2" fillId="0" borderId="13" xfId="16" applyFont="1" applyFill="1" applyBorder="1" applyAlignment="1">
      <alignment horizontal="center"/>
    </xf>
    <xf numFmtId="164" fontId="2" fillId="0" borderId="13" xfId="16" applyNumberFormat="1" applyFont="1" applyFill="1" applyBorder="1"/>
    <xf numFmtId="49" fontId="4" fillId="0" borderId="6" xfId="16" applyNumberFormat="1" applyFont="1" applyFill="1" applyBorder="1" applyAlignment="1">
      <alignment vertical="top"/>
    </xf>
    <xf numFmtId="0" fontId="2" fillId="0" borderId="0" xfId="12" applyFont="1" applyFill="1"/>
    <xf numFmtId="0" fontId="2" fillId="0" borderId="2" xfId="15" applyFont="1" applyFill="1" applyBorder="1" applyAlignment="1">
      <alignment horizontal="justify"/>
    </xf>
    <xf numFmtId="0" fontId="4" fillId="0" borderId="2" xfId="16" applyFont="1" applyFill="1" applyBorder="1" applyAlignment="1">
      <alignment horizontal="justify"/>
    </xf>
    <xf numFmtId="0" fontId="2" fillId="0" borderId="2" xfId="10" applyFont="1" applyFill="1" applyBorder="1" applyAlignment="1">
      <alignment horizontal="justify" vertical="top" wrapText="1"/>
    </xf>
    <xf numFmtId="49" fontId="2" fillId="0" borderId="0" xfId="7" applyNumberFormat="1" applyFont="1" applyFill="1" applyAlignment="1">
      <alignment horizontal="left" vertical="center"/>
    </xf>
    <xf numFmtId="0" fontId="2" fillId="0" borderId="0" xfId="7" applyFont="1" applyFill="1" applyAlignment="1">
      <alignment horizontal="left" vertical="center"/>
    </xf>
    <xf numFmtId="164" fontId="2" fillId="0" borderId="0" xfId="7" applyNumberFormat="1" applyFont="1" applyFill="1" applyAlignment="1">
      <alignment vertical="center"/>
    </xf>
    <xf numFmtId="49" fontId="4" fillId="0" borderId="0" xfId="7" applyNumberFormat="1" applyFont="1" applyFill="1" applyAlignment="1">
      <alignment horizontal="left" vertical="center"/>
    </xf>
    <xf numFmtId="49" fontId="4" fillId="0" borderId="0" xfId="7" applyNumberFormat="1" applyFont="1" applyFill="1" applyAlignment="1">
      <alignment vertical="center"/>
    </xf>
    <xf numFmtId="0" fontId="4" fillId="0" borderId="0" xfId="7" applyFont="1" applyFill="1" applyAlignment="1">
      <alignment horizontal="left" vertical="center"/>
    </xf>
    <xf numFmtId="0" fontId="2" fillId="0" borderId="2" xfId="13" applyFont="1" applyFill="1" applyBorder="1" applyAlignment="1">
      <alignment horizontal="justify" vertical="top" wrapText="1"/>
    </xf>
    <xf numFmtId="0" fontId="2" fillId="0" borderId="2" xfId="12" applyFont="1" applyFill="1" applyBorder="1" applyAlignment="1">
      <alignment horizontal="justify" vertical="top" wrapText="1"/>
    </xf>
    <xf numFmtId="0" fontId="4" fillId="0" borderId="4" xfId="9" applyFont="1" applyFill="1" applyBorder="1" applyAlignment="1">
      <alignment horizontal="justify" vertical="center" wrapText="1"/>
    </xf>
    <xf numFmtId="0" fontId="2" fillId="0" borderId="8" xfId="16" applyFont="1" applyFill="1" applyBorder="1" applyAlignment="1">
      <alignment horizontal="justify" vertical="top"/>
    </xf>
    <xf numFmtId="0" fontId="4" fillId="0" borderId="4" xfId="16" applyFont="1" applyFill="1" applyBorder="1" applyAlignment="1">
      <alignment horizontal="justify" vertical="center"/>
    </xf>
    <xf numFmtId="0" fontId="2" fillId="0" borderId="5" xfId="16" applyFont="1" applyFill="1" applyBorder="1" applyAlignment="1">
      <alignment horizontal="justify" vertical="top"/>
    </xf>
    <xf numFmtId="49" fontId="2" fillId="0" borderId="0" xfId="12" applyNumberFormat="1" applyFont="1" applyFill="1" applyBorder="1" applyAlignment="1">
      <alignment vertical="top"/>
    </xf>
    <xf numFmtId="0" fontId="2" fillId="0" borderId="0" xfId="12" applyFont="1" applyFill="1" applyBorder="1" applyAlignment="1">
      <alignment horizontal="justify"/>
    </xf>
    <xf numFmtId="0" fontId="2" fillId="0" borderId="0" xfId="12" applyFont="1" applyFill="1" applyBorder="1" applyAlignment="1">
      <alignment horizontal="center"/>
    </xf>
    <xf numFmtId="164" fontId="2" fillId="0" borderId="0" xfId="12" applyNumberFormat="1" applyFont="1" applyFill="1" applyBorder="1"/>
    <xf numFmtId="49" fontId="2" fillId="0" borderId="0" xfId="12" applyNumberFormat="1" applyFont="1" applyFill="1" applyAlignment="1">
      <alignment horizontal="left" vertical="center"/>
    </xf>
    <xf numFmtId="0" fontId="2" fillId="0" borderId="0" xfId="12" applyFont="1" applyFill="1" applyAlignment="1">
      <alignment horizontal="left" vertical="center"/>
    </xf>
    <xf numFmtId="164" fontId="2" fillId="0" borderId="0" xfId="12" applyNumberFormat="1" applyFont="1" applyFill="1" applyAlignment="1">
      <alignment vertical="center"/>
    </xf>
    <xf numFmtId="49" fontId="5" fillId="0" borderId="0" xfId="12" applyNumberFormat="1" applyFont="1" applyFill="1" applyAlignment="1">
      <alignment vertical="center"/>
    </xf>
    <xf numFmtId="49" fontId="5" fillId="0" borderId="0" xfId="12" applyNumberFormat="1" applyFont="1" applyFill="1" applyAlignment="1">
      <alignment horizontal="center" vertical="center"/>
    </xf>
    <xf numFmtId="49" fontId="2" fillId="0" borderId="0" xfId="12" applyNumberFormat="1" applyFont="1" applyFill="1" applyAlignment="1">
      <alignment vertical="center"/>
    </xf>
    <xf numFmtId="0" fontId="2" fillId="0" borderId="0" xfId="12" applyFont="1" applyFill="1" applyAlignment="1">
      <alignment horizontal="justify" vertical="center"/>
    </xf>
    <xf numFmtId="0" fontId="2" fillId="0" borderId="0" xfId="12" applyFont="1" applyFill="1" applyAlignment="1">
      <alignment horizontal="center" vertical="center"/>
    </xf>
    <xf numFmtId="49" fontId="4" fillId="0" borderId="0" xfId="8" applyNumberFormat="1" applyFont="1" applyFill="1" applyAlignment="1">
      <alignment horizontal="left" vertical="center"/>
    </xf>
    <xf numFmtId="49" fontId="4" fillId="0" borderId="0" xfId="12" applyNumberFormat="1" applyFont="1" applyFill="1" applyAlignment="1">
      <alignment vertical="center"/>
    </xf>
    <xf numFmtId="0" fontId="4" fillId="0" borderId="0" xfId="12" applyFont="1" applyFill="1" applyAlignment="1">
      <alignment horizontal="justify" vertical="center"/>
    </xf>
    <xf numFmtId="49" fontId="4" fillId="0" borderId="0" xfId="12" applyNumberFormat="1" applyFont="1" applyFill="1" applyBorder="1" applyAlignment="1">
      <alignment vertical="center"/>
    </xf>
    <xf numFmtId="0" fontId="4" fillId="0" borderId="0" xfId="12" applyFont="1" applyFill="1" applyBorder="1" applyAlignment="1">
      <alignment horizontal="justify" vertical="center"/>
    </xf>
    <xf numFmtId="0" fontId="2" fillId="0" borderId="0" xfId="12" applyFont="1" applyFill="1" applyBorder="1" applyAlignment="1">
      <alignment horizontal="center" vertical="center"/>
    </xf>
    <xf numFmtId="164" fontId="2" fillId="0" borderId="0" xfId="12" applyNumberFormat="1" applyFont="1" applyFill="1" applyBorder="1" applyAlignment="1">
      <alignment vertical="center"/>
    </xf>
    <xf numFmtId="49" fontId="4" fillId="0" borderId="1" xfId="12" applyNumberFormat="1" applyFont="1" applyFill="1" applyBorder="1" applyAlignment="1">
      <alignment vertical="center"/>
    </xf>
    <xf numFmtId="0" fontId="4" fillId="0" borderId="1" xfId="12" applyFont="1" applyFill="1" applyBorder="1" applyAlignment="1">
      <alignment horizontal="justify" vertical="center"/>
    </xf>
    <xf numFmtId="0" fontId="2" fillId="0" borderId="1" xfId="12" applyFont="1" applyFill="1" applyBorder="1" applyAlignment="1">
      <alignment horizontal="center" vertical="center"/>
    </xf>
    <xf numFmtId="164" fontId="2" fillId="0" borderId="1" xfId="12" applyNumberFormat="1" applyFont="1" applyFill="1" applyBorder="1" applyAlignment="1">
      <alignment vertical="center"/>
    </xf>
    <xf numFmtId="49" fontId="2" fillId="0" borderId="1" xfId="12" applyNumberFormat="1" applyFont="1" applyFill="1" applyBorder="1" applyAlignment="1">
      <alignment horizontal="left" vertical="center"/>
    </xf>
    <xf numFmtId="0" fontId="2" fillId="0" borderId="1" xfId="12" applyFont="1" applyFill="1" applyBorder="1" applyAlignment="1">
      <alignment horizontal="left" vertical="center"/>
    </xf>
    <xf numFmtId="49" fontId="4" fillId="0" borderId="0" xfId="12" applyNumberFormat="1" applyFont="1" applyFill="1" applyAlignment="1">
      <alignment horizontal="left" vertical="center"/>
    </xf>
    <xf numFmtId="0" fontId="4" fillId="0" borderId="0" xfId="12" applyFont="1" applyFill="1" applyAlignment="1">
      <alignment horizontal="left" vertical="center"/>
    </xf>
    <xf numFmtId="164" fontId="4" fillId="0" borderId="0" xfId="12" applyNumberFormat="1" applyFont="1" applyFill="1" applyAlignment="1">
      <alignment vertical="center"/>
    </xf>
    <xf numFmtId="164" fontId="4" fillId="0" borderId="1" xfId="12" applyNumberFormat="1" applyFont="1" applyFill="1" applyBorder="1" applyAlignment="1">
      <alignment vertical="center"/>
    </xf>
    <xf numFmtId="49" fontId="2" fillId="0" borderId="0" xfId="12" applyNumberFormat="1" applyFont="1" applyFill="1" applyBorder="1" applyAlignment="1">
      <alignment horizontal="left" vertical="center"/>
    </xf>
    <xf numFmtId="164" fontId="4" fillId="0" borderId="0" xfId="12" applyNumberFormat="1" applyFont="1" applyFill="1" applyBorder="1" applyAlignment="1">
      <alignment vertical="center"/>
    </xf>
    <xf numFmtId="0" fontId="2" fillId="0" borderId="0" xfId="0" applyFont="1" applyFill="1" applyAlignment="1">
      <alignment vertical="center" wrapText="1"/>
    </xf>
    <xf numFmtId="0" fontId="2" fillId="0" borderId="1" xfId="12" applyFont="1" applyFill="1" applyBorder="1" applyAlignment="1">
      <alignment horizontal="justify"/>
    </xf>
    <xf numFmtId="0" fontId="2" fillId="0" borderId="1" xfId="12" applyFont="1" applyFill="1" applyBorder="1" applyAlignment="1">
      <alignment horizontal="center"/>
    </xf>
    <xf numFmtId="164" fontId="2" fillId="0" borderId="1" xfId="12" applyNumberFormat="1" applyFont="1" applyFill="1" applyBorder="1"/>
    <xf numFmtId="49" fontId="2" fillId="0" borderId="6" xfId="12" applyNumberFormat="1" applyFont="1" applyFill="1" applyBorder="1" applyAlignment="1">
      <alignment horizontal="center" vertical="top"/>
    </xf>
    <xf numFmtId="0" fontId="2" fillId="0" borderId="6" xfId="12" applyFont="1" applyFill="1" applyBorder="1" applyAlignment="1">
      <alignment horizontal="center"/>
    </xf>
    <xf numFmtId="164" fontId="2" fillId="0" borderId="6" xfId="12" applyNumberFormat="1" applyFont="1" applyFill="1" applyBorder="1" applyAlignment="1">
      <alignment horizontal="center"/>
    </xf>
    <xf numFmtId="0" fontId="2" fillId="0" borderId="9" xfId="12" applyFont="1" applyFill="1" applyBorder="1" applyAlignment="1">
      <alignment vertical="top"/>
    </xf>
    <xf numFmtId="0" fontId="2" fillId="0" borderId="9" xfId="12" applyFont="1" applyFill="1" applyBorder="1" applyAlignment="1">
      <alignment horizontal="justify"/>
    </xf>
    <xf numFmtId="0" fontId="2" fillId="0" borderId="9" xfId="12" applyFont="1" applyFill="1" applyBorder="1" applyAlignment="1">
      <alignment horizontal="center"/>
    </xf>
    <xf numFmtId="164" fontId="2" fillId="0" borderId="9" xfId="12" applyNumberFormat="1" applyFont="1" applyFill="1" applyBorder="1"/>
    <xf numFmtId="0" fontId="2" fillId="0" borderId="2" xfId="12" applyFont="1" applyFill="1" applyBorder="1" applyAlignment="1">
      <alignment vertical="top"/>
    </xf>
    <xf numFmtId="0" fontId="2" fillId="0" borderId="2" xfId="12" applyFont="1" applyFill="1" applyBorder="1" applyAlignment="1">
      <alignment horizontal="justify"/>
    </xf>
    <xf numFmtId="49" fontId="4" fillId="0" borderId="4" xfId="12" applyNumberFormat="1" applyFont="1" applyFill="1" applyBorder="1" applyAlignment="1">
      <alignment vertical="center"/>
    </xf>
    <xf numFmtId="0" fontId="4" fillId="0" borderId="4" xfId="12" applyFont="1" applyFill="1" applyBorder="1" applyAlignment="1">
      <alignment horizontal="justify" vertical="center"/>
    </xf>
    <xf numFmtId="0" fontId="2" fillId="0" borderId="0" xfId="12" applyFont="1" applyFill="1" applyAlignment="1">
      <alignment vertical="center"/>
    </xf>
    <xf numFmtId="49" fontId="2" fillId="0" borderId="0" xfId="12" applyNumberFormat="1" applyFont="1" applyFill="1" applyAlignment="1">
      <alignment vertical="top"/>
    </xf>
    <xf numFmtId="0" fontId="2" fillId="0" borderId="0" xfId="12" applyFont="1" applyFill="1" applyAlignment="1">
      <alignment horizontal="justify"/>
    </xf>
    <xf numFmtId="0" fontId="2" fillId="0" borderId="0" xfId="12" applyFont="1" applyFill="1" applyAlignment="1">
      <alignment horizontal="center"/>
    </xf>
    <xf numFmtId="164" fontId="2" fillId="0" borderId="0" xfId="12" applyNumberFormat="1" applyFont="1" applyFill="1"/>
    <xf numFmtId="49" fontId="2" fillId="2" borderId="2" xfId="14" applyNumberFormat="1" applyFont="1" applyFill="1" applyBorder="1" applyAlignment="1">
      <alignment vertical="top"/>
    </xf>
    <xf numFmtId="0" fontId="2" fillId="2" borderId="2" xfId="5" applyFont="1" applyFill="1" applyBorder="1" applyAlignment="1">
      <alignment horizontal="justify" vertical="top" wrapText="1"/>
    </xf>
    <xf numFmtId="0" fontId="2" fillId="2" borderId="2" xfId="12" applyFont="1" applyFill="1" applyBorder="1" applyAlignment="1">
      <alignment horizontal="center"/>
    </xf>
    <xf numFmtId="164" fontId="2" fillId="2" borderId="2" xfId="12" applyNumberFormat="1" applyFont="1" applyFill="1" applyBorder="1"/>
    <xf numFmtId="164" fontId="11" fillId="0" borderId="2" xfId="12" applyNumberFormat="1" applyFont="1" applyFill="1" applyBorder="1"/>
    <xf numFmtId="164" fontId="11" fillId="0" borderId="2" xfId="15" applyNumberFormat="1" applyFont="1" applyFill="1" applyBorder="1"/>
    <xf numFmtId="0" fontId="2" fillId="0" borderId="3" xfId="0" applyFont="1" applyFill="1" applyBorder="1" applyAlignment="1">
      <alignment vertical="top" wrapText="1"/>
    </xf>
    <xf numFmtId="0" fontId="1" fillId="0" borderId="2" xfId="0" applyFont="1" applyFill="1" applyBorder="1" applyAlignment="1" applyProtection="1">
      <alignment horizontal="justify" vertical="top" wrapText="1"/>
    </xf>
    <xf numFmtId="0" fontId="1" fillId="0" borderId="2" xfId="0" applyFont="1" applyFill="1" applyBorder="1" applyAlignment="1">
      <alignment horizontal="justify" vertical="top" wrapText="1"/>
    </xf>
    <xf numFmtId="0" fontId="4" fillId="2" borderId="2" xfId="5" applyFont="1" applyFill="1" applyBorder="1" applyAlignment="1">
      <alignment horizontal="justify" vertical="top" wrapText="1"/>
    </xf>
    <xf numFmtId="0" fontId="4" fillId="0" borderId="5" xfId="16" applyFont="1" applyFill="1" applyBorder="1" applyAlignment="1">
      <alignment horizontal="justify" vertical="top"/>
    </xf>
    <xf numFmtId="164" fontId="2" fillId="0" borderId="2" xfId="16" applyNumberFormat="1" applyFont="1" applyFill="1" applyBorder="1" applyProtection="1">
      <protection locked="0"/>
    </xf>
    <xf numFmtId="164" fontId="2" fillId="0" borderId="2" xfId="12" applyNumberFormat="1" applyFont="1" applyFill="1" applyBorder="1" applyProtection="1">
      <protection locked="0"/>
    </xf>
    <xf numFmtId="164" fontId="11" fillId="0" borderId="2" xfId="12" applyNumberFormat="1" applyFont="1" applyFill="1" applyBorder="1" applyProtection="1">
      <protection locked="0"/>
    </xf>
    <xf numFmtId="164" fontId="2" fillId="0" borderId="5" xfId="12" applyNumberFormat="1" applyFont="1" applyFill="1" applyBorder="1" applyProtection="1">
      <protection locked="0"/>
    </xf>
    <xf numFmtId="164" fontId="2" fillId="0" borderId="2" xfId="15" applyNumberFormat="1" applyFont="1" applyFill="1" applyBorder="1" applyProtection="1">
      <protection locked="0"/>
    </xf>
    <xf numFmtId="164" fontId="2" fillId="0" borderId="4" xfId="15" applyNumberFormat="1" applyFont="1" applyFill="1" applyBorder="1" applyAlignment="1" applyProtection="1">
      <alignment vertical="center"/>
      <protection locked="0"/>
    </xf>
    <xf numFmtId="164" fontId="2" fillId="0" borderId="3" xfId="15" applyNumberFormat="1" applyFont="1" applyFill="1" applyBorder="1" applyProtection="1">
      <protection locked="0"/>
    </xf>
    <xf numFmtId="164" fontId="2" fillId="0" borderId="2" xfId="6" applyNumberFormat="1" applyFont="1" applyFill="1" applyBorder="1" applyProtection="1">
      <protection locked="0"/>
    </xf>
    <xf numFmtId="164" fontId="4" fillId="0" borderId="4" xfId="15" applyNumberFormat="1" applyFont="1" applyFill="1" applyBorder="1" applyAlignment="1" applyProtection="1">
      <alignment vertical="center"/>
      <protection locked="0"/>
    </xf>
    <xf numFmtId="164" fontId="2" fillId="0" borderId="5" xfId="15" applyNumberFormat="1" applyFont="1" applyFill="1" applyBorder="1" applyProtection="1">
      <protection locked="0"/>
    </xf>
    <xf numFmtId="164" fontId="11" fillId="0" borderId="2" xfId="15" applyNumberFormat="1" applyFont="1" applyFill="1" applyBorder="1" applyProtection="1">
      <protection locked="0"/>
    </xf>
    <xf numFmtId="164" fontId="4" fillId="0" borderId="4" xfId="15" applyNumberFormat="1" applyFont="1" applyFill="1" applyBorder="1" applyProtection="1">
      <protection locked="0"/>
    </xf>
    <xf numFmtId="164" fontId="2" fillId="0" borderId="0" xfId="14" applyNumberFormat="1" applyFont="1" applyFill="1" applyBorder="1" applyProtection="1">
      <protection locked="0"/>
    </xf>
    <xf numFmtId="164" fontId="2" fillId="0" borderId="0" xfId="14" applyNumberFormat="1" applyFont="1" applyFill="1" applyAlignment="1" applyProtection="1">
      <alignment vertical="center"/>
      <protection locked="0"/>
    </xf>
    <xf numFmtId="164" fontId="2" fillId="0" borderId="0" xfId="7" applyNumberFormat="1" applyFont="1" applyFill="1" applyAlignment="1" applyProtection="1">
      <alignment vertical="center"/>
      <protection locked="0"/>
    </xf>
    <xf numFmtId="164" fontId="2" fillId="0" borderId="0" xfId="16" applyNumberFormat="1" applyFont="1" applyFill="1" applyAlignment="1" applyProtection="1">
      <alignment vertical="center"/>
      <protection locked="0"/>
    </xf>
    <xf numFmtId="164" fontId="2" fillId="0" borderId="0" xfId="15" applyNumberFormat="1" applyFont="1" applyFill="1" applyAlignment="1" applyProtection="1">
      <alignment vertical="center"/>
      <protection locked="0"/>
    </xf>
    <xf numFmtId="49" fontId="5" fillId="0" borderId="0" xfId="14" applyNumberFormat="1" applyFont="1" applyFill="1" applyAlignment="1" applyProtection="1">
      <alignment vertical="center"/>
      <protection locked="0"/>
    </xf>
    <xf numFmtId="164" fontId="2" fillId="0" borderId="1" xfId="14" applyNumberFormat="1" applyFont="1" applyFill="1" applyBorder="1" applyAlignment="1" applyProtection="1">
      <alignment vertical="center"/>
      <protection locked="0"/>
    </xf>
    <xf numFmtId="164" fontId="4" fillId="0" borderId="0" xfId="14" applyNumberFormat="1" applyFont="1" applyFill="1" applyAlignment="1" applyProtection="1">
      <alignment vertical="center"/>
      <protection locked="0"/>
    </xf>
    <xf numFmtId="164" fontId="4" fillId="0" borderId="0" xfId="14" applyNumberFormat="1" applyFont="1" applyFill="1" applyBorder="1" applyAlignment="1" applyProtection="1">
      <alignment vertical="center"/>
      <protection locked="0"/>
    </xf>
    <xf numFmtId="164" fontId="2" fillId="0" borderId="6" xfId="14" applyNumberFormat="1" applyFont="1" applyFill="1" applyBorder="1" applyAlignment="1" applyProtection="1">
      <alignment horizontal="center"/>
      <protection locked="0"/>
    </xf>
    <xf numFmtId="164" fontId="2" fillId="0" borderId="9" xfId="14" applyNumberFormat="1" applyFont="1" applyFill="1" applyBorder="1" applyProtection="1">
      <protection locked="0"/>
    </xf>
    <xf numFmtId="164" fontId="2" fillId="0" borderId="2" xfId="14" applyNumberFormat="1" applyFont="1" applyFill="1" applyBorder="1" applyProtection="1">
      <protection locked="0"/>
    </xf>
    <xf numFmtId="164" fontId="4" fillId="0" borderId="2" xfId="14" applyNumberFormat="1" applyFont="1" applyFill="1" applyBorder="1" applyProtection="1">
      <protection locked="0"/>
    </xf>
    <xf numFmtId="164" fontId="2" fillId="0" borderId="3" xfId="14" applyNumberFormat="1" applyFont="1" applyFill="1" applyBorder="1" applyProtection="1">
      <protection locked="0"/>
    </xf>
    <xf numFmtId="164" fontId="2" fillId="0" borderId="4" xfId="14" applyNumberFormat="1" applyFont="1" applyFill="1" applyBorder="1" applyAlignment="1" applyProtection="1">
      <alignment vertical="center"/>
      <protection locked="0"/>
    </xf>
    <xf numFmtId="164" fontId="4" fillId="0" borderId="4" xfId="14" applyNumberFormat="1" applyFont="1" applyFill="1" applyBorder="1" applyAlignment="1" applyProtection="1">
      <alignment vertical="center"/>
      <protection locked="0"/>
    </xf>
    <xf numFmtId="164" fontId="2" fillId="0" borderId="8" xfId="14" applyNumberFormat="1" applyFont="1" applyFill="1" applyBorder="1" applyProtection="1">
      <protection locked="0"/>
    </xf>
    <xf numFmtId="164" fontId="2" fillId="0" borderId="5" xfId="14" applyNumberFormat="1" applyFont="1" applyFill="1" applyBorder="1" applyProtection="1">
      <protection locked="0"/>
    </xf>
    <xf numFmtId="164" fontId="4" fillId="0" borderId="4" xfId="14" applyNumberFormat="1" applyFont="1" applyFill="1" applyBorder="1" applyProtection="1">
      <protection locked="0"/>
    </xf>
    <xf numFmtId="164" fontId="2" fillId="2" borderId="2" xfId="12" applyNumberFormat="1" applyFont="1" applyFill="1" applyBorder="1" applyProtection="1">
      <protection locked="0"/>
    </xf>
    <xf numFmtId="164" fontId="4" fillId="0" borderId="4" xfId="12" applyNumberFormat="1" applyFont="1" applyFill="1" applyBorder="1" applyAlignment="1" applyProtection="1">
      <alignment vertical="center"/>
      <protection locked="0"/>
    </xf>
    <xf numFmtId="164" fontId="2" fillId="0" borderId="0" xfId="14" applyNumberFormat="1" applyFont="1" applyFill="1" applyProtection="1">
      <protection locked="0"/>
    </xf>
    <xf numFmtId="9" fontId="2" fillId="0" borderId="1" xfId="17" applyFont="1" applyFill="1" applyBorder="1" applyAlignment="1" applyProtection="1">
      <alignment vertical="center"/>
      <protection locked="0"/>
    </xf>
    <xf numFmtId="164" fontId="2" fillId="0" borderId="0" xfId="14" applyNumberFormat="1" applyFont="1" applyFill="1" applyProtection="1"/>
  </cellXfs>
  <cellStyles count="19">
    <cellStyle name="Navadno 2" xfId="1"/>
    <cellStyle name="Navadno 2 2" xfId="2"/>
    <cellStyle name="Navadno 3" xfId="3"/>
    <cellStyle name="Navadno_BETONSKA PLOŠČAD POD OKL" xfId="4"/>
    <cellStyle name="Navadno_OZEMLJITVE" xfId="5"/>
    <cellStyle name="Navadno_PEHD110sbc" xfId="6"/>
    <cellStyle name="Navadno_PLATO" xfId="7"/>
    <cellStyle name="Navadno_PLATO 2" xfId="8"/>
    <cellStyle name="Navadno_R4MBRELEJNAHIŠICA110" xfId="9"/>
    <cellStyle name="Navadno_RUŠITVE" xfId="10"/>
    <cellStyle name="Navadno_STAVBA STIKALIŠČA 2" xfId="11"/>
    <cellStyle name="Navadno_TEMELJ ODKLOPNIKA 2" xfId="12"/>
    <cellStyle name="Navadno_TEMELJ ODKLOPNIKA 2 2" xfId="13"/>
    <cellStyle name="Navadno_TEMELJPOD.100-100-110" xfId="14"/>
    <cellStyle name="Navadno_TEMELJPOD.80-80-100" xfId="15"/>
    <cellStyle name="Navadno_TEMTRANSFORMATORJA" xfId="16"/>
    <cellStyle name="Normal" xfId="0" builtinId="0"/>
    <cellStyle name="Percent" xfId="17" builtinId="5"/>
    <cellStyle name="Percent 2"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33"/>
  <sheetViews>
    <sheetView view="pageBreakPreview" topLeftCell="A4" zoomScaleNormal="100" zoomScaleSheetLayoutView="100" workbookViewId="0">
      <selection activeCell="B32" sqref="B32"/>
    </sheetView>
  </sheetViews>
  <sheetFormatPr defaultColWidth="9.109375" defaultRowHeight="13.2" x14ac:dyDescent="0.25"/>
  <cols>
    <col min="1" max="1" width="8.109375" style="24" customWidth="1"/>
    <col min="2" max="2" width="37.6640625" style="25" customWidth="1"/>
    <col min="3" max="3" width="5.5546875" style="26" customWidth="1"/>
    <col min="4" max="4" width="9.109375" style="27" customWidth="1"/>
    <col min="5" max="5" width="8.88671875" style="27" customWidth="1"/>
    <col min="6" max="6" width="22.88671875" style="27" customWidth="1"/>
    <col min="7" max="8" width="9.109375" style="11"/>
    <col min="9" max="9" width="10.109375" style="11" bestFit="1" customWidth="1"/>
    <col min="10" max="16384" width="9.109375" style="11"/>
  </cols>
  <sheetData>
    <row r="1" spans="1:6" ht="20.100000000000001" customHeight="1" x14ac:dyDescent="0.25">
      <c r="A1" s="7"/>
      <c r="B1" s="8"/>
      <c r="C1" s="9"/>
      <c r="D1" s="10"/>
      <c r="E1" s="10"/>
      <c r="F1" s="10"/>
    </row>
    <row r="3" spans="1:6" x14ac:dyDescent="0.25">
      <c r="A3" s="12"/>
      <c r="B3" s="13"/>
      <c r="C3" s="13"/>
      <c r="D3" s="14"/>
      <c r="E3" s="14"/>
      <c r="F3" s="14"/>
    </row>
    <row r="4" spans="1:6" x14ac:dyDescent="0.25">
      <c r="A4" s="12" t="s">
        <v>224</v>
      </c>
      <c r="B4" s="13" t="s">
        <v>225</v>
      </c>
      <c r="C4" s="13"/>
      <c r="D4" s="14"/>
      <c r="E4" s="14"/>
      <c r="F4" s="14"/>
    </row>
    <row r="5" spans="1:6" x14ac:dyDescent="0.25">
      <c r="A5" s="12"/>
      <c r="B5" s="13"/>
      <c r="C5" s="13"/>
      <c r="D5" s="14"/>
      <c r="E5" s="14"/>
      <c r="F5" s="14"/>
    </row>
    <row r="6" spans="1:6" x14ac:dyDescent="0.25">
      <c r="A6" s="1" t="s">
        <v>561</v>
      </c>
      <c r="B6" s="6" t="s">
        <v>602</v>
      </c>
      <c r="C6" s="13"/>
      <c r="D6" s="14"/>
      <c r="E6" s="14"/>
      <c r="F6" s="14"/>
    </row>
    <row r="7" spans="1:6" x14ac:dyDescent="0.25">
      <c r="A7" s="1"/>
      <c r="B7" s="4" t="s">
        <v>601</v>
      </c>
      <c r="C7" s="13"/>
      <c r="D7" s="14"/>
      <c r="E7" s="14"/>
      <c r="F7" s="14"/>
    </row>
    <row r="8" spans="1:6" x14ac:dyDescent="0.25">
      <c r="A8" s="1"/>
      <c r="B8" s="13"/>
      <c r="C8" s="13"/>
      <c r="D8" s="14"/>
      <c r="E8" s="14"/>
      <c r="F8" s="14"/>
    </row>
    <row r="9" spans="1:6" x14ac:dyDescent="0.25">
      <c r="A9" s="12"/>
      <c r="B9" s="13"/>
      <c r="C9" s="13"/>
      <c r="D9" s="14"/>
      <c r="E9" s="14"/>
      <c r="F9" s="14"/>
    </row>
    <row r="10" spans="1:6" x14ac:dyDescent="0.25">
      <c r="A10" s="12"/>
      <c r="B10" s="13"/>
      <c r="C10" s="13"/>
      <c r="D10" s="14"/>
      <c r="E10" s="14"/>
      <c r="F10" s="14"/>
    </row>
    <row r="11" spans="1:6" x14ac:dyDescent="0.25">
      <c r="A11" s="12"/>
      <c r="B11" s="13"/>
      <c r="C11" s="13"/>
      <c r="D11" s="14"/>
      <c r="E11" s="14"/>
      <c r="F11" s="14"/>
    </row>
    <row r="12" spans="1:6" x14ac:dyDescent="0.25">
      <c r="A12" s="12"/>
      <c r="B12" s="13"/>
      <c r="C12" s="13"/>
      <c r="D12" s="14"/>
      <c r="E12" s="14"/>
      <c r="F12" s="14"/>
    </row>
    <row r="13" spans="1:6" ht="21" x14ac:dyDescent="0.25">
      <c r="A13" s="276" t="s">
        <v>563</v>
      </c>
      <c r="B13" s="276"/>
      <c r="C13" s="276"/>
      <c r="D13" s="276"/>
      <c r="E13" s="276"/>
      <c r="F13" s="276"/>
    </row>
    <row r="14" spans="1:6" ht="21" x14ac:dyDescent="0.25">
      <c r="A14" s="5"/>
      <c r="B14" s="5"/>
      <c r="C14" s="5"/>
      <c r="D14" s="5"/>
      <c r="E14" s="5"/>
      <c r="F14" s="5"/>
    </row>
    <row r="15" spans="1:6" x14ac:dyDescent="0.25">
      <c r="A15" s="15"/>
      <c r="B15" s="16"/>
      <c r="C15" s="17"/>
      <c r="D15" s="14"/>
      <c r="E15" s="14"/>
      <c r="F15" s="14"/>
    </row>
    <row r="16" spans="1:6" ht="17.100000000000001" customHeight="1" x14ac:dyDescent="0.25">
      <c r="A16" s="6" t="s">
        <v>193</v>
      </c>
      <c r="B16" s="2" t="s">
        <v>203</v>
      </c>
      <c r="C16" s="17"/>
      <c r="D16" s="14"/>
      <c r="E16" s="14"/>
      <c r="F16" s="14"/>
    </row>
    <row r="17" spans="1:9" ht="17.100000000000001" customHeight="1" x14ac:dyDescent="0.25">
      <c r="A17" s="15" t="s">
        <v>201</v>
      </c>
      <c r="B17" s="16" t="s">
        <v>204</v>
      </c>
      <c r="C17" s="17"/>
      <c r="D17" s="14"/>
      <c r="E17" s="14"/>
      <c r="F17" s="14">
        <f>'1.1. Pripravljalna dela'!F21</f>
        <v>0</v>
      </c>
    </row>
    <row r="18" spans="1:9" ht="17.100000000000001" customHeight="1" x14ac:dyDescent="0.25">
      <c r="A18" s="12" t="s">
        <v>198</v>
      </c>
      <c r="B18" s="13" t="s">
        <v>205</v>
      </c>
      <c r="C18" s="13"/>
      <c r="D18" s="14"/>
      <c r="E18" s="14"/>
      <c r="F18" s="14">
        <f>'1.2. Rušitvena dela'!F24</f>
        <v>0</v>
      </c>
    </row>
    <row r="19" spans="1:9" ht="17.100000000000001" customHeight="1" x14ac:dyDescent="0.25">
      <c r="A19" s="12" t="s">
        <v>199</v>
      </c>
      <c r="B19" s="18" t="s">
        <v>206</v>
      </c>
      <c r="C19" s="18"/>
      <c r="D19" s="19"/>
      <c r="E19" s="19"/>
      <c r="F19" s="19">
        <f>'1.3. Plato'!F26</f>
        <v>0</v>
      </c>
    </row>
    <row r="20" spans="1:9" ht="17.100000000000001" customHeight="1" x14ac:dyDescent="0.25">
      <c r="A20" s="34" t="s">
        <v>200</v>
      </c>
      <c r="B20" s="18" t="s">
        <v>326</v>
      </c>
      <c r="C20" s="18"/>
      <c r="D20" s="19"/>
      <c r="E20" s="19"/>
      <c r="F20" s="19">
        <f>'1.4. Kabelska kanalizacija'!F28</f>
        <v>0</v>
      </c>
    </row>
    <row r="21" spans="1:9" ht="17.100000000000001" customHeight="1" x14ac:dyDescent="0.25">
      <c r="A21" s="23" t="s">
        <v>674</v>
      </c>
      <c r="B21" s="20" t="s">
        <v>673</v>
      </c>
      <c r="C21" s="20"/>
      <c r="D21" s="21"/>
      <c r="E21" s="21"/>
      <c r="F21" s="21">
        <f>'1.5. Varovanje gradbene jame'!F27</f>
        <v>0</v>
      </c>
    </row>
    <row r="22" spans="1:9" ht="17.100000000000001" customHeight="1" x14ac:dyDescent="0.25">
      <c r="A22" s="12"/>
      <c r="B22" s="13" t="s">
        <v>194</v>
      </c>
      <c r="C22" s="13"/>
      <c r="D22" s="14"/>
      <c r="E22" s="14"/>
      <c r="F22" s="14">
        <f>SUM(F17:F21)</f>
        <v>0</v>
      </c>
    </row>
    <row r="23" spans="1:9" ht="17.100000000000001" customHeight="1" x14ac:dyDescent="0.25">
      <c r="A23" s="23"/>
      <c r="B23" s="20"/>
      <c r="C23" s="22"/>
      <c r="D23" s="21"/>
      <c r="E23" s="21"/>
      <c r="F23" s="21"/>
    </row>
    <row r="24" spans="1:9" ht="17.100000000000001" customHeight="1" x14ac:dyDescent="0.25">
      <c r="A24" s="12"/>
      <c r="B24" s="13" t="s">
        <v>207</v>
      </c>
      <c r="C24" s="13"/>
      <c r="D24" s="14"/>
      <c r="E24" s="14"/>
      <c r="F24" s="3">
        <f>SUM(F22:F23)</f>
        <v>0</v>
      </c>
      <c r="I24" s="291"/>
    </row>
    <row r="25" spans="1:9" ht="17.100000000000001" customHeight="1" x14ac:dyDescent="0.25">
      <c r="A25" s="23"/>
      <c r="B25" s="20"/>
      <c r="C25" s="20"/>
      <c r="D25" s="21"/>
      <c r="E25" s="21"/>
      <c r="F25" s="21"/>
    </row>
    <row r="26" spans="1:9" ht="17.100000000000001" customHeight="1" x14ac:dyDescent="0.25">
      <c r="A26" s="1" t="s">
        <v>195</v>
      </c>
      <c r="B26" s="4"/>
      <c r="C26" s="4"/>
      <c r="D26" s="3"/>
      <c r="E26" s="3"/>
      <c r="F26" s="3">
        <f>F24</f>
        <v>0</v>
      </c>
    </row>
    <row r="27" spans="1:9" ht="17.100000000000001" customHeight="1" x14ac:dyDescent="0.25">
      <c r="A27" s="23"/>
      <c r="B27" s="20"/>
      <c r="C27" s="20"/>
      <c r="D27" s="21"/>
      <c r="E27" s="21"/>
      <c r="F27" s="21"/>
    </row>
    <row r="28" spans="1:9" ht="17.100000000000001" customHeight="1" x14ac:dyDescent="0.25">
      <c r="A28" s="34"/>
      <c r="B28" s="18"/>
      <c r="C28" s="18"/>
      <c r="D28" s="19"/>
      <c r="E28" s="19"/>
      <c r="F28" s="19"/>
    </row>
    <row r="29" spans="1:9" ht="17.100000000000001" customHeight="1" x14ac:dyDescent="0.25">
      <c r="A29" s="34"/>
      <c r="B29" s="28" t="s">
        <v>202</v>
      </c>
      <c r="C29" s="18"/>
      <c r="D29" s="19"/>
      <c r="E29" s="19"/>
      <c r="F29" s="19"/>
    </row>
    <row r="30" spans="1:9" ht="17.100000000000001" customHeight="1" x14ac:dyDescent="0.25">
      <c r="A30" s="34"/>
      <c r="B30" s="18"/>
      <c r="C30" s="18"/>
      <c r="D30" s="19"/>
      <c r="E30" s="19"/>
      <c r="F30" s="19"/>
    </row>
    <row r="31" spans="1:9" ht="66" x14ac:dyDescent="0.25">
      <c r="A31" s="12"/>
      <c r="B31" s="33" t="s">
        <v>91</v>
      </c>
      <c r="C31" s="13"/>
      <c r="D31" s="14"/>
      <c r="E31" s="14"/>
      <c r="F31" s="14"/>
    </row>
    <row r="32" spans="1:9" ht="39.6" x14ac:dyDescent="0.25">
      <c r="A32" s="7"/>
      <c r="B32" s="262" t="s">
        <v>240</v>
      </c>
      <c r="C32" s="9"/>
    </row>
    <row r="33" spans="2:2" ht="26.4" x14ac:dyDescent="0.25">
      <c r="B33" s="262" t="s">
        <v>318</v>
      </c>
    </row>
  </sheetData>
  <phoneticPr fontId="3" type="noConversion"/>
  <pageMargins left="0.94488188976377963" right="0.51181102362204722" top="1.2204724409448819" bottom="0.98425196850393704" header="0.62992125984251968" footer="0.47244094488188981"/>
  <pageSetup paperSize="9" scale="94" orientation="portrait" r:id="rId1"/>
  <headerFooter alignWithMargins="0">
    <oddHeader xml:space="preserve">&amp;L &amp;8  &amp;10
&amp;C&amp;G&amp;RStran B1.&amp;P od B1.&amp;N       </oddHeader>
    <oddFooter xml:space="preserve">&amp;L&amp;9Datoteka:     &amp;F 
Objekt: Izgradnja kabelskih povezav med  AB-MHE 30 in BB1
&amp;A&amp;C
&amp;R&amp;9Id. oznaka: 
Datum: April 2016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66"/>
  <sheetViews>
    <sheetView view="pageBreakPreview" zoomScaleNormal="100" zoomScaleSheetLayoutView="100" workbookViewId="0">
      <selection activeCell="B12" sqref="B12"/>
    </sheetView>
  </sheetViews>
  <sheetFormatPr defaultColWidth="8.88671875" defaultRowHeight="13.2" x14ac:dyDescent="0.25"/>
  <cols>
    <col min="1" max="1" width="8.6640625" style="105" customWidth="1"/>
    <col min="2" max="2" width="39.33203125" style="106" customWidth="1"/>
    <col min="3" max="3" width="6.88671875" style="107" customWidth="1"/>
    <col min="4" max="4" width="8" style="108" customWidth="1"/>
    <col min="5" max="5" width="10.33203125" style="108" customWidth="1"/>
    <col min="6" max="6" width="17.88671875" style="108" customWidth="1"/>
    <col min="7" max="16384" width="8.88671875" style="58"/>
  </cols>
  <sheetData>
    <row r="1" spans="1:6" ht="20.100000000000001" customHeight="1" x14ac:dyDescent="0.25">
      <c r="A1" s="59"/>
      <c r="B1" s="60"/>
      <c r="C1" s="61"/>
      <c r="D1" s="62"/>
      <c r="E1" s="62"/>
      <c r="F1" s="62"/>
    </row>
    <row r="3" spans="1:6" x14ac:dyDescent="0.25">
      <c r="A3" s="63"/>
      <c r="B3" s="64"/>
      <c r="C3" s="64"/>
      <c r="D3" s="65"/>
      <c r="E3" s="65"/>
      <c r="F3" s="65"/>
    </row>
    <row r="4" spans="1:6" x14ac:dyDescent="0.25">
      <c r="A4" s="12" t="s">
        <v>224</v>
      </c>
      <c r="B4" s="13" t="s">
        <v>225</v>
      </c>
      <c r="C4" s="13"/>
      <c r="D4" s="14"/>
      <c r="E4" s="14"/>
      <c r="F4" s="14"/>
    </row>
    <row r="5" spans="1:6" x14ac:dyDescent="0.25">
      <c r="A5" s="12"/>
      <c r="B5" s="13"/>
      <c r="C5" s="13"/>
      <c r="D5" s="14"/>
      <c r="E5" s="14"/>
      <c r="F5" s="14"/>
    </row>
    <row r="6" spans="1:6" x14ac:dyDescent="0.25">
      <c r="A6" s="1" t="s">
        <v>561</v>
      </c>
      <c r="B6" s="6" t="s">
        <v>602</v>
      </c>
      <c r="C6" s="13"/>
      <c r="D6" s="14"/>
      <c r="E6" s="14"/>
      <c r="F6" s="14"/>
    </row>
    <row r="7" spans="1:6" x14ac:dyDescent="0.25">
      <c r="A7" s="1"/>
      <c r="B7" s="4" t="s">
        <v>601</v>
      </c>
      <c r="C7" s="13"/>
      <c r="D7" s="14"/>
      <c r="E7" s="14"/>
      <c r="F7" s="14"/>
    </row>
    <row r="8" spans="1:6" x14ac:dyDescent="0.25">
      <c r="A8" s="63"/>
      <c r="B8" s="64"/>
      <c r="C8" s="64"/>
      <c r="D8" s="65"/>
      <c r="E8" s="65"/>
      <c r="F8" s="65"/>
    </row>
    <row r="9" spans="1:6" x14ac:dyDescent="0.25">
      <c r="A9" s="301" t="s">
        <v>132</v>
      </c>
      <c r="B9" s="293" t="s">
        <v>721</v>
      </c>
      <c r="C9" s="88"/>
      <c r="D9" s="292"/>
      <c r="E9" s="292"/>
      <c r="F9" s="292"/>
    </row>
    <row r="10" spans="1:6" ht="43.5" customHeight="1" x14ac:dyDescent="0.25">
      <c r="A10" s="90"/>
      <c r="B10" s="296" t="s">
        <v>131</v>
      </c>
      <c r="C10" s="91"/>
      <c r="D10" s="92"/>
      <c r="E10" s="92"/>
      <c r="F10" s="92"/>
    </row>
    <row r="11" spans="1:6" ht="64.5" customHeight="1" x14ac:dyDescent="0.25">
      <c r="A11" s="57"/>
      <c r="B11" s="114" t="s">
        <v>109</v>
      </c>
      <c r="C11" s="40"/>
      <c r="D11" s="95"/>
      <c r="E11" s="95"/>
      <c r="F11" s="95"/>
    </row>
    <row r="12" spans="1:6" ht="39.6" x14ac:dyDescent="0.25">
      <c r="A12" s="57"/>
      <c r="B12" s="114" t="s">
        <v>110</v>
      </c>
      <c r="C12" s="40"/>
      <c r="D12" s="95"/>
      <c r="E12" s="95"/>
      <c r="F12" s="95"/>
    </row>
    <row r="13" spans="1:6" ht="26.4" x14ac:dyDescent="0.25">
      <c r="A13" s="57"/>
      <c r="B13" s="114" t="s">
        <v>111</v>
      </c>
      <c r="C13" s="40"/>
      <c r="D13" s="95"/>
      <c r="E13" s="95"/>
      <c r="F13" s="95"/>
    </row>
    <row r="14" spans="1:6" ht="26.4" x14ac:dyDescent="0.25">
      <c r="A14" s="57"/>
      <c r="B14" s="114" t="s">
        <v>130</v>
      </c>
      <c r="C14" s="40"/>
      <c r="D14" s="95"/>
      <c r="E14" s="95"/>
      <c r="F14" s="95"/>
    </row>
    <row r="15" spans="1:6" ht="132" customHeight="1" x14ac:dyDescent="0.25">
      <c r="A15" s="57"/>
      <c r="B15" s="114" t="s">
        <v>129</v>
      </c>
      <c r="C15" s="40"/>
      <c r="D15" s="95"/>
      <c r="E15" s="95"/>
      <c r="F15" s="95"/>
    </row>
    <row r="16" spans="1:6" ht="39.6" x14ac:dyDescent="0.25">
      <c r="A16" s="57"/>
      <c r="B16" s="114" t="s">
        <v>112</v>
      </c>
      <c r="C16" s="40"/>
      <c r="D16" s="95"/>
      <c r="E16" s="95"/>
      <c r="F16" s="95"/>
    </row>
    <row r="17" spans="1:6" ht="39.6" x14ac:dyDescent="0.25">
      <c r="A17" s="57"/>
      <c r="B17" s="114" t="s">
        <v>113</v>
      </c>
      <c r="C17" s="40"/>
      <c r="D17" s="95"/>
      <c r="E17" s="95"/>
      <c r="F17" s="95"/>
    </row>
    <row r="18" spans="1:6" ht="198" x14ac:dyDescent="0.25">
      <c r="A18" s="57"/>
      <c r="B18" s="48" t="s">
        <v>114</v>
      </c>
      <c r="C18" s="40"/>
      <c r="D18" s="95"/>
      <c r="E18" s="95"/>
      <c r="F18" s="95"/>
    </row>
    <row r="19" spans="1:6" ht="66" x14ac:dyDescent="0.25">
      <c r="A19" s="57"/>
      <c r="B19" s="114" t="s">
        <v>115</v>
      </c>
      <c r="C19" s="40"/>
      <c r="D19" s="95"/>
      <c r="E19" s="95"/>
      <c r="F19" s="95"/>
    </row>
    <row r="20" spans="1:6" ht="184.8" x14ac:dyDescent="0.25">
      <c r="A20" s="57"/>
      <c r="B20" s="114" t="s">
        <v>116</v>
      </c>
      <c r="C20" s="40"/>
      <c r="D20" s="95"/>
      <c r="E20" s="95"/>
      <c r="F20" s="95"/>
    </row>
    <row r="21" spans="1:6" ht="44.25" customHeight="1" x14ac:dyDescent="0.25">
      <c r="A21" s="57"/>
      <c r="B21" s="114" t="s">
        <v>117</v>
      </c>
      <c r="C21" s="40"/>
      <c r="D21" s="95"/>
      <c r="E21" s="95"/>
      <c r="F21" s="95"/>
    </row>
    <row r="22" spans="1:6" ht="52.8" x14ac:dyDescent="0.25">
      <c r="A22" s="57"/>
      <c r="B22" s="114" t="s">
        <v>118</v>
      </c>
      <c r="C22" s="40"/>
      <c r="D22" s="95"/>
      <c r="E22" s="95"/>
      <c r="F22" s="95"/>
    </row>
    <row r="23" spans="1:6" ht="39.6" x14ac:dyDescent="0.25">
      <c r="A23" s="57"/>
      <c r="B23" s="113" t="s">
        <v>119</v>
      </c>
      <c r="C23" s="40"/>
      <c r="D23" s="95"/>
      <c r="E23" s="95"/>
      <c r="F23" s="95"/>
    </row>
    <row r="24" spans="1:6" ht="158.4" x14ac:dyDescent="0.25">
      <c r="A24" s="57"/>
      <c r="B24" s="114" t="s">
        <v>120</v>
      </c>
      <c r="C24" s="40"/>
      <c r="D24" s="95"/>
      <c r="E24" s="95"/>
      <c r="F24" s="95"/>
    </row>
    <row r="25" spans="1:6" ht="118.8" x14ac:dyDescent="0.25">
      <c r="A25" s="57"/>
      <c r="B25" s="114" t="s">
        <v>121</v>
      </c>
      <c r="C25" s="40"/>
      <c r="D25" s="95"/>
      <c r="E25" s="95"/>
      <c r="F25" s="95"/>
    </row>
    <row r="26" spans="1:6" ht="66" x14ac:dyDescent="0.25">
      <c r="A26" s="57"/>
      <c r="B26" s="114" t="s">
        <v>122</v>
      </c>
      <c r="C26" s="40"/>
      <c r="D26" s="95"/>
      <c r="E26" s="95"/>
      <c r="F26" s="95"/>
    </row>
    <row r="27" spans="1:6" ht="79.2" x14ac:dyDescent="0.25">
      <c r="A27" s="57"/>
      <c r="B27" s="114" t="s">
        <v>123</v>
      </c>
      <c r="C27" s="40"/>
      <c r="D27" s="95"/>
      <c r="E27" s="95"/>
      <c r="F27" s="95"/>
    </row>
    <row r="28" spans="1:6" ht="26.4" x14ac:dyDescent="0.25">
      <c r="A28" s="57"/>
      <c r="B28" s="35" t="s">
        <v>124</v>
      </c>
      <c r="C28" s="40"/>
      <c r="D28" s="95"/>
      <c r="E28" s="95"/>
      <c r="F28" s="95"/>
    </row>
    <row r="29" spans="1:6" ht="92.4" x14ac:dyDescent="0.25">
      <c r="A29" s="57"/>
      <c r="B29" s="35" t="s">
        <v>125</v>
      </c>
      <c r="C29" s="40"/>
      <c r="D29" s="95"/>
      <c r="E29" s="95"/>
      <c r="F29" s="95"/>
    </row>
    <row r="30" spans="1:6" ht="52.8" x14ac:dyDescent="0.25">
      <c r="A30" s="57"/>
      <c r="B30" s="35" t="s">
        <v>126</v>
      </c>
      <c r="C30" s="40"/>
      <c r="D30" s="95"/>
      <c r="E30" s="95"/>
      <c r="F30" s="95"/>
    </row>
    <row r="31" spans="1:6" ht="26.4" x14ac:dyDescent="0.25">
      <c r="A31" s="57"/>
      <c r="B31" s="35" t="s">
        <v>127</v>
      </c>
      <c r="C31" s="40"/>
      <c r="D31" s="95"/>
      <c r="E31" s="95"/>
      <c r="F31" s="95"/>
    </row>
    <row r="32" spans="1:6" ht="66" x14ac:dyDescent="0.25">
      <c r="A32" s="57"/>
      <c r="B32" s="35" t="s">
        <v>128</v>
      </c>
      <c r="C32" s="40"/>
      <c r="D32" s="95"/>
      <c r="E32" s="95"/>
      <c r="F32" s="95"/>
    </row>
    <row r="33" spans="1:6" ht="118.8" x14ac:dyDescent="0.25">
      <c r="A33" s="57"/>
      <c r="B33" s="35" t="s">
        <v>137</v>
      </c>
      <c r="C33" s="40"/>
      <c r="D33" s="95"/>
      <c r="E33" s="95"/>
      <c r="F33" s="95"/>
    </row>
    <row r="34" spans="1:6" ht="66" x14ac:dyDescent="0.25">
      <c r="A34" s="57"/>
      <c r="B34" s="294" t="s">
        <v>59</v>
      </c>
      <c r="C34" s="40"/>
      <c r="D34" s="95"/>
      <c r="E34" s="95"/>
      <c r="F34" s="95"/>
    </row>
    <row r="35" spans="1:6" x14ac:dyDescent="0.25">
      <c r="A35" s="57"/>
      <c r="B35" s="294" t="s">
        <v>58</v>
      </c>
      <c r="C35" s="40"/>
      <c r="D35" s="95"/>
      <c r="E35" s="95"/>
      <c r="F35" s="95"/>
    </row>
    <row r="36" spans="1:6" ht="26.4" x14ac:dyDescent="0.25">
      <c r="A36" s="57"/>
      <c r="B36" s="294" t="s">
        <v>61</v>
      </c>
      <c r="C36" s="40"/>
      <c r="D36" s="95"/>
      <c r="E36" s="95"/>
      <c r="F36" s="95"/>
    </row>
    <row r="37" spans="1:6" ht="26.4" x14ac:dyDescent="0.25">
      <c r="A37" s="57"/>
      <c r="B37" s="294" t="s">
        <v>60</v>
      </c>
      <c r="C37" s="40"/>
      <c r="D37" s="95"/>
      <c r="E37" s="95"/>
      <c r="F37" s="95"/>
    </row>
    <row r="38" spans="1:6" x14ac:dyDescent="0.25">
      <c r="A38" s="57"/>
      <c r="B38" s="294" t="s">
        <v>62</v>
      </c>
      <c r="C38" s="40"/>
      <c r="D38" s="95"/>
      <c r="E38" s="95"/>
      <c r="F38" s="95"/>
    </row>
    <row r="39" spans="1:6" x14ac:dyDescent="0.25">
      <c r="A39" s="57"/>
      <c r="B39" s="294" t="s">
        <v>63</v>
      </c>
      <c r="C39" s="40"/>
      <c r="D39" s="95"/>
      <c r="E39" s="95"/>
      <c r="F39" s="95"/>
    </row>
    <row r="40" spans="1:6" ht="26.4" x14ac:dyDescent="0.25">
      <c r="A40" s="57"/>
      <c r="B40" s="294" t="s">
        <v>64</v>
      </c>
      <c r="C40" s="40"/>
      <c r="D40" s="95"/>
      <c r="E40" s="95"/>
      <c r="F40" s="95"/>
    </row>
    <row r="41" spans="1:6" ht="39.6" x14ac:dyDescent="0.25">
      <c r="A41" s="57"/>
      <c r="B41" s="294" t="s">
        <v>65</v>
      </c>
      <c r="C41" s="40"/>
      <c r="D41" s="95"/>
      <c r="E41" s="95"/>
      <c r="F41" s="95"/>
    </row>
    <row r="42" spans="1:6" ht="26.4" x14ac:dyDescent="0.25">
      <c r="A42" s="57"/>
      <c r="B42" s="294" t="s">
        <v>722</v>
      </c>
      <c r="C42" s="40"/>
      <c r="D42" s="95"/>
      <c r="E42" s="95"/>
      <c r="F42" s="95"/>
    </row>
    <row r="43" spans="1:6" ht="26.4" x14ac:dyDescent="0.25">
      <c r="A43" s="57"/>
      <c r="B43" s="294" t="s">
        <v>66</v>
      </c>
      <c r="C43" s="40"/>
      <c r="D43" s="95"/>
      <c r="E43" s="95"/>
      <c r="F43" s="95"/>
    </row>
    <row r="44" spans="1:6" ht="26.4" x14ac:dyDescent="0.25">
      <c r="A44" s="57"/>
      <c r="B44" s="294" t="s">
        <v>67</v>
      </c>
      <c r="C44" s="40"/>
      <c r="D44" s="95"/>
      <c r="E44" s="95"/>
      <c r="F44" s="95"/>
    </row>
    <row r="45" spans="1:6" x14ac:dyDescent="0.25">
      <c r="A45" s="57"/>
      <c r="B45" s="294" t="s">
        <v>68</v>
      </c>
      <c r="C45" s="40"/>
      <c r="D45" s="95"/>
      <c r="E45" s="95"/>
      <c r="F45" s="95"/>
    </row>
    <row r="46" spans="1:6" ht="26.4" x14ac:dyDescent="0.25">
      <c r="A46" s="57"/>
      <c r="B46" s="294" t="s">
        <v>69</v>
      </c>
      <c r="C46" s="40"/>
      <c r="D46" s="95"/>
      <c r="E46" s="95"/>
      <c r="F46" s="95"/>
    </row>
    <row r="47" spans="1:6" ht="26.4" x14ac:dyDescent="0.25">
      <c r="A47" s="57"/>
      <c r="B47" s="295" t="s">
        <v>78</v>
      </c>
      <c r="C47" s="40"/>
      <c r="D47" s="95"/>
      <c r="E47" s="95"/>
      <c r="F47" s="95"/>
    </row>
    <row r="48" spans="1:6" ht="39.6" x14ac:dyDescent="0.25">
      <c r="A48" s="57"/>
      <c r="B48" s="294" t="s">
        <v>70</v>
      </c>
      <c r="C48" s="40"/>
      <c r="D48" s="95"/>
      <c r="E48" s="95"/>
      <c r="F48" s="95"/>
    </row>
    <row r="49" spans="1:6" ht="26.4" x14ac:dyDescent="0.25">
      <c r="A49" s="57"/>
      <c r="B49" s="294" t="s">
        <v>48</v>
      </c>
      <c r="C49" s="40"/>
      <c r="D49" s="95"/>
      <c r="E49" s="95"/>
      <c r="F49" s="95"/>
    </row>
    <row r="50" spans="1:6" ht="39.6" x14ac:dyDescent="0.25">
      <c r="A50" s="57"/>
      <c r="B50" s="294" t="s">
        <v>49</v>
      </c>
      <c r="C50" s="40"/>
      <c r="D50" s="95"/>
      <c r="E50" s="95"/>
      <c r="F50" s="95"/>
    </row>
    <row r="51" spans="1:6" ht="45.75" customHeight="1" x14ac:dyDescent="0.25">
      <c r="A51" s="57"/>
      <c r="B51" s="294" t="s">
        <v>50</v>
      </c>
      <c r="C51" s="40"/>
      <c r="D51" s="95"/>
      <c r="E51" s="95"/>
      <c r="F51" s="95"/>
    </row>
    <row r="52" spans="1:6" ht="26.4" x14ac:dyDescent="0.25">
      <c r="A52" s="57"/>
      <c r="B52" s="294" t="s">
        <v>71</v>
      </c>
      <c r="C52" s="40"/>
      <c r="D52" s="95"/>
      <c r="E52" s="95"/>
      <c r="F52" s="95"/>
    </row>
    <row r="53" spans="1:6" ht="26.4" x14ac:dyDescent="0.25">
      <c r="A53" s="57"/>
      <c r="B53" s="294" t="s">
        <v>51</v>
      </c>
      <c r="C53" s="40"/>
      <c r="D53" s="95"/>
      <c r="E53" s="95"/>
      <c r="F53" s="95"/>
    </row>
    <row r="54" spans="1:6" ht="26.4" x14ac:dyDescent="0.25">
      <c r="A54" s="57"/>
      <c r="B54" s="294" t="s">
        <v>72</v>
      </c>
      <c r="C54" s="40"/>
      <c r="D54" s="95"/>
      <c r="E54" s="95"/>
      <c r="F54" s="95"/>
    </row>
    <row r="55" spans="1:6" ht="26.4" x14ac:dyDescent="0.25">
      <c r="A55" s="57"/>
      <c r="B55" s="294" t="s">
        <v>52</v>
      </c>
      <c r="C55" s="40"/>
      <c r="D55" s="95"/>
      <c r="E55" s="95"/>
      <c r="F55" s="95"/>
    </row>
    <row r="56" spans="1:6" ht="26.4" x14ac:dyDescent="0.25">
      <c r="A56" s="57"/>
      <c r="B56" s="294" t="s">
        <v>75</v>
      </c>
      <c r="C56" s="40"/>
      <c r="D56" s="95"/>
      <c r="E56" s="95"/>
      <c r="F56" s="95"/>
    </row>
    <row r="57" spans="1:6" x14ac:dyDescent="0.25">
      <c r="A57" s="57"/>
      <c r="B57" s="294" t="s">
        <v>53</v>
      </c>
      <c r="C57" s="40"/>
      <c r="D57" s="95"/>
      <c r="E57" s="95"/>
      <c r="F57" s="95"/>
    </row>
    <row r="58" spans="1:6" ht="26.4" x14ac:dyDescent="0.25">
      <c r="A58" s="57"/>
      <c r="B58" s="294" t="s">
        <v>73</v>
      </c>
      <c r="C58" s="40"/>
      <c r="D58" s="95"/>
      <c r="E58" s="95"/>
      <c r="F58" s="95"/>
    </row>
    <row r="59" spans="1:6" ht="26.4" x14ac:dyDescent="0.25">
      <c r="A59" s="57"/>
      <c r="B59" s="294" t="s">
        <v>54</v>
      </c>
      <c r="C59" s="40"/>
      <c r="D59" s="95"/>
      <c r="E59" s="95"/>
      <c r="F59" s="95"/>
    </row>
    <row r="60" spans="1:6" ht="26.4" x14ac:dyDescent="0.25">
      <c r="A60" s="57"/>
      <c r="B60" s="294" t="s">
        <v>55</v>
      </c>
      <c r="C60" s="40"/>
      <c r="D60" s="95"/>
      <c r="E60" s="95"/>
      <c r="F60" s="95"/>
    </row>
    <row r="61" spans="1:6" x14ac:dyDescent="0.25">
      <c r="A61" s="57"/>
      <c r="B61" s="294" t="s">
        <v>74</v>
      </c>
      <c r="C61" s="40"/>
      <c r="D61" s="95"/>
      <c r="E61" s="95"/>
      <c r="F61" s="95"/>
    </row>
    <row r="62" spans="1:6" ht="26.4" x14ac:dyDescent="0.25">
      <c r="A62" s="57"/>
      <c r="B62" s="294" t="s">
        <v>76</v>
      </c>
      <c r="C62" s="40"/>
      <c r="D62" s="95"/>
      <c r="E62" s="95"/>
      <c r="F62" s="95"/>
    </row>
    <row r="63" spans="1:6" ht="26.4" x14ac:dyDescent="0.25">
      <c r="A63" s="57"/>
      <c r="B63" s="294" t="s">
        <v>56</v>
      </c>
      <c r="C63" s="40"/>
      <c r="D63" s="95"/>
      <c r="E63" s="95"/>
      <c r="F63" s="95"/>
    </row>
    <row r="64" spans="1:6" x14ac:dyDescent="0.25">
      <c r="A64" s="57"/>
      <c r="B64" s="294" t="s">
        <v>77</v>
      </c>
      <c r="C64" s="40"/>
      <c r="D64" s="95"/>
      <c r="E64" s="95"/>
      <c r="F64" s="95"/>
    </row>
    <row r="65" spans="1:6" x14ac:dyDescent="0.25">
      <c r="A65" s="57"/>
      <c r="B65" s="294" t="s">
        <v>57</v>
      </c>
      <c r="C65" s="40"/>
      <c r="D65" s="95"/>
      <c r="E65" s="95"/>
      <c r="F65" s="95"/>
    </row>
    <row r="66" spans="1:6" x14ac:dyDescent="0.25">
      <c r="A66" s="297"/>
      <c r="B66" s="298"/>
      <c r="C66" s="299"/>
      <c r="D66" s="300"/>
      <c r="E66" s="300"/>
      <c r="F66" s="300"/>
    </row>
  </sheetData>
  <phoneticPr fontId="0" type="noConversion"/>
  <pageMargins left="0.94488188976377963" right="0.51181102362204722" top="1.2204724409448819" bottom="0.98425196850393704" header="0.62992125984251968" footer="0.47244094488188981"/>
  <pageSetup paperSize="9" scale="94" orientation="portrait" r:id="rId1"/>
  <headerFooter alignWithMargins="0">
    <oddHeader xml:space="preserve">&amp;L &amp;8  &amp;10
&amp;C&amp;G&amp;RStran B1.&amp;P od B1.&amp;N       </oddHeader>
    <oddFooter xml:space="preserve">&amp;L&amp;9Datoteka:     &amp;F 
Objekt: Izgradnja kabelskih povezav med  AB-MHE 30 in BB1
&amp;A&amp;C
&amp;R&amp;9Id. oznaka: 
Datum: April 2016 </oddFooter>
  </headerFooter>
  <rowBreaks count="4" manualBreakCount="4">
    <brk id="18" max="5" man="1"/>
    <brk id="26" max="16383" man="1"/>
    <brk id="33" max="5" man="1"/>
    <brk id="59"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46"/>
  <sheetViews>
    <sheetView view="pageBreakPreview" topLeftCell="A25" zoomScaleNormal="100" zoomScaleSheetLayoutView="100" workbookViewId="0">
      <selection activeCell="E37" sqref="E37"/>
    </sheetView>
  </sheetViews>
  <sheetFormatPr defaultColWidth="8.88671875" defaultRowHeight="13.2" x14ac:dyDescent="0.25"/>
  <cols>
    <col min="1" max="1" width="8.6640625" style="105" customWidth="1"/>
    <col min="2" max="2" width="39.33203125" style="106" customWidth="1"/>
    <col min="3" max="3" width="6.88671875" style="107" customWidth="1"/>
    <col min="4" max="4" width="8" style="108" customWidth="1"/>
    <col min="5" max="5" width="10.33203125" style="108" customWidth="1"/>
    <col min="6" max="6" width="17.88671875" style="108" customWidth="1"/>
    <col min="7" max="16384" width="8.88671875" style="58"/>
  </cols>
  <sheetData>
    <row r="1" spans="1:6" ht="20.100000000000001" customHeight="1" x14ac:dyDescent="0.25">
      <c r="A1" s="59"/>
      <c r="B1" s="60"/>
      <c r="C1" s="61"/>
      <c r="D1" s="62"/>
      <c r="E1" s="62"/>
      <c r="F1" s="62"/>
    </row>
    <row r="3" spans="1:6" x14ac:dyDescent="0.25">
      <c r="A3" s="63"/>
      <c r="B3" s="64"/>
      <c r="C3" s="64"/>
      <c r="D3" s="65"/>
      <c r="E3" s="65"/>
      <c r="F3" s="65"/>
    </row>
    <row r="4" spans="1:6" x14ac:dyDescent="0.25">
      <c r="A4" s="306" t="s">
        <v>224</v>
      </c>
      <c r="B4" s="307" t="s">
        <v>225</v>
      </c>
      <c r="C4" s="307"/>
      <c r="D4" s="308"/>
      <c r="E4" s="308"/>
      <c r="F4" s="308"/>
    </row>
    <row r="5" spans="1:6" x14ac:dyDescent="0.25">
      <c r="A5" s="306"/>
      <c r="B5" s="307"/>
      <c r="C5" s="307"/>
      <c r="D5" s="308"/>
      <c r="E5" s="308"/>
      <c r="F5" s="308"/>
    </row>
    <row r="6" spans="1:6" x14ac:dyDescent="0.25">
      <c r="A6" s="309" t="s">
        <v>561</v>
      </c>
      <c r="B6" s="310" t="s">
        <v>602</v>
      </c>
      <c r="C6" s="307"/>
      <c r="D6" s="308"/>
      <c r="E6" s="308"/>
      <c r="F6" s="308"/>
    </row>
    <row r="7" spans="1:6" x14ac:dyDescent="0.25">
      <c r="A7" s="309"/>
      <c r="B7" s="311" t="s">
        <v>601</v>
      </c>
      <c r="C7" s="307"/>
      <c r="D7" s="308"/>
      <c r="E7" s="308"/>
      <c r="F7" s="308"/>
    </row>
    <row r="8" spans="1:6" x14ac:dyDescent="0.25">
      <c r="A8" s="63"/>
      <c r="B8" s="64"/>
      <c r="C8" s="64"/>
      <c r="D8" s="65"/>
      <c r="E8" s="65"/>
      <c r="F8" s="65"/>
    </row>
    <row r="9" spans="1:6" x14ac:dyDescent="0.25">
      <c r="A9" s="63" t="s">
        <v>559</v>
      </c>
      <c r="B9" s="64" t="s">
        <v>204</v>
      </c>
      <c r="C9" s="64"/>
      <c r="D9" s="65"/>
      <c r="E9" s="65"/>
      <c r="F9" s="65"/>
    </row>
    <row r="10" spans="1:6" x14ac:dyDescent="0.25">
      <c r="A10" s="63"/>
      <c r="B10" s="64"/>
      <c r="C10" s="64"/>
      <c r="D10" s="65"/>
      <c r="E10" s="65"/>
      <c r="F10" s="65"/>
    </row>
    <row r="11" spans="1:6" x14ac:dyDescent="0.25">
      <c r="A11" s="63"/>
      <c r="B11" s="64"/>
      <c r="C11" s="64"/>
      <c r="D11" s="65"/>
      <c r="E11" s="65"/>
      <c r="F11" s="65"/>
    </row>
    <row r="12" spans="1:6" ht="21" x14ac:dyDescent="0.25">
      <c r="A12" s="275" t="s">
        <v>562</v>
      </c>
      <c r="B12" s="275"/>
      <c r="C12" s="275"/>
      <c r="D12" s="275"/>
      <c r="E12" s="275"/>
      <c r="F12" s="275"/>
    </row>
    <row r="13" spans="1:6" x14ac:dyDescent="0.25">
      <c r="A13" s="66"/>
      <c r="B13" s="67"/>
      <c r="C13" s="68"/>
      <c r="D13" s="65"/>
      <c r="E13" s="65"/>
      <c r="F13" s="65"/>
    </row>
    <row r="14" spans="1:6" x14ac:dyDescent="0.25">
      <c r="A14" s="66"/>
      <c r="B14" s="67"/>
      <c r="C14" s="68"/>
      <c r="D14" s="65"/>
      <c r="E14" s="65"/>
      <c r="F14" s="65"/>
    </row>
    <row r="15" spans="1:6" x14ac:dyDescent="0.25">
      <c r="A15" s="66"/>
      <c r="B15" s="67"/>
      <c r="C15" s="68"/>
      <c r="D15" s="65"/>
      <c r="E15" s="65"/>
      <c r="F15" s="65"/>
    </row>
    <row r="16" spans="1:6" x14ac:dyDescent="0.25">
      <c r="A16" s="69" t="s">
        <v>193</v>
      </c>
      <c r="B16" s="70" t="s">
        <v>203</v>
      </c>
      <c r="C16" s="68"/>
      <c r="D16" s="65"/>
      <c r="E16" s="65"/>
      <c r="F16" s="65"/>
    </row>
    <row r="17" spans="1:6" ht="17.100000000000001" customHeight="1" x14ac:dyDescent="0.25">
      <c r="A17" s="71"/>
      <c r="B17" s="70"/>
      <c r="C17" s="68"/>
      <c r="D17" s="65"/>
      <c r="E17" s="65"/>
      <c r="F17" s="65"/>
    </row>
    <row r="18" spans="1:6" x14ac:dyDescent="0.25">
      <c r="A18" s="72" t="s">
        <v>201</v>
      </c>
      <c r="B18" s="73" t="s">
        <v>204</v>
      </c>
      <c r="C18" s="74"/>
      <c r="D18" s="75"/>
      <c r="E18" s="75"/>
      <c r="F18" s="75">
        <f>F45</f>
        <v>0</v>
      </c>
    </row>
    <row r="19" spans="1:6" ht="17.100000000000001" customHeight="1" x14ac:dyDescent="0.25">
      <c r="A19" s="63"/>
      <c r="B19" s="64" t="s">
        <v>208</v>
      </c>
      <c r="C19" s="64"/>
      <c r="D19" s="65"/>
      <c r="E19" s="65"/>
      <c r="F19" s="65">
        <f>SUM(F18)</f>
        <v>0</v>
      </c>
    </row>
    <row r="20" spans="1:6" ht="17.100000000000001" customHeight="1" x14ac:dyDescent="0.25">
      <c r="A20" s="76"/>
      <c r="B20" s="77"/>
      <c r="C20" s="77"/>
      <c r="D20" s="75"/>
      <c r="E20" s="75"/>
      <c r="F20" s="75"/>
    </row>
    <row r="21" spans="1:6" ht="17.100000000000001" customHeight="1" x14ac:dyDescent="0.25">
      <c r="A21" s="78" t="s">
        <v>195</v>
      </c>
      <c r="B21" s="79"/>
      <c r="C21" s="79"/>
      <c r="D21" s="80"/>
      <c r="E21" s="80"/>
      <c r="F21" s="80">
        <f>F19</f>
        <v>0</v>
      </c>
    </row>
    <row r="22" spans="1:6" ht="17.100000000000001" customHeight="1" x14ac:dyDescent="0.25">
      <c r="A22" s="76"/>
      <c r="B22" s="77"/>
      <c r="C22" s="77"/>
      <c r="D22" s="75"/>
      <c r="E22" s="75"/>
      <c r="F22" s="75"/>
    </row>
    <row r="23" spans="1:6" ht="17.100000000000001" customHeight="1" x14ac:dyDescent="0.25">
      <c r="A23" s="81"/>
      <c r="B23" s="82"/>
      <c r="C23" s="82"/>
      <c r="D23" s="83"/>
      <c r="E23" s="83"/>
      <c r="F23" s="83"/>
    </row>
    <row r="24" spans="1:6" ht="17.100000000000001" customHeight="1" x14ac:dyDescent="0.25">
      <c r="A24" s="81"/>
      <c r="B24" s="84" t="s">
        <v>202</v>
      </c>
      <c r="C24" s="82"/>
      <c r="D24" s="83"/>
      <c r="E24" s="83"/>
      <c r="F24" s="83"/>
    </row>
    <row r="25" spans="1:6" ht="17.100000000000001" customHeight="1" x14ac:dyDescent="0.25">
      <c r="A25" s="63"/>
      <c r="B25" s="64"/>
      <c r="C25" s="64"/>
      <c r="D25" s="65"/>
      <c r="E25" s="65"/>
      <c r="F25" s="65"/>
    </row>
    <row r="26" spans="1:6" ht="20.100000000000001" customHeight="1" x14ac:dyDescent="0.25">
      <c r="A26" s="59"/>
      <c r="B26" s="85"/>
      <c r="C26" s="86"/>
      <c r="D26" s="87"/>
      <c r="E26" s="87"/>
      <c r="F26" s="87"/>
    </row>
    <row r="27" spans="1:6" x14ac:dyDescent="0.25">
      <c r="A27" s="238"/>
      <c r="B27" s="88" t="s">
        <v>190</v>
      </c>
      <c r="C27" s="88" t="s">
        <v>191</v>
      </c>
      <c r="D27" s="89" t="s">
        <v>192</v>
      </c>
      <c r="E27" s="89" t="s">
        <v>196</v>
      </c>
      <c r="F27" s="89" t="s">
        <v>197</v>
      </c>
    </row>
    <row r="28" spans="1:6" x14ac:dyDescent="0.25">
      <c r="A28" s="57"/>
      <c r="B28" s="288"/>
      <c r="C28" s="40"/>
      <c r="D28" s="95"/>
      <c r="E28" s="95"/>
      <c r="F28" s="95"/>
    </row>
    <row r="29" spans="1:6" ht="26.4" x14ac:dyDescent="0.25">
      <c r="A29" s="57"/>
      <c r="B29" s="304" t="s">
        <v>141</v>
      </c>
      <c r="C29" s="40"/>
      <c r="D29" s="95"/>
      <c r="E29" s="95"/>
      <c r="F29" s="95"/>
    </row>
    <row r="30" spans="1:6" x14ac:dyDescent="0.25">
      <c r="A30" s="57"/>
      <c r="B30" s="288"/>
      <c r="C30" s="40"/>
      <c r="D30" s="95"/>
      <c r="E30" s="95"/>
      <c r="F30" s="95"/>
    </row>
    <row r="31" spans="1:6" x14ac:dyDescent="0.25">
      <c r="A31" s="93" t="s">
        <v>201</v>
      </c>
      <c r="B31" s="94" t="s">
        <v>204</v>
      </c>
      <c r="C31" s="40"/>
      <c r="D31" s="95"/>
      <c r="E31" s="95"/>
      <c r="F31" s="95"/>
    </row>
    <row r="32" spans="1:6" ht="66" x14ac:dyDescent="0.25">
      <c r="A32" s="57"/>
      <c r="B32" s="48" t="s">
        <v>241</v>
      </c>
      <c r="C32" s="40"/>
      <c r="D32" s="95"/>
      <c r="E32" s="95"/>
      <c r="F32" s="95"/>
    </row>
    <row r="33" spans="1:6" ht="52.8" x14ac:dyDescent="0.25">
      <c r="A33" s="57"/>
      <c r="B33" s="48" t="s">
        <v>269</v>
      </c>
      <c r="C33" s="40"/>
      <c r="D33" s="95"/>
      <c r="E33" s="95"/>
      <c r="F33" s="95"/>
    </row>
    <row r="34" spans="1:6" x14ac:dyDescent="0.25">
      <c r="A34" s="57"/>
      <c r="B34" s="48"/>
      <c r="C34" s="40"/>
      <c r="D34" s="95"/>
      <c r="E34" s="95"/>
      <c r="F34" s="95"/>
    </row>
    <row r="35" spans="1:6" ht="26.4" x14ac:dyDescent="0.25">
      <c r="A35" s="57" t="s">
        <v>285</v>
      </c>
      <c r="B35" s="42" t="s">
        <v>270</v>
      </c>
      <c r="C35" s="40" t="s">
        <v>262</v>
      </c>
      <c r="D35" s="95">
        <v>1</v>
      </c>
      <c r="E35" s="380">
        <v>0</v>
      </c>
      <c r="F35" s="95">
        <f>D35*E35</f>
        <v>0</v>
      </c>
    </row>
    <row r="36" spans="1:6" x14ac:dyDescent="0.25">
      <c r="A36" s="57"/>
      <c r="B36" s="42"/>
      <c r="C36" s="40"/>
      <c r="D36" s="95"/>
      <c r="E36" s="95"/>
      <c r="F36" s="95"/>
    </row>
    <row r="37" spans="1:6" ht="52.8" x14ac:dyDescent="0.25">
      <c r="A37" s="57" t="s">
        <v>286</v>
      </c>
      <c r="B37" s="42" t="s">
        <v>138</v>
      </c>
      <c r="C37" s="40" t="s">
        <v>268</v>
      </c>
      <c r="D37" s="95">
        <v>1</v>
      </c>
      <c r="E37" s="380"/>
      <c r="F37" s="95">
        <f>D37*E37</f>
        <v>0</v>
      </c>
    </row>
    <row r="38" spans="1:6" x14ac:dyDescent="0.25">
      <c r="A38" s="57"/>
      <c r="B38" s="42"/>
      <c r="C38" s="40"/>
      <c r="D38" s="95"/>
      <c r="E38" s="95"/>
      <c r="F38" s="95"/>
    </row>
    <row r="39" spans="1:6" ht="66" x14ac:dyDescent="0.25">
      <c r="A39" s="57" t="s">
        <v>287</v>
      </c>
      <c r="B39" s="42" t="s">
        <v>139</v>
      </c>
      <c r="C39" s="40" t="s">
        <v>268</v>
      </c>
      <c r="D39" s="95">
        <v>1</v>
      </c>
      <c r="E39" s="380"/>
      <c r="F39" s="95">
        <f>D39*E39</f>
        <v>0</v>
      </c>
    </row>
    <row r="40" spans="1:6" x14ac:dyDescent="0.25">
      <c r="A40" s="57"/>
      <c r="B40" s="42"/>
      <c r="C40" s="40"/>
      <c r="D40" s="95"/>
      <c r="E40" s="95"/>
      <c r="F40" s="95"/>
    </row>
    <row r="41" spans="1:6" ht="92.4" x14ac:dyDescent="0.25">
      <c r="A41" s="57" t="s">
        <v>288</v>
      </c>
      <c r="B41" s="42" t="s">
        <v>140</v>
      </c>
      <c r="C41" s="40" t="s">
        <v>262</v>
      </c>
      <c r="D41" s="95">
        <v>1</v>
      </c>
      <c r="E41" s="380"/>
      <c r="F41" s="95">
        <f>D41*E41</f>
        <v>0</v>
      </c>
    </row>
    <row r="42" spans="1:6" x14ac:dyDescent="0.25">
      <c r="A42" s="57"/>
      <c r="B42" s="42"/>
      <c r="C42" s="40"/>
      <c r="D42" s="95"/>
      <c r="E42" s="95"/>
      <c r="F42" s="95"/>
    </row>
    <row r="43" spans="1:6" ht="105.6" x14ac:dyDescent="0.25">
      <c r="A43" s="57" t="s">
        <v>289</v>
      </c>
      <c r="B43" s="42" t="s">
        <v>79</v>
      </c>
      <c r="C43" s="40" t="s">
        <v>262</v>
      </c>
      <c r="D43" s="95">
        <v>1</v>
      </c>
      <c r="E43" s="380">
        <v>0</v>
      </c>
      <c r="F43" s="95">
        <f>D43*E43</f>
        <v>0</v>
      </c>
    </row>
    <row r="44" spans="1:6" ht="13.8" thickBot="1" x14ac:dyDescent="0.3">
      <c r="A44" s="96"/>
      <c r="B44" s="97"/>
      <c r="C44" s="98"/>
      <c r="D44" s="99"/>
      <c r="E44" s="99"/>
      <c r="F44" s="99"/>
    </row>
    <row r="45" spans="1:6" ht="18" customHeight="1" thickTop="1" thickBot="1" x14ac:dyDescent="0.3">
      <c r="A45" s="100"/>
      <c r="B45" s="101" t="s">
        <v>209</v>
      </c>
      <c r="C45" s="102"/>
      <c r="D45" s="103"/>
      <c r="E45" s="103"/>
      <c r="F45" s="104">
        <f>SUM(F35:F43)</f>
        <v>0</v>
      </c>
    </row>
    <row r="46" spans="1:6" ht="13.8" thickTop="1" x14ac:dyDescent="0.25"/>
  </sheetData>
  <sheetProtection password="CC58" sheet="1" objects="1" scenarios="1" selectLockedCells="1"/>
  <phoneticPr fontId="3" type="noConversion"/>
  <pageMargins left="0.94488188976377963" right="0.51181102362204722" top="1.2204724409448819" bottom="0.98425196850393704" header="0.62992125984251968" footer="0.47244094488188981"/>
  <pageSetup paperSize="9" scale="94" orientation="portrait" r:id="rId1"/>
  <headerFooter alignWithMargins="0">
    <oddHeader xml:space="preserve">&amp;L &amp;8  &amp;10
&amp;C&amp;G&amp;RStran B1.&amp;P od B1.&amp;N       </oddHeader>
    <oddFooter xml:space="preserve">&amp;L&amp;9Datoteka:     &amp;F 
Objekt: Izgradnja kabelskih povezav med  AB-MHE 30 in BB1
&amp;A&amp;C
&amp;R&amp;9Id. oznaka: 
Datum: April 2016 </oddFooter>
  </headerFooter>
  <rowBreaks count="1" manualBreakCount="1">
    <brk id="2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91"/>
  <sheetViews>
    <sheetView view="pageBreakPreview" topLeftCell="A54" zoomScaleNormal="100" zoomScaleSheetLayoutView="100" workbookViewId="0">
      <selection activeCell="F64" sqref="F64"/>
    </sheetView>
  </sheetViews>
  <sheetFormatPr defaultColWidth="9.109375" defaultRowHeight="13.2" x14ac:dyDescent="0.25"/>
  <cols>
    <col min="1" max="1" width="9" style="365" customWidth="1"/>
    <col min="2" max="2" width="38.6640625" style="366" customWidth="1"/>
    <col min="3" max="3" width="5.88671875" style="367" customWidth="1"/>
    <col min="4" max="4" width="9.33203125" style="368" customWidth="1"/>
    <col min="5" max="5" width="9.44140625" style="368" customWidth="1"/>
    <col min="6" max="6" width="19" style="368" customWidth="1"/>
    <col min="7" max="16384" width="9.109375" style="302"/>
  </cols>
  <sheetData>
    <row r="1" spans="1:7" ht="20.100000000000001" customHeight="1" x14ac:dyDescent="0.25">
      <c r="A1" s="318"/>
      <c r="B1" s="319"/>
      <c r="C1" s="320"/>
      <c r="D1" s="321"/>
      <c r="E1" s="321"/>
      <c r="F1" s="321"/>
    </row>
    <row r="3" spans="1:7" x14ac:dyDescent="0.25">
      <c r="A3" s="322"/>
      <c r="B3" s="323"/>
      <c r="C3" s="323"/>
      <c r="D3" s="324"/>
      <c r="E3" s="324"/>
      <c r="F3" s="324"/>
    </row>
    <row r="4" spans="1:7" x14ac:dyDescent="0.25">
      <c r="A4" s="306" t="s">
        <v>224</v>
      </c>
      <c r="B4" s="307" t="s">
        <v>225</v>
      </c>
      <c r="C4" s="307"/>
      <c r="D4" s="308"/>
      <c r="E4" s="308"/>
      <c r="F4" s="308"/>
    </row>
    <row r="5" spans="1:7" x14ac:dyDescent="0.25">
      <c r="A5" s="306"/>
      <c r="B5" s="307"/>
      <c r="C5" s="307"/>
      <c r="D5" s="308"/>
      <c r="E5" s="308"/>
      <c r="F5" s="308"/>
    </row>
    <row r="6" spans="1:7" x14ac:dyDescent="0.25">
      <c r="A6" s="309" t="s">
        <v>561</v>
      </c>
      <c r="B6" s="310" t="s">
        <v>602</v>
      </c>
      <c r="C6" s="307"/>
      <c r="D6" s="308"/>
      <c r="E6" s="308"/>
      <c r="F6" s="308"/>
    </row>
    <row r="7" spans="1:7" x14ac:dyDescent="0.25">
      <c r="A7" s="309"/>
      <c r="B7" s="311" t="s">
        <v>601</v>
      </c>
      <c r="C7" s="307"/>
      <c r="D7" s="308"/>
      <c r="E7" s="308"/>
      <c r="F7" s="308"/>
    </row>
    <row r="8" spans="1:7" x14ac:dyDescent="0.25">
      <c r="A8" s="63"/>
      <c r="B8" s="64"/>
      <c r="C8" s="64"/>
      <c r="D8" s="65"/>
      <c r="E8" s="65"/>
      <c r="F8" s="324"/>
    </row>
    <row r="9" spans="1:7" x14ac:dyDescent="0.25">
      <c r="A9" s="63" t="s">
        <v>559</v>
      </c>
      <c r="B9" s="64" t="s">
        <v>210</v>
      </c>
      <c r="C9" s="64"/>
      <c r="D9" s="65"/>
      <c r="E9" s="65"/>
      <c r="F9" s="324"/>
    </row>
    <row r="10" spans="1:7" x14ac:dyDescent="0.25">
      <c r="A10" s="322"/>
      <c r="B10" s="323"/>
      <c r="C10" s="323"/>
      <c r="D10" s="324"/>
      <c r="E10" s="324"/>
      <c r="F10" s="324"/>
    </row>
    <row r="11" spans="1:7" x14ac:dyDescent="0.25">
      <c r="A11" s="322"/>
      <c r="B11" s="323"/>
      <c r="C11" s="323"/>
      <c r="D11" s="324"/>
      <c r="E11" s="324"/>
      <c r="F11" s="324"/>
    </row>
    <row r="12" spans="1:7" x14ac:dyDescent="0.25">
      <c r="A12" s="322"/>
      <c r="B12" s="323"/>
      <c r="C12" s="323"/>
      <c r="D12" s="324"/>
      <c r="E12" s="324"/>
      <c r="F12" s="324"/>
    </row>
    <row r="13" spans="1:7" ht="21" x14ac:dyDescent="0.25">
      <c r="A13" s="325" t="s">
        <v>564</v>
      </c>
      <c r="B13" s="325"/>
      <c r="C13" s="325"/>
      <c r="D13" s="325"/>
      <c r="E13" s="325"/>
      <c r="F13" s="325"/>
    </row>
    <row r="14" spans="1:7" ht="21" x14ac:dyDescent="0.25">
      <c r="A14" s="326"/>
      <c r="B14" s="326"/>
      <c r="C14" s="326"/>
      <c r="D14" s="326"/>
      <c r="E14" s="326"/>
      <c r="F14" s="326"/>
    </row>
    <row r="15" spans="1:7" ht="21" x14ac:dyDescent="0.25">
      <c r="A15" s="326"/>
      <c r="B15" s="326"/>
      <c r="C15" s="326"/>
      <c r="D15" s="326"/>
      <c r="E15" s="326"/>
      <c r="F15" s="326"/>
    </row>
    <row r="16" spans="1:7" x14ac:dyDescent="0.25">
      <c r="A16" s="327"/>
      <c r="B16" s="328"/>
      <c r="C16" s="329"/>
      <c r="D16" s="324"/>
      <c r="E16" s="324"/>
      <c r="F16" s="324"/>
      <c r="G16" s="330"/>
    </row>
    <row r="17" spans="1:6" ht="17.100000000000001" customHeight="1" x14ac:dyDescent="0.25">
      <c r="A17" s="331" t="s">
        <v>193</v>
      </c>
      <c r="B17" s="332" t="s">
        <v>203</v>
      </c>
      <c r="C17" s="329"/>
      <c r="D17" s="324"/>
      <c r="E17" s="324"/>
      <c r="F17" s="324"/>
    </row>
    <row r="18" spans="1:6" ht="17.100000000000001" customHeight="1" x14ac:dyDescent="0.25">
      <c r="A18" s="331"/>
      <c r="B18" s="332"/>
      <c r="C18" s="329"/>
      <c r="D18" s="324"/>
      <c r="E18" s="324"/>
      <c r="F18" s="324"/>
    </row>
    <row r="19" spans="1:6" ht="17.100000000000001" customHeight="1" x14ac:dyDescent="0.25">
      <c r="A19" s="333" t="s">
        <v>198</v>
      </c>
      <c r="B19" s="334" t="s">
        <v>210</v>
      </c>
      <c r="C19" s="335"/>
      <c r="D19" s="336"/>
      <c r="E19" s="336"/>
      <c r="F19" s="336"/>
    </row>
    <row r="20" spans="1:6" ht="17.100000000000001" customHeight="1" x14ac:dyDescent="0.25">
      <c r="A20" s="333"/>
      <c r="B20" s="334"/>
      <c r="C20" s="335"/>
      <c r="D20" s="336"/>
      <c r="E20" s="336"/>
      <c r="F20" s="336"/>
    </row>
    <row r="21" spans="1:6" ht="26.4" x14ac:dyDescent="0.25">
      <c r="A21" s="337" t="s">
        <v>226</v>
      </c>
      <c r="B21" s="338" t="s">
        <v>324</v>
      </c>
      <c r="C21" s="339"/>
      <c r="D21" s="340"/>
      <c r="E21" s="340"/>
      <c r="F21" s="340">
        <f>F90</f>
        <v>0</v>
      </c>
    </row>
    <row r="22" spans="1:6" ht="17.100000000000001" customHeight="1" x14ac:dyDescent="0.25">
      <c r="A22" s="322"/>
      <c r="B22" s="323" t="s">
        <v>327</v>
      </c>
      <c r="C22" s="323"/>
      <c r="D22" s="324"/>
      <c r="E22" s="324"/>
      <c r="F22" s="324">
        <f>SUM(F21:F21)</f>
        <v>0</v>
      </c>
    </row>
    <row r="23" spans="1:6" ht="17.100000000000001" customHeight="1" x14ac:dyDescent="0.25">
      <c r="A23" s="341"/>
      <c r="B23" s="342"/>
      <c r="C23" s="342"/>
      <c r="D23" s="340"/>
      <c r="E23" s="340"/>
      <c r="F23" s="340"/>
    </row>
    <row r="24" spans="1:6" ht="17.100000000000001" customHeight="1" x14ac:dyDescent="0.25">
      <c r="A24" s="343" t="s">
        <v>195</v>
      </c>
      <c r="B24" s="344"/>
      <c r="C24" s="344"/>
      <c r="D24" s="345"/>
      <c r="E24" s="345"/>
      <c r="F24" s="345">
        <f>F22</f>
        <v>0</v>
      </c>
    </row>
    <row r="25" spans="1:6" ht="17.100000000000001" customHeight="1" x14ac:dyDescent="0.25">
      <c r="A25" s="341"/>
      <c r="B25" s="342"/>
      <c r="C25" s="342"/>
      <c r="D25" s="340"/>
      <c r="E25" s="346"/>
      <c r="F25" s="346"/>
    </row>
    <row r="26" spans="1:6" ht="17.100000000000001" customHeight="1" x14ac:dyDescent="0.25">
      <c r="A26" s="347"/>
      <c r="B26" s="84"/>
      <c r="C26" s="84"/>
      <c r="D26" s="336"/>
      <c r="E26" s="348"/>
      <c r="F26" s="348"/>
    </row>
    <row r="27" spans="1:6" ht="17.100000000000001" customHeight="1" x14ac:dyDescent="0.25">
      <c r="A27" s="347"/>
      <c r="B27" s="84" t="s">
        <v>202</v>
      </c>
      <c r="C27" s="84"/>
      <c r="D27" s="336"/>
      <c r="E27" s="348"/>
      <c r="F27" s="348"/>
    </row>
    <row r="28" spans="1:6" ht="17.100000000000001" customHeight="1" x14ac:dyDescent="0.25">
      <c r="A28" s="347"/>
      <c r="B28" s="84"/>
      <c r="C28" s="84"/>
      <c r="D28" s="336"/>
      <c r="E28" s="348"/>
      <c r="F28" s="348"/>
    </row>
    <row r="29" spans="1:6" x14ac:dyDescent="0.25">
      <c r="A29" s="322"/>
      <c r="B29" s="349"/>
      <c r="C29" s="323"/>
      <c r="D29" s="324"/>
      <c r="E29" s="324"/>
      <c r="F29" s="324"/>
    </row>
    <row r="30" spans="1:6" ht="20.100000000000001" customHeight="1" x14ac:dyDescent="0.25">
      <c r="A30" s="318"/>
      <c r="B30" s="350"/>
      <c r="C30" s="351"/>
      <c r="D30" s="352"/>
      <c r="E30" s="352"/>
      <c r="F30" s="352"/>
    </row>
    <row r="31" spans="1:6" x14ac:dyDescent="0.25">
      <c r="A31" s="353"/>
      <c r="B31" s="354" t="s">
        <v>190</v>
      </c>
      <c r="C31" s="354" t="s">
        <v>191</v>
      </c>
      <c r="D31" s="355" t="s">
        <v>192</v>
      </c>
      <c r="E31" s="355" t="s">
        <v>196</v>
      </c>
      <c r="F31" s="355" t="s">
        <v>197</v>
      </c>
    </row>
    <row r="32" spans="1:6" x14ac:dyDescent="0.25">
      <c r="A32" s="356"/>
      <c r="B32" s="357"/>
      <c r="C32" s="358"/>
      <c r="D32" s="359"/>
      <c r="E32" s="359"/>
      <c r="F32" s="359"/>
    </row>
    <row r="33" spans="1:6" x14ac:dyDescent="0.25">
      <c r="A33" s="360"/>
      <c r="B33" s="361"/>
      <c r="C33" s="111"/>
      <c r="D33" s="112"/>
      <c r="E33" s="112"/>
      <c r="F33" s="112"/>
    </row>
    <row r="34" spans="1:6" ht="26.4" x14ac:dyDescent="0.25">
      <c r="A34" s="360"/>
      <c r="B34" s="304" t="s">
        <v>141</v>
      </c>
      <c r="C34" s="111"/>
      <c r="D34" s="112"/>
      <c r="E34" s="112"/>
      <c r="F34" s="112"/>
    </row>
    <row r="35" spans="1:6" x14ac:dyDescent="0.25">
      <c r="A35" s="360"/>
      <c r="B35" s="361"/>
      <c r="C35" s="111"/>
      <c r="D35" s="112"/>
      <c r="E35" s="112"/>
      <c r="F35" s="112"/>
    </row>
    <row r="36" spans="1:6" x14ac:dyDescent="0.25">
      <c r="A36" s="109" t="s">
        <v>198</v>
      </c>
      <c r="B36" s="110" t="s">
        <v>210</v>
      </c>
      <c r="C36" s="111"/>
      <c r="D36" s="112"/>
      <c r="E36" s="112"/>
      <c r="F36" s="112"/>
    </row>
    <row r="37" spans="1:6" ht="39.6" x14ac:dyDescent="0.25">
      <c r="A37" s="109"/>
      <c r="B37" s="313" t="s">
        <v>242</v>
      </c>
      <c r="C37" s="111"/>
      <c r="D37" s="112"/>
      <c r="E37" s="112"/>
      <c r="F37" s="112"/>
    </row>
    <row r="38" spans="1:6" ht="52.8" x14ac:dyDescent="0.25">
      <c r="A38" s="109"/>
      <c r="B38" s="313" t="s">
        <v>243</v>
      </c>
      <c r="C38" s="111"/>
      <c r="D38" s="112"/>
      <c r="E38" s="112"/>
      <c r="F38" s="112"/>
    </row>
    <row r="39" spans="1:6" ht="52.8" x14ac:dyDescent="0.25">
      <c r="A39" s="109"/>
      <c r="B39" s="313" t="s">
        <v>637</v>
      </c>
      <c r="C39" s="111"/>
      <c r="D39" s="112"/>
      <c r="E39" s="112"/>
      <c r="F39" s="112"/>
    </row>
    <row r="40" spans="1:6" ht="237.6" x14ac:dyDescent="0.25">
      <c r="A40" s="109"/>
      <c r="B40" s="118" t="s">
        <v>144</v>
      </c>
      <c r="C40" s="111"/>
      <c r="D40" s="112"/>
      <c r="E40" s="112"/>
      <c r="F40" s="112"/>
    </row>
    <row r="41" spans="1:6" ht="79.2" x14ac:dyDescent="0.25">
      <c r="A41" s="109"/>
      <c r="B41" s="110" t="s">
        <v>244</v>
      </c>
      <c r="C41" s="111"/>
      <c r="D41" s="112"/>
      <c r="E41" s="112"/>
      <c r="F41" s="112"/>
    </row>
    <row r="42" spans="1:6" ht="39.6" x14ac:dyDescent="0.25">
      <c r="A42" s="109"/>
      <c r="B42" s="110" t="s">
        <v>240</v>
      </c>
      <c r="C42" s="111"/>
      <c r="D42" s="112"/>
      <c r="E42" s="112"/>
      <c r="F42" s="112"/>
    </row>
    <row r="43" spans="1:6" ht="26.4" x14ac:dyDescent="0.25">
      <c r="A43" s="109"/>
      <c r="B43" s="312" t="s">
        <v>318</v>
      </c>
      <c r="C43" s="111"/>
      <c r="D43" s="112"/>
      <c r="E43" s="112"/>
      <c r="F43" s="112"/>
    </row>
    <row r="44" spans="1:6" x14ac:dyDescent="0.25">
      <c r="A44" s="109"/>
      <c r="B44" s="48"/>
      <c r="C44" s="111"/>
      <c r="D44" s="112"/>
      <c r="E44" s="112"/>
      <c r="F44" s="112"/>
    </row>
    <row r="45" spans="1:6" x14ac:dyDescent="0.25">
      <c r="A45" s="109"/>
      <c r="B45" s="110"/>
      <c r="C45" s="111"/>
      <c r="D45" s="112"/>
      <c r="E45" s="112"/>
      <c r="F45" s="112"/>
    </row>
    <row r="46" spans="1:6" ht="28.5" customHeight="1" x14ac:dyDescent="0.25">
      <c r="A46" s="109" t="s">
        <v>226</v>
      </c>
      <c r="B46" s="110" t="s">
        <v>324</v>
      </c>
      <c r="C46" s="111"/>
      <c r="D46" s="112"/>
      <c r="E46" s="112"/>
      <c r="F46" s="112"/>
    </row>
    <row r="47" spans="1:6" ht="92.4" x14ac:dyDescent="0.25">
      <c r="A47" s="109"/>
      <c r="B47" s="110" t="s">
        <v>554</v>
      </c>
      <c r="C47" s="111"/>
      <c r="D47" s="112"/>
      <c r="E47" s="112"/>
      <c r="F47" s="112"/>
    </row>
    <row r="48" spans="1:6" ht="79.2" x14ac:dyDescent="0.25">
      <c r="A48" s="109"/>
      <c r="B48" s="110" t="s">
        <v>163</v>
      </c>
      <c r="C48" s="111"/>
      <c r="D48" s="112"/>
      <c r="E48" s="112"/>
      <c r="F48" s="112"/>
    </row>
    <row r="49" spans="1:6" x14ac:dyDescent="0.25">
      <c r="A49" s="109"/>
      <c r="B49" s="110"/>
      <c r="C49" s="111"/>
      <c r="D49" s="112"/>
      <c r="E49" s="112"/>
      <c r="F49" s="112"/>
    </row>
    <row r="50" spans="1:6" ht="26.4" x14ac:dyDescent="0.25">
      <c r="A50" s="240" t="s">
        <v>227</v>
      </c>
      <c r="B50" s="113" t="s">
        <v>245</v>
      </c>
      <c r="C50" s="111"/>
      <c r="D50" s="112"/>
      <c r="E50" s="112"/>
      <c r="F50" s="112"/>
    </row>
    <row r="51" spans="1:6" x14ac:dyDescent="0.25">
      <c r="A51" s="240"/>
      <c r="B51" s="113" t="s">
        <v>246</v>
      </c>
      <c r="C51" s="111" t="s">
        <v>247</v>
      </c>
      <c r="D51" s="112">
        <v>105</v>
      </c>
      <c r="E51" s="381"/>
      <c r="F51" s="112">
        <f>D51*E51</f>
        <v>0</v>
      </c>
    </row>
    <row r="52" spans="1:6" x14ac:dyDescent="0.25">
      <c r="A52" s="240"/>
      <c r="B52" s="113" t="s">
        <v>248</v>
      </c>
      <c r="C52" s="111" t="s">
        <v>249</v>
      </c>
      <c r="D52" s="112">
        <v>634</v>
      </c>
      <c r="E52" s="381"/>
      <c r="F52" s="112">
        <f>D52*E52</f>
        <v>0</v>
      </c>
    </row>
    <row r="53" spans="1:6" x14ac:dyDescent="0.25">
      <c r="A53" s="109"/>
      <c r="B53" s="110"/>
      <c r="C53" s="111"/>
      <c r="D53" s="112"/>
      <c r="E53" s="381"/>
      <c r="F53" s="112"/>
    </row>
    <row r="54" spans="1:6" ht="39.6" x14ac:dyDescent="0.25">
      <c r="A54" s="240" t="s">
        <v>228</v>
      </c>
      <c r="B54" s="113" t="s">
        <v>322</v>
      </c>
      <c r="C54" s="111" t="s">
        <v>247</v>
      </c>
      <c r="D54" s="112">
        <v>120</v>
      </c>
      <c r="E54" s="381"/>
      <c r="F54" s="112">
        <f>D54*E54</f>
        <v>0</v>
      </c>
    </row>
    <row r="55" spans="1:6" x14ac:dyDescent="0.25">
      <c r="A55" s="240"/>
      <c r="B55" s="113"/>
      <c r="C55" s="111"/>
      <c r="D55" s="112"/>
      <c r="E55" s="381"/>
      <c r="F55" s="112"/>
    </row>
    <row r="56" spans="1:6" ht="39.6" x14ac:dyDescent="0.25">
      <c r="A56" s="240" t="s">
        <v>229</v>
      </c>
      <c r="B56" s="113" t="s">
        <v>643</v>
      </c>
      <c r="C56" s="111" t="s">
        <v>247</v>
      </c>
      <c r="D56" s="112">
        <v>13</v>
      </c>
      <c r="E56" s="381"/>
      <c r="F56" s="112">
        <f>D56*E56</f>
        <v>0</v>
      </c>
    </row>
    <row r="57" spans="1:6" x14ac:dyDescent="0.25">
      <c r="A57" s="240"/>
      <c r="B57" s="113"/>
      <c r="C57" s="111"/>
      <c r="D57" s="112"/>
      <c r="E57" s="381"/>
      <c r="F57" s="112"/>
    </row>
    <row r="58" spans="1:6" ht="39.6" x14ac:dyDescent="0.25">
      <c r="A58" s="240" t="s">
        <v>230</v>
      </c>
      <c r="B58" s="113" t="s">
        <v>323</v>
      </c>
      <c r="C58" s="111" t="s">
        <v>247</v>
      </c>
      <c r="D58" s="112">
        <v>35</v>
      </c>
      <c r="E58" s="381"/>
      <c r="F58" s="112">
        <f>D58*E58</f>
        <v>0</v>
      </c>
    </row>
    <row r="59" spans="1:6" x14ac:dyDescent="0.25">
      <c r="A59" s="240"/>
      <c r="B59" s="113"/>
      <c r="C59" s="111"/>
      <c r="D59" s="112"/>
      <c r="E59" s="381"/>
      <c r="F59" s="112"/>
    </row>
    <row r="60" spans="1:6" ht="39.6" x14ac:dyDescent="0.25">
      <c r="A60" s="240" t="s">
        <v>231</v>
      </c>
      <c r="B60" s="113" t="s">
        <v>26</v>
      </c>
      <c r="C60" s="111" t="s">
        <v>249</v>
      </c>
      <c r="D60" s="112">
        <v>29</v>
      </c>
      <c r="E60" s="381"/>
      <c r="F60" s="112">
        <f>D60*E60</f>
        <v>0</v>
      </c>
    </row>
    <row r="61" spans="1:6" x14ac:dyDescent="0.25">
      <c r="A61" s="240"/>
      <c r="B61" s="115"/>
      <c r="C61" s="111"/>
      <c r="D61" s="112"/>
      <c r="E61" s="381"/>
      <c r="F61" s="112"/>
    </row>
    <row r="62" spans="1:6" ht="52.8" x14ac:dyDescent="0.25">
      <c r="A62" s="240" t="s">
        <v>251</v>
      </c>
      <c r="B62" s="113" t="s">
        <v>362</v>
      </c>
      <c r="C62" s="111"/>
      <c r="D62" s="112"/>
      <c r="E62" s="381"/>
      <c r="F62" s="112"/>
    </row>
    <row r="63" spans="1:6" x14ac:dyDescent="0.25">
      <c r="A63" s="240"/>
      <c r="B63" s="115" t="s">
        <v>363</v>
      </c>
      <c r="C63" s="111" t="s">
        <v>250</v>
      </c>
      <c r="D63" s="112">
        <v>15</v>
      </c>
      <c r="E63" s="381"/>
      <c r="F63" s="112">
        <f>D63*E63</f>
        <v>0</v>
      </c>
    </row>
    <row r="64" spans="1:6" x14ac:dyDescent="0.25">
      <c r="A64" s="240"/>
      <c r="B64" s="115" t="s">
        <v>364</v>
      </c>
      <c r="C64" s="111" t="s">
        <v>249</v>
      </c>
      <c r="D64" s="112">
        <v>30</v>
      </c>
      <c r="E64" s="381"/>
      <c r="F64" s="112">
        <f>D64*E64</f>
        <v>0</v>
      </c>
    </row>
    <row r="65" spans="1:6" x14ac:dyDescent="0.25">
      <c r="A65" s="240"/>
      <c r="B65" s="115"/>
      <c r="C65" s="111"/>
      <c r="D65" s="112"/>
      <c r="E65" s="381"/>
      <c r="F65" s="112"/>
    </row>
    <row r="66" spans="1:6" ht="26.4" x14ac:dyDescent="0.25">
      <c r="A66" s="240" t="s">
        <v>253</v>
      </c>
      <c r="B66" s="115" t="s">
        <v>164</v>
      </c>
      <c r="C66" s="111"/>
      <c r="D66" s="112"/>
      <c r="E66" s="382"/>
      <c r="F66" s="373"/>
    </row>
    <row r="67" spans="1:6" ht="30.75" customHeight="1" x14ac:dyDescent="0.25">
      <c r="A67" s="240"/>
      <c r="B67" s="116" t="s">
        <v>27</v>
      </c>
      <c r="C67" s="111" t="s">
        <v>254</v>
      </c>
      <c r="D67" s="112">
        <v>1</v>
      </c>
      <c r="E67" s="382"/>
      <c r="F67" s="373">
        <f>D67*E67</f>
        <v>0</v>
      </c>
    </row>
    <row r="68" spans="1:6" ht="26.4" x14ac:dyDescent="0.25">
      <c r="A68" s="240"/>
      <c r="B68" s="116" t="s">
        <v>28</v>
      </c>
      <c r="C68" s="111" t="s">
        <v>254</v>
      </c>
      <c r="D68" s="112">
        <v>1</v>
      </c>
      <c r="E68" s="382"/>
      <c r="F68" s="373">
        <f>D68*E68</f>
        <v>0</v>
      </c>
    </row>
    <row r="69" spans="1:6" ht="26.4" x14ac:dyDescent="0.25">
      <c r="A69" s="240"/>
      <c r="B69" s="116" t="s">
        <v>29</v>
      </c>
      <c r="C69" s="111" t="s">
        <v>254</v>
      </c>
      <c r="D69" s="112">
        <v>1</v>
      </c>
      <c r="E69" s="382"/>
      <c r="F69" s="373">
        <f>D69*E69</f>
        <v>0</v>
      </c>
    </row>
    <row r="70" spans="1:6" ht="26.4" x14ac:dyDescent="0.25">
      <c r="A70" s="240"/>
      <c r="B70" s="116" t="s">
        <v>165</v>
      </c>
      <c r="C70" s="111" t="s">
        <v>247</v>
      </c>
      <c r="D70" s="112">
        <v>5</v>
      </c>
      <c r="E70" s="382"/>
      <c r="F70" s="373">
        <f>D70*E70</f>
        <v>0</v>
      </c>
    </row>
    <row r="71" spans="1:6" ht="26.4" x14ac:dyDescent="0.25">
      <c r="A71" s="240"/>
      <c r="B71" s="116" t="s">
        <v>166</v>
      </c>
      <c r="C71" s="111" t="s">
        <v>247</v>
      </c>
      <c r="D71" s="112">
        <v>23</v>
      </c>
      <c r="E71" s="382"/>
      <c r="F71" s="373">
        <f>D71*E71</f>
        <v>0</v>
      </c>
    </row>
    <row r="72" spans="1:6" x14ac:dyDescent="0.25">
      <c r="A72" s="240"/>
      <c r="B72" s="116"/>
      <c r="C72" s="111"/>
      <c r="D72" s="112"/>
      <c r="E72" s="381"/>
      <c r="F72" s="112"/>
    </row>
    <row r="73" spans="1:6" ht="79.2" x14ac:dyDescent="0.25">
      <c r="A73" s="240" t="s">
        <v>255</v>
      </c>
      <c r="B73" s="113" t="s">
        <v>555</v>
      </c>
      <c r="C73" s="111" t="s">
        <v>262</v>
      </c>
      <c r="D73" s="112">
        <v>2</v>
      </c>
      <c r="E73" s="381"/>
      <c r="F73" s="112">
        <f>D73*E73</f>
        <v>0</v>
      </c>
    </row>
    <row r="74" spans="1:6" x14ac:dyDescent="0.25">
      <c r="A74" s="240"/>
      <c r="B74" s="115"/>
      <c r="C74" s="111"/>
      <c r="D74" s="112"/>
      <c r="E74" s="381"/>
      <c r="F74" s="112"/>
    </row>
    <row r="75" spans="1:6" ht="79.2" x14ac:dyDescent="0.25">
      <c r="A75" s="240" t="s">
        <v>256</v>
      </c>
      <c r="B75" s="114" t="s">
        <v>330</v>
      </c>
      <c r="C75" s="111" t="s">
        <v>254</v>
      </c>
      <c r="D75" s="112">
        <v>1</v>
      </c>
      <c r="E75" s="381"/>
      <c r="F75" s="112">
        <f>D75*E75</f>
        <v>0</v>
      </c>
    </row>
    <row r="76" spans="1:6" x14ac:dyDescent="0.25">
      <c r="A76" s="240"/>
      <c r="B76" s="114"/>
      <c r="C76" s="111"/>
      <c r="D76" s="112"/>
      <c r="E76" s="381"/>
      <c r="F76" s="112"/>
    </row>
    <row r="77" spans="1:6" ht="52.8" x14ac:dyDescent="0.25">
      <c r="A77" s="240" t="s">
        <v>257</v>
      </c>
      <c r="B77" s="114" t="s">
        <v>331</v>
      </c>
      <c r="C77" s="111" t="s">
        <v>262</v>
      </c>
      <c r="D77" s="112">
        <v>1</v>
      </c>
      <c r="E77" s="381"/>
      <c r="F77" s="112">
        <f>D77*E77</f>
        <v>0</v>
      </c>
    </row>
    <row r="78" spans="1:6" x14ac:dyDescent="0.25">
      <c r="A78" s="240"/>
      <c r="B78" s="271"/>
      <c r="C78" s="111"/>
      <c r="D78" s="112"/>
      <c r="E78" s="381"/>
      <c r="F78" s="112"/>
    </row>
    <row r="79" spans="1:6" ht="39.6" x14ac:dyDescent="0.25">
      <c r="A79" s="240" t="s">
        <v>258</v>
      </c>
      <c r="B79" s="271" t="s">
        <v>620</v>
      </c>
      <c r="C79" s="111" t="s">
        <v>254</v>
      </c>
      <c r="D79" s="112">
        <v>1</v>
      </c>
      <c r="E79" s="381"/>
      <c r="F79" s="112">
        <f>D79*E79</f>
        <v>0</v>
      </c>
    </row>
    <row r="80" spans="1:6" x14ac:dyDescent="0.25">
      <c r="A80" s="240"/>
      <c r="B80" s="271"/>
      <c r="C80" s="111"/>
      <c r="D80" s="112"/>
      <c r="E80" s="381"/>
      <c r="F80" s="112"/>
    </row>
    <row r="81" spans="1:6" ht="39.6" x14ac:dyDescent="0.25">
      <c r="A81" s="240" t="s">
        <v>603</v>
      </c>
      <c r="B81" s="271" t="s">
        <v>621</v>
      </c>
      <c r="C81" s="111" t="s">
        <v>254</v>
      </c>
      <c r="D81" s="112">
        <v>1</v>
      </c>
      <c r="E81" s="381"/>
      <c r="F81" s="112">
        <f>D81*E81</f>
        <v>0</v>
      </c>
    </row>
    <row r="82" spans="1:6" x14ac:dyDescent="0.25">
      <c r="A82" s="240"/>
      <c r="B82" s="271"/>
      <c r="C82" s="111"/>
      <c r="D82" s="112"/>
      <c r="E82" s="381"/>
      <c r="F82" s="112"/>
    </row>
    <row r="83" spans="1:6" ht="39.6" x14ac:dyDescent="0.25">
      <c r="A83" s="240" t="s">
        <v>167</v>
      </c>
      <c r="B83" s="271" t="s">
        <v>622</v>
      </c>
      <c r="C83" s="111" t="s">
        <v>254</v>
      </c>
      <c r="D83" s="112">
        <v>2</v>
      </c>
      <c r="E83" s="381"/>
      <c r="F83" s="112">
        <f>D83*E83</f>
        <v>0</v>
      </c>
    </row>
    <row r="84" spans="1:6" x14ac:dyDescent="0.25">
      <c r="A84" s="240"/>
      <c r="B84" s="271"/>
      <c r="C84" s="111"/>
      <c r="D84" s="112"/>
      <c r="E84" s="381"/>
      <c r="F84" s="112"/>
    </row>
    <row r="85" spans="1:6" ht="26.4" x14ac:dyDescent="0.25">
      <c r="A85" s="240" t="s">
        <v>168</v>
      </c>
      <c r="B85" s="271" t="s">
        <v>604</v>
      </c>
      <c r="C85" s="111"/>
      <c r="D85" s="112"/>
      <c r="E85" s="381"/>
      <c r="F85" s="112"/>
    </row>
    <row r="86" spans="1:6" ht="26.4" x14ac:dyDescent="0.25">
      <c r="A86" s="240"/>
      <c r="B86" s="271" t="s">
        <v>605</v>
      </c>
      <c r="C86" s="111" t="s">
        <v>247</v>
      </c>
      <c r="D86" s="112">
        <v>5.5</v>
      </c>
      <c r="E86" s="381"/>
      <c r="F86" s="112">
        <f>D86*E86</f>
        <v>0</v>
      </c>
    </row>
    <row r="87" spans="1:6" ht="26.4" x14ac:dyDescent="0.25">
      <c r="A87" s="240"/>
      <c r="B87" s="271" t="s">
        <v>606</v>
      </c>
      <c r="C87" s="111" t="s">
        <v>249</v>
      </c>
      <c r="D87" s="112">
        <v>18.7</v>
      </c>
      <c r="E87" s="381"/>
      <c r="F87" s="112">
        <f>D87*E87</f>
        <v>0</v>
      </c>
    </row>
    <row r="88" spans="1:6" ht="26.4" x14ac:dyDescent="0.25">
      <c r="A88" s="240"/>
      <c r="B88" s="271" t="s">
        <v>607</v>
      </c>
      <c r="C88" s="111" t="s">
        <v>249</v>
      </c>
      <c r="D88" s="112">
        <v>18.7</v>
      </c>
      <c r="E88" s="381"/>
      <c r="F88" s="112">
        <f>D88*E88</f>
        <v>0</v>
      </c>
    </row>
    <row r="89" spans="1:6" ht="40.200000000000003" thickBot="1" x14ac:dyDescent="0.3">
      <c r="A89" s="241"/>
      <c r="B89" s="239" t="s">
        <v>608</v>
      </c>
      <c r="C89" s="242" t="s">
        <v>249</v>
      </c>
      <c r="D89" s="243">
        <v>18.7</v>
      </c>
      <c r="E89" s="383"/>
      <c r="F89" s="285">
        <f>D89*E89</f>
        <v>0</v>
      </c>
    </row>
    <row r="90" spans="1:6" s="364" customFormat="1" ht="27.6" thickTop="1" thickBot="1" x14ac:dyDescent="0.3">
      <c r="A90" s="362"/>
      <c r="B90" s="363" t="s">
        <v>325</v>
      </c>
      <c r="C90" s="273"/>
      <c r="D90" s="274"/>
      <c r="E90" s="274"/>
      <c r="F90" s="274">
        <f>SUM(F47:F89)</f>
        <v>0</v>
      </c>
    </row>
    <row r="91" spans="1:6" ht="13.8" thickTop="1" x14ac:dyDescent="0.25"/>
  </sheetData>
  <sheetProtection password="CC58" sheet="1" objects="1" scenarios="1"/>
  <phoneticPr fontId="0" type="noConversion"/>
  <pageMargins left="0.94488188976377963" right="0.51181102362204722" top="1.2204724409448819" bottom="0.98425196850393704" header="0.62992125984251968" footer="0.47244094488188981"/>
  <pageSetup paperSize="9" scale="94" orientation="portrait" r:id="rId1"/>
  <headerFooter alignWithMargins="0">
    <oddHeader xml:space="preserve">&amp;L &amp;8  &amp;10
&amp;C&amp;G&amp;RStran B1.&amp;P od B1.&amp;N       </oddHeader>
    <oddFooter xml:space="preserve">&amp;L&amp;9Datoteka:     &amp;F 
Objekt: Izgradnja kabelskih povezav med  AB-MHE 30 in BB1
&amp;A&amp;C
&amp;R&amp;9Id. oznaka: 
Datum: April 2016 </oddFooter>
  </headerFooter>
  <rowBreaks count="3" manualBreakCount="3">
    <brk id="29" max="16383" man="1"/>
    <brk id="45" max="5" man="1"/>
    <brk id="6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164"/>
  <sheetViews>
    <sheetView view="pageBreakPreview" topLeftCell="A26" zoomScaleNormal="100" zoomScaleSheetLayoutView="100" workbookViewId="0">
      <selection activeCell="E43" sqref="E43:E158"/>
    </sheetView>
  </sheetViews>
  <sheetFormatPr defaultColWidth="9.109375" defaultRowHeight="13.2" x14ac:dyDescent="0.25"/>
  <cols>
    <col min="1" max="1" width="10.33203125" style="181" customWidth="1"/>
    <col min="2" max="2" width="38.6640625" style="182" customWidth="1"/>
    <col min="3" max="3" width="5.88671875" style="183" customWidth="1"/>
    <col min="4" max="4" width="10.44140625" style="184" customWidth="1"/>
    <col min="5" max="5" width="8.88671875" style="184" customWidth="1"/>
    <col min="6" max="6" width="17.88671875" style="184" customWidth="1"/>
    <col min="7" max="16384" width="9.109375" style="129"/>
  </cols>
  <sheetData>
    <row r="1" spans="1:6" ht="20.100000000000001" customHeight="1" x14ac:dyDescent="0.25">
      <c r="A1" s="130"/>
      <c r="B1" s="131"/>
      <c r="C1" s="132"/>
      <c r="D1" s="133"/>
      <c r="E1" s="133"/>
      <c r="F1" s="133"/>
    </row>
    <row r="3" spans="1:6" x14ac:dyDescent="0.25">
      <c r="A3" s="134"/>
      <c r="B3" s="135"/>
      <c r="C3" s="135"/>
      <c r="D3" s="136"/>
      <c r="E3" s="136"/>
      <c r="F3" s="136"/>
    </row>
    <row r="4" spans="1:6" x14ac:dyDescent="0.25">
      <c r="A4" s="306" t="s">
        <v>224</v>
      </c>
      <c r="B4" s="307" t="s">
        <v>225</v>
      </c>
      <c r="C4" s="307"/>
      <c r="D4" s="308"/>
      <c r="E4" s="308"/>
      <c r="F4" s="308"/>
    </row>
    <row r="5" spans="1:6" x14ac:dyDescent="0.25">
      <c r="A5" s="306"/>
      <c r="B5" s="307"/>
      <c r="C5" s="307"/>
      <c r="D5" s="308"/>
      <c r="E5" s="308"/>
      <c r="F5" s="308"/>
    </row>
    <row r="6" spans="1:6" x14ac:dyDescent="0.25">
      <c r="A6" s="309" t="s">
        <v>561</v>
      </c>
      <c r="B6" s="310" t="s">
        <v>602</v>
      </c>
      <c r="C6" s="307"/>
      <c r="D6" s="308"/>
      <c r="E6" s="308"/>
      <c r="F6" s="308"/>
    </row>
    <row r="7" spans="1:6" x14ac:dyDescent="0.25">
      <c r="A7" s="309"/>
      <c r="B7" s="311" t="s">
        <v>601</v>
      </c>
      <c r="C7" s="307"/>
      <c r="D7" s="308"/>
      <c r="E7" s="308"/>
      <c r="F7" s="308"/>
    </row>
    <row r="8" spans="1:6" x14ac:dyDescent="0.25">
      <c r="A8" s="63"/>
      <c r="B8" s="64"/>
      <c r="C8" s="64"/>
      <c r="D8" s="65"/>
      <c r="E8" s="65"/>
      <c r="F8" s="136"/>
    </row>
    <row r="9" spans="1:6" x14ac:dyDescent="0.25">
      <c r="A9" s="63" t="s">
        <v>559</v>
      </c>
      <c r="B9" s="64" t="s">
        <v>206</v>
      </c>
      <c r="C9" s="64"/>
      <c r="D9" s="65"/>
      <c r="E9" s="65"/>
      <c r="F9" s="136"/>
    </row>
    <row r="10" spans="1:6" x14ac:dyDescent="0.25">
      <c r="A10" s="134"/>
      <c r="B10" s="135"/>
      <c r="C10" s="135"/>
      <c r="D10" s="136"/>
      <c r="E10" s="136"/>
      <c r="F10" s="136"/>
    </row>
    <row r="11" spans="1:6" x14ac:dyDescent="0.25">
      <c r="A11" s="134"/>
      <c r="B11" s="135"/>
      <c r="C11" s="135"/>
      <c r="D11" s="136"/>
      <c r="E11" s="136"/>
      <c r="F11" s="136"/>
    </row>
    <row r="12" spans="1:6" ht="21" x14ac:dyDescent="0.25">
      <c r="A12" s="277" t="s">
        <v>565</v>
      </c>
      <c r="B12" s="277"/>
      <c r="C12" s="277"/>
      <c r="D12" s="277"/>
      <c r="E12" s="277"/>
      <c r="F12" s="277"/>
    </row>
    <row r="13" spans="1:6" x14ac:dyDescent="0.25">
      <c r="A13" s="137"/>
      <c r="B13" s="138"/>
      <c r="C13" s="139"/>
      <c r="D13" s="136"/>
      <c r="E13" s="136"/>
      <c r="F13" s="136"/>
    </row>
    <row r="14" spans="1:6" ht="17.100000000000001" customHeight="1" x14ac:dyDescent="0.25">
      <c r="A14" s="140" t="s">
        <v>193</v>
      </c>
      <c r="B14" s="141" t="s">
        <v>203</v>
      </c>
      <c r="C14" s="139"/>
      <c r="D14" s="136"/>
      <c r="E14" s="136"/>
      <c r="F14" s="136"/>
    </row>
    <row r="15" spans="1:6" ht="17.100000000000001" customHeight="1" x14ac:dyDescent="0.25">
      <c r="A15" s="137"/>
      <c r="B15" s="141"/>
      <c r="C15" s="139"/>
      <c r="D15" s="136"/>
      <c r="E15" s="136"/>
      <c r="F15" s="136"/>
    </row>
    <row r="16" spans="1:6" ht="20.25" customHeight="1" x14ac:dyDescent="0.25">
      <c r="A16" s="140" t="s">
        <v>199</v>
      </c>
      <c r="B16" s="141" t="s">
        <v>206</v>
      </c>
      <c r="C16" s="139"/>
      <c r="D16" s="136"/>
      <c r="E16" s="136"/>
      <c r="F16" s="136"/>
    </row>
    <row r="17" spans="1:6" ht="17.100000000000001" customHeight="1" x14ac:dyDescent="0.25">
      <c r="A17" s="148" t="s">
        <v>211</v>
      </c>
      <c r="B17" s="149" t="s">
        <v>212</v>
      </c>
      <c r="C17" s="135"/>
      <c r="D17" s="136"/>
      <c r="E17" s="136"/>
      <c r="F17" s="136">
        <f>F69</f>
        <v>0</v>
      </c>
    </row>
    <row r="18" spans="1:6" ht="39.6" x14ac:dyDescent="0.25">
      <c r="A18" s="279" t="s">
        <v>213</v>
      </c>
      <c r="B18" s="280" t="s">
        <v>342</v>
      </c>
      <c r="C18" s="152"/>
      <c r="D18" s="153"/>
      <c r="E18" s="153"/>
      <c r="F18" s="153"/>
    </row>
    <row r="19" spans="1:6" x14ac:dyDescent="0.25">
      <c r="A19" s="151" t="s">
        <v>235</v>
      </c>
      <c r="B19" s="281" t="s">
        <v>234</v>
      </c>
      <c r="C19" s="152"/>
      <c r="D19" s="153"/>
      <c r="E19" s="153"/>
      <c r="F19" s="153">
        <f>F98</f>
        <v>0</v>
      </c>
    </row>
    <row r="20" spans="1:6" x14ac:dyDescent="0.25">
      <c r="A20" s="151" t="s">
        <v>236</v>
      </c>
      <c r="B20" s="281" t="s">
        <v>264</v>
      </c>
      <c r="C20" s="152"/>
      <c r="D20" s="153"/>
      <c r="E20" s="153"/>
      <c r="F20" s="153">
        <f>F129</f>
        <v>0</v>
      </c>
    </row>
    <row r="21" spans="1:6" x14ac:dyDescent="0.25">
      <c r="A21" s="151" t="s">
        <v>237</v>
      </c>
      <c r="B21" s="281" t="s">
        <v>594</v>
      </c>
      <c r="C21" s="152"/>
      <c r="D21" s="153"/>
      <c r="E21" s="153"/>
      <c r="F21" s="153">
        <f>F150</f>
        <v>0</v>
      </c>
    </row>
    <row r="22" spans="1:6" x14ac:dyDescent="0.25">
      <c r="A22" s="143" t="s">
        <v>238</v>
      </c>
      <c r="B22" s="286" t="s">
        <v>595</v>
      </c>
      <c r="C22" s="144"/>
      <c r="D22" s="145"/>
      <c r="E22" s="145"/>
      <c r="F22" s="145">
        <f>F159</f>
        <v>0</v>
      </c>
    </row>
    <row r="23" spans="1:6" ht="17.100000000000001" customHeight="1" x14ac:dyDescent="0.25">
      <c r="A23" s="134"/>
      <c r="B23" s="135" t="s">
        <v>194</v>
      </c>
      <c r="C23" s="135"/>
      <c r="D23" s="136"/>
      <c r="E23" s="136"/>
      <c r="F23" s="136">
        <f>SUM(F17:F18)</f>
        <v>0</v>
      </c>
    </row>
    <row r="24" spans="1:6" ht="17.100000000000001" customHeight="1" x14ac:dyDescent="0.25">
      <c r="A24" s="143"/>
      <c r="B24" s="144"/>
      <c r="C24" s="146"/>
      <c r="D24" s="145"/>
      <c r="E24" s="145"/>
      <c r="F24" s="145"/>
    </row>
    <row r="25" spans="1:6" ht="17.100000000000001" customHeight="1" x14ac:dyDescent="0.25">
      <c r="A25" s="143"/>
      <c r="B25" s="144"/>
      <c r="C25" s="144"/>
      <c r="D25" s="145"/>
      <c r="E25" s="145"/>
      <c r="F25" s="145"/>
    </row>
    <row r="26" spans="1:6" ht="17.100000000000001" customHeight="1" x14ac:dyDescent="0.25">
      <c r="A26" s="148" t="s">
        <v>195</v>
      </c>
      <c r="B26" s="149"/>
      <c r="C26" s="149"/>
      <c r="D26" s="147"/>
      <c r="E26" s="147"/>
      <c r="F26" s="147">
        <f>F23</f>
        <v>0</v>
      </c>
    </row>
    <row r="27" spans="1:6" ht="17.100000000000001" customHeight="1" x14ac:dyDescent="0.25">
      <c r="A27" s="143"/>
      <c r="B27" s="144"/>
      <c r="C27" s="144"/>
      <c r="D27" s="145"/>
      <c r="E27" s="150"/>
      <c r="F27" s="150"/>
    </row>
    <row r="28" spans="1:6" ht="17.100000000000001" customHeight="1" x14ac:dyDescent="0.25">
      <c r="A28" s="151"/>
      <c r="B28" s="152"/>
      <c r="C28" s="152"/>
      <c r="D28" s="153"/>
      <c r="E28" s="154"/>
      <c r="F28" s="154"/>
    </row>
    <row r="29" spans="1:6" ht="17.100000000000001" customHeight="1" x14ac:dyDescent="0.25">
      <c r="A29" s="151"/>
      <c r="B29" s="84" t="s">
        <v>202</v>
      </c>
      <c r="C29" s="152"/>
      <c r="D29" s="153"/>
      <c r="E29" s="154"/>
      <c r="F29" s="154"/>
    </row>
    <row r="30" spans="1:6" ht="17.100000000000001" customHeight="1" x14ac:dyDescent="0.25">
      <c r="A30" s="134"/>
      <c r="B30" s="135"/>
      <c r="C30" s="135"/>
      <c r="D30" s="136"/>
      <c r="E30" s="136"/>
      <c r="F30" s="136"/>
    </row>
    <row r="31" spans="1:6" ht="20.100000000000001" customHeight="1" x14ac:dyDescent="0.25">
      <c r="A31" s="130"/>
      <c r="B31" s="155"/>
      <c r="C31" s="156"/>
      <c r="D31" s="157"/>
      <c r="E31" s="157"/>
      <c r="F31" s="157"/>
    </row>
    <row r="32" spans="1:6" x14ac:dyDescent="0.25">
      <c r="A32" s="282"/>
      <c r="B32" s="158" t="s">
        <v>190</v>
      </c>
      <c r="C32" s="158" t="s">
        <v>191</v>
      </c>
      <c r="D32" s="159" t="s">
        <v>192</v>
      </c>
      <c r="E32" s="159" t="s">
        <v>196</v>
      </c>
      <c r="F32" s="159" t="s">
        <v>197</v>
      </c>
    </row>
    <row r="33" spans="1:6" x14ac:dyDescent="0.25">
      <c r="A33" s="160"/>
      <c r="B33" s="161"/>
      <c r="C33" s="162"/>
      <c r="D33" s="163"/>
      <c r="E33" s="163"/>
      <c r="F33" s="163"/>
    </row>
    <row r="34" spans="1:6" ht="26.4" x14ac:dyDescent="0.25">
      <c r="A34" s="117"/>
      <c r="B34" s="304" t="s">
        <v>141</v>
      </c>
      <c r="C34" s="29"/>
      <c r="D34" s="30"/>
      <c r="E34" s="30"/>
      <c r="F34" s="30"/>
    </row>
    <row r="35" spans="1:6" x14ac:dyDescent="0.25">
      <c r="A35" s="117"/>
      <c r="B35" s="303"/>
      <c r="C35" s="29"/>
      <c r="D35" s="30"/>
      <c r="E35" s="30"/>
      <c r="F35" s="30"/>
    </row>
    <row r="36" spans="1:6" ht="16.5" customHeight="1" x14ac:dyDescent="0.25">
      <c r="A36" s="164" t="s">
        <v>199</v>
      </c>
      <c r="B36" s="165" t="s">
        <v>206</v>
      </c>
      <c r="C36" s="29"/>
      <c r="D36" s="30"/>
      <c r="E36" s="30"/>
      <c r="F36" s="30"/>
    </row>
    <row r="37" spans="1:6" x14ac:dyDescent="0.25">
      <c r="A37" s="117"/>
      <c r="B37" s="116"/>
      <c r="C37" s="29"/>
      <c r="D37" s="30"/>
      <c r="E37" s="30"/>
      <c r="F37" s="30"/>
    </row>
    <row r="38" spans="1:6" x14ac:dyDescent="0.25">
      <c r="A38" s="164" t="s">
        <v>211</v>
      </c>
      <c r="B38" s="165" t="s">
        <v>212</v>
      </c>
      <c r="C38" s="29"/>
      <c r="D38" s="30"/>
      <c r="E38" s="30"/>
      <c r="F38" s="30"/>
    </row>
    <row r="39" spans="1:6" ht="39.6" x14ac:dyDescent="0.25">
      <c r="A39" s="164"/>
      <c r="B39" s="110" t="s">
        <v>240</v>
      </c>
      <c r="C39" s="29"/>
      <c r="D39" s="30"/>
      <c r="E39" s="30"/>
      <c r="F39" s="30"/>
    </row>
    <row r="40" spans="1:6" ht="26.4" x14ac:dyDescent="0.25">
      <c r="A40" s="164"/>
      <c r="B40" s="312" t="s">
        <v>318</v>
      </c>
      <c r="C40" s="29"/>
      <c r="D40" s="30"/>
      <c r="E40" s="30"/>
      <c r="F40" s="30"/>
    </row>
    <row r="41" spans="1:6" ht="66" x14ac:dyDescent="0.25">
      <c r="A41" s="164"/>
      <c r="B41" s="48" t="s">
        <v>91</v>
      </c>
      <c r="C41" s="29"/>
      <c r="D41" s="30"/>
      <c r="E41" s="30"/>
      <c r="F41" s="30"/>
    </row>
    <row r="42" spans="1:6" x14ac:dyDescent="0.25">
      <c r="A42" s="164"/>
      <c r="B42" s="48"/>
      <c r="C42" s="29"/>
      <c r="D42" s="30"/>
      <c r="E42" s="30"/>
      <c r="F42" s="30"/>
    </row>
    <row r="43" spans="1:6" ht="66" x14ac:dyDescent="0.25">
      <c r="A43" s="117" t="s">
        <v>567</v>
      </c>
      <c r="B43" s="119" t="s">
        <v>328</v>
      </c>
      <c r="C43" s="29" t="s">
        <v>250</v>
      </c>
      <c r="D43" s="30">
        <v>175.5</v>
      </c>
      <c r="E43" s="384"/>
      <c r="F43" s="30">
        <f>D43*E43</f>
        <v>0</v>
      </c>
    </row>
    <row r="44" spans="1:6" x14ac:dyDescent="0.25">
      <c r="A44" s="117"/>
      <c r="B44" s="119"/>
      <c r="C44" s="29"/>
      <c r="D44" s="30"/>
      <c r="E44" s="384"/>
      <c r="F44" s="30"/>
    </row>
    <row r="45" spans="1:6" ht="39.6" x14ac:dyDescent="0.25">
      <c r="A45" s="117" t="s">
        <v>568</v>
      </c>
      <c r="B45" s="119" t="s">
        <v>260</v>
      </c>
      <c r="C45" s="29" t="s">
        <v>249</v>
      </c>
      <c r="D45" s="30">
        <v>877.5</v>
      </c>
      <c r="E45" s="384"/>
      <c r="F45" s="30">
        <f>D45*E45</f>
        <v>0</v>
      </c>
    </row>
    <row r="46" spans="1:6" x14ac:dyDescent="0.25">
      <c r="A46" s="117"/>
      <c r="B46" s="116"/>
      <c r="C46" s="29"/>
      <c r="D46" s="30"/>
      <c r="E46" s="384"/>
      <c r="F46" s="30"/>
    </row>
    <row r="47" spans="1:6" ht="110.4" x14ac:dyDescent="0.25">
      <c r="A47" s="117" t="s">
        <v>569</v>
      </c>
      <c r="B47" s="118" t="s">
        <v>145</v>
      </c>
      <c r="C47" s="29" t="s">
        <v>250</v>
      </c>
      <c r="D47" s="30">
        <v>264</v>
      </c>
      <c r="E47" s="384"/>
      <c r="F47" s="30">
        <f>D47*E47</f>
        <v>0</v>
      </c>
    </row>
    <row r="48" spans="1:6" x14ac:dyDescent="0.25">
      <c r="A48" s="117"/>
      <c r="B48" s="116"/>
      <c r="C48" s="29"/>
      <c r="D48" s="30"/>
      <c r="E48" s="384"/>
      <c r="F48" s="30"/>
    </row>
    <row r="49" spans="1:6" ht="39.6" x14ac:dyDescent="0.25">
      <c r="A49" s="117" t="s">
        <v>570</v>
      </c>
      <c r="B49" s="119" t="s">
        <v>261</v>
      </c>
      <c r="C49" s="40" t="s">
        <v>249</v>
      </c>
      <c r="D49" s="95">
        <v>629</v>
      </c>
      <c r="E49" s="380"/>
      <c r="F49" s="30">
        <f>D49*E49</f>
        <v>0</v>
      </c>
    </row>
    <row r="50" spans="1:6" x14ac:dyDescent="0.25">
      <c r="A50" s="117"/>
      <c r="B50" s="119"/>
      <c r="C50" s="40"/>
      <c r="D50" s="95"/>
      <c r="E50" s="380"/>
      <c r="F50" s="95"/>
    </row>
    <row r="51" spans="1:6" ht="39.6" x14ac:dyDescent="0.25">
      <c r="A51" s="117" t="s">
        <v>571</v>
      </c>
      <c r="B51" s="119" t="s">
        <v>135</v>
      </c>
      <c r="C51" s="40"/>
      <c r="D51" s="95"/>
      <c r="E51" s="380"/>
      <c r="F51" s="30"/>
    </row>
    <row r="52" spans="1:6" x14ac:dyDescent="0.25">
      <c r="A52" s="117"/>
      <c r="B52" s="120" t="s">
        <v>343</v>
      </c>
      <c r="C52" s="40" t="s">
        <v>247</v>
      </c>
      <c r="D52" s="95">
        <v>97</v>
      </c>
      <c r="E52" s="380"/>
      <c r="F52" s="30">
        <f>D52*E52</f>
        <v>0</v>
      </c>
    </row>
    <row r="53" spans="1:6" x14ac:dyDescent="0.25">
      <c r="A53" s="117"/>
      <c r="B53" s="120" t="s">
        <v>329</v>
      </c>
      <c r="C53" s="40" t="s">
        <v>247</v>
      </c>
      <c r="D53" s="95">
        <v>27</v>
      </c>
      <c r="E53" s="380"/>
      <c r="F53" s="30">
        <f>D53*E53</f>
        <v>0</v>
      </c>
    </row>
    <row r="54" spans="1:6" x14ac:dyDescent="0.25">
      <c r="A54" s="117"/>
      <c r="B54" s="120"/>
      <c r="C54" s="40"/>
      <c r="D54" s="95"/>
      <c r="E54" s="380"/>
      <c r="F54" s="95"/>
    </row>
    <row r="55" spans="1:6" ht="52.8" x14ac:dyDescent="0.25">
      <c r="A55" s="117" t="s">
        <v>572</v>
      </c>
      <c r="B55" s="119" t="s">
        <v>134</v>
      </c>
      <c r="C55" s="40" t="s">
        <v>247</v>
      </c>
      <c r="D55" s="95">
        <v>13</v>
      </c>
      <c r="E55" s="380"/>
      <c r="F55" s="30">
        <f>D55*E55</f>
        <v>0</v>
      </c>
    </row>
    <row r="56" spans="1:6" x14ac:dyDescent="0.25">
      <c r="A56" s="117"/>
      <c r="B56" s="120"/>
      <c r="C56" s="40"/>
      <c r="D56" s="95"/>
      <c r="E56" s="380"/>
      <c r="F56" s="95"/>
    </row>
    <row r="57" spans="1:6" ht="52.8" x14ac:dyDescent="0.25">
      <c r="A57" s="117" t="s">
        <v>573</v>
      </c>
      <c r="B57" s="119" t="s">
        <v>133</v>
      </c>
      <c r="C57" s="40" t="s">
        <v>247</v>
      </c>
      <c r="D57" s="95">
        <v>34</v>
      </c>
      <c r="E57" s="380"/>
      <c r="F57" s="30">
        <f>D57*E57</f>
        <v>0</v>
      </c>
    </row>
    <row r="58" spans="1:6" x14ac:dyDescent="0.25">
      <c r="A58" s="117"/>
      <c r="B58" s="120"/>
      <c r="C58" s="29"/>
      <c r="D58" s="30"/>
      <c r="E58" s="384"/>
      <c r="F58" s="30"/>
    </row>
    <row r="59" spans="1:6" ht="52.8" x14ac:dyDescent="0.25">
      <c r="A59" s="117" t="s">
        <v>574</v>
      </c>
      <c r="B59" s="305" t="s">
        <v>30</v>
      </c>
      <c r="C59" s="29" t="s">
        <v>249</v>
      </c>
      <c r="D59" s="30">
        <v>30</v>
      </c>
      <c r="E59" s="384"/>
      <c r="F59" s="30">
        <f>D59*E59</f>
        <v>0</v>
      </c>
    </row>
    <row r="60" spans="1:6" x14ac:dyDescent="0.25">
      <c r="A60" s="117"/>
      <c r="B60" s="120"/>
      <c r="C60" s="29"/>
      <c r="D60" s="30"/>
      <c r="E60" s="384"/>
      <c r="F60" s="30"/>
    </row>
    <row r="61" spans="1:6" ht="52.8" x14ac:dyDescent="0.25">
      <c r="A61" s="117" t="s">
        <v>575</v>
      </c>
      <c r="B61" s="305" t="s">
        <v>365</v>
      </c>
      <c r="C61" s="29"/>
      <c r="D61" s="30"/>
      <c r="E61" s="384"/>
      <c r="F61" s="30"/>
    </row>
    <row r="62" spans="1:6" x14ac:dyDescent="0.25">
      <c r="A62" s="117"/>
      <c r="B62" s="115" t="s">
        <v>363</v>
      </c>
      <c r="C62" s="111" t="s">
        <v>250</v>
      </c>
      <c r="D62" s="112">
        <v>15</v>
      </c>
      <c r="E62" s="381"/>
      <c r="F62" s="112">
        <f>D62*E62</f>
        <v>0</v>
      </c>
    </row>
    <row r="63" spans="1:6" x14ac:dyDescent="0.25">
      <c r="A63" s="117"/>
      <c r="B63" s="115" t="s">
        <v>364</v>
      </c>
      <c r="C63" s="111" t="s">
        <v>249</v>
      </c>
      <c r="D63" s="112">
        <v>30</v>
      </c>
      <c r="E63" s="381"/>
      <c r="F63" s="112">
        <f>D63*E63</f>
        <v>0</v>
      </c>
    </row>
    <row r="64" spans="1:6" x14ac:dyDescent="0.25">
      <c r="A64" s="117"/>
      <c r="B64" s="120"/>
      <c r="C64" s="29"/>
      <c r="D64" s="30"/>
      <c r="E64" s="384"/>
      <c r="F64" s="30"/>
    </row>
    <row r="65" spans="1:6" ht="68.25" customHeight="1" x14ac:dyDescent="0.25">
      <c r="A65" s="117" t="s">
        <v>644</v>
      </c>
      <c r="B65" s="118" t="s">
        <v>315</v>
      </c>
      <c r="C65" s="29" t="s">
        <v>249</v>
      </c>
      <c r="D65" s="30">
        <v>629</v>
      </c>
      <c r="E65" s="384"/>
      <c r="F65" s="30">
        <f>D65*E65</f>
        <v>0</v>
      </c>
    </row>
    <row r="66" spans="1:6" x14ac:dyDescent="0.25">
      <c r="A66" s="117"/>
      <c r="B66" s="119"/>
      <c r="C66" s="29"/>
      <c r="D66" s="30"/>
      <c r="E66" s="384"/>
      <c r="F66" s="30"/>
    </row>
    <row r="67" spans="1:6" ht="79.2" x14ac:dyDescent="0.25">
      <c r="A67" s="117" t="s">
        <v>705</v>
      </c>
      <c r="B67" s="118" t="s">
        <v>316</v>
      </c>
      <c r="C67" s="29" t="s">
        <v>249</v>
      </c>
      <c r="D67" s="30">
        <v>629</v>
      </c>
      <c r="E67" s="384"/>
      <c r="F67" s="30">
        <f>D67*E67</f>
        <v>0</v>
      </c>
    </row>
    <row r="68" spans="1:6" ht="13.8" thickBot="1" x14ac:dyDescent="0.3">
      <c r="A68" s="117"/>
      <c r="B68" s="118"/>
      <c r="C68" s="29"/>
      <c r="D68" s="30"/>
      <c r="E68" s="384"/>
      <c r="F68" s="30"/>
    </row>
    <row r="69" spans="1:6" s="142" customFormat="1" ht="27.6" thickTop="1" thickBot="1" x14ac:dyDescent="0.3">
      <c r="A69" s="166"/>
      <c r="B69" s="173" t="s">
        <v>239</v>
      </c>
      <c r="C69" s="167"/>
      <c r="D69" s="168"/>
      <c r="E69" s="385"/>
      <c r="F69" s="169">
        <f>SUM(F43:F68)</f>
        <v>0</v>
      </c>
    </row>
    <row r="70" spans="1:6" ht="13.8" thickTop="1" x14ac:dyDescent="0.25">
      <c r="A70" s="121"/>
      <c r="B70" s="174"/>
      <c r="C70" s="122"/>
      <c r="D70" s="123"/>
      <c r="E70" s="386"/>
      <c r="F70" s="123"/>
    </row>
    <row r="71" spans="1:6" x14ac:dyDescent="0.25">
      <c r="A71" s="117"/>
      <c r="B71" s="116"/>
      <c r="C71" s="29"/>
      <c r="D71" s="30"/>
      <c r="E71" s="384"/>
      <c r="F71" s="30"/>
    </row>
    <row r="72" spans="1:6" ht="39.6" x14ac:dyDescent="0.25">
      <c r="A72" s="164" t="s">
        <v>213</v>
      </c>
      <c r="B72" s="165" t="s">
        <v>341</v>
      </c>
      <c r="C72" s="29"/>
      <c r="D72" s="30"/>
      <c r="E72" s="384"/>
      <c r="F72" s="30"/>
    </row>
    <row r="73" spans="1:6" ht="66.75" customHeight="1" x14ac:dyDescent="0.25">
      <c r="A73" s="117"/>
      <c r="B73" s="128" t="s">
        <v>317</v>
      </c>
      <c r="C73" s="29"/>
      <c r="D73" s="30"/>
      <c r="E73" s="384"/>
      <c r="F73" s="30"/>
    </row>
    <row r="74" spans="1:6" ht="41.25" customHeight="1" x14ac:dyDescent="0.25">
      <c r="A74" s="117"/>
      <c r="B74" s="110" t="s">
        <v>240</v>
      </c>
      <c r="C74" s="29"/>
      <c r="D74" s="30"/>
      <c r="E74" s="384"/>
      <c r="F74" s="30"/>
    </row>
    <row r="75" spans="1:6" ht="26.4" x14ac:dyDescent="0.25">
      <c r="A75" s="117"/>
      <c r="B75" s="312" t="s">
        <v>318</v>
      </c>
      <c r="C75" s="29"/>
      <c r="D75" s="30"/>
      <c r="E75" s="384"/>
      <c r="F75" s="30"/>
    </row>
    <row r="76" spans="1:6" ht="66" x14ac:dyDescent="0.25">
      <c r="A76" s="117"/>
      <c r="B76" s="48" t="s">
        <v>91</v>
      </c>
      <c r="C76" s="29"/>
      <c r="D76" s="30"/>
      <c r="E76" s="384"/>
      <c r="F76" s="30"/>
    </row>
    <row r="77" spans="1:6" ht="118.8" x14ac:dyDescent="0.25">
      <c r="A77" s="117"/>
      <c r="B77" s="48" t="s">
        <v>616</v>
      </c>
      <c r="C77" s="29"/>
      <c r="D77" s="30"/>
      <c r="E77" s="384"/>
      <c r="F77" s="30"/>
    </row>
    <row r="78" spans="1:6" x14ac:dyDescent="0.25">
      <c r="A78" s="117"/>
      <c r="B78" s="110"/>
      <c r="C78" s="29"/>
      <c r="D78" s="30"/>
      <c r="E78" s="384"/>
      <c r="F78" s="30"/>
    </row>
    <row r="79" spans="1:6" x14ac:dyDescent="0.25">
      <c r="A79" s="117"/>
      <c r="B79" s="116"/>
      <c r="C79" s="29"/>
      <c r="D79" s="30"/>
      <c r="E79" s="384"/>
      <c r="F79" s="30"/>
    </row>
    <row r="80" spans="1:6" x14ac:dyDescent="0.25">
      <c r="A80" s="164" t="s">
        <v>235</v>
      </c>
      <c r="B80" s="177" t="s">
        <v>233</v>
      </c>
      <c r="C80" s="178"/>
      <c r="D80" s="30"/>
      <c r="E80" s="384"/>
      <c r="F80" s="30"/>
    </row>
    <row r="81" spans="1:6" ht="52.8" x14ac:dyDescent="0.25">
      <c r="A81" s="117"/>
      <c r="B81" s="48" t="s">
        <v>337</v>
      </c>
      <c r="C81" s="29"/>
      <c r="D81" s="30"/>
      <c r="E81" s="384"/>
      <c r="F81" s="30"/>
    </row>
    <row r="82" spans="1:6" x14ac:dyDescent="0.25">
      <c r="A82" s="117"/>
      <c r="B82" s="48"/>
      <c r="C82" s="29"/>
      <c r="D82" s="30"/>
      <c r="E82" s="384"/>
      <c r="F82" s="30"/>
    </row>
    <row r="83" spans="1:6" ht="132" x14ac:dyDescent="0.25">
      <c r="A83" s="117" t="s">
        <v>344</v>
      </c>
      <c r="B83" s="263" t="s">
        <v>266</v>
      </c>
      <c r="C83" s="29" t="s">
        <v>252</v>
      </c>
      <c r="D83" s="30">
        <v>36</v>
      </c>
      <c r="E83" s="384"/>
      <c r="F83" s="30">
        <f>D83*E83</f>
        <v>0</v>
      </c>
    </row>
    <row r="84" spans="1:6" x14ac:dyDescent="0.25">
      <c r="A84" s="117"/>
      <c r="B84" s="263"/>
      <c r="C84" s="29"/>
      <c r="D84" s="30"/>
      <c r="E84" s="384"/>
      <c r="F84" s="30"/>
    </row>
    <row r="85" spans="1:6" ht="132" x14ac:dyDescent="0.25">
      <c r="A85" s="117" t="s">
        <v>345</v>
      </c>
      <c r="B85" s="263" t="s">
        <v>267</v>
      </c>
      <c r="C85" s="29"/>
      <c r="D85" s="30"/>
      <c r="E85" s="384"/>
      <c r="F85" s="30"/>
    </row>
    <row r="86" spans="1:6" x14ac:dyDescent="0.25">
      <c r="A86" s="117"/>
      <c r="B86" s="263" t="s">
        <v>332</v>
      </c>
      <c r="C86" s="29" t="s">
        <v>250</v>
      </c>
      <c r="D86" s="30">
        <v>130.5</v>
      </c>
      <c r="E86" s="384"/>
      <c r="F86" s="124">
        <f>D86*E86</f>
        <v>0</v>
      </c>
    </row>
    <row r="87" spans="1:6" x14ac:dyDescent="0.25">
      <c r="A87" s="117"/>
      <c r="B87" s="263" t="s">
        <v>333</v>
      </c>
      <c r="C87" s="29" t="s">
        <v>250</v>
      </c>
      <c r="D87" s="30">
        <v>14.5</v>
      </c>
      <c r="E87" s="384"/>
      <c r="F87" s="124">
        <f>D87*E87</f>
        <v>0</v>
      </c>
    </row>
    <row r="88" spans="1:6" x14ac:dyDescent="0.25">
      <c r="A88" s="117"/>
      <c r="B88" s="116"/>
      <c r="C88" s="29"/>
      <c r="D88" s="30"/>
      <c r="E88" s="384"/>
      <c r="F88" s="30"/>
    </row>
    <row r="89" spans="1:6" ht="42" x14ac:dyDescent="0.25">
      <c r="A89" s="117" t="s">
        <v>346</v>
      </c>
      <c r="B89" s="42" t="s">
        <v>556</v>
      </c>
      <c r="C89" s="29" t="s">
        <v>249</v>
      </c>
      <c r="D89" s="30">
        <v>48</v>
      </c>
      <c r="E89" s="384"/>
      <c r="F89" s="124">
        <f>D89*E89</f>
        <v>0</v>
      </c>
    </row>
    <row r="90" spans="1:6" x14ac:dyDescent="0.25">
      <c r="A90" s="117"/>
      <c r="B90" s="116"/>
      <c r="C90" s="29"/>
      <c r="D90" s="30"/>
      <c r="E90" s="384"/>
      <c r="F90" s="30"/>
    </row>
    <row r="91" spans="1:6" ht="94.8" x14ac:dyDescent="0.25">
      <c r="A91" s="117" t="s">
        <v>347</v>
      </c>
      <c r="B91" s="125" t="s">
        <v>146</v>
      </c>
      <c r="C91" s="29" t="s">
        <v>250</v>
      </c>
      <c r="D91" s="30">
        <v>40</v>
      </c>
      <c r="E91" s="384"/>
      <c r="F91" s="124">
        <f>D91*E91</f>
        <v>0</v>
      </c>
    </row>
    <row r="92" spans="1:6" x14ac:dyDescent="0.25">
      <c r="A92" s="117"/>
      <c r="B92" s="116"/>
      <c r="C92" s="29"/>
      <c r="D92" s="30"/>
      <c r="E92" s="384"/>
      <c r="F92" s="30"/>
    </row>
    <row r="93" spans="1:6" ht="108" x14ac:dyDescent="0.25">
      <c r="A93" s="117" t="s">
        <v>576</v>
      </c>
      <c r="B93" s="125" t="s">
        <v>558</v>
      </c>
      <c r="C93" s="264" t="s">
        <v>250</v>
      </c>
      <c r="D93" s="124">
        <v>97</v>
      </c>
      <c r="E93" s="387"/>
      <c r="F93" s="124">
        <f>D93*E93</f>
        <v>0</v>
      </c>
    </row>
    <row r="94" spans="1:6" x14ac:dyDescent="0.25">
      <c r="A94" s="117"/>
      <c r="B94" s="116"/>
      <c r="C94" s="29"/>
      <c r="D94" s="30"/>
      <c r="E94" s="384"/>
      <c r="F94" s="30"/>
    </row>
    <row r="95" spans="1:6" ht="52.8" x14ac:dyDescent="0.25">
      <c r="A95" s="117" t="s">
        <v>577</v>
      </c>
      <c r="B95" s="125" t="s">
        <v>354</v>
      </c>
      <c r="C95" s="29" t="s">
        <v>250</v>
      </c>
      <c r="D95" s="30">
        <v>48</v>
      </c>
      <c r="E95" s="384"/>
      <c r="F95" s="124">
        <f>D95*E95</f>
        <v>0</v>
      </c>
    </row>
    <row r="96" spans="1:6" x14ac:dyDescent="0.25">
      <c r="A96" s="117"/>
      <c r="B96" s="116"/>
      <c r="C96" s="29"/>
      <c r="D96" s="30"/>
      <c r="E96" s="384"/>
      <c r="F96" s="30"/>
    </row>
    <row r="97" spans="1:6" ht="40.200000000000003" thickBot="1" x14ac:dyDescent="0.3">
      <c r="A97" s="117" t="s">
        <v>578</v>
      </c>
      <c r="B97" s="116" t="s">
        <v>142</v>
      </c>
      <c r="C97" s="265" t="s">
        <v>247</v>
      </c>
      <c r="D97" s="266">
        <v>36</v>
      </c>
      <c r="E97" s="384"/>
      <c r="F97" s="124">
        <f>D97*E97</f>
        <v>0</v>
      </c>
    </row>
    <row r="98" spans="1:6" ht="27.6" thickTop="1" thickBot="1" x14ac:dyDescent="0.3">
      <c r="A98" s="166"/>
      <c r="B98" s="126" t="s">
        <v>596</v>
      </c>
      <c r="C98" s="176"/>
      <c r="D98" s="169"/>
      <c r="E98" s="388"/>
      <c r="F98" s="169">
        <f>SUM(F83:F97)</f>
        <v>0</v>
      </c>
    </row>
    <row r="99" spans="1:6" ht="13.8" thickTop="1" x14ac:dyDescent="0.25">
      <c r="A99" s="170"/>
      <c r="B99" s="179"/>
      <c r="C99" s="171"/>
      <c r="D99" s="172"/>
      <c r="E99" s="389"/>
      <c r="F99" s="172"/>
    </row>
    <row r="100" spans="1:6" x14ac:dyDescent="0.25">
      <c r="A100" s="117"/>
      <c r="B100" s="263"/>
      <c r="C100" s="29"/>
      <c r="D100" s="30"/>
      <c r="E100" s="384"/>
      <c r="F100" s="30"/>
    </row>
    <row r="101" spans="1:6" x14ac:dyDescent="0.25">
      <c r="A101" s="164" t="s">
        <v>236</v>
      </c>
      <c r="B101" s="165" t="s">
        <v>338</v>
      </c>
      <c r="C101" s="29"/>
      <c r="D101" s="30"/>
      <c r="E101" s="384"/>
      <c r="F101" s="30"/>
    </row>
    <row r="102" spans="1:6" x14ac:dyDescent="0.25">
      <c r="A102" s="164"/>
      <c r="B102" s="165"/>
      <c r="C102" s="29"/>
      <c r="D102" s="30"/>
      <c r="E102" s="384"/>
      <c r="F102" s="30"/>
    </row>
    <row r="103" spans="1:6" ht="132" x14ac:dyDescent="0.25">
      <c r="A103" s="117" t="s">
        <v>579</v>
      </c>
      <c r="B103" s="263" t="s">
        <v>618</v>
      </c>
      <c r="C103" s="29" t="s">
        <v>262</v>
      </c>
      <c r="D103" s="30">
        <v>1</v>
      </c>
      <c r="E103" s="384"/>
      <c r="F103" s="124">
        <f>D103*E103</f>
        <v>0</v>
      </c>
    </row>
    <row r="104" spans="1:6" x14ac:dyDescent="0.25">
      <c r="A104" s="117"/>
      <c r="B104" s="263"/>
      <c r="C104" s="29"/>
      <c r="D104" s="30"/>
      <c r="E104" s="384"/>
      <c r="F104" s="30"/>
    </row>
    <row r="105" spans="1:6" ht="118.8" x14ac:dyDescent="0.25">
      <c r="A105" s="117" t="s">
        <v>580</v>
      </c>
      <c r="B105" s="263" t="s">
        <v>339</v>
      </c>
      <c r="C105" s="29"/>
      <c r="D105" s="30"/>
      <c r="E105" s="384"/>
      <c r="F105" s="30"/>
    </row>
    <row r="106" spans="1:6" x14ac:dyDescent="0.25">
      <c r="A106" s="117"/>
      <c r="B106" s="263" t="s">
        <v>332</v>
      </c>
      <c r="C106" s="29" t="s">
        <v>250</v>
      </c>
      <c r="D106" s="30">
        <v>73.599999999999994</v>
      </c>
      <c r="E106" s="384"/>
      <c r="F106" s="124">
        <f>D106*E106</f>
        <v>0</v>
      </c>
    </row>
    <row r="107" spans="1:6" x14ac:dyDescent="0.25">
      <c r="A107" s="117"/>
      <c r="B107" s="263" t="s">
        <v>333</v>
      </c>
      <c r="C107" s="29" t="s">
        <v>250</v>
      </c>
      <c r="D107" s="30">
        <v>8</v>
      </c>
      <c r="E107" s="384"/>
      <c r="F107" s="124">
        <f>D107*E107</f>
        <v>0</v>
      </c>
    </row>
    <row r="108" spans="1:6" x14ac:dyDescent="0.25">
      <c r="A108" s="117"/>
      <c r="B108" s="263"/>
      <c r="C108" s="29"/>
      <c r="D108" s="30"/>
      <c r="E108" s="384"/>
      <c r="F108" s="30"/>
    </row>
    <row r="109" spans="1:6" ht="42" x14ac:dyDescent="0.25">
      <c r="A109" s="117" t="s">
        <v>581</v>
      </c>
      <c r="B109" s="42" t="s">
        <v>556</v>
      </c>
      <c r="C109" s="29" t="s">
        <v>249</v>
      </c>
      <c r="D109" s="30">
        <v>24.4</v>
      </c>
      <c r="E109" s="384"/>
      <c r="F109" s="124">
        <f>D109*E109</f>
        <v>0</v>
      </c>
    </row>
    <row r="110" spans="1:6" x14ac:dyDescent="0.25">
      <c r="A110" s="117"/>
      <c r="B110" s="263"/>
      <c r="C110" s="29"/>
      <c r="D110" s="30"/>
      <c r="E110" s="384"/>
      <c r="F110" s="30"/>
    </row>
    <row r="111" spans="1:6" ht="108" x14ac:dyDescent="0.25">
      <c r="A111" s="117" t="s">
        <v>582</v>
      </c>
      <c r="B111" s="125" t="s">
        <v>558</v>
      </c>
      <c r="C111" s="29" t="s">
        <v>250</v>
      </c>
      <c r="D111" s="30">
        <v>63</v>
      </c>
      <c r="E111" s="384"/>
      <c r="F111" s="124">
        <f>D111*E111</f>
        <v>0</v>
      </c>
    </row>
    <row r="112" spans="1:6" x14ac:dyDescent="0.25">
      <c r="A112" s="117"/>
      <c r="B112" s="263"/>
      <c r="C112" s="29"/>
      <c r="D112" s="30"/>
      <c r="E112" s="384"/>
      <c r="F112" s="30"/>
    </row>
    <row r="113" spans="1:6" ht="52.8" x14ac:dyDescent="0.25">
      <c r="A113" s="117" t="s">
        <v>583</v>
      </c>
      <c r="B113" s="125" t="s">
        <v>354</v>
      </c>
      <c r="C113" s="29" t="s">
        <v>250</v>
      </c>
      <c r="D113" s="30">
        <v>18.600000000000001</v>
      </c>
      <c r="E113" s="384"/>
      <c r="F113" s="124">
        <f>D113*E113</f>
        <v>0</v>
      </c>
    </row>
    <row r="114" spans="1:6" x14ac:dyDescent="0.25">
      <c r="A114" s="117"/>
      <c r="B114" s="125"/>
      <c r="C114" s="29"/>
      <c r="D114" s="30"/>
      <c r="E114" s="384"/>
      <c r="F114" s="30"/>
    </row>
    <row r="115" spans="1:6" ht="39.6" x14ac:dyDescent="0.25">
      <c r="A115" s="117" t="s">
        <v>584</v>
      </c>
      <c r="B115" s="125" t="s">
        <v>169</v>
      </c>
      <c r="C115" s="29"/>
      <c r="D115" s="30"/>
      <c r="E115" s="384"/>
      <c r="F115" s="30"/>
    </row>
    <row r="116" spans="1:6" ht="118.8" x14ac:dyDescent="0.25">
      <c r="A116" s="117" t="s">
        <v>174</v>
      </c>
      <c r="B116" s="116" t="s">
        <v>31</v>
      </c>
      <c r="C116" s="29"/>
      <c r="D116" s="30"/>
      <c r="E116" s="384"/>
      <c r="F116" s="30"/>
    </row>
    <row r="117" spans="1:6" x14ac:dyDescent="0.25">
      <c r="A117" s="117"/>
      <c r="B117" s="116" t="s">
        <v>171</v>
      </c>
      <c r="C117" s="29" t="s">
        <v>247</v>
      </c>
      <c r="D117" s="30">
        <v>5</v>
      </c>
      <c r="E117" s="384"/>
      <c r="F117" s="124">
        <f>D117*E117</f>
        <v>0</v>
      </c>
    </row>
    <row r="118" spans="1:6" x14ac:dyDescent="0.25">
      <c r="A118" s="117"/>
      <c r="B118" s="116" t="s">
        <v>172</v>
      </c>
      <c r="C118" s="29" t="s">
        <v>247</v>
      </c>
      <c r="D118" s="30">
        <v>23</v>
      </c>
      <c r="E118" s="384"/>
      <c r="F118" s="124">
        <f>D118*E118</f>
        <v>0</v>
      </c>
    </row>
    <row r="119" spans="1:6" x14ac:dyDescent="0.25">
      <c r="A119" s="117"/>
      <c r="B119" s="125"/>
      <c r="C119" s="29"/>
      <c r="D119" s="30"/>
      <c r="E119" s="384"/>
      <c r="F119" s="30"/>
    </row>
    <row r="120" spans="1:6" ht="66" x14ac:dyDescent="0.25">
      <c r="A120" s="117" t="s">
        <v>175</v>
      </c>
      <c r="B120" s="116" t="s">
        <v>173</v>
      </c>
      <c r="C120" s="29"/>
      <c r="D120" s="30"/>
      <c r="E120" s="390"/>
      <c r="F120" s="374"/>
    </row>
    <row r="121" spans="1:6" ht="26.4" x14ac:dyDescent="0.25">
      <c r="A121" s="117"/>
      <c r="B121" s="116" t="s">
        <v>32</v>
      </c>
      <c r="C121" s="29" t="s">
        <v>254</v>
      </c>
      <c r="D121" s="30">
        <v>1</v>
      </c>
      <c r="E121" s="384"/>
      <c r="F121" s="124">
        <f>D121*E121</f>
        <v>0</v>
      </c>
    </row>
    <row r="122" spans="1:6" ht="26.4" x14ac:dyDescent="0.25">
      <c r="A122" s="117"/>
      <c r="B122" s="116" t="s">
        <v>29</v>
      </c>
      <c r="C122" s="29" t="s">
        <v>254</v>
      </c>
      <c r="D122" s="30">
        <v>1</v>
      </c>
      <c r="E122" s="384"/>
      <c r="F122" s="124">
        <f>D122*E122</f>
        <v>0</v>
      </c>
    </row>
    <row r="123" spans="1:6" ht="26.4" x14ac:dyDescent="0.25">
      <c r="A123" s="117"/>
      <c r="B123" s="116" t="s">
        <v>28</v>
      </c>
      <c r="C123" s="29" t="s">
        <v>254</v>
      </c>
      <c r="D123" s="30">
        <v>1</v>
      </c>
      <c r="E123" s="384"/>
      <c r="F123" s="124">
        <f>D123*E123</f>
        <v>0</v>
      </c>
    </row>
    <row r="124" spans="1:6" ht="26.4" x14ac:dyDescent="0.25">
      <c r="A124" s="117"/>
      <c r="B124" s="125" t="s">
        <v>176</v>
      </c>
      <c r="C124" s="29" t="s">
        <v>254</v>
      </c>
      <c r="D124" s="30">
        <v>3</v>
      </c>
      <c r="E124" s="384"/>
      <c r="F124" s="124">
        <f>D124*E124</f>
        <v>0</v>
      </c>
    </row>
    <row r="125" spans="1:6" x14ac:dyDescent="0.25">
      <c r="A125" s="117"/>
      <c r="B125" s="125"/>
      <c r="C125" s="29"/>
      <c r="D125" s="30"/>
      <c r="E125" s="384"/>
      <c r="F125" s="30"/>
    </row>
    <row r="126" spans="1:6" ht="171.6" x14ac:dyDescent="0.25">
      <c r="A126" s="117" t="s">
        <v>585</v>
      </c>
      <c r="B126" s="263" t="s">
        <v>635</v>
      </c>
      <c r="C126" s="29" t="s">
        <v>254</v>
      </c>
      <c r="D126" s="30">
        <v>2</v>
      </c>
      <c r="E126" s="384"/>
      <c r="F126" s="30">
        <f>D126*E126</f>
        <v>0</v>
      </c>
    </row>
    <row r="127" spans="1:6" x14ac:dyDescent="0.25">
      <c r="A127" s="117"/>
      <c r="B127" s="263"/>
      <c r="C127" s="29"/>
      <c r="D127" s="30"/>
      <c r="E127" s="384"/>
      <c r="F127" s="30"/>
    </row>
    <row r="128" spans="1:6" ht="53.4" thickBot="1" x14ac:dyDescent="0.3">
      <c r="A128" s="117" t="s">
        <v>170</v>
      </c>
      <c r="B128" s="267" t="s">
        <v>147</v>
      </c>
      <c r="C128" s="122" t="s">
        <v>340</v>
      </c>
      <c r="D128" s="123">
        <v>2</v>
      </c>
      <c r="E128" s="389"/>
      <c r="F128" s="172">
        <f>D128*E128</f>
        <v>0</v>
      </c>
    </row>
    <row r="129" spans="1:7" ht="14.4" thickTop="1" thickBot="1" x14ac:dyDescent="0.3">
      <c r="A129" s="245"/>
      <c r="B129" s="246" t="s">
        <v>597</v>
      </c>
      <c r="C129" s="247"/>
      <c r="D129" s="248"/>
      <c r="E129" s="391"/>
      <c r="F129" s="248">
        <f>SUM(F103:F128)</f>
        <v>0</v>
      </c>
    </row>
    <row r="130" spans="1:7" ht="13.8" thickTop="1" x14ac:dyDescent="0.25">
      <c r="A130" s="170"/>
      <c r="B130" s="179"/>
      <c r="C130" s="171"/>
      <c r="D130" s="172"/>
      <c r="E130" s="389"/>
      <c r="F130" s="172"/>
      <c r="G130" s="175"/>
    </row>
    <row r="131" spans="1:7" x14ac:dyDescent="0.25">
      <c r="A131" s="164" t="s">
        <v>237</v>
      </c>
      <c r="B131" s="165" t="s">
        <v>334</v>
      </c>
      <c r="C131" s="29"/>
      <c r="D131" s="30"/>
      <c r="E131" s="384"/>
      <c r="F131" s="30"/>
      <c r="G131" s="175"/>
    </row>
    <row r="132" spans="1:7" ht="52.8" x14ac:dyDescent="0.25">
      <c r="A132" s="117"/>
      <c r="B132" s="48" t="s">
        <v>336</v>
      </c>
      <c r="C132" s="29"/>
      <c r="D132" s="30"/>
      <c r="E132" s="384"/>
      <c r="F132" s="30"/>
    </row>
    <row r="133" spans="1:7" x14ac:dyDescent="0.25">
      <c r="A133" s="117"/>
      <c r="B133" s="48"/>
      <c r="C133" s="29"/>
      <c r="D133" s="30"/>
      <c r="E133" s="384"/>
      <c r="F133" s="30"/>
    </row>
    <row r="134" spans="1:7" ht="132" x14ac:dyDescent="0.25">
      <c r="A134" s="117" t="s">
        <v>586</v>
      </c>
      <c r="B134" s="263" t="s">
        <v>335</v>
      </c>
      <c r="C134" s="29" t="s">
        <v>247</v>
      </c>
      <c r="D134" s="30">
        <v>20</v>
      </c>
      <c r="E134" s="384"/>
      <c r="F134" s="30">
        <f>D134*E134</f>
        <v>0</v>
      </c>
    </row>
    <row r="135" spans="1:7" x14ac:dyDescent="0.25">
      <c r="A135" s="117"/>
      <c r="B135" s="263"/>
      <c r="C135" s="29"/>
      <c r="D135" s="30"/>
      <c r="E135" s="384"/>
      <c r="F135" s="30"/>
    </row>
    <row r="136" spans="1:7" ht="132" x14ac:dyDescent="0.25">
      <c r="A136" s="117" t="s">
        <v>587</v>
      </c>
      <c r="B136" s="263" t="s">
        <v>267</v>
      </c>
      <c r="C136" s="29"/>
      <c r="D136" s="30"/>
      <c r="E136" s="384"/>
      <c r="F136" s="30"/>
    </row>
    <row r="137" spans="1:7" x14ac:dyDescent="0.25">
      <c r="A137" s="117"/>
      <c r="B137" s="263" t="s">
        <v>332</v>
      </c>
      <c r="C137" s="29" t="s">
        <v>250</v>
      </c>
      <c r="D137" s="30">
        <v>17.100000000000001</v>
      </c>
      <c r="E137" s="384"/>
      <c r="F137" s="124">
        <f>D137*E137</f>
        <v>0</v>
      </c>
    </row>
    <row r="138" spans="1:7" s="142" customFormat="1" x14ac:dyDescent="0.25">
      <c r="A138" s="117"/>
      <c r="B138" s="263" t="s">
        <v>333</v>
      </c>
      <c r="C138" s="29" t="s">
        <v>250</v>
      </c>
      <c r="D138" s="30">
        <v>1.9</v>
      </c>
      <c r="E138" s="384"/>
      <c r="F138" s="124">
        <f>D138*E138</f>
        <v>0</v>
      </c>
    </row>
    <row r="139" spans="1:7" x14ac:dyDescent="0.25">
      <c r="A139" s="117"/>
      <c r="B139" s="116"/>
      <c r="C139" s="29"/>
      <c r="D139" s="30"/>
      <c r="E139" s="384"/>
      <c r="F139" s="30"/>
    </row>
    <row r="140" spans="1:7" ht="42" x14ac:dyDescent="0.25">
      <c r="A140" s="117" t="s">
        <v>588</v>
      </c>
      <c r="B140" s="42" t="s">
        <v>556</v>
      </c>
      <c r="C140" s="29" t="s">
        <v>249</v>
      </c>
      <c r="D140" s="30">
        <v>14</v>
      </c>
      <c r="E140" s="384"/>
      <c r="F140" s="124">
        <f>D140*E140</f>
        <v>0</v>
      </c>
    </row>
    <row r="141" spans="1:7" x14ac:dyDescent="0.25">
      <c r="A141" s="117"/>
      <c r="B141" s="116"/>
      <c r="C141" s="29"/>
      <c r="D141" s="30"/>
      <c r="E141" s="384"/>
      <c r="F141" s="30"/>
    </row>
    <row r="142" spans="1:7" ht="94.8" x14ac:dyDescent="0.25">
      <c r="A142" s="117" t="s">
        <v>589</v>
      </c>
      <c r="B142" s="125" t="s">
        <v>557</v>
      </c>
      <c r="C142" s="29" t="s">
        <v>250</v>
      </c>
      <c r="D142" s="30">
        <v>8.8000000000000007</v>
      </c>
      <c r="E142" s="384"/>
      <c r="F142" s="124">
        <f>D142*E142</f>
        <v>0</v>
      </c>
    </row>
    <row r="143" spans="1:7" x14ac:dyDescent="0.25">
      <c r="A143" s="117"/>
      <c r="B143" s="116"/>
      <c r="C143" s="29"/>
      <c r="D143" s="30"/>
      <c r="E143" s="384"/>
      <c r="F143" s="30"/>
    </row>
    <row r="144" spans="1:7" ht="108" x14ac:dyDescent="0.25">
      <c r="A144" s="117" t="s">
        <v>590</v>
      </c>
      <c r="B144" s="125" t="s">
        <v>558</v>
      </c>
      <c r="C144" s="264" t="s">
        <v>250</v>
      </c>
      <c r="D144" s="124">
        <v>10</v>
      </c>
      <c r="E144" s="387"/>
      <c r="F144" s="124">
        <f>D144*E144</f>
        <v>0</v>
      </c>
    </row>
    <row r="145" spans="1:6" x14ac:dyDescent="0.25">
      <c r="A145" s="117"/>
      <c r="B145" s="116"/>
      <c r="C145" s="29"/>
      <c r="D145" s="30"/>
      <c r="E145" s="384"/>
      <c r="F145" s="30"/>
    </row>
    <row r="146" spans="1:6" ht="52.8" x14ac:dyDescent="0.25">
      <c r="A146" s="117" t="s">
        <v>591</v>
      </c>
      <c r="B146" s="125" t="s">
        <v>354</v>
      </c>
      <c r="C146" s="29" t="s">
        <v>250</v>
      </c>
      <c r="D146" s="30">
        <v>9</v>
      </c>
      <c r="E146" s="384"/>
      <c r="F146" s="124">
        <f>D146*E146</f>
        <v>0</v>
      </c>
    </row>
    <row r="147" spans="1:6" x14ac:dyDescent="0.25">
      <c r="A147" s="117"/>
      <c r="B147" s="42"/>
      <c r="C147" s="29"/>
      <c r="D147" s="30"/>
      <c r="E147" s="384"/>
      <c r="F147" s="124"/>
    </row>
    <row r="148" spans="1:6" ht="39.6" x14ac:dyDescent="0.25">
      <c r="A148" s="117" t="s">
        <v>592</v>
      </c>
      <c r="B148" s="116" t="s">
        <v>143</v>
      </c>
      <c r="C148" s="29" t="s">
        <v>247</v>
      </c>
      <c r="D148" s="30">
        <v>20</v>
      </c>
      <c r="E148" s="384"/>
      <c r="F148" s="30">
        <f>D148*E148</f>
        <v>0</v>
      </c>
    </row>
    <row r="149" spans="1:6" ht="13.8" thickBot="1" x14ac:dyDescent="0.3">
      <c r="A149" s="117"/>
      <c r="B149" s="125"/>
      <c r="C149" s="29"/>
      <c r="D149" s="30"/>
      <c r="E149" s="384"/>
      <c r="F149" s="124"/>
    </row>
    <row r="150" spans="1:6" ht="14.4" thickTop="1" thickBot="1" x14ac:dyDescent="0.3">
      <c r="A150" s="166"/>
      <c r="B150" s="126" t="s">
        <v>598</v>
      </c>
      <c r="C150" s="176"/>
      <c r="D150" s="169"/>
      <c r="E150" s="388"/>
      <c r="F150" s="169">
        <f>SUM(F134:F149)</f>
        <v>0</v>
      </c>
    </row>
    <row r="151" spans="1:6" ht="13.8" thickTop="1" x14ac:dyDescent="0.25">
      <c r="A151" s="170"/>
      <c r="B151" s="180"/>
      <c r="C151" s="171"/>
      <c r="D151" s="172"/>
      <c r="E151" s="389"/>
      <c r="F151" s="172"/>
    </row>
    <row r="152" spans="1:6" x14ac:dyDescent="0.25">
      <c r="A152" s="117"/>
      <c r="B152" s="125"/>
      <c r="C152" s="29"/>
      <c r="D152" s="30"/>
      <c r="E152" s="384"/>
      <c r="F152" s="30"/>
    </row>
    <row r="153" spans="1:6" x14ac:dyDescent="0.25">
      <c r="A153" s="164" t="s">
        <v>238</v>
      </c>
      <c r="B153" s="252" t="s">
        <v>349</v>
      </c>
      <c r="C153" s="29"/>
      <c r="D153" s="30"/>
      <c r="E153" s="384"/>
      <c r="F153" s="30"/>
    </row>
    <row r="154" spans="1:6" ht="52.8" x14ac:dyDescent="0.25">
      <c r="A154" s="117"/>
      <c r="B154" s="125" t="s">
        <v>348</v>
      </c>
      <c r="C154" s="29"/>
      <c r="D154" s="30"/>
      <c r="E154" s="384"/>
      <c r="F154" s="30"/>
    </row>
    <row r="155" spans="1:6" x14ac:dyDescent="0.25">
      <c r="A155" s="117"/>
      <c r="B155" s="125"/>
      <c r="C155" s="29"/>
      <c r="D155" s="30"/>
      <c r="E155" s="384"/>
      <c r="F155" s="30"/>
    </row>
    <row r="156" spans="1:6" ht="362.25" customHeight="1" x14ac:dyDescent="0.25">
      <c r="A156" s="117" t="s">
        <v>593</v>
      </c>
      <c r="B156" s="125" t="s">
        <v>148</v>
      </c>
      <c r="C156" s="29" t="s">
        <v>262</v>
      </c>
      <c r="D156" s="30">
        <v>1</v>
      </c>
      <c r="E156" s="384"/>
      <c r="F156" s="30">
        <f>D156*E156</f>
        <v>0</v>
      </c>
    </row>
    <row r="157" spans="1:6" x14ac:dyDescent="0.25">
      <c r="A157" s="117"/>
      <c r="B157" s="263"/>
      <c r="C157" s="29"/>
      <c r="D157" s="30"/>
      <c r="E157" s="384"/>
      <c r="F157" s="30"/>
    </row>
    <row r="158" spans="1:6" ht="79.8" thickBot="1" x14ac:dyDescent="0.3">
      <c r="A158" s="121" t="s">
        <v>600</v>
      </c>
      <c r="B158" s="249" t="s">
        <v>136</v>
      </c>
      <c r="C158" s="122" t="s">
        <v>254</v>
      </c>
      <c r="D158" s="123">
        <v>1</v>
      </c>
      <c r="E158" s="389"/>
      <c r="F158" s="172">
        <f>D158*E158</f>
        <v>0</v>
      </c>
    </row>
    <row r="159" spans="1:6" ht="27.6" thickTop="1" thickBot="1" x14ac:dyDescent="0.3">
      <c r="A159" s="244"/>
      <c r="B159" s="250" t="s">
        <v>599</v>
      </c>
      <c r="C159" s="247"/>
      <c r="D159" s="248"/>
      <c r="E159" s="248"/>
      <c r="F159" s="248">
        <f>SUM(F156:F158)</f>
        <v>0</v>
      </c>
    </row>
    <row r="160" spans="1:6" ht="13.8" thickTop="1" x14ac:dyDescent="0.25"/>
    <row r="164" spans="1:6" s="142" customFormat="1" ht="18" customHeight="1" x14ac:dyDescent="0.25">
      <c r="A164" s="181"/>
      <c r="B164" s="182"/>
      <c r="C164" s="183"/>
      <c r="D164" s="184"/>
      <c r="E164" s="184"/>
      <c r="F164" s="184"/>
    </row>
  </sheetData>
  <sheetProtection password="CC58" sheet="1" objects="1" scenarios="1" selectLockedCells="1"/>
  <phoneticPr fontId="3" type="noConversion"/>
  <pageMargins left="0.94488188976377963" right="0.51181102362204722" top="1.2204724409448819" bottom="0.98425196850393704" header="0.62992125984251968" footer="0.47244094488188981"/>
  <pageSetup paperSize="9" scale="94" orientation="portrait" r:id="rId1"/>
  <headerFooter alignWithMargins="0">
    <oddHeader xml:space="preserve">&amp;L &amp;8  &amp;10
&amp;C&amp;G&amp;RStran B1.&amp;P od B1.&amp;N       </oddHeader>
    <oddFooter xml:space="preserve">&amp;L&amp;9Datoteka:     &amp;F 
Objekt: Izgradnja kabelskih povezav med  AB-MHE 30 in BB1
&amp;A&amp;C
&amp;R&amp;9Id. oznaka: 
Datum: April 2016 </oddFooter>
  </headerFooter>
  <rowBreaks count="4" manualBreakCount="4">
    <brk id="30" max="16383" man="1"/>
    <brk id="55" max="5" man="1"/>
    <brk id="141" max="5" man="1"/>
    <brk id="155"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N417"/>
  <sheetViews>
    <sheetView view="pageBreakPreview" topLeftCell="A13" zoomScaleNormal="100" zoomScaleSheetLayoutView="100" workbookViewId="0">
      <selection activeCell="E36" sqref="E36"/>
    </sheetView>
  </sheetViews>
  <sheetFormatPr defaultColWidth="9.109375" defaultRowHeight="13.2" x14ac:dyDescent="0.25"/>
  <cols>
    <col min="1" max="1" width="11.109375" style="232" customWidth="1"/>
    <col min="2" max="2" width="38.6640625" style="233" customWidth="1"/>
    <col min="3" max="3" width="5.6640625" style="234" customWidth="1"/>
    <col min="4" max="4" width="10.88671875" style="226" customWidth="1"/>
    <col min="5" max="5" width="9.109375" style="413" customWidth="1"/>
    <col min="6" max="6" width="15.88671875" style="226" customWidth="1"/>
    <col min="7" max="7" width="9.109375" style="36"/>
    <col min="8" max="8" width="9.109375" style="36" customWidth="1"/>
    <col min="9" max="16384" width="9.109375" style="36"/>
  </cols>
  <sheetData>
    <row r="1" spans="1:6" ht="20.100000000000001" customHeight="1" x14ac:dyDescent="0.25">
      <c r="A1" s="188"/>
      <c r="B1" s="189"/>
      <c r="C1" s="190"/>
      <c r="D1" s="191"/>
      <c r="E1" s="392"/>
      <c r="F1" s="191"/>
    </row>
    <row r="3" spans="1:6" x14ac:dyDescent="0.25">
      <c r="A3" s="43"/>
      <c r="B3" s="44"/>
      <c r="C3" s="44"/>
      <c r="D3" s="45"/>
      <c r="E3" s="393"/>
      <c r="F3" s="45"/>
    </row>
    <row r="4" spans="1:6" x14ac:dyDescent="0.25">
      <c r="A4" s="306" t="s">
        <v>224</v>
      </c>
      <c r="B4" s="307" t="s">
        <v>225</v>
      </c>
      <c r="C4" s="307"/>
      <c r="D4" s="308"/>
      <c r="E4" s="394"/>
      <c r="F4" s="308"/>
    </row>
    <row r="5" spans="1:6" x14ac:dyDescent="0.25">
      <c r="A5" s="306"/>
      <c r="B5" s="307"/>
      <c r="C5" s="307"/>
      <c r="D5" s="308"/>
      <c r="E5" s="394"/>
      <c r="F5" s="308"/>
    </row>
    <row r="6" spans="1:6" x14ac:dyDescent="0.25">
      <c r="A6" s="309" t="s">
        <v>561</v>
      </c>
      <c r="B6" s="310" t="s">
        <v>602</v>
      </c>
      <c r="C6" s="307"/>
      <c r="D6" s="308"/>
      <c r="E6" s="394"/>
      <c r="F6" s="308"/>
    </row>
    <row r="7" spans="1:6" x14ac:dyDescent="0.25">
      <c r="A7" s="309"/>
      <c r="B7" s="311" t="s">
        <v>601</v>
      </c>
      <c r="C7" s="307"/>
      <c r="D7" s="308"/>
      <c r="E7" s="394"/>
      <c r="F7" s="308"/>
    </row>
    <row r="8" spans="1:6" x14ac:dyDescent="0.25">
      <c r="A8" s="63"/>
      <c r="B8" s="64"/>
      <c r="C8" s="64"/>
      <c r="D8" s="65"/>
      <c r="E8" s="395"/>
      <c r="F8" s="136"/>
    </row>
    <row r="9" spans="1:6" x14ac:dyDescent="0.25">
      <c r="A9" s="63" t="s">
        <v>560</v>
      </c>
      <c r="B9" s="64" t="s">
        <v>326</v>
      </c>
      <c r="C9" s="64"/>
      <c r="D9" s="65"/>
      <c r="E9" s="395"/>
      <c r="F9" s="136"/>
    </row>
    <row r="10" spans="1:6" x14ac:dyDescent="0.25">
      <c r="A10" s="134"/>
      <c r="B10" s="135"/>
      <c r="C10" s="135"/>
      <c r="D10" s="136"/>
      <c r="E10" s="396"/>
      <c r="F10" s="136"/>
    </row>
    <row r="11" spans="1:6" x14ac:dyDescent="0.25">
      <c r="A11" s="43"/>
      <c r="B11" s="44"/>
      <c r="C11" s="44"/>
      <c r="D11" s="45"/>
      <c r="E11" s="393"/>
      <c r="F11" s="45"/>
    </row>
    <row r="12" spans="1:6" x14ac:dyDescent="0.25">
      <c r="A12" s="43"/>
      <c r="B12" s="44"/>
      <c r="C12" s="44"/>
      <c r="D12" s="45"/>
      <c r="E12" s="393"/>
      <c r="F12" s="45"/>
    </row>
    <row r="13" spans="1:6" ht="21" x14ac:dyDescent="0.25">
      <c r="A13" s="278" t="s">
        <v>566</v>
      </c>
      <c r="B13" s="278"/>
      <c r="C13" s="278"/>
      <c r="D13" s="278"/>
      <c r="E13" s="397"/>
      <c r="F13" s="278"/>
    </row>
    <row r="14" spans="1:6" x14ac:dyDescent="0.25">
      <c r="A14" s="192"/>
      <c r="B14" s="193"/>
      <c r="C14" s="194"/>
      <c r="D14" s="45"/>
      <c r="E14" s="393"/>
      <c r="F14" s="45"/>
    </row>
    <row r="15" spans="1:6" ht="17.100000000000001" customHeight="1" x14ac:dyDescent="0.25">
      <c r="A15" s="140" t="s">
        <v>193</v>
      </c>
      <c r="B15" s="141" t="s">
        <v>203</v>
      </c>
      <c r="C15" s="194"/>
      <c r="D15" s="45"/>
      <c r="E15" s="393"/>
      <c r="F15" s="45"/>
    </row>
    <row r="16" spans="1:6" ht="17.100000000000001" customHeight="1" x14ac:dyDescent="0.25">
      <c r="A16" s="137"/>
      <c r="B16" s="141"/>
      <c r="C16" s="194"/>
      <c r="D16" s="45"/>
      <c r="E16" s="393"/>
      <c r="F16" s="45"/>
    </row>
    <row r="17" spans="1:6" ht="20.25" customHeight="1" x14ac:dyDescent="0.25">
      <c r="A17" s="195" t="s">
        <v>200</v>
      </c>
      <c r="B17" s="141" t="s">
        <v>326</v>
      </c>
      <c r="C17" s="194"/>
      <c r="D17" s="45"/>
      <c r="E17" s="393"/>
      <c r="F17" s="45">
        <f>F38</f>
        <v>0</v>
      </c>
    </row>
    <row r="18" spans="1:6" x14ac:dyDescent="0.25">
      <c r="A18" s="195"/>
      <c r="B18" s="196"/>
      <c r="C18" s="194"/>
      <c r="D18" s="45"/>
      <c r="E18" s="393"/>
      <c r="F18" s="45"/>
    </row>
    <row r="19" spans="1:6" x14ac:dyDescent="0.25">
      <c r="A19" s="195" t="s">
        <v>214</v>
      </c>
      <c r="B19" s="196" t="s">
        <v>216</v>
      </c>
      <c r="C19" s="194"/>
      <c r="D19" s="45"/>
      <c r="E19" s="393"/>
      <c r="F19" s="45">
        <f>F47</f>
        <v>0</v>
      </c>
    </row>
    <row r="20" spans="1:6" x14ac:dyDescent="0.25">
      <c r="A20" s="195" t="s">
        <v>217</v>
      </c>
      <c r="B20" s="196" t="s">
        <v>357</v>
      </c>
      <c r="C20" s="194"/>
      <c r="D20" s="45"/>
      <c r="E20" s="393"/>
      <c r="F20" s="45"/>
    </row>
    <row r="21" spans="1:6" x14ac:dyDescent="0.25">
      <c r="A21" s="192" t="s">
        <v>218</v>
      </c>
      <c r="B21" s="193" t="s">
        <v>356</v>
      </c>
      <c r="C21" s="194"/>
      <c r="D21" s="45"/>
      <c r="E21" s="393"/>
      <c r="F21" s="45">
        <f>F83</f>
        <v>0</v>
      </c>
    </row>
    <row r="22" spans="1:6" ht="26.4" x14ac:dyDescent="0.25">
      <c r="A22" s="192" t="s">
        <v>219</v>
      </c>
      <c r="B22" s="193" t="s">
        <v>358</v>
      </c>
      <c r="C22" s="194"/>
      <c r="D22" s="45"/>
      <c r="E22" s="393"/>
      <c r="F22" s="45">
        <f>F120</f>
        <v>0</v>
      </c>
    </row>
    <row r="23" spans="1:6" x14ac:dyDescent="0.25">
      <c r="A23" s="192" t="s">
        <v>220</v>
      </c>
      <c r="B23" s="193" t="s">
        <v>359</v>
      </c>
      <c r="C23" s="194"/>
      <c r="D23" s="45"/>
      <c r="E23" s="393"/>
      <c r="F23" s="45">
        <f>F365</f>
        <v>0</v>
      </c>
    </row>
    <row r="24" spans="1:6" ht="39.6" x14ac:dyDescent="0.25">
      <c r="A24" s="192" t="s">
        <v>221</v>
      </c>
      <c r="B24" s="193" t="s">
        <v>531</v>
      </c>
      <c r="C24" s="194"/>
      <c r="D24" s="45"/>
      <c r="E24" s="393"/>
      <c r="F24" s="45">
        <f>F384</f>
        <v>0</v>
      </c>
    </row>
    <row r="25" spans="1:6" x14ac:dyDescent="0.25">
      <c r="A25" s="197" t="s">
        <v>222</v>
      </c>
      <c r="B25" s="198" t="s">
        <v>609</v>
      </c>
      <c r="C25" s="199"/>
      <c r="D25" s="200"/>
      <c r="E25" s="398"/>
      <c r="F25" s="200">
        <f>F416</f>
        <v>0</v>
      </c>
    </row>
    <row r="26" spans="1:6" x14ac:dyDescent="0.25">
      <c r="A26" s="192"/>
      <c r="B26" s="196" t="s">
        <v>553</v>
      </c>
      <c r="C26" s="201"/>
      <c r="D26" s="202"/>
      <c r="E26" s="399"/>
      <c r="F26" s="202">
        <f>SUM(F19:F25)</f>
        <v>0</v>
      </c>
    </row>
    <row r="27" spans="1:6" ht="17.100000000000001" customHeight="1" x14ac:dyDescent="0.25">
      <c r="A27" s="206"/>
      <c r="B27" s="207"/>
      <c r="C27" s="207"/>
      <c r="D27" s="200"/>
      <c r="E27" s="398"/>
      <c r="F27" s="200"/>
    </row>
    <row r="28" spans="1:6" ht="17.100000000000001" customHeight="1" x14ac:dyDescent="0.25">
      <c r="A28" s="208" t="s">
        <v>195</v>
      </c>
      <c r="B28" s="209"/>
      <c r="C28" s="209"/>
      <c r="D28" s="202"/>
      <c r="E28" s="399"/>
      <c r="F28" s="202">
        <f>F26</f>
        <v>0</v>
      </c>
    </row>
    <row r="29" spans="1:6" ht="17.100000000000001" customHeight="1" x14ac:dyDescent="0.25">
      <c r="A29" s="208"/>
      <c r="B29" s="209"/>
      <c r="C29" s="209"/>
      <c r="D29" s="202"/>
      <c r="E29" s="399"/>
      <c r="F29" s="202"/>
    </row>
    <row r="30" spans="1:6" ht="17.100000000000001" customHeight="1" x14ac:dyDescent="0.25">
      <c r="A30" s="208"/>
      <c r="B30" s="84" t="s">
        <v>202</v>
      </c>
      <c r="C30" s="209"/>
      <c r="D30" s="202"/>
      <c r="E30" s="399"/>
      <c r="F30" s="202"/>
    </row>
    <row r="31" spans="1:6" ht="17.100000000000001" customHeight="1" x14ac:dyDescent="0.25">
      <c r="A31" s="203"/>
      <c r="B31" s="204"/>
      <c r="C31" s="204"/>
      <c r="D31" s="205"/>
      <c r="E31" s="400"/>
      <c r="F31" s="210"/>
    </row>
    <row r="32" spans="1:6" ht="17.100000000000001" customHeight="1" x14ac:dyDescent="0.25">
      <c r="A32" s="43"/>
      <c r="B32" s="44"/>
      <c r="C32" s="44"/>
      <c r="D32" s="45"/>
      <c r="E32" s="393"/>
      <c r="F32" s="45"/>
    </row>
    <row r="33" spans="1:6" ht="20.100000000000001" customHeight="1" x14ac:dyDescent="0.25">
      <c r="A33" s="188"/>
      <c r="B33" s="189"/>
      <c r="C33" s="190"/>
      <c r="D33" s="191"/>
      <c r="E33" s="392"/>
      <c r="F33" s="191"/>
    </row>
    <row r="34" spans="1:6" x14ac:dyDescent="0.25">
      <c r="A34" s="283"/>
      <c r="B34" s="211" t="s">
        <v>190</v>
      </c>
      <c r="C34" s="211" t="s">
        <v>191</v>
      </c>
      <c r="D34" s="212" t="s">
        <v>192</v>
      </c>
      <c r="E34" s="401" t="s">
        <v>196</v>
      </c>
      <c r="F34" s="212" t="s">
        <v>197</v>
      </c>
    </row>
    <row r="35" spans="1:6" x14ac:dyDescent="0.25">
      <c r="A35" s="213"/>
      <c r="B35" s="214"/>
      <c r="C35" s="215"/>
      <c r="D35" s="216"/>
      <c r="E35" s="402"/>
      <c r="F35" s="216"/>
    </row>
    <row r="36" spans="1:6" ht="26.4" x14ac:dyDescent="0.25">
      <c r="A36" s="186"/>
      <c r="B36" s="304" t="s">
        <v>141</v>
      </c>
      <c r="C36" s="31"/>
      <c r="D36" s="32"/>
      <c r="E36" s="403"/>
      <c r="F36" s="32"/>
    </row>
    <row r="37" spans="1:6" x14ac:dyDescent="0.25">
      <c r="A37" s="41"/>
      <c r="B37" s="116"/>
      <c r="C37" s="31"/>
      <c r="D37" s="32"/>
      <c r="E37" s="403"/>
      <c r="F37" s="32"/>
    </row>
    <row r="38" spans="1:6" s="218" customFormat="1" ht="18" customHeight="1" x14ac:dyDescent="0.25">
      <c r="A38" s="186" t="s">
        <v>200</v>
      </c>
      <c r="B38" s="177" t="s">
        <v>326</v>
      </c>
      <c r="C38" s="217"/>
      <c r="D38" s="185"/>
      <c r="E38" s="404"/>
      <c r="F38" s="185">
        <f>SUM(F37:F37)</f>
        <v>0</v>
      </c>
    </row>
    <row r="39" spans="1:6" ht="39.6" x14ac:dyDescent="0.25">
      <c r="A39" s="41"/>
      <c r="B39" s="110" t="s">
        <v>240</v>
      </c>
      <c r="C39" s="31"/>
      <c r="D39" s="32"/>
      <c r="E39" s="403"/>
      <c r="F39" s="32"/>
    </row>
    <row r="40" spans="1:6" ht="26.4" x14ac:dyDescent="0.25">
      <c r="A40" s="41"/>
      <c r="B40" s="312" t="s">
        <v>318</v>
      </c>
      <c r="C40" s="31"/>
      <c r="D40" s="32"/>
      <c r="E40" s="403"/>
      <c r="F40" s="32"/>
    </row>
    <row r="41" spans="1:6" x14ac:dyDescent="0.25">
      <c r="A41" s="41"/>
      <c r="B41" s="110"/>
      <c r="C41" s="31"/>
      <c r="D41" s="32"/>
      <c r="E41" s="403"/>
      <c r="F41" s="32"/>
    </row>
    <row r="42" spans="1:6" x14ac:dyDescent="0.25">
      <c r="A42" s="186" t="s">
        <v>214</v>
      </c>
      <c r="B42" s="268" t="s">
        <v>216</v>
      </c>
      <c r="C42" s="31"/>
      <c r="D42" s="32"/>
      <c r="E42" s="403"/>
      <c r="F42" s="32"/>
    </row>
    <row r="43" spans="1:6" ht="66" x14ac:dyDescent="0.25">
      <c r="A43" s="41"/>
      <c r="B43" s="48" t="s">
        <v>91</v>
      </c>
      <c r="C43" s="31"/>
      <c r="D43" s="32"/>
      <c r="E43" s="403"/>
      <c r="F43" s="32"/>
    </row>
    <row r="44" spans="1:6" x14ac:dyDescent="0.25">
      <c r="A44" s="41"/>
      <c r="B44" s="39"/>
      <c r="C44" s="31"/>
      <c r="D44" s="32"/>
      <c r="E44" s="403"/>
      <c r="F44" s="32"/>
    </row>
    <row r="45" spans="1:6" ht="52.8" x14ac:dyDescent="0.25">
      <c r="A45" s="41" t="s">
        <v>215</v>
      </c>
      <c r="B45" s="39" t="s">
        <v>623</v>
      </c>
      <c r="C45" s="31" t="s">
        <v>268</v>
      </c>
      <c r="D45" s="32">
        <v>1</v>
      </c>
      <c r="E45" s="403"/>
      <c r="F45" s="32">
        <f>D45*E45</f>
        <v>0</v>
      </c>
    </row>
    <row r="46" spans="1:6" ht="13.8" thickBot="1" x14ac:dyDescent="0.3">
      <c r="A46" s="46"/>
      <c r="B46" s="37"/>
      <c r="C46" s="187"/>
      <c r="D46" s="49"/>
      <c r="E46" s="405"/>
      <c r="F46" s="49"/>
    </row>
    <row r="47" spans="1:6" s="222" customFormat="1" ht="18" customHeight="1" thickTop="1" thickBot="1" x14ac:dyDescent="0.3">
      <c r="A47" s="219"/>
      <c r="B47" s="38" t="s">
        <v>223</v>
      </c>
      <c r="C47" s="220"/>
      <c r="D47" s="221"/>
      <c r="E47" s="406"/>
      <c r="F47" s="53">
        <f>SUM(F45:F46)</f>
        <v>0</v>
      </c>
    </row>
    <row r="48" spans="1:6" ht="13.8" thickTop="1" x14ac:dyDescent="0.25">
      <c r="A48" s="46"/>
      <c r="B48" s="37"/>
      <c r="C48" s="187"/>
      <c r="D48" s="49"/>
      <c r="E48" s="405"/>
      <c r="F48" s="49"/>
    </row>
    <row r="49" spans="1:6" x14ac:dyDescent="0.25">
      <c r="A49" s="41"/>
      <c r="B49" s="39"/>
      <c r="C49" s="31"/>
      <c r="D49" s="32"/>
      <c r="E49" s="403"/>
      <c r="F49" s="32"/>
    </row>
    <row r="50" spans="1:6" ht="26.4" x14ac:dyDescent="0.25">
      <c r="A50" s="186" t="s">
        <v>217</v>
      </c>
      <c r="B50" s="165" t="s">
        <v>319</v>
      </c>
      <c r="C50" s="31"/>
      <c r="D50" s="32"/>
      <c r="E50" s="403"/>
      <c r="F50" s="32"/>
    </row>
    <row r="51" spans="1:6" ht="66" x14ac:dyDescent="0.25">
      <c r="A51" s="41"/>
      <c r="B51" s="128" t="s">
        <v>232</v>
      </c>
      <c r="C51" s="31"/>
      <c r="D51" s="32"/>
      <c r="E51" s="403"/>
      <c r="F51" s="32"/>
    </row>
    <row r="52" spans="1:6" ht="39.6" x14ac:dyDescent="0.25">
      <c r="A52" s="41"/>
      <c r="B52" s="110" t="s">
        <v>240</v>
      </c>
      <c r="C52" s="31"/>
      <c r="D52" s="32"/>
      <c r="E52" s="403"/>
      <c r="F52" s="32"/>
    </row>
    <row r="53" spans="1:6" ht="26.4" x14ac:dyDescent="0.25">
      <c r="A53" s="41"/>
      <c r="B53" s="312" t="s">
        <v>318</v>
      </c>
      <c r="C53" s="31"/>
      <c r="D53" s="32"/>
      <c r="E53" s="403"/>
      <c r="F53" s="32"/>
    </row>
    <row r="54" spans="1:6" ht="66" x14ac:dyDescent="0.25">
      <c r="A54" s="41"/>
      <c r="B54" s="48" t="s">
        <v>241</v>
      </c>
      <c r="C54" s="31"/>
      <c r="D54" s="32"/>
      <c r="E54" s="403"/>
      <c r="F54" s="32"/>
    </row>
    <row r="55" spans="1:6" ht="145.19999999999999" x14ac:dyDescent="0.25">
      <c r="A55" s="41"/>
      <c r="B55" s="48" t="s">
        <v>94</v>
      </c>
      <c r="C55" s="31"/>
      <c r="D55" s="32"/>
      <c r="E55" s="403"/>
      <c r="F55" s="32"/>
    </row>
    <row r="56" spans="1:6" ht="26.4" x14ac:dyDescent="0.25">
      <c r="A56" s="41"/>
      <c r="B56" s="295" t="s">
        <v>92</v>
      </c>
      <c r="C56" s="31"/>
      <c r="D56" s="32"/>
      <c r="E56" s="403"/>
      <c r="F56" s="32"/>
    </row>
    <row r="57" spans="1:6" ht="39.6" x14ac:dyDescent="0.25">
      <c r="A57" s="41"/>
      <c r="B57" s="295" t="s">
        <v>93</v>
      </c>
      <c r="C57" s="31"/>
      <c r="D57" s="32"/>
      <c r="E57" s="403"/>
      <c r="F57" s="32"/>
    </row>
    <row r="58" spans="1:6" ht="66" x14ac:dyDescent="0.25">
      <c r="A58" s="41"/>
      <c r="B58" s="269" t="s">
        <v>99</v>
      </c>
      <c r="C58" s="31"/>
      <c r="D58" s="32"/>
      <c r="E58" s="403"/>
      <c r="F58" s="32"/>
    </row>
    <row r="59" spans="1:6" ht="66" x14ac:dyDescent="0.25">
      <c r="A59" s="41"/>
      <c r="B59" s="39" t="s">
        <v>355</v>
      </c>
      <c r="C59" s="31"/>
      <c r="D59" s="32"/>
      <c r="E59" s="403"/>
      <c r="F59" s="32"/>
    </row>
    <row r="60" spans="1:6" ht="26.4" x14ac:dyDescent="0.25">
      <c r="A60" s="41"/>
      <c r="B60" s="39" t="s">
        <v>617</v>
      </c>
      <c r="C60" s="31"/>
      <c r="D60" s="32"/>
      <c r="E60" s="403"/>
      <c r="F60" s="32"/>
    </row>
    <row r="61" spans="1:6" x14ac:dyDescent="0.25">
      <c r="A61" s="41"/>
      <c r="B61" s="39"/>
      <c r="C61" s="31"/>
      <c r="D61" s="32"/>
      <c r="E61" s="403"/>
      <c r="F61" s="32"/>
    </row>
    <row r="62" spans="1:6" x14ac:dyDescent="0.25">
      <c r="A62" s="186" t="s">
        <v>218</v>
      </c>
      <c r="B62" s="270" t="s">
        <v>356</v>
      </c>
      <c r="C62" s="31"/>
      <c r="D62" s="32"/>
      <c r="E62" s="403"/>
      <c r="F62" s="32"/>
    </row>
    <row r="63" spans="1:6" x14ac:dyDescent="0.25">
      <c r="A63" s="186"/>
      <c r="B63" s="270"/>
      <c r="C63" s="31"/>
      <c r="D63" s="32"/>
      <c r="E63" s="403"/>
      <c r="F63" s="32"/>
    </row>
    <row r="64" spans="1:6" ht="132" x14ac:dyDescent="0.25">
      <c r="A64" s="41" t="s">
        <v>304</v>
      </c>
      <c r="B64" s="263" t="s">
        <v>626</v>
      </c>
      <c r="C64" s="31"/>
      <c r="D64" s="32"/>
      <c r="E64" s="403"/>
      <c r="F64" s="32"/>
    </row>
    <row r="65" spans="1:6" x14ac:dyDescent="0.25">
      <c r="A65" s="41"/>
      <c r="B65" s="39" t="s">
        <v>624</v>
      </c>
      <c r="C65" s="31" t="s">
        <v>247</v>
      </c>
      <c r="D65" s="32">
        <v>131</v>
      </c>
      <c r="E65" s="403"/>
      <c r="F65" s="32">
        <f>D65*E65</f>
        <v>0</v>
      </c>
    </row>
    <row r="66" spans="1:6" x14ac:dyDescent="0.25">
      <c r="A66" s="41"/>
      <c r="B66" s="39" t="s">
        <v>625</v>
      </c>
      <c r="C66" s="31" t="s">
        <v>247</v>
      </c>
      <c r="D66" s="32">
        <v>143</v>
      </c>
      <c r="E66" s="403"/>
      <c r="F66" s="32">
        <f>D66*E66</f>
        <v>0</v>
      </c>
    </row>
    <row r="67" spans="1:6" x14ac:dyDescent="0.25">
      <c r="A67" s="41"/>
      <c r="B67" s="39"/>
      <c r="C67" s="31"/>
      <c r="D67" s="32"/>
      <c r="E67" s="403"/>
      <c r="F67" s="32"/>
    </row>
    <row r="68" spans="1:6" ht="52.8" x14ac:dyDescent="0.25">
      <c r="A68" s="41" t="s">
        <v>305</v>
      </c>
      <c r="B68" s="118" t="s">
        <v>350</v>
      </c>
      <c r="C68" s="31" t="s">
        <v>250</v>
      </c>
      <c r="D68" s="32">
        <v>196.5</v>
      </c>
      <c r="E68" s="403"/>
      <c r="F68" s="32">
        <f>D68*E68</f>
        <v>0</v>
      </c>
    </row>
    <row r="69" spans="1:6" x14ac:dyDescent="0.25">
      <c r="A69" s="41"/>
      <c r="B69" s="39"/>
      <c r="C69" s="31"/>
      <c r="D69" s="32"/>
      <c r="E69" s="403"/>
      <c r="F69" s="32"/>
    </row>
    <row r="70" spans="1:6" ht="132" x14ac:dyDescent="0.25">
      <c r="A70" s="41" t="s">
        <v>306</v>
      </c>
      <c r="B70" s="263" t="s">
        <v>351</v>
      </c>
      <c r="C70" s="31"/>
      <c r="D70" s="32"/>
      <c r="E70" s="403"/>
      <c r="F70" s="32"/>
    </row>
    <row r="71" spans="1:6" x14ac:dyDescent="0.25">
      <c r="A71" s="41"/>
      <c r="B71" s="263" t="s">
        <v>352</v>
      </c>
      <c r="C71" s="31" t="s">
        <v>250</v>
      </c>
      <c r="D71" s="32">
        <v>3902</v>
      </c>
      <c r="E71" s="403"/>
      <c r="F71" s="32">
        <f>D71*E71</f>
        <v>0</v>
      </c>
    </row>
    <row r="72" spans="1:6" x14ac:dyDescent="0.25">
      <c r="A72" s="41"/>
      <c r="B72" s="263" t="s">
        <v>353</v>
      </c>
      <c r="C72" s="31" t="s">
        <v>250</v>
      </c>
      <c r="D72" s="32">
        <v>205</v>
      </c>
      <c r="E72" s="403"/>
      <c r="F72" s="32">
        <f>D72*E72</f>
        <v>0</v>
      </c>
    </row>
    <row r="73" spans="1:6" x14ac:dyDescent="0.25">
      <c r="A73" s="41"/>
      <c r="B73" s="39"/>
      <c r="C73" s="31"/>
      <c r="D73" s="32"/>
      <c r="E73" s="403"/>
      <c r="F73" s="32"/>
    </row>
    <row r="74" spans="1:6" ht="39.6" x14ac:dyDescent="0.25">
      <c r="A74" s="41" t="s">
        <v>307</v>
      </c>
      <c r="B74" s="42" t="s">
        <v>80</v>
      </c>
      <c r="C74" s="31" t="s">
        <v>249</v>
      </c>
      <c r="D74" s="32">
        <v>681</v>
      </c>
      <c r="E74" s="403"/>
      <c r="F74" s="32">
        <f>D74*E74</f>
        <v>0</v>
      </c>
    </row>
    <row r="75" spans="1:6" x14ac:dyDescent="0.25">
      <c r="A75" s="41"/>
      <c r="B75" s="39"/>
      <c r="C75" s="31"/>
      <c r="D75" s="32"/>
      <c r="E75" s="403"/>
      <c r="F75" s="32"/>
    </row>
    <row r="76" spans="1:6" ht="39.6" x14ac:dyDescent="0.25">
      <c r="A76" s="41" t="s">
        <v>308</v>
      </c>
      <c r="B76" s="39" t="s">
        <v>672</v>
      </c>
      <c r="C76" s="31" t="s">
        <v>250</v>
      </c>
      <c r="D76" s="32">
        <v>95</v>
      </c>
      <c r="E76" s="403"/>
      <c r="F76" s="32">
        <f>D76*E76</f>
        <v>0</v>
      </c>
    </row>
    <row r="77" spans="1:6" x14ac:dyDescent="0.25">
      <c r="A77" s="41"/>
      <c r="B77" s="39"/>
      <c r="C77" s="31"/>
      <c r="D77" s="32"/>
      <c r="E77" s="403"/>
      <c r="F77" s="32"/>
    </row>
    <row r="78" spans="1:6" ht="92.4" x14ac:dyDescent="0.25">
      <c r="A78" s="41" t="s">
        <v>360</v>
      </c>
      <c r="B78" s="47" t="s">
        <v>81</v>
      </c>
      <c r="C78" s="31" t="s">
        <v>250</v>
      </c>
      <c r="D78" s="32">
        <v>163</v>
      </c>
      <c r="E78" s="403"/>
      <c r="F78" s="32">
        <f>D78*E78</f>
        <v>0</v>
      </c>
    </row>
    <row r="79" spans="1:6" x14ac:dyDescent="0.25">
      <c r="A79" s="41"/>
      <c r="B79" s="39"/>
      <c r="C79" s="31"/>
      <c r="D79" s="32"/>
      <c r="E79" s="403"/>
      <c r="F79" s="32"/>
    </row>
    <row r="80" spans="1:6" ht="108" x14ac:dyDescent="0.25">
      <c r="A80" s="41" t="s">
        <v>361</v>
      </c>
      <c r="B80" s="125" t="s">
        <v>82</v>
      </c>
      <c r="C80" s="31" t="s">
        <v>250</v>
      </c>
      <c r="D80" s="32">
        <v>2852</v>
      </c>
      <c r="E80" s="403"/>
      <c r="F80" s="32">
        <f>D80*E80</f>
        <v>0</v>
      </c>
    </row>
    <row r="81" spans="1:6" x14ac:dyDescent="0.25">
      <c r="A81" s="41"/>
      <c r="B81" s="125"/>
      <c r="C81" s="31"/>
      <c r="D81" s="32"/>
      <c r="E81" s="403"/>
      <c r="F81" s="32"/>
    </row>
    <row r="82" spans="1:6" ht="53.4" thickBot="1" x14ac:dyDescent="0.3">
      <c r="A82" s="46" t="s">
        <v>645</v>
      </c>
      <c r="B82" s="251" t="s">
        <v>354</v>
      </c>
      <c r="C82" s="187" t="s">
        <v>250</v>
      </c>
      <c r="D82" s="49">
        <v>1107</v>
      </c>
      <c r="E82" s="405"/>
      <c r="F82" s="49">
        <f>D82*E82</f>
        <v>0</v>
      </c>
    </row>
    <row r="83" spans="1:6" ht="14.4" thickTop="1" thickBot="1" x14ac:dyDescent="0.3">
      <c r="A83" s="219"/>
      <c r="B83" s="253" t="s">
        <v>367</v>
      </c>
      <c r="C83" s="52"/>
      <c r="D83" s="53"/>
      <c r="E83" s="407"/>
      <c r="F83" s="53">
        <f>SUM(F65:F82)</f>
        <v>0</v>
      </c>
    </row>
    <row r="84" spans="1:6" ht="13.8" thickTop="1" x14ac:dyDescent="0.25">
      <c r="A84" s="46"/>
      <c r="B84" s="251"/>
      <c r="C84" s="187"/>
      <c r="D84" s="49"/>
      <c r="E84" s="405"/>
      <c r="F84" s="49"/>
    </row>
    <row r="85" spans="1:6" x14ac:dyDescent="0.25">
      <c r="A85" s="41"/>
      <c r="B85" s="125"/>
      <c r="C85" s="31"/>
      <c r="D85" s="32"/>
      <c r="E85" s="403"/>
      <c r="F85" s="32"/>
    </row>
    <row r="86" spans="1:6" ht="66" x14ac:dyDescent="0.25">
      <c r="A86" s="186" t="s">
        <v>219</v>
      </c>
      <c r="B86" s="268" t="s">
        <v>149</v>
      </c>
      <c r="C86" s="31"/>
      <c r="D86" s="32"/>
      <c r="E86" s="403"/>
      <c r="F86" s="32"/>
    </row>
    <row r="87" spans="1:6" x14ac:dyDescent="0.25">
      <c r="A87" s="41"/>
      <c r="B87" s="270"/>
      <c r="C87" s="31"/>
      <c r="D87" s="32"/>
      <c r="E87" s="403"/>
      <c r="F87" s="32"/>
    </row>
    <row r="88" spans="1:6" x14ac:dyDescent="0.25">
      <c r="A88" s="41"/>
      <c r="B88" s="270"/>
      <c r="C88" s="31"/>
      <c r="D88" s="32"/>
      <c r="E88" s="403"/>
      <c r="F88" s="32"/>
    </row>
    <row r="89" spans="1:6" ht="66" x14ac:dyDescent="0.25">
      <c r="A89" s="41" t="s">
        <v>265</v>
      </c>
      <c r="B89" s="125" t="s">
        <v>150</v>
      </c>
      <c r="C89" s="31"/>
      <c r="D89" s="32"/>
      <c r="E89" s="403"/>
      <c r="F89" s="32"/>
    </row>
    <row r="90" spans="1:6" ht="52.8" x14ac:dyDescent="0.25">
      <c r="A90" s="41"/>
      <c r="B90" s="125" t="s">
        <v>627</v>
      </c>
      <c r="C90" s="31" t="s">
        <v>247</v>
      </c>
      <c r="D90" s="32">
        <v>2600</v>
      </c>
      <c r="E90" s="403"/>
      <c r="F90" s="32">
        <f>D90*E90</f>
        <v>0</v>
      </c>
    </row>
    <row r="91" spans="1:6" x14ac:dyDescent="0.25">
      <c r="A91" s="41"/>
      <c r="B91" s="39"/>
      <c r="C91" s="31"/>
      <c r="D91" s="32"/>
      <c r="E91" s="403"/>
      <c r="F91" s="32"/>
    </row>
    <row r="92" spans="1:6" ht="105.6" x14ac:dyDescent="0.25">
      <c r="A92" s="41" t="s">
        <v>309</v>
      </c>
      <c r="B92" s="125" t="s">
        <v>151</v>
      </c>
      <c r="C92" s="31"/>
      <c r="D92" s="32"/>
      <c r="E92" s="403"/>
      <c r="F92" s="32"/>
    </row>
    <row r="93" spans="1:6" ht="52.8" x14ac:dyDescent="0.25">
      <c r="A93" s="41"/>
      <c r="B93" s="125" t="s">
        <v>627</v>
      </c>
      <c r="C93" s="31" t="s">
        <v>254</v>
      </c>
      <c r="D93" s="32">
        <v>24</v>
      </c>
      <c r="E93" s="403"/>
      <c r="F93" s="32">
        <f>D93*E93</f>
        <v>0</v>
      </c>
    </row>
    <row r="94" spans="1:6" x14ac:dyDescent="0.25">
      <c r="A94" s="41"/>
      <c r="B94" s="125"/>
      <c r="C94" s="31"/>
      <c r="D94" s="32"/>
      <c r="E94" s="403"/>
      <c r="F94" s="32">
        <f>D94*E94</f>
        <v>0</v>
      </c>
    </row>
    <row r="95" spans="1:6" ht="118.8" x14ac:dyDescent="0.25">
      <c r="A95" s="41" t="s">
        <v>310</v>
      </c>
      <c r="B95" s="125" t="s">
        <v>152</v>
      </c>
      <c r="C95" s="31"/>
      <c r="D95" s="32"/>
      <c r="E95" s="403"/>
      <c r="F95" s="32"/>
    </row>
    <row r="96" spans="1:6" ht="52.8" x14ac:dyDescent="0.25">
      <c r="A96" s="41"/>
      <c r="B96" s="125" t="s">
        <v>627</v>
      </c>
      <c r="C96" s="31" t="s">
        <v>254</v>
      </c>
      <c r="D96" s="32">
        <v>24</v>
      </c>
      <c r="E96" s="403"/>
      <c r="F96" s="32">
        <f>D96*E96</f>
        <v>0</v>
      </c>
    </row>
    <row r="97" spans="1:6" x14ac:dyDescent="0.25">
      <c r="A97" s="41"/>
      <c r="B97" s="125"/>
      <c r="C97" s="31"/>
      <c r="D97" s="32"/>
      <c r="E97" s="403"/>
      <c r="F97" s="32"/>
    </row>
    <row r="98" spans="1:6" ht="92.4" x14ac:dyDescent="0.25">
      <c r="A98" s="41" t="s">
        <v>311</v>
      </c>
      <c r="B98" s="255" t="s">
        <v>83</v>
      </c>
      <c r="C98" s="31" t="s">
        <v>250</v>
      </c>
      <c r="D98" s="32">
        <v>34</v>
      </c>
      <c r="E98" s="403"/>
      <c r="F98" s="32">
        <f>D98*E98</f>
        <v>0</v>
      </c>
    </row>
    <row r="99" spans="1:6" x14ac:dyDescent="0.25">
      <c r="A99" s="41"/>
      <c r="B99" s="255"/>
      <c r="C99" s="31"/>
      <c r="D99" s="32"/>
      <c r="E99" s="403"/>
      <c r="F99" s="32"/>
    </row>
    <row r="100" spans="1:6" ht="158.4" x14ac:dyDescent="0.25">
      <c r="A100" s="41" t="s">
        <v>312</v>
      </c>
      <c r="B100" s="125" t="s">
        <v>153</v>
      </c>
      <c r="C100" s="31" t="s">
        <v>250</v>
      </c>
      <c r="D100" s="32">
        <v>163</v>
      </c>
      <c r="E100" s="403"/>
      <c r="F100" s="32">
        <f>D100*E100</f>
        <v>0</v>
      </c>
    </row>
    <row r="101" spans="1:6" x14ac:dyDescent="0.25">
      <c r="A101" s="41"/>
      <c r="B101" s="255"/>
      <c r="C101" s="31"/>
      <c r="D101" s="32"/>
      <c r="E101" s="403"/>
      <c r="F101" s="32"/>
    </row>
    <row r="102" spans="1:6" ht="303.60000000000002" x14ac:dyDescent="0.25">
      <c r="A102" s="41" t="s">
        <v>717</v>
      </c>
      <c r="B102" s="376" t="s">
        <v>154</v>
      </c>
      <c r="C102" s="31" t="s">
        <v>259</v>
      </c>
      <c r="D102" s="32">
        <v>680</v>
      </c>
      <c r="E102" s="403"/>
      <c r="F102" s="32">
        <f>D102*E102</f>
        <v>0</v>
      </c>
    </row>
    <row r="103" spans="1:6" x14ac:dyDescent="0.25">
      <c r="A103" s="41"/>
      <c r="B103" s="255"/>
      <c r="C103" s="31"/>
      <c r="D103" s="32"/>
      <c r="E103" s="403"/>
      <c r="F103" s="32"/>
    </row>
    <row r="104" spans="1:6" ht="39.6" x14ac:dyDescent="0.25">
      <c r="A104" s="41"/>
      <c r="B104" s="127" t="s">
        <v>718</v>
      </c>
      <c r="C104" s="31"/>
      <c r="D104" s="32"/>
      <c r="E104" s="403"/>
      <c r="F104" s="32"/>
    </row>
    <row r="105" spans="1:6" x14ac:dyDescent="0.25">
      <c r="A105" s="41"/>
      <c r="B105" s="255"/>
      <c r="C105" s="31"/>
      <c r="D105" s="32"/>
      <c r="E105" s="403"/>
      <c r="F105" s="32"/>
    </row>
    <row r="106" spans="1:6" ht="39.6" x14ac:dyDescent="0.25">
      <c r="A106" s="41" t="s">
        <v>313</v>
      </c>
      <c r="B106" s="118" t="s">
        <v>263</v>
      </c>
      <c r="C106" s="31" t="s">
        <v>249</v>
      </c>
      <c r="D106" s="32">
        <v>42</v>
      </c>
      <c r="E106" s="403"/>
      <c r="F106" s="32">
        <f>D106*E106</f>
        <v>0</v>
      </c>
    </row>
    <row r="107" spans="1:6" x14ac:dyDescent="0.25">
      <c r="A107" s="41"/>
      <c r="B107" s="177"/>
      <c r="C107" s="31"/>
      <c r="D107" s="32"/>
      <c r="E107" s="403"/>
      <c r="F107" s="32"/>
    </row>
    <row r="108" spans="1:6" ht="52.8" x14ac:dyDescent="0.25">
      <c r="A108" s="41" t="s">
        <v>314</v>
      </c>
      <c r="B108" s="35" t="s">
        <v>320</v>
      </c>
      <c r="C108" s="31" t="s">
        <v>249</v>
      </c>
      <c r="D108" s="32">
        <v>237</v>
      </c>
      <c r="E108" s="403"/>
      <c r="F108" s="32">
        <f>D108*E108</f>
        <v>0</v>
      </c>
    </row>
    <row r="109" spans="1:6" x14ac:dyDescent="0.25">
      <c r="A109" s="41"/>
      <c r="B109" s="255"/>
      <c r="C109" s="31"/>
      <c r="D109" s="32"/>
      <c r="E109" s="403"/>
      <c r="F109" s="32"/>
    </row>
    <row r="110" spans="1:6" ht="52.8" x14ac:dyDescent="0.25">
      <c r="A110" s="41" t="s">
        <v>719</v>
      </c>
      <c r="B110" s="35" t="s">
        <v>321</v>
      </c>
      <c r="C110" s="31" t="s">
        <v>249</v>
      </c>
      <c r="D110" s="32">
        <v>18</v>
      </c>
      <c r="E110" s="403"/>
      <c r="F110" s="32">
        <f>D110*E110</f>
        <v>0</v>
      </c>
    </row>
    <row r="111" spans="1:6" x14ac:dyDescent="0.25">
      <c r="A111" s="41"/>
      <c r="B111" s="35"/>
      <c r="C111" s="31"/>
      <c r="D111" s="32"/>
      <c r="E111" s="403"/>
      <c r="F111" s="32"/>
    </row>
    <row r="112" spans="1:6" x14ac:dyDescent="0.25">
      <c r="A112" s="41" t="s">
        <v>551</v>
      </c>
      <c r="B112" s="35" t="s">
        <v>641</v>
      </c>
      <c r="C112" s="31" t="s">
        <v>247</v>
      </c>
      <c r="D112" s="32">
        <v>650</v>
      </c>
      <c r="E112" s="403"/>
      <c r="F112" s="32">
        <f>D112*E112</f>
        <v>0</v>
      </c>
    </row>
    <row r="113" spans="1:6" x14ac:dyDescent="0.25">
      <c r="A113" s="41"/>
      <c r="B113" s="35"/>
      <c r="C113" s="31"/>
      <c r="D113" s="32"/>
      <c r="E113" s="403"/>
      <c r="F113" s="32"/>
    </row>
    <row r="114" spans="1:6" ht="290.39999999999998" x14ac:dyDescent="0.25">
      <c r="A114" s="227" t="s">
        <v>640</v>
      </c>
      <c r="B114" s="289" t="s">
        <v>85</v>
      </c>
      <c r="C114" s="228"/>
      <c r="D114" s="229"/>
      <c r="E114" s="408"/>
      <c r="F114" s="229"/>
    </row>
    <row r="115" spans="1:6" ht="237.6" x14ac:dyDescent="0.25">
      <c r="A115" s="231"/>
      <c r="B115" s="290" t="s">
        <v>155</v>
      </c>
      <c r="C115" s="55" t="s">
        <v>254</v>
      </c>
      <c r="D115" s="56">
        <v>28</v>
      </c>
      <c r="E115" s="409"/>
      <c r="F115" s="56">
        <f>D115*E115</f>
        <v>0</v>
      </c>
    </row>
    <row r="116" spans="1:6" x14ac:dyDescent="0.25">
      <c r="A116" s="41"/>
      <c r="B116" s="255"/>
      <c r="C116" s="31"/>
      <c r="D116" s="32"/>
      <c r="E116" s="403"/>
      <c r="F116" s="32"/>
    </row>
    <row r="117" spans="1:6" ht="290.39999999999998" x14ac:dyDescent="0.25">
      <c r="A117" s="227" t="s">
        <v>671</v>
      </c>
      <c r="B117" s="289" t="s">
        <v>86</v>
      </c>
      <c r="C117" s="228"/>
      <c r="D117" s="229"/>
      <c r="E117" s="408"/>
      <c r="F117" s="229"/>
    </row>
    <row r="118" spans="1:6" ht="237.6" x14ac:dyDescent="0.25">
      <c r="A118" s="231"/>
      <c r="B118" s="290" t="s">
        <v>156</v>
      </c>
      <c r="C118" s="55" t="s">
        <v>254</v>
      </c>
      <c r="D118" s="56">
        <v>4</v>
      </c>
      <c r="E118" s="409"/>
      <c r="F118" s="56">
        <f>D118*E118</f>
        <v>0</v>
      </c>
    </row>
    <row r="119" spans="1:6" ht="13.8" thickBot="1" x14ac:dyDescent="0.3">
      <c r="A119" s="46"/>
      <c r="B119" s="284"/>
      <c r="C119" s="187"/>
      <c r="D119" s="49"/>
      <c r="E119" s="405"/>
      <c r="F119" s="49"/>
    </row>
    <row r="120" spans="1:6" ht="27.6" thickTop="1" thickBot="1" x14ac:dyDescent="0.3">
      <c r="A120" s="51"/>
      <c r="B120" s="254" t="s">
        <v>366</v>
      </c>
      <c r="C120" s="52"/>
      <c r="D120" s="53"/>
      <c r="E120" s="407"/>
      <c r="F120" s="53">
        <f>SUM(F89:F119)</f>
        <v>0</v>
      </c>
    </row>
    <row r="121" spans="1:6" ht="13.8" thickTop="1" x14ac:dyDescent="0.25">
      <c r="A121" s="46"/>
      <c r="B121" s="251"/>
      <c r="C121" s="187"/>
      <c r="D121" s="49"/>
      <c r="E121" s="405"/>
      <c r="F121" s="49"/>
    </row>
    <row r="122" spans="1:6" x14ac:dyDescent="0.25">
      <c r="A122" s="41"/>
      <c r="B122" s="125"/>
      <c r="C122" s="31"/>
      <c r="D122" s="32"/>
      <c r="E122" s="403"/>
      <c r="F122" s="32"/>
    </row>
    <row r="123" spans="1:6" x14ac:dyDescent="0.25">
      <c r="A123" s="186" t="s">
        <v>220</v>
      </c>
      <c r="B123" s="252" t="s">
        <v>359</v>
      </c>
      <c r="C123" s="31"/>
      <c r="D123" s="32"/>
      <c r="E123" s="403"/>
      <c r="F123" s="32"/>
    </row>
    <row r="124" spans="1:6" ht="26.4" x14ac:dyDescent="0.25">
      <c r="A124" s="186"/>
      <c r="B124" s="252" t="s">
        <v>368</v>
      </c>
      <c r="C124" s="31"/>
      <c r="D124" s="32"/>
      <c r="E124" s="403"/>
      <c r="F124" s="32"/>
    </row>
    <row r="125" spans="1:6" ht="66" x14ac:dyDescent="0.25">
      <c r="A125" s="186"/>
      <c r="B125" s="48" t="s">
        <v>91</v>
      </c>
      <c r="C125" s="31"/>
      <c r="D125" s="32"/>
      <c r="E125" s="403"/>
      <c r="F125" s="32"/>
    </row>
    <row r="126" spans="1:6" ht="79.2" x14ac:dyDescent="0.25">
      <c r="A126" s="186"/>
      <c r="B126" s="48" t="s">
        <v>271</v>
      </c>
      <c r="C126" s="31"/>
      <c r="D126" s="32"/>
      <c r="E126" s="403"/>
      <c r="F126" s="32"/>
    </row>
    <row r="127" spans="1:6" ht="52.8" x14ac:dyDescent="0.25">
      <c r="A127" s="186"/>
      <c r="B127" s="39" t="s">
        <v>534</v>
      </c>
      <c r="C127" s="31"/>
      <c r="D127" s="32"/>
      <c r="E127" s="403"/>
      <c r="F127" s="32"/>
    </row>
    <row r="128" spans="1:6" ht="145.19999999999999" x14ac:dyDescent="0.25">
      <c r="A128" s="186"/>
      <c r="B128" s="48" t="s">
        <v>87</v>
      </c>
      <c r="C128" s="31"/>
      <c r="D128" s="32"/>
      <c r="E128" s="403"/>
      <c r="F128" s="32"/>
    </row>
    <row r="129" spans="1:6" ht="79.2" x14ac:dyDescent="0.25">
      <c r="A129" s="186"/>
      <c r="B129" s="47" t="s">
        <v>88</v>
      </c>
      <c r="C129" s="31"/>
      <c r="D129" s="32"/>
      <c r="E129" s="403"/>
      <c r="F129" s="32"/>
    </row>
    <row r="130" spans="1:6" x14ac:dyDescent="0.25">
      <c r="A130" s="186"/>
      <c r="B130" s="48"/>
      <c r="C130" s="31"/>
      <c r="D130" s="32"/>
      <c r="E130" s="403"/>
      <c r="F130" s="32"/>
    </row>
    <row r="131" spans="1:6" x14ac:dyDescent="0.25">
      <c r="A131" s="186" t="s">
        <v>272</v>
      </c>
      <c r="B131" s="252" t="s">
        <v>646</v>
      </c>
      <c r="C131" s="31"/>
      <c r="D131" s="32"/>
      <c r="E131" s="403"/>
      <c r="F131" s="32"/>
    </row>
    <row r="132" spans="1:6" ht="105.6" x14ac:dyDescent="0.25">
      <c r="A132" s="41" t="s">
        <v>279</v>
      </c>
      <c r="B132" s="255" t="s">
        <v>157</v>
      </c>
      <c r="C132" s="31" t="s">
        <v>250</v>
      </c>
      <c r="D132" s="32">
        <v>5.5</v>
      </c>
      <c r="E132" s="403"/>
      <c r="F132" s="32">
        <f>D132*E132</f>
        <v>0</v>
      </c>
    </row>
    <row r="133" spans="1:6" ht="343.2" x14ac:dyDescent="0.25">
      <c r="A133" s="41" t="s">
        <v>280</v>
      </c>
      <c r="B133" s="255" t="s">
        <v>158</v>
      </c>
      <c r="C133" s="31" t="s">
        <v>250</v>
      </c>
      <c r="D133" s="32">
        <v>51</v>
      </c>
      <c r="E133" s="403"/>
      <c r="F133" s="32">
        <f>D133*E133</f>
        <v>0</v>
      </c>
    </row>
    <row r="134" spans="1:6" ht="316.8" x14ac:dyDescent="0.25">
      <c r="A134" s="41" t="s">
        <v>281</v>
      </c>
      <c r="B134" s="255" t="s">
        <v>159</v>
      </c>
      <c r="C134" s="31" t="s">
        <v>250</v>
      </c>
      <c r="D134" s="32">
        <v>11</v>
      </c>
      <c r="E134" s="403"/>
      <c r="F134" s="32">
        <f>D134*E134</f>
        <v>0</v>
      </c>
    </row>
    <row r="135" spans="1:6" ht="105.6" x14ac:dyDescent="0.25">
      <c r="A135" s="41" t="s">
        <v>378</v>
      </c>
      <c r="B135" s="376" t="s">
        <v>630</v>
      </c>
      <c r="C135" s="31" t="s">
        <v>259</v>
      </c>
      <c r="D135" s="32">
        <v>7750</v>
      </c>
      <c r="E135" s="403"/>
      <c r="F135" s="32">
        <f t="shared" ref="F135:F142" si="0">D135*E135</f>
        <v>0</v>
      </c>
    </row>
    <row r="136" spans="1:6" ht="39.6" x14ac:dyDescent="0.25">
      <c r="A136" s="186"/>
      <c r="B136" s="127" t="s">
        <v>647</v>
      </c>
      <c r="C136" s="31"/>
      <c r="D136" s="32"/>
      <c r="E136" s="403"/>
      <c r="F136" s="32"/>
    </row>
    <row r="137" spans="1:6" ht="39.6" x14ac:dyDescent="0.25">
      <c r="A137" s="41" t="s">
        <v>379</v>
      </c>
      <c r="B137" s="118" t="s">
        <v>263</v>
      </c>
      <c r="C137" s="31" t="s">
        <v>249</v>
      </c>
      <c r="D137" s="32">
        <v>4.5</v>
      </c>
      <c r="E137" s="403"/>
      <c r="F137" s="32">
        <f t="shared" si="0"/>
        <v>0</v>
      </c>
    </row>
    <row r="138" spans="1:6" ht="39.6" x14ac:dyDescent="0.25">
      <c r="A138" s="41" t="s">
        <v>380</v>
      </c>
      <c r="B138" s="118" t="s">
        <v>648</v>
      </c>
      <c r="C138" s="31" t="s">
        <v>249</v>
      </c>
      <c r="D138" s="32">
        <v>15.6</v>
      </c>
      <c r="E138" s="403"/>
      <c r="F138" s="32">
        <f t="shared" si="0"/>
        <v>0</v>
      </c>
    </row>
    <row r="139" spans="1:6" ht="52.8" x14ac:dyDescent="0.25">
      <c r="A139" s="41" t="s">
        <v>381</v>
      </c>
      <c r="B139" s="118" t="s">
        <v>649</v>
      </c>
      <c r="C139" s="31" t="s">
        <v>254</v>
      </c>
      <c r="D139" s="32">
        <v>2</v>
      </c>
      <c r="E139" s="403"/>
      <c r="F139" s="32">
        <f t="shared" si="0"/>
        <v>0</v>
      </c>
    </row>
    <row r="140" spans="1:6" ht="52.8" x14ac:dyDescent="0.25">
      <c r="A140" s="41" t="s">
        <v>382</v>
      </c>
      <c r="B140" s="255" t="s">
        <v>650</v>
      </c>
      <c r="C140" s="31" t="s">
        <v>249</v>
      </c>
      <c r="D140" s="32">
        <v>149</v>
      </c>
      <c r="E140" s="403"/>
      <c r="F140" s="32">
        <f t="shared" si="0"/>
        <v>0</v>
      </c>
    </row>
    <row r="141" spans="1:6" ht="39.6" x14ac:dyDescent="0.25">
      <c r="A141" s="41" t="s">
        <v>383</v>
      </c>
      <c r="B141" s="255" t="s">
        <v>160</v>
      </c>
      <c r="C141" s="31" t="s">
        <v>249</v>
      </c>
      <c r="D141" s="32">
        <v>32</v>
      </c>
      <c r="E141" s="403"/>
      <c r="F141" s="32">
        <f t="shared" si="0"/>
        <v>0</v>
      </c>
    </row>
    <row r="142" spans="1:6" ht="52.8" x14ac:dyDescent="0.25">
      <c r="A142" s="41" t="s">
        <v>384</v>
      </c>
      <c r="B142" s="118" t="s">
        <v>651</v>
      </c>
      <c r="C142" s="31" t="s">
        <v>254</v>
      </c>
      <c r="D142" s="32">
        <v>2</v>
      </c>
      <c r="E142" s="403"/>
      <c r="F142" s="32">
        <f t="shared" si="0"/>
        <v>0</v>
      </c>
    </row>
    <row r="143" spans="1:6" ht="330" x14ac:dyDescent="0.25">
      <c r="A143" s="41" t="s">
        <v>385</v>
      </c>
      <c r="B143" s="263" t="s">
        <v>33</v>
      </c>
      <c r="C143" s="31"/>
      <c r="D143" s="32"/>
      <c r="E143" s="403"/>
      <c r="F143" s="32"/>
    </row>
    <row r="144" spans="1:6" ht="52.8" x14ac:dyDescent="0.25">
      <c r="A144" s="186"/>
      <c r="B144" s="125" t="s">
        <v>373</v>
      </c>
      <c r="C144" s="31" t="s">
        <v>254</v>
      </c>
      <c r="D144" s="32">
        <v>48</v>
      </c>
      <c r="E144" s="403"/>
      <c r="F144" s="32">
        <f>D144*E144</f>
        <v>0</v>
      </c>
    </row>
    <row r="145" spans="1:6" ht="198" x14ac:dyDescent="0.25">
      <c r="A145" s="41" t="s">
        <v>386</v>
      </c>
      <c r="B145" s="255" t="s">
        <v>628</v>
      </c>
      <c r="C145" s="31"/>
      <c r="D145" s="32"/>
      <c r="E145" s="403"/>
      <c r="F145" s="32"/>
    </row>
    <row r="146" spans="1:6" x14ac:dyDescent="0.25">
      <c r="A146" s="186"/>
      <c r="B146" s="39" t="s">
        <v>374</v>
      </c>
      <c r="C146" s="31" t="s">
        <v>247</v>
      </c>
      <c r="D146" s="32">
        <v>75</v>
      </c>
      <c r="E146" s="403"/>
      <c r="F146" s="32">
        <f>D146*E146</f>
        <v>0</v>
      </c>
    </row>
    <row r="147" spans="1:6" x14ac:dyDescent="0.25">
      <c r="A147" s="186"/>
      <c r="B147" s="39" t="s">
        <v>375</v>
      </c>
      <c r="C147" s="31" t="s">
        <v>249</v>
      </c>
      <c r="D147" s="32">
        <v>30</v>
      </c>
      <c r="E147" s="403"/>
      <c r="F147" s="32">
        <f>D147*E147</f>
        <v>0</v>
      </c>
    </row>
    <row r="148" spans="1:6" ht="132" x14ac:dyDescent="0.25">
      <c r="A148" s="41" t="s">
        <v>387</v>
      </c>
      <c r="B148" s="118" t="s">
        <v>89</v>
      </c>
      <c r="C148" s="31" t="s">
        <v>254</v>
      </c>
      <c r="D148" s="32">
        <v>2</v>
      </c>
      <c r="E148" s="403"/>
      <c r="F148" s="32">
        <f>D148*E148</f>
        <v>0</v>
      </c>
    </row>
    <row r="149" spans="1:6" ht="26.4" x14ac:dyDescent="0.25">
      <c r="A149" s="41" t="s">
        <v>388</v>
      </c>
      <c r="B149" s="128" t="s">
        <v>376</v>
      </c>
      <c r="C149" s="31" t="s">
        <v>254</v>
      </c>
      <c r="D149" s="32">
        <v>16</v>
      </c>
      <c r="E149" s="403"/>
      <c r="F149" s="32">
        <f>D149*E149</f>
        <v>0</v>
      </c>
    </row>
    <row r="150" spans="1:6" ht="303.60000000000002" x14ac:dyDescent="0.25">
      <c r="A150" s="41" t="s">
        <v>706</v>
      </c>
      <c r="B150" s="125" t="s">
        <v>34</v>
      </c>
      <c r="C150" s="31" t="s">
        <v>254</v>
      </c>
      <c r="D150" s="32">
        <v>4</v>
      </c>
      <c r="E150" s="403"/>
      <c r="F150" s="32">
        <f>D150*E150</f>
        <v>0</v>
      </c>
    </row>
    <row r="151" spans="1:6" x14ac:dyDescent="0.25">
      <c r="A151" s="186"/>
      <c r="B151" s="39"/>
      <c r="C151" s="31"/>
      <c r="D151" s="32"/>
      <c r="E151" s="403"/>
      <c r="F151" s="32"/>
    </row>
    <row r="152" spans="1:6" x14ac:dyDescent="0.25">
      <c r="A152" s="186" t="s">
        <v>273</v>
      </c>
      <c r="B152" s="252" t="s">
        <v>377</v>
      </c>
      <c r="C152" s="31"/>
      <c r="D152" s="32"/>
      <c r="E152" s="403"/>
      <c r="F152" s="32"/>
    </row>
    <row r="153" spans="1:6" ht="92.25" customHeight="1" x14ac:dyDescent="0.25">
      <c r="A153" s="41" t="s">
        <v>282</v>
      </c>
      <c r="B153" s="255" t="s">
        <v>84</v>
      </c>
      <c r="C153" s="31" t="s">
        <v>250</v>
      </c>
      <c r="D153" s="32">
        <v>1.4</v>
      </c>
      <c r="E153" s="403"/>
      <c r="F153" s="32">
        <f>D153*E153</f>
        <v>0</v>
      </c>
    </row>
    <row r="154" spans="1:6" ht="336.6" customHeight="1" x14ac:dyDescent="0.25">
      <c r="A154" s="41" t="s">
        <v>283</v>
      </c>
      <c r="B154" s="255" t="s">
        <v>629</v>
      </c>
      <c r="C154" s="31" t="s">
        <v>250</v>
      </c>
      <c r="D154" s="32">
        <v>19.3</v>
      </c>
      <c r="E154" s="403"/>
      <c r="F154" s="32">
        <f>D154*E154</f>
        <v>0</v>
      </c>
    </row>
    <row r="155" spans="1:6" ht="105.6" x14ac:dyDescent="0.25">
      <c r="A155" s="41" t="s">
        <v>284</v>
      </c>
      <c r="B155" s="376" t="s">
        <v>630</v>
      </c>
      <c r="C155" s="31" t="s">
        <v>259</v>
      </c>
      <c r="D155" s="32">
        <v>3670</v>
      </c>
      <c r="E155" s="403"/>
      <c r="F155" s="32">
        <f>D155*E155</f>
        <v>0</v>
      </c>
    </row>
    <row r="156" spans="1:6" ht="39.6" x14ac:dyDescent="0.25">
      <c r="A156" s="41"/>
      <c r="B156" s="127" t="s">
        <v>391</v>
      </c>
      <c r="C156" s="31"/>
      <c r="D156" s="32"/>
      <c r="E156" s="403"/>
      <c r="F156" s="32"/>
    </row>
    <row r="157" spans="1:6" ht="39.6" x14ac:dyDescent="0.25">
      <c r="A157" s="41" t="s">
        <v>392</v>
      </c>
      <c r="B157" s="118" t="s">
        <v>390</v>
      </c>
      <c r="C157" s="31" t="s">
        <v>249</v>
      </c>
      <c r="D157" s="32">
        <v>1.7</v>
      </c>
      <c r="E157" s="403"/>
      <c r="F157" s="32">
        <f t="shared" ref="F157:F163" si="1">D157*E157</f>
        <v>0</v>
      </c>
    </row>
    <row r="158" spans="1:6" ht="39.6" x14ac:dyDescent="0.25">
      <c r="A158" s="41" t="s">
        <v>393</v>
      </c>
      <c r="B158" s="118" t="s">
        <v>370</v>
      </c>
      <c r="C158" s="31" t="s">
        <v>249</v>
      </c>
      <c r="D158" s="32">
        <v>7.7</v>
      </c>
      <c r="E158" s="403"/>
      <c r="F158" s="32">
        <f t="shared" si="1"/>
        <v>0</v>
      </c>
    </row>
    <row r="159" spans="1:6" ht="52.8" x14ac:dyDescent="0.25">
      <c r="A159" s="41" t="s">
        <v>394</v>
      </c>
      <c r="B159" s="118" t="s">
        <v>369</v>
      </c>
      <c r="C159" s="31" t="s">
        <v>254</v>
      </c>
      <c r="D159" s="32">
        <v>1</v>
      </c>
      <c r="E159" s="403"/>
      <c r="F159" s="32">
        <f t="shared" si="1"/>
        <v>0</v>
      </c>
    </row>
    <row r="160" spans="1:6" ht="66" x14ac:dyDescent="0.25">
      <c r="A160" s="41" t="s">
        <v>395</v>
      </c>
      <c r="B160" s="255" t="s">
        <v>371</v>
      </c>
      <c r="C160" s="31" t="s">
        <v>249</v>
      </c>
      <c r="D160" s="32">
        <v>63</v>
      </c>
      <c r="E160" s="403"/>
      <c r="F160" s="32">
        <f t="shared" si="1"/>
        <v>0</v>
      </c>
    </row>
    <row r="161" spans="1:6" ht="79.2" x14ac:dyDescent="0.25">
      <c r="A161" s="41" t="s">
        <v>396</v>
      </c>
      <c r="B161" s="255" t="s">
        <v>524</v>
      </c>
      <c r="C161" s="31" t="s">
        <v>249</v>
      </c>
      <c r="D161" s="32">
        <v>10.3</v>
      </c>
      <c r="E161" s="403"/>
      <c r="F161" s="32">
        <f t="shared" si="1"/>
        <v>0</v>
      </c>
    </row>
    <row r="162" spans="1:6" ht="39.6" x14ac:dyDescent="0.25">
      <c r="A162" s="41" t="s">
        <v>397</v>
      </c>
      <c r="B162" s="118" t="s">
        <v>372</v>
      </c>
      <c r="C162" s="31" t="s">
        <v>254</v>
      </c>
      <c r="D162" s="32">
        <v>1</v>
      </c>
      <c r="E162" s="403"/>
      <c r="F162" s="32">
        <f t="shared" si="1"/>
        <v>0</v>
      </c>
    </row>
    <row r="163" spans="1:6" ht="52.8" x14ac:dyDescent="0.25">
      <c r="A163" s="41" t="s">
        <v>398</v>
      </c>
      <c r="B163" s="118" t="s">
        <v>522</v>
      </c>
      <c r="C163" s="31" t="s">
        <v>254</v>
      </c>
      <c r="D163" s="32">
        <v>1</v>
      </c>
      <c r="E163" s="403"/>
      <c r="F163" s="32">
        <f t="shared" si="1"/>
        <v>0</v>
      </c>
    </row>
    <row r="164" spans="1:6" ht="330" x14ac:dyDescent="0.25">
      <c r="A164" s="41" t="s">
        <v>399</v>
      </c>
      <c r="B164" s="263" t="s">
        <v>35</v>
      </c>
      <c r="C164" s="31"/>
      <c r="D164" s="32"/>
      <c r="E164" s="403"/>
      <c r="F164" s="32"/>
    </row>
    <row r="165" spans="1:6" ht="52.8" x14ac:dyDescent="0.25">
      <c r="A165" s="41"/>
      <c r="B165" s="125" t="s">
        <v>373</v>
      </c>
      <c r="C165" s="31" t="s">
        <v>254</v>
      </c>
      <c r="D165" s="32">
        <v>24</v>
      </c>
      <c r="E165" s="403"/>
      <c r="F165" s="32">
        <f>D165*E165</f>
        <v>0</v>
      </c>
    </row>
    <row r="166" spans="1:6" ht="198" x14ac:dyDescent="0.25">
      <c r="A166" s="41" t="s">
        <v>400</v>
      </c>
      <c r="B166" s="255" t="s">
        <v>628</v>
      </c>
      <c r="C166" s="31"/>
      <c r="D166" s="32"/>
      <c r="E166" s="403"/>
      <c r="F166" s="32"/>
    </row>
    <row r="167" spans="1:6" x14ac:dyDescent="0.25">
      <c r="A167" s="41"/>
      <c r="B167" s="39" t="s">
        <v>374</v>
      </c>
      <c r="C167" s="31" t="s">
        <v>247</v>
      </c>
      <c r="D167" s="32">
        <v>14</v>
      </c>
      <c r="E167" s="403"/>
      <c r="F167" s="32">
        <f t="shared" ref="F167:F173" si="2">D167*E167</f>
        <v>0</v>
      </c>
    </row>
    <row r="168" spans="1:6" x14ac:dyDescent="0.25">
      <c r="A168" s="41"/>
      <c r="B168" s="39" t="s">
        <v>375</v>
      </c>
      <c r="C168" s="31" t="s">
        <v>249</v>
      </c>
      <c r="D168" s="32">
        <v>5.9</v>
      </c>
      <c r="E168" s="403"/>
      <c r="F168" s="32">
        <f t="shared" si="2"/>
        <v>0</v>
      </c>
    </row>
    <row r="169" spans="1:6" ht="184.8" x14ac:dyDescent="0.25">
      <c r="A169" s="41" t="s">
        <v>401</v>
      </c>
      <c r="B169" s="118" t="s">
        <v>521</v>
      </c>
      <c r="C169" s="31" t="s">
        <v>254</v>
      </c>
      <c r="D169" s="32">
        <v>1</v>
      </c>
      <c r="E169" s="403"/>
      <c r="F169" s="32">
        <f t="shared" si="2"/>
        <v>0</v>
      </c>
    </row>
    <row r="170" spans="1:6" ht="118.8" x14ac:dyDescent="0.25">
      <c r="A170" s="41" t="s">
        <v>402</v>
      </c>
      <c r="B170" s="39" t="s">
        <v>636</v>
      </c>
      <c r="C170" s="31" t="s">
        <v>254</v>
      </c>
      <c r="D170" s="32">
        <v>4</v>
      </c>
      <c r="E170" s="403"/>
      <c r="F170" s="32">
        <f t="shared" si="2"/>
        <v>0</v>
      </c>
    </row>
    <row r="171" spans="1:6" ht="26.4" x14ac:dyDescent="0.25">
      <c r="A171" s="41" t="s">
        <v>403</v>
      </c>
      <c r="B171" s="128" t="s">
        <v>376</v>
      </c>
      <c r="C171" s="31" t="s">
        <v>254</v>
      </c>
      <c r="D171" s="32">
        <v>8</v>
      </c>
      <c r="E171" s="403"/>
      <c r="F171" s="32">
        <f t="shared" si="2"/>
        <v>0</v>
      </c>
    </row>
    <row r="172" spans="1:6" ht="250.8" x14ac:dyDescent="0.25">
      <c r="A172" s="41" t="s">
        <v>404</v>
      </c>
      <c r="B172" s="47" t="s">
        <v>101</v>
      </c>
      <c r="C172" s="31" t="s">
        <v>254</v>
      </c>
      <c r="D172" s="32">
        <v>1</v>
      </c>
      <c r="E172" s="403"/>
      <c r="F172" s="32">
        <f t="shared" si="2"/>
        <v>0</v>
      </c>
    </row>
    <row r="173" spans="1:6" ht="295.2" customHeight="1" x14ac:dyDescent="0.25">
      <c r="A173" s="41" t="s">
        <v>707</v>
      </c>
      <c r="B173" s="125" t="s">
        <v>36</v>
      </c>
      <c r="C173" s="31" t="s">
        <v>254</v>
      </c>
      <c r="D173" s="32">
        <v>2</v>
      </c>
      <c r="E173" s="403"/>
      <c r="F173" s="32">
        <f t="shared" si="2"/>
        <v>0</v>
      </c>
    </row>
    <row r="174" spans="1:6" x14ac:dyDescent="0.25">
      <c r="A174" s="41"/>
      <c r="B174" s="128"/>
      <c r="C174" s="31"/>
      <c r="D174" s="32"/>
      <c r="E174" s="403"/>
      <c r="F174" s="32"/>
    </row>
    <row r="175" spans="1:6" x14ac:dyDescent="0.25">
      <c r="A175" s="186" t="s">
        <v>274</v>
      </c>
      <c r="B175" s="252" t="s">
        <v>389</v>
      </c>
      <c r="C175" s="31"/>
      <c r="D175" s="32"/>
      <c r="E175" s="403"/>
      <c r="F175" s="32"/>
    </row>
    <row r="176" spans="1:6" ht="105.6" x14ac:dyDescent="0.25">
      <c r="A176" s="41" t="s">
        <v>290</v>
      </c>
      <c r="B176" s="255" t="s">
        <v>406</v>
      </c>
      <c r="C176" s="31" t="s">
        <v>250</v>
      </c>
      <c r="D176" s="32">
        <v>1.5</v>
      </c>
      <c r="E176" s="403"/>
      <c r="F176" s="32">
        <f>D176*E176</f>
        <v>0</v>
      </c>
    </row>
    <row r="177" spans="1:6" ht="336.6" customHeight="1" x14ac:dyDescent="0.25">
      <c r="A177" s="41" t="s">
        <v>291</v>
      </c>
      <c r="B177" s="255" t="s">
        <v>629</v>
      </c>
      <c r="C177" s="31" t="s">
        <v>250</v>
      </c>
      <c r="D177" s="32">
        <v>15.5</v>
      </c>
      <c r="E177" s="403"/>
      <c r="F177" s="32">
        <f>D177*E177</f>
        <v>0</v>
      </c>
    </row>
    <row r="178" spans="1:6" ht="105.6" x14ac:dyDescent="0.25">
      <c r="A178" s="41" t="s">
        <v>292</v>
      </c>
      <c r="B178" s="376" t="s">
        <v>630</v>
      </c>
      <c r="C178" s="31" t="s">
        <v>259</v>
      </c>
      <c r="D178" s="32">
        <v>2950</v>
      </c>
      <c r="E178" s="403"/>
      <c r="F178" s="32">
        <f>D178*E178</f>
        <v>0</v>
      </c>
    </row>
    <row r="179" spans="1:6" ht="39.6" x14ac:dyDescent="0.25">
      <c r="A179" s="41"/>
      <c r="B179" s="127" t="s">
        <v>407</v>
      </c>
      <c r="C179" s="31"/>
      <c r="D179" s="32"/>
      <c r="E179" s="403"/>
      <c r="F179" s="32"/>
    </row>
    <row r="180" spans="1:6" ht="39.6" x14ac:dyDescent="0.25">
      <c r="A180" s="41" t="s">
        <v>408</v>
      </c>
      <c r="B180" s="118" t="s">
        <v>390</v>
      </c>
      <c r="C180" s="31" t="s">
        <v>249</v>
      </c>
      <c r="D180" s="32">
        <v>1.7</v>
      </c>
      <c r="E180" s="403"/>
      <c r="F180" s="32">
        <f t="shared" ref="F180:F186" si="3">D180*E180</f>
        <v>0</v>
      </c>
    </row>
    <row r="181" spans="1:6" ht="39.6" x14ac:dyDescent="0.25">
      <c r="A181" s="41" t="s">
        <v>409</v>
      </c>
      <c r="B181" s="118" t="s">
        <v>370</v>
      </c>
      <c r="C181" s="31" t="s">
        <v>249</v>
      </c>
      <c r="D181" s="32">
        <v>7.6</v>
      </c>
      <c r="E181" s="403"/>
      <c r="F181" s="32">
        <f t="shared" si="3"/>
        <v>0</v>
      </c>
    </row>
    <row r="182" spans="1:6" ht="52.8" x14ac:dyDescent="0.25">
      <c r="A182" s="41" t="s">
        <v>410</v>
      </c>
      <c r="B182" s="118" t="s">
        <v>369</v>
      </c>
      <c r="C182" s="31" t="s">
        <v>254</v>
      </c>
      <c r="D182" s="32">
        <v>1</v>
      </c>
      <c r="E182" s="403"/>
      <c r="F182" s="32">
        <f t="shared" si="3"/>
        <v>0</v>
      </c>
    </row>
    <row r="183" spans="1:6" ht="66" x14ac:dyDescent="0.25">
      <c r="A183" s="41" t="s">
        <v>411</v>
      </c>
      <c r="B183" s="255" t="s">
        <v>371</v>
      </c>
      <c r="C183" s="31" t="s">
        <v>249</v>
      </c>
      <c r="D183" s="32">
        <v>47</v>
      </c>
      <c r="E183" s="403"/>
      <c r="F183" s="32">
        <f t="shared" si="3"/>
        <v>0</v>
      </c>
    </row>
    <row r="184" spans="1:6" ht="79.2" x14ac:dyDescent="0.25">
      <c r="A184" s="41" t="s">
        <v>412</v>
      </c>
      <c r="B184" s="255" t="s">
        <v>524</v>
      </c>
      <c r="C184" s="31" t="s">
        <v>249</v>
      </c>
      <c r="D184" s="32">
        <v>9.1</v>
      </c>
      <c r="E184" s="403"/>
      <c r="F184" s="32">
        <f t="shared" si="3"/>
        <v>0</v>
      </c>
    </row>
    <row r="185" spans="1:6" ht="39.6" x14ac:dyDescent="0.25">
      <c r="A185" s="41" t="s">
        <v>413</v>
      </c>
      <c r="B185" s="118" t="s">
        <v>372</v>
      </c>
      <c r="C185" s="31" t="s">
        <v>254</v>
      </c>
      <c r="D185" s="32">
        <v>1</v>
      </c>
      <c r="E185" s="403"/>
      <c r="F185" s="32">
        <f t="shared" si="3"/>
        <v>0</v>
      </c>
    </row>
    <row r="186" spans="1:6" ht="52.8" x14ac:dyDescent="0.25">
      <c r="A186" s="41" t="s">
        <v>414</v>
      </c>
      <c r="B186" s="118" t="s">
        <v>522</v>
      </c>
      <c r="C186" s="31" t="s">
        <v>254</v>
      </c>
      <c r="D186" s="32">
        <v>1</v>
      </c>
      <c r="E186" s="403"/>
      <c r="F186" s="32">
        <f t="shared" si="3"/>
        <v>0</v>
      </c>
    </row>
    <row r="187" spans="1:6" ht="330" x14ac:dyDescent="0.25">
      <c r="A187" s="41" t="s">
        <v>415</v>
      </c>
      <c r="B187" s="263" t="s">
        <v>35</v>
      </c>
      <c r="C187" s="31"/>
      <c r="D187" s="32"/>
      <c r="E187" s="403"/>
      <c r="F187" s="32"/>
    </row>
    <row r="188" spans="1:6" ht="52.8" x14ac:dyDescent="0.25">
      <c r="A188" s="41"/>
      <c r="B188" s="125" t="s">
        <v>373</v>
      </c>
      <c r="C188" s="31" t="s">
        <v>254</v>
      </c>
      <c r="D188" s="32">
        <v>24</v>
      </c>
      <c r="E188" s="403"/>
      <c r="F188" s="32">
        <f>D188*E188</f>
        <v>0</v>
      </c>
    </row>
    <row r="189" spans="1:6" ht="198" x14ac:dyDescent="0.25">
      <c r="A189" s="41" t="s">
        <v>416</v>
      </c>
      <c r="B189" s="255" t="s">
        <v>628</v>
      </c>
      <c r="C189" s="31"/>
      <c r="D189" s="32"/>
      <c r="E189" s="403"/>
      <c r="F189" s="32"/>
    </row>
    <row r="190" spans="1:6" x14ac:dyDescent="0.25">
      <c r="A190" s="41"/>
      <c r="B190" s="39" t="s">
        <v>374</v>
      </c>
      <c r="C190" s="31" t="s">
        <v>247</v>
      </c>
      <c r="D190" s="32">
        <v>13.2</v>
      </c>
      <c r="E190" s="403"/>
      <c r="F190" s="32">
        <f t="shared" ref="F190:F196" si="4">D190*E190</f>
        <v>0</v>
      </c>
    </row>
    <row r="191" spans="1:6" x14ac:dyDescent="0.25">
      <c r="A191" s="41"/>
      <c r="B191" s="39" t="s">
        <v>375</v>
      </c>
      <c r="C191" s="31" t="s">
        <v>249</v>
      </c>
      <c r="D191" s="32">
        <v>5.6</v>
      </c>
      <c r="E191" s="403"/>
      <c r="F191" s="32">
        <f t="shared" si="4"/>
        <v>0</v>
      </c>
    </row>
    <row r="192" spans="1:6" ht="184.8" x14ac:dyDescent="0.25">
      <c r="A192" s="41" t="s">
        <v>417</v>
      </c>
      <c r="B192" s="118" t="s">
        <v>521</v>
      </c>
      <c r="C192" s="31" t="s">
        <v>254</v>
      </c>
      <c r="D192" s="32">
        <v>1</v>
      </c>
      <c r="E192" s="403"/>
      <c r="F192" s="32">
        <f t="shared" si="4"/>
        <v>0</v>
      </c>
    </row>
    <row r="193" spans="1:6" ht="118.8" x14ac:dyDescent="0.25">
      <c r="A193" s="41" t="s">
        <v>418</v>
      </c>
      <c r="B193" s="39" t="s">
        <v>636</v>
      </c>
      <c r="C193" s="31" t="s">
        <v>254</v>
      </c>
      <c r="D193" s="32">
        <v>4</v>
      </c>
      <c r="E193" s="403"/>
      <c r="F193" s="32">
        <f t="shared" si="4"/>
        <v>0</v>
      </c>
    </row>
    <row r="194" spans="1:6" ht="26.4" x14ac:dyDescent="0.25">
      <c r="A194" s="41" t="s">
        <v>419</v>
      </c>
      <c r="B194" s="128" t="s">
        <v>376</v>
      </c>
      <c r="C194" s="31" t="s">
        <v>254</v>
      </c>
      <c r="D194" s="32">
        <v>6</v>
      </c>
      <c r="E194" s="403"/>
      <c r="F194" s="32">
        <f t="shared" si="4"/>
        <v>0</v>
      </c>
    </row>
    <row r="195" spans="1:6" ht="250.8" x14ac:dyDescent="0.25">
      <c r="A195" s="41" t="s">
        <v>420</v>
      </c>
      <c r="B195" s="47" t="s">
        <v>101</v>
      </c>
      <c r="C195" s="31" t="s">
        <v>254</v>
      </c>
      <c r="D195" s="32">
        <v>1</v>
      </c>
      <c r="E195" s="403"/>
      <c r="F195" s="32">
        <f t="shared" si="4"/>
        <v>0</v>
      </c>
    </row>
    <row r="196" spans="1:6" ht="303.60000000000002" x14ac:dyDescent="0.25">
      <c r="A196" s="41" t="s">
        <v>708</v>
      </c>
      <c r="B196" s="125" t="s">
        <v>34</v>
      </c>
      <c r="C196" s="29" t="s">
        <v>254</v>
      </c>
      <c r="D196" s="30">
        <v>2</v>
      </c>
      <c r="E196" s="384"/>
      <c r="F196" s="30">
        <f t="shared" si="4"/>
        <v>0</v>
      </c>
    </row>
    <row r="197" spans="1:6" x14ac:dyDescent="0.25">
      <c r="A197" s="41"/>
      <c r="B197" s="128"/>
      <c r="C197" s="29"/>
      <c r="D197" s="30"/>
      <c r="E197" s="384"/>
      <c r="F197" s="30"/>
    </row>
    <row r="198" spans="1:6" x14ac:dyDescent="0.25">
      <c r="A198" s="186" t="s">
        <v>275</v>
      </c>
      <c r="B198" s="252" t="s">
        <v>405</v>
      </c>
      <c r="C198" s="31"/>
      <c r="D198" s="32"/>
      <c r="E198" s="403"/>
      <c r="F198" s="32"/>
    </row>
    <row r="199" spans="1:6" ht="105.6" x14ac:dyDescent="0.25">
      <c r="A199" s="41" t="s">
        <v>293</v>
      </c>
      <c r="B199" s="255" t="s">
        <v>406</v>
      </c>
      <c r="C199" s="31" t="s">
        <v>250</v>
      </c>
      <c r="D199" s="32">
        <v>1.7</v>
      </c>
      <c r="E199" s="403"/>
      <c r="F199" s="32">
        <f>D199*E199</f>
        <v>0</v>
      </c>
    </row>
    <row r="200" spans="1:6" ht="337.95" customHeight="1" x14ac:dyDescent="0.25">
      <c r="A200" s="41" t="s">
        <v>294</v>
      </c>
      <c r="B200" s="255" t="s">
        <v>90</v>
      </c>
      <c r="C200" s="31" t="s">
        <v>250</v>
      </c>
      <c r="D200" s="32">
        <v>26.6</v>
      </c>
      <c r="E200" s="403"/>
      <c r="F200" s="32">
        <f>D200*E200</f>
        <v>0</v>
      </c>
    </row>
    <row r="201" spans="1:6" ht="105.6" x14ac:dyDescent="0.25">
      <c r="A201" s="41" t="s">
        <v>295</v>
      </c>
      <c r="B201" s="376" t="s">
        <v>630</v>
      </c>
      <c r="C201" s="31" t="s">
        <v>259</v>
      </c>
      <c r="D201" s="32">
        <v>5060</v>
      </c>
      <c r="E201" s="403"/>
      <c r="F201" s="32">
        <f>D201*E201</f>
        <v>0</v>
      </c>
    </row>
    <row r="202" spans="1:6" ht="39.6" x14ac:dyDescent="0.25">
      <c r="A202" s="41"/>
      <c r="B202" s="127" t="s">
        <v>423</v>
      </c>
      <c r="C202" s="31"/>
      <c r="D202" s="32"/>
      <c r="E202" s="403"/>
      <c r="F202" s="32"/>
    </row>
    <row r="203" spans="1:6" ht="39.6" x14ac:dyDescent="0.25">
      <c r="A203" s="41" t="s">
        <v>424</v>
      </c>
      <c r="B203" s="118" t="s">
        <v>390</v>
      </c>
      <c r="C203" s="31" t="s">
        <v>249</v>
      </c>
      <c r="D203" s="32">
        <v>2.6</v>
      </c>
      <c r="E203" s="403"/>
      <c r="F203" s="32">
        <f t="shared" ref="F203:F209" si="5">D203*E203</f>
        <v>0</v>
      </c>
    </row>
    <row r="204" spans="1:6" ht="39.6" x14ac:dyDescent="0.25">
      <c r="A204" s="41" t="s">
        <v>425</v>
      </c>
      <c r="B204" s="118" t="s">
        <v>370</v>
      </c>
      <c r="C204" s="31" t="s">
        <v>249</v>
      </c>
      <c r="D204" s="32">
        <v>10</v>
      </c>
      <c r="E204" s="403"/>
      <c r="F204" s="32">
        <f t="shared" si="5"/>
        <v>0</v>
      </c>
    </row>
    <row r="205" spans="1:6" ht="52.8" x14ac:dyDescent="0.25">
      <c r="A205" s="41" t="s">
        <v>426</v>
      </c>
      <c r="B205" s="118" t="s">
        <v>369</v>
      </c>
      <c r="C205" s="31" t="s">
        <v>254</v>
      </c>
      <c r="D205" s="32">
        <v>2</v>
      </c>
      <c r="E205" s="403"/>
      <c r="F205" s="32">
        <f t="shared" si="5"/>
        <v>0</v>
      </c>
    </row>
    <row r="206" spans="1:6" ht="66" x14ac:dyDescent="0.25">
      <c r="A206" s="41" t="s">
        <v>427</v>
      </c>
      <c r="B206" s="255" t="s">
        <v>371</v>
      </c>
      <c r="C206" s="31" t="s">
        <v>249</v>
      </c>
      <c r="D206" s="32">
        <v>77</v>
      </c>
      <c r="E206" s="403"/>
      <c r="F206" s="32">
        <f t="shared" si="5"/>
        <v>0</v>
      </c>
    </row>
    <row r="207" spans="1:6" ht="79.2" x14ac:dyDescent="0.25">
      <c r="A207" s="41" t="s">
        <v>428</v>
      </c>
      <c r="B207" s="255" t="s">
        <v>524</v>
      </c>
      <c r="C207" s="31" t="s">
        <v>249</v>
      </c>
      <c r="D207" s="32">
        <v>18</v>
      </c>
      <c r="E207" s="403"/>
      <c r="F207" s="32">
        <f t="shared" si="5"/>
        <v>0</v>
      </c>
    </row>
    <row r="208" spans="1:6" ht="39.6" x14ac:dyDescent="0.25">
      <c r="A208" s="41" t="s">
        <v>429</v>
      </c>
      <c r="B208" s="118" t="s">
        <v>372</v>
      </c>
      <c r="C208" s="31" t="s">
        <v>254</v>
      </c>
      <c r="D208" s="32">
        <v>2</v>
      </c>
      <c r="E208" s="403"/>
      <c r="F208" s="32">
        <f t="shared" si="5"/>
        <v>0</v>
      </c>
    </row>
    <row r="209" spans="1:6" ht="52.8" x14ac:dyDescent="0.25">
      <c r="A209" s="41" t="s">
        <v>430</v>
      </c>
      <c r="B209" s="118" t="s">
        <v>522</v>
      </c>
      <c r="C209" s="31" t="s">
        <v>254</v>
      </c>
      <c r="D209" s="32">
        <v>2</v>
      </c>
      <c r="E209" s="403"/>
      <c r="F209" s="32">
        <f t="shared" si="5"/>
        <v>0</v>
      </c>
    </row>
    <row r="210" spans="1:6" ht="325.95" customHeight="1" x14ac:dyDescent="0.25">
      <c r="A210" s="41" t="s">
        <v>431</v>
      </c>
      <c r="B210" s="263" t="s">
        <v>37</v>
      </c>
      <c r="C210" s="31"/>
      <c r="D210" s="32"/>
      <c r="E210" s="403"/>
      <c r="F210" s="32"/>
    </row>
    <row r="211" spans="1:6" ht="52.8" x14ac:dyDescent="0.25">
      <c r="A211" s="41"/>
      <c r="B211" s="125" t="s">
        <v>373</v>
      </c>
      <c r="C211" s="31" t="s">
        <v>254</v>
      </c>
      <c r="D211" s="32">
        <v>48</v>
      </c>
      <c r="E211" s="403"/>
      <c r="F211" s="32">
        <f>D211*E211</f>
        <v>0</v>
      </c>
    </row>
    <row r="212" spans="1:6" ht="198" x14ac:dyDescent="0.25">
      <c r="A212" s="41" t="s">
        <v>432</v>
      </c>
      <c r="B212" s="255" t="s">
        <v>628</v>
      </c>
      <c r="C212" s="31"/>
      <c r="D212" s="32"/>
      <c r="E212" s="403"/>
      <c r="F212" s="32"/>
    </row>
    <row r="213" spans="1:6" x14ac:dyDescent="0.25">
      <c r="A213" s="41"/>
      <c r="B213" s="39" t="s">
        <v>374</v>
      </c>
      <c r="C213" s="31" t="s">
        <v>247</v>
      </c>
      <c r="D213" s="32">
        <v>23</v>
      </c>
      <c r="E213" s="403"/>
      <c r="F213" s="32">
        <f t="shared" ref="F213:F219" si="6">D213*E213</f>
        <v>0</v>
      </c>
    </row>
    <row r="214" spans="1:6" x14ac:dyDescent="0.25">
      <c r="A214" s="41"/>
      <c r="B214" s="39" t="s">
        <v>375</v>
      </c>
      <c r="C214" s="31" t="s">
        <v>249</v>
      </c>
      <c r="D214" s="32">
        <v>9.8000000000000007</v>
      </c>
      <c r="E214" s="403"/>
      <c r="F214" s="32">
        <f t="shared" si="6"/>
        <v>0</v>
      </c>
    </row>
    <row r="215" spans="1:6" ht="184.8" x14ac:dyDescent="0.25">
      <c r="A215" s="41" t="s">
        <v>433</v>
      </c>
      <c r="B215" s="118" t="s">
        <v>521</v>
      </c>
      <c r="C215" s="31" t="s">
        <v>254</v>
      </c>
      <c r="D215" s="32">
        <v>2</v>
      </c>
      <c r="E215" s="403"/>
      <c r="F215" s="32">
        <f t="shared" si="6"/>
        <v>0</v>
      </c>
    </row>
    <row r="216" spans="1:6" ht="118.8" x14ac:dyDescent="0.25">
      <c r="A216" s="41" t="s">
        <v>434</v>
      </c>
      <c r="B216" s="39" t="s">
        <v>636</v>
      </c>
      <c r="C216" s="31" t="s">
        <v>254</v>
      </c>
      <c r="D216" s="32">
        <v>8</v>
      </c>
      <c r="E216" s="403"/>
      <c r="F216" s="32">
        <f t="shared" si="6"/>
        <v>0</v>
      </c>
    </row>
    <row r="217" spans="1:6" ht="26.4" x14ac:dyDescent="0.25">
      <c r="A217" s="41" t="s">
        <v>435</v>
      </c>
      <c r="B217" s="128" t="s">
        <v>376</v>
      </c>
      <c r="C217" s="31" t="s">
        <v>254</v>
      </c>
      <c r="D217" s="32">
        <v>12</v>
      </c>
      <c r="E217" s="403"/>
      <c r="F217" s="32">
        <f t="shared" si="6"/>
        <v>0</v>
      </c>
    </row>
    <row r="218" spans="1:6" ht="250.8" x14ac:dyDescent="0.25">
      <c r="A218" s="41" t="s">
        <v>436</v>
      </c>
      <c r="B218" s="47" t="s">
        <v>101</v>
      </c>
      <c r="C218" s="31" t="s">
        <v>254</v>
      </c>
      <c r="D218" s="32">
        <v>2</v>
      </c>
      <c r="E218" s="403"/>
      <c r="F218" s="32">
        <f t="shared" si="6"/>
        <v>0</v>
      </c>
    </row>
    <row r="219" spans="1:6" ht="301.2" customHeight="1" x14ac:dyDescent="0.25">
      <c r="A219" s="41" t="s">
        <v>709</v>
      </c>
      <c r="B219" s="125" t="s">
        <v>38</v>
      </c>
      <c r="C219" s="31" t="s">
        <v>254</v>
      </c>
      <c r="D219" s="32">
        <v>4</v>
      </c>
      <c r="E219" s="403"/>
      <c r="F219" s="32">
        <f t="shared" si="6"/>
        <v>0</v>
      </c>
    </row>
    <row r="220" spans="1:6" x14ac:dyDescent="0.25">
      <c r="A220" s="41"/>
      <c r="B220" s="128"/>
      <c r="C220" s="31"/>
      <c r="D220" s="32"/>
      <c r="E220" s="403"/>
      <c r="F220" s="32"/>
    </row>
    <row r="221" spans="1:6" ht="26.4" x14ac:dyDescent="0.25">
      <c r="A221" s="186" t="s">
        <v>276</v>
      </c>
      <c r="B221" s="252" t="s">
        <v>421</v>
      </c>
      <c r="C221" s="31"/>
      <c r="D221" s="32"/>
      <c r="E221" s="403"/>
      <c r="F221" s="32"/>
    </row>
    <row r="222" spans="1:6" ht="105.6" x14ac:dyDescent="0.25">
      <c r="A222" s="41" t="s">
        <v>296</v>
      </c>
      <c r="B222" s="255" t="s">
        <v>406</v>
      </c>
      <c r="C222" s="31" t="s">
        <v>250</v>
      </c>
      <c r="D222" s="32">
        <v>2.7</v>
      </c>
      <c r="E222" s="403"/>
      <c r="F222" s="32">
        <f>D222*E222</f>
        <v>0</v>
      </c>
    </row>
    <row r="223" spans="1:6" ht="369.6" x14ac:dyDescent="0.25">
      <c r="A223" s="41" t="s">
        <v>297</v>
      </c>
      <c r="B223" s="255" t="s">
        <v>631</v>
      </c>
      <c r="C223" s="31" t="s">
        <v>250</v>
      </c>
      <c r="D223" s="32">
        <v>26.6</v>
      </c>
      <c r="E223" s="403"/>
      <c r="F223" s="32">
        <f>D223*E223</f>
        <v>0</v>
      </c>
    </row>
    <row r="224" spans="1:6" ht="105.6" x14ac:dyDescent="0.25">
      <c r="A224" s="41" t="s">
        <v>438</v>
      </c>
      <c r="B224" s="376" t="s">
        <v>630</v>
      </c>
      <c r="C224" s="31" t="s">
        <v>259</v>
      </c>
      <c r="D224" s="32">
        <v>5060</v>
      </c>
      <c r="E224" s="403"/>
      <c r="F224" s="32">
        <f>D224*E224</f>
        <v>0</v>
      </c>
    </row>
    <row r="225" spans="1:6" ht="39.6" x14ac:dyDescent="0.25">
      <c r="A225" s="41"/>
      <c r="B225" s="127" t="s">
        <v>439</v>
      </c>
      <c r="C225" s="31"/>
      <c r="D225" s="32"/>
      <c r="E225" s="403"/>
      <c r="F225" s="32"/>
    </row>
    <row r="226" spans="1:6" ht="39.6" x14ac:dyDescent="0.25">
      <c r="A226" s="41" t="s">
        <v>440</v>
      </c>
      <c r="B226" s="118" t="s">
        <v>390</v>
      </c>
      <c r="C226" s="31" t="s">
        <v>249</v>
      </c>
      <c r="D226" s="32">
        <v>2.6</v>
      </c>
      <c r="E226" s="403"/>
      <c r="F226" s="32">
        <f t="shared" ref="F226:F233" si="7">D226*E226</f>
        <v>0</v>
      </c>
    </row>
    <row r="227" spans="1:6" ht="39.6" x14ac:dyDescent="0.25">
      <c r="A227" s="41" t="s">
        <v>441</v>
      </c>
      <c r="B227" s="118" t="s">
        <v>370</v>
      </c>
      <c r="C227" s="31" t="s">
        <v>249</v>
      </c>
      <c r="D227" s="32">
        <v>11.9</v>
      </c>
      <c r="E227" s="403"/>
      <c r="F227" s="32">
        <f t="shared" si="7"/>
        <v>0</v>
      </c>
    </row>
    <row r="228" spans="1:6" ht="52.8" x14ac:dyDescent="0.25">
      <c r="A228" s="41" t="s">
        <v>442</v>
      </c>
      <c r="B228" s="118" t="s">
        <v>369</v>
      </c>
      <c r="C228" s="31" t="s">
        <v>254</v>
      </c>
      <c r="D228" s="32">
        <v>2</v>
      </c>
      <c r="E228" s="403"/>
      <c r="F228" s="32">
        <f t="shared" si="7"/>
        <v>0</v>
      </c>
    </row>
    <row r="229" spans="1:6" ht="66" x14ac:dyDescent="0.25">
      <c r="A229" s="41" t="s">
        <v>443</v>
      </c>
      <c r="B229" s="255" t="s">
        <v>371</v>
      </c>
      <c r="C229" s="31" t="s">
        <v>249</v>
      </c>
      <c r="D229" s="32">
        <v>74.5</v>
      </c>
      <c r="E229" s="403"/>
      <c r="F229" s="32">
        <f t="shared" si="7"/>
        <v>0</v>
      </c>
    </row>
    <row r="230" spans="1:6" ht="39.6" x14ac:dyDescent="0.25">
      <c r="A230" s="41" t="s">
        <v>444</v>
      </c>
      <c r="B230" s="255" t="s">
        <v>422</v>
      </c>
      <c r="C230" s="31" t="s">
        <v>249</v>
      </c>
      <c r="D230" s="32">
        <v>4.5</v>
      </c>
      <c r="E230" s="403"/>
      <c r="F230" s="32">
        <f t="shared" si="7"/>
        <v>0</v>
      </c>
    </row>
    <row r="231" spans="1:6" ht="79.2" x14ac:dyDescent="0.25">
      <c r="A231" s="41" t="s">
        <v>445</v>
      </c>
      <c r="B231" s="255" t="s">
        <v>524</v>
      </c>
      <c r="C231" s="31" t="s">
        <v>249</v>
      </c>
      <c r="D231" s="32">
        <v>18</v>
      </c>
      <c r="E231" s="403"/>
      <c r="F231" s="32">
        <f t="shared" si="7"/>
        <v>0</v>
      </c>
    </row>
    <row r="232" spans="1:6" ht="39.6" x14ac:dyDescent="0.25">
      <c r="A232" s="41" t="s">
        <v>446</v>
      </c>
      <c r="B232" s="118" t="s">
        <v>372</v>
      </c>
      <c r="C232" s="31" t="s">
        <v>254</v>
      </c>
      <c r="D232" s="32">
        <v>2</v>
      </c>
      <c r="E232" s="403"/>
      <c r="F232" s="32">
        <f t="shared" si="7"/>
        <v>0</v>
      </c>
    </row>
    <row r="233" spans="1:6" ht="52.8" x14ac:dyDescent="0.25">
      <c r="A233" s="41" t="s">
        <v>447</v>
      </c>
      <c r="B233" s="118" t="s">
        <v>522</v>
      </c>
      <c r="C233" s="31" t="s">
        <v>254</v>
      </c>
      <c r="D233" s="32">
        <v>2</v>
      </c>
      <c r="E233" s="403"/>
      <c r="F233" s="32">
        <f t="shared" si="7"/>
        <v>0</v>
      </c>
    </row>
    <row r="234" spans="1:6" ht="330" x14ac:dyDescent="0.25">
      <c r="A234" s="41" t="s">
        <v>448</v>
      </c>
      <c r="B234" s="263" t="s">
        <v>39</v>
      </c>
      <c r="C234" s="31"/>
      <c r="D234" s="32"/>
      <c r="E234" s="403"/>
      <c r="F234" s="32"/>
    </row>
    <row r="235" spans="1:6" ht="52.8" x14ac:dyDescent="0.25">
      <c r="A235" s="41"/>
      <c r="B235" s="125" t="s">
        <v>373</v>
      </c>
      <c r="C235" s="31" t="s">
        <v>254</v>
      </c>
      <c r="D235" s="32">
        <v>48</v>
      </c>
      <c r="E235" s="403"/>
      <c r="F235" s="32">
        <f>D235*E235</f>
        <v>0</v>
      </c>
    </row>
    <row r="236" spans="1:6" ht="198" x14ac:dyDescent="0.25">
      <c r="A236" s="41" t="s">
        <v>449</v>
      </c>
      <c r="B236" s="255" t="s">
        <v>628</v>
      </c>
      <c r="C236" s="31"/>
      <c r="D236" s="32"/>
      <c r="E236" s="403"/>
      <c r="F236" s="32"/>
    </row>
    <row r="237" spans="1:6" x14ac:dyDescent="0.25">
      <c r="A237" s="41"/>
      <c r="B237" s="39" t="s">
        <v>374</v>
      </c>
      <c r="C237" s="31" t="s">
        <v>247</v>
      </c>
      <c r="D237" s="32">
        <v>24</v>
      </c>
      <c r="E237" s="403"/>
      <c r="F237" s="32">
        <f t="shared" ref="F237:F243" si="8">D237*E237</f>
        <v>0</v>
      </c>
    </row>
    <row r="238" spans="1:6" x14ac:dyDescent="0.25">
      <c r="A238" s="41"/>
      <c r="B238" s="39" t="s">
        <v>375</v>
      </c>
      <c r="C238" s="31" t="s">
        <v>249</v>
      </c>
      <c r="D238" s="32">
        <v>10</v>
      </c>
      <c r="E238" s="403"/>
      <c r="F238" s="32">
        <f t="shared" si="8"/>
        <v>0</v>
      </c>
    </row>
    <row r="239" spans="1:6" ht="184.8" x14ac:dyDescent="0.25">
      <c r="A239" s="41" t="s">
        <v>450</v>
      </c>
      <c r="B239" s="118" t="s">
        <v>521</v>
      </c>
      <c r="C239" s="31" t="s">
        <v>254</v>
      </c>
      <c r="D239" s="32">
        <v>2</v>
      </c>
      <c r="E239" s="403"/>
      <c r="F239" s="32">
        <f t="shared" si="8"/>
        <v>0</v>
      </c>
    </row>
    <row r="240" spans="1:6" ht="118.8" x14ac:dyDescent="0.25">
      <c r="A240" s="41" t="s">
        <v>451</v>
      </c>
      <c r="B240" s="39" t="s">
        <v>636</v>
      </c>
      <c r="C240" s="31" t="s">
        <v>254</v>
      </c>
      <c r="D240" s="32">
        <v>8</v>
      </c>
      <c r="E240" s="403"/>
      <c r="F240" s="32">
        <f t="shared" si="8"/>
        <v>0</v>
      </c>
    </row>
    <row r="241" spans="1:6" ht="26.4" x14ac:dyDescent="0.25">
      <c r="A241" s="41" t="s">
        <v>452</v>
      </c>
      <c r="B241" s="128" t="s">
        <v>376</v>
      </c>
      <c r="C241" s="31" t="s">
        <v>254</v>
      </c>
      <c r="D241" s="32">
        <v>12</v>
      </c>
      <c r="E241" s="403"/>
      <c r="F241" s="32">
        <f t="shared" si="8"/>
        <v>0</v>
      </c>
    </row>
    <row r="242" spans="1:6" ht="250.8" x14ac:dyDescent="0.25">
      <c r="A242" s="41" t="s">
        <v>453</v>
      </c>
      <c r="B242" s="47" t="s">
        <v>101</v>
      </c>
      <c r="C242" s="31" t="s">
        <v>254</v>
      </c>
      <c r="D242" s="32">
        <v>2</v>
      </c>
      <c r="E242" s="403"/>
      <c r="F242" s="32">
        <f t="shared" si="8"/>
        <v>0</v>
      </c>
    </row>
    <row r="243" spans="1:6" ht="303.60000000000002" x14ac:dyDescent="0.25">
      <c r="A243" s="41" t="s">
        <v>710</v>
      </c>
      <c r="B243" s="125" t="s">
        <v>34</v>
      </c>
      <c r="C243" s="29" t="s">
        <v>254</v>
      </c>
      <c r="D243" s="30">
        <v>4</v>
      </c>
      <c r="E243" s="384"/>
      <c r="F243" s="30">
        <f t="shared" si="8"/>
        <v>0</v>
      </c>
    </row>
    <row r="244" spans="1:6" x14ac:dyDescent="0.25">
      <c r="A244" s="41"/>
      <c r="B244" s="128"/>
      <c r="C244" s="29"/>
      <c r="D244" s="30"/>
      <c r="E244" s="384"/>
      <c r="F244" s="30"/>
    </row>
    <row r="245" spans="1:6" ht="26.4" x14ac:dyDescent="0.25">
      <c r="A245" s="186" t="s">
        <v>277</v>
      </c>
      <c r="B245" s="252" t="s">
        <v>437</v>
      </c>
      <c r="C245" s="31"/>
      <c r="D245" s="32"/>
      <c r="E245" s="403"/>
      <c r="F245" s="32"/>
    </row>
    <row r="246" spans="1:6" ht="105.6" x14ac:dyDescent="0.25">
      <c r="A246" s="41" t="s">
        <v>298</v>
      </c>
      <c r="B246" s="255" t="s">
        <v>406</v>
      </c>
      <c r="C246" s="31" t="s">
        <v>250</v>
      </c>
      <c r="D246" s="32">
        <v>2.7</v>
      </c>
      <c r="E246" s="403"/>
      <c r="F246" s="32">
        <f>D246*E246</f>
        <v>0</v>
      </c>
    </row>
    <row r="247" spans="1:6" ht="369.6" x14ac:dyDescent="0.25">
      <c r="A247" s="41" t="s">
        <v>299</v>
      </c>
      <c r="B247" s="255" t="s">
        <v>631</v>
      </c>
      <c r="C247" s="31" t="s">
        <v>250</v>
      </c>
      <c r="D247" s="32">
        <v>26.6</v>
      </c>
      <c r="E247" s="403"/>
      <c r="F247" s="32">
        <f>D247*E247</f>
        <v>0</v>
      </c>
    </row>
    <row r="248" spans="1:6" ht="105.6" x14ac:dyDescent="0.25">
      <c r="A248" s="41" t="s">
        <v>455</v>
      </c>
      <c r="B248" s="376" t="s">
        <v>630</v>
      </c>
      <c r="C248" s="31" t="s">
        <v>259</v>
      </c>
      <c r="D248" s="32">
        <v>5060</v>
      </c>
      <c r="E248" s="403"/>
      <c r="F248" s="32">
        <f>D248*E248</f>
        <v>0</v>
      </c>
    </row>
    <row r="249" spans="1:6" ht="39.6" x14ac:dyDescent="0.25">
      <c r="A249" s="41"/>
      <c r="B249" s="127" t="s">
        <v>456</v>
      </c>
      <c r="C249" s="31"/>
      <c r="D249" s="32"/>
      <c r="E249" s="403"/>
      <c r="F249" s="32"/>
    </row>
    <row r="250" spans="1:6" ht="39.6" x14ac:dyDescent="0.25">
      <c r="A250" s="41" t="s">
        <v>300</v>
      </c>
      <c r="B250" s="118" t="s">
        <v>390</v>
      </c>
      <c r="C250" s="31" t="s">
        <v>249</v>
      </c>
      <c r="D250" s="32">
        <v>2.6</v>
      </c>
      <c r="E250" s="403"/>
      <c r="F250" s="32">
        <f t="shared" ref="F250:F257" si="9">D250*E250</f>
        <v>0</v>
      </c>
    </row>
    <row r="251" spans="1:6" ht="39.6" x14ac:dyDescent="0.25">
      <c r="A251" s="41" t="s">
        <v>457</v>
      </c>
      <c r="B251" s="118" t="s">
        <v>370</v>
      </c>
      <c r="C251" s="31" t="s">
        <v>249</v>
      </c>
      <c r="D251" s="32">
        <v>11.9</v>
      </c>
      <c r="E251" s="403"/>
      <c r="F251" s="32">
        <f t="shared" si="9"/>
        <v>0</v>
      </c>
    </row>
    <row r="252" spans="1:6" ht="52.8" x14ac:dyDescent="0.25">
      <c r="A252" s="41" t="s">
        <v>458</v>
      </c>
      <c r="B252" s="118" t="s">
        <v>369</v>
      </c>
      <c r="C252" s="31" t="s">
        <v>254</v>
      </c>
      <c r="D252" s="32">
        <v>2</v>
      </c>
      <c r="E252" s="403"/>
      <c r="F252" s="32">
        <f t="shared" si="9"/>
        <v>0</v>
      </c>
    </row>
    <row r="253" spans="1:6" ht="66" x14ac:dyDescent="0.25">
      <c r="A253" s="41" t="s">
        <v>459</v>
      </c>
      <c r="B253" s="255" t="s">
        <v>371</v>
      </c>
      <c r="C253" s="31" t="s">
        <v>249</v>
      </c>
      <c r="D253" s="32">
        <v>74.5</v>
      </c>
      <c r="E253" s="403"/>
      <c r="F253" s="32">
        <f t="shared" si="9"/>
        <v>0</v>
      </c>
    </row>
    <row r="254" spans="1:6" ht="39.6" x14ac:dyDescent="0.25">
      <c r="A254" s="41" t="s">
        <v>460</v>
      </c>
      <c r="B254" s="255" t="s">
        <v>422</v>
      </c>
      <c r="C254" s="31" t="s">
        <v>249</v>
      </c>
      <c r="D254" s="32">
        <v>4.5</v>
      </c>
      <c r="E254" s="403"/>
      <c r="F254" s="32">
        <f t="shared" si="9"/>
        <v>0</v>
      </c>
    </row>
    <row r="255" spans="1:6" ht="79.2" x14ac:dyDescent="0.25">
      <c r="A255" s="41" t="s">
        <v>461</v>
      </c>
      <c r="B255" s="255" t="s">
        <v>524</v>
      </c>
      <c r="C255" s="31" t="s">
        <v>249</v>
      </c>
      <c r="D255" s="32">
        <v>18</v>
      </c>
      <c r="E255" s="403"/>
      <c r="F255" s="32">
        <f t="shared" si="9"/>
        <v>0</v>
      </c>
    </row>
    <row r="256" spans="1:6" ht="39.6" x14ac:dyDescent="0.25">
      <c r="A256" s="41" t="s">
        <v>462</v>
      </c>
      <c r="B256" s="118" t="s">
        <v>372</v>
      </c>
      <c r="C256" s="31" t="s">
        <v>254</v>
      </c>
      <c r="D256" s="32">
        <v>2</v>
      </c>
      <c r="E256" s="403"/>
      <c r="F256" s="32">
        <f t="shared" si="9"/>
        <v>0</v>
      </c>
    </row>
    <row r="257" spans="1:6" ht="52.8" x14ac:dyDescent="0.25">
      <c r="A257" s="41" t="s">
        <v>463</v>
      </c>
      <c r="B257" s="118" t="s">
        <v>522</v>
      </c>
      <c r="C257" s="31" t="s">
        <v>254</v>
      </c>
      <c r="D257" s="32">
        <v>2</v>
      </c>
      <c r="E257" s="403"/>
      <c r="F257" s="32">
        <f t="shared" si="9"/>
        <v>0</v>
      </c>
    </row>
    <row r="258" spans="1:6" ht="323.39999999999998" customHeight="1" x14ac:dyDescent="0.25">
      <c r="A258" s="41" t="s">
        <v>464</v>
      </c>
      <c r="B258" s="263" t="s">
        <v>40</v>
      </c>
      <c r="C258" s="31"/>
      <c r="D258" s="32"/>
      <c r="E258" s="403"/>
      <c r="F258" s="32"/>
    </row>
    <row r="259" spans="1:6" ht="52.8" x14ac:dyDescent="0.25">
      <c r="A259" s="41"/>
      <c r="B259" s="125" t="s">
        <v>373</v>
      </c>
      <c r="C259" s="31" t="s">
        <v>254</v>
      </c>
      <c r="D259" s="32">
        <v>48</v>
      </c>
      <c r="E259" s="403"/>
      <c r="F259" s="32">
        <f>D259*E259</f>
        <v>0</v>
      </c>
    </row>
    <row r="260" spans="1:6" ht="198" x14ac:dyDescent="0.25">
      <c r="A260" s="41" t="s">
        <v>465</v>
      </c>
      <c r="B260" s="255" t="s">
        <v>628</v>
      </c>
      <c r="C260" s="31"/>
      <c r="D260" s="32"/>
      <c r="E260" s="403"/>
      <c r="F260" s="32"/>
    </row>
    <row r="261" spans="1:6" x14ac:dyDescent="0.25">
      <c r="A261" s="41"/>
      <c r="B261" s="39" t="s">
        <v>374</v>
      </c>
      <c r="C261" s="31" t="s">
        <v>247</v>
      </c>
      <c r="D261" s="32">
        <v>24</v>
      </c>
      <c r="E261" s="403"/>
      <c r="F261" s="32">
        <f t="shared" ref="F261:F267" si="10">D261*E261</f>
        <v>0</v>
      </c>
    </row>
    <row r="262" spans="1:6" x14ac:dyDescent="0.25">
      <c r="A262" s="41"/>
      <c r="B262" s="39" t="s">
        <v>375</v>
      </c>
      <c r="C262" s="31" t="s">
        <v>249</v>
      </c>
      <c r="D262" s="32">
        <v>10</v>
      </c>
      <c r="E262" s="403"/>
      <c r="F262" s="32">
        <f t="shared" si="10"/>
        <v>0</v>
      </c>
    </row>
    <row r="263" spans="1:6" ht="184.8" x14ac:dyDescent="0.25">
      <c r="A263" s="41" t="s">
        <v>466</v>
      </c>
      <c r="B263" s="118" t="s">
        <v>521</v>
      </c>
      <c r="C263" s="31" t="s">
        <v>254</v>
      </c>
      <c r="D263" s="32">
        <v>2</v>
      </c>
      <c r="E263" s="403"/>
      <c r="F263" s="32">
        <f t="shared" si="10"/>
        <v>0</v>
      </c>
    </row>
    <row r="264" spans="1:6" ht="118.8" x14ac:dyDescent="0.25">
      <c r="A264" s="41" t="s">
        <v>467</v>
      </c>
      <c r="B264" s="39" t="s">
        <v>636</v>
      </c>
      <c r="C264" s="31" t="s">
        <v>254</v>
      </c>
      <c r="D264" s="32">
        <v>8</v>
      </c>
      <c r="E264" s="403"/>
      <c r="F264" s="32">
        <f t="shared" si="10"/>
        <v>0</v>
      </c>
    </row>
    <row r="265" spans="1:6" ht="26.4" x14ac:dyDescent="0.25">
      <c r="A265" s="41" t="s">
        <v>468</v>
      </c>
      <c r="B265" s="128" t="s">
        <v>376</v>
      </c>
      <c r="C265" s="31" t="s">
        <v>254</v>
      </c>
      <c r="D265" s="32">
        <v>12</v>
      </c>
      <c r="E265" s="403"/>
      <c r="F265" s="32">
        <f t="shared" si="10"/>
        <v>0</v>
      </c>
    </row>
    <row r="266" spans="1:6" ht="250.8" x14ac:dyDescent="0.25">
      <c r="A266" s="41" t="s">
        <v>652</v>
      </c>
      <c r="B266" s="47" t="s">
        <v>101</v>
      </c>
      <c r="C266" s="31" t="s">
        <v>254</v>
      </c>
      <c r="D266" s="32">
        <v>2</v>
      </c>
      <c r="E266" s="403"/>
      <c r="F266" s="32">
        <f t="shared" si="10"/>
        <v>0</v>
      </c>
    </row>
    <row r="267" spans="1:6" ht="302.39999999999998" customHeight="1" x14ac:dyDescent="0.25">
      <c r="A267" s="41" t="s">
        <v>711</v>
      </c>
      <c r="B267" s="125" t="s">
        <v>41</v>
      </c>
      <c r="C267" s="29" t="s">
        <v>254</v>
      </c>
      <c r="D267" s="30">
        <v>4</v>
      </c>
      <c r="E267" s="384"/>
      <c r="F267" s="32">
        <f t="shared" si="10"/>
        <v>0</v>
      </c>
    </row>
    <row r="268" spans="1:6" x14ac:dyDescent="0.25">
      <c r="A268" s="41"/>
      <c r="B268" s="35"/>
      <c r="C268" s="29"/>
      <c r="D268" s="30"/>
      <c r="E268" s="384"/>
      <c r="F268" s="32"/>
    </row>
    <row r="269" spans="1:6" x14ac:dyDescent="0.25">
      <c r="A269" s="186" t="s">
        <v>278</v>
      </c>
      <c r="B269" s="252" t="s">
        <v>454</v>
      </c>
      <c r="C269" s="31"/>
      <c r="D269" s="32"/>
      <c r="E269" s="403"/>
      <c r="F269" s="32"/>
    </row>
    <row r="270" spans="1:6" ht="105.6" x14ac:dyDescent="0.25">
      <c r="A270" s="41" t="s">
        <v>301</v>
      </c>
      <c r="B270" s="255" t="s">
        <v>406</v>
      </c>
      <c r="C270" s="31" t="s">
        <v>250</v>
      </c>
      <c r="D270" s="32">
        <v>1.4</v>
      </c>
      <c r="E270" s="403"/>
      <c r="F270" s="32">
        <f>D270*E270</f>
        <v>0</v>
      </c>
    </row>
    <row r="271" spans="1:6" ht="369.6" x14ac:dyDescent="0.25">
      <c r="A271" s="41" t="s">
        <v>302</v>
      </c>
      <c r="B271" s="255" t="s">
        <v>629</v>
      </c>
      <c r="C271" s="31" t="s">
        <v>250</v>
      </c>
      <c r="D271" s="32">
        <v>19.2</v>
      </c>
      <c r="E271" s="403"/>
      <c r="F271" s="32">
        <f>D271*E271</f>
        <v>0</v>
      </c>
    </row>
    <row r="272" spans="1:6" ht="105.6" x14ac:dyDescent="0.25">
      <c r="A272" s="41" t="s">
        <v>303</v>
      </c>
      <c r="B272" s="376" t="s">
        <v>630</v>
      </c>
      <c r="C272" s="31" t="s">
        <v>259</v>
      </c>
      <c r="D272" s="32">
        <v>3650</v>
      </c>
      <c r="E272" s="403"/>
      <c r="F272" s="32">
        <f>D272*E272</f>
        <v>0</v>
      </c>
    </row>
    <row r="273" spans="1:6" ht="39.6" x14ac:dyDescent="0.25">
      <c r="A273" s="41"/>
      <c r="B273" s="127" t="s">
        <v>470</v>
      </c>
      <c r="C273" s="31"/>
      <c r="D273" s="32"/>
      <c r="E273" s="403"/>
      <c r="F273" s="32"/>
    </row>
    <row r="274" spans="1:6" ht="39.6" x14ac:dyDescent="0.25">
      <c r="A274" s="41" t="s">
        <v>471</v>
      </c>
      <c r="B274" s="118" t="s">
        <v>390</v>
      </c>
      <c r="C274" s="31" t="s">
        <v>249</v>
      </c>
      <c r="D274" s="32">
        <v>1.7</v>
      </c>
      <c r="E274" s="403"/>
      <c r="F274" s="32">
        <f t="shared" ref="F274:F280" si="11">D274*E274</f>
        <v>0</v>
      </c>
    </row>
    <row r="275" spans="1:6" ht="39.6" x14ac:dyDescent="0.25">
      <c r="A275" s="41" t="s">
        <v>472</v>
      </c>
      <c r="B275" s="118" t="s">
        <v>370</v>
      </c>
      <c r="C275" s="31" t="s">
        <v>249</v>
      </c>
      <c r="D275" s="32">
        <v>7.7</v>
      </c>
      <c r="E275" s="403"/>
      <c r="F275" s="32">
        <f t="shared" si="11"/>
        <v>0</v>
      </c>
    </row>
    <row r="276" spans="1:6" ht="52.8" x14ac:dyDescent="0.25">
      <c r="A276" s="41" t="s">
        <v>473</v>
      </c>
      <c r="B276" s="118" t="s">
        <v>369</v>
      </c>
      <c r="C276" s="31" t="s">
        <v>254</v>
      </c>
      <c r="D276" s="32">
        <v>1</v>
      </c>
      <c r="E276" s="403"/>
      <c r="F276" s="32">
        <f t="shared" si="11"/>
        <v>0</v>
      </c>
    </row>
    <row r="277" spans="1:6" ht="66" x14ac:dyDescent="0.25">
      <c r="A277" s="41" t="s">
        <v>474</v>
      </c>
      <c r="B277" s="255" t="s">
        <v>371</v>
      </c>
      <c r="C277" s="31" t="s">
        <v>249</v>
      </c>
      <c r="D277" s="32">
        <v>63</v>
      </c>
      <c r="E277" s="403"/>
      <c r="F277" s="32">
        <f t="shared" si="11"/>
        <v>0</v>
      </c>
    </row>
    <row r="278" spans="1:6" ht="79.2" x14ac:dyDescent="0.25">
      <c r="A278" s="41" t="s">
        <v>475</v>
      </c>
      <c r="B278" s="255" t="s">
        <v>524</v>
      </c>
      <c r="C278" s="31" t="s">
        <v>249</v>
      </c>
      <c r="D278" s="32">
        <v>10.3</v>
      </c>
      <c r="E278" s="403"/>
      <c r="F278" s="32">
        <f t="shared" si="11"/>
        <v>0</v>
      </c>
    </row>
    <row r="279" spans="1:6" ht="39.6" x14ac:dyDescent="0.25">
      <c r="A279" s="41" t="s">
        <v>476</v>
      </c>
      <c r="B279" s="118" t="s">
        <v>372</v>
      </c>
      <c r="C279" s="31" t="s">
        <v>254</v>
      </c>
      <c r="D279" s="32">
        <v>1</v>
      </c>
      <c r="E279" s="403"/>
      <c r="F279" s="32">
        <f t="shared" si="11"/>
        <v>0</v>
      </c>
    </row>
    <row r="280" spans="1:6" ht="52.8" x14ac:dyDescent="0.25">
      <c r="A280" s="41" t="s">
        <v>477</v>
      </c>
      <c r="B280" s="118" t="s">
        <v>522</v>
      </c>
      <c r="C280" s="31" t="s">
        <v>254</v>
      </c>
      <c r="D280" s="32">
        <v>1</v>
      </c>
      <c r="E280" s="403"/>
      <c r="F280" s="32">
        <f t="shared" si="11"/>
        <v>0</v>
      </c>
    </row>
    <row r="281" spans="1:6" ht="224.4" x14ac:dyDescent="0.25">
      <c r="A281" s="41" t="s">
        <v>478</v>
      </c>
      <c r="B281" s="116" t="s">
        <v>161</v>
      </c>
      <c r="C281" s="31"/>
      <c r="D281" s="32"/>
      <c r="E281" s="403"/>
      <c r="F281" s="32"/>
    </row>
    <row r="282" spans="1:6" ht="52.8" x14ac:dyDescent="0.25">
      <c r="A282" s="41"/>
      <c r="B282" s="125" t="s">
        <v>373</v>
      </c>
      <c r="C282" s="31" t="s">
        <v>254</v>
      </c>
      <c r="D282" s="32">
        <v>36</v>
      </c>
      <c r="E282" s="403"/>
      <c r="F282" s="32">
        <f>D282*E282</f>
        <v>0</v>
      </c>
    </row>
    <row r="283" spans="1:6" ht="198" x14ac:dyDescent="0.25">
      <c r="A283" s="41" t="s">
        <v>479</v>
      </c>
      <c r="B283" s="255" t="s">
        <v>628</v>
      </c>
      <c r="C283" s="31"/>
      <c r="D283" s="32"/>
      <c r="E283" s="403"/>
      <c r="F283" s="32"/>
    </row>
    <row r="284" spans="1:6" x14ac:dyDescent="0.25">
      <c r="A284" s="41"/>
      <c r="B284" s="39" t="s">
        <v>374</v>
      </c>
      <c r="C284" s="31" t="s">
        <v>247</v>
      </c>
      <c r="D284" s="32">
        <v>14</v>
      </c>
      <c r="E284" s="403"/>
      <c r="F284" s="32">
        <f t="shared" ref="F284:F290" si="12">D284*E284</f>
        <v>0</v>
      </c>
    </row>
    <row r="285" spans="1:6" x14ac:dyDescent="0.25">
      <c r="A285" s="41"/>
      <c r="B285" s="39" t="s">
        <v>375</v>
      </c>
      <c r="C285" s="31" t="s">
        <v>249</v>
      </c>
      <c r="D285" s="32">
        <v>5.9</v>
      </c>
      <c r="E285" s="403"/>
      <c r="F285" s="32">
        <f t="shared" si="12"/>
        <v>0</v>
      </c>
    </row>
    <row r="286" spans="1:6" ht="184.8" x14ac:dyDescent="0.25">
      <c r="A286" s="41" t="s">
        <v>480</v>
      </c>
      <c r="B286" s="118" t="s">
        <v>521</v>
      </c>
      <c r="C286" s="31" t="s">
        <v>254</v>
      </c>
      <c r="D286" s="32">
        <v>1</v>
      </c>
      <c r="E286" s="403"/>
      <c r="F286" s="32">
        <f t="shared" si="12"/>
        <v>0</v>
      </c>
    </row>
    <row r="287" spans="1:6" ht="118.8" x14ac:dyDescent="0.25">
      <c r="A287" s="41" t="s">
        <v>481</v>
      </c>
      <c r="B287" s="39" t="s">
        <v>636</v>
      </c>
      <c r="C287" s="31" t="s">
        <v>254</v>
      </c>
      <c r="D287" s="32">
        <v>4</v>
      </c>
      <c r="E287" s="403"/>
      <c r="F287" s="32">
        <f t="shared" si="12"/>
        <v>0</v>
      </c>
    </row>
    <row r="288" spans="1:6" ht="26.4" x14ac:dyDescent="0.25">
      <c r="A288" s="41" t="s">
        <v>482</v>
      </c>
      <c r="B288" s="128" t="s">
        <v>376</v>
      </c>
      <c r="C288" s="31" t="s">
        <v>254</v>
      </c>
      <c r="D288" s="32">
        <v>8</v>
      </c>
      <c r="E288" s="403"/>
      <c r="F288" s="32">
        <f t="shared" si="12"/>
        <v>0</v>
      </c>
    </row>
    <row r="289" spans="1:6" ht="250.8" x14ac:dyDescent="0.25">
      <c r="A289" s="41" t="s">
        <v>483</v>
      </c>
      <c r="B289" s="47" t="s">
        <v>101</v>
      </c>
      <c r="C289" s="31" t="s">
        <v>254</v>
      </c>
      <c r="D289" s="32">
        <v>1</v>
      </c>
      <c r="E289" s="403"/>
      <c r="F289" s="32">
        <f t="shared" si="12"/>
        <v>0</v>
      </c>
    </row>
    <row r="290" spans="1:6" ht="224.4" x14ac:dyDescent="0.25">
      <c r="A290" s="41" t="s">
        <v>712</v>
      </c>
      <c r="B290" s="125" t="s">
        <v>716</v>
      </c>
      <c r="C290" s="29" t="s">
        <v>254</v>
      </c>
      <c r="D290" s="30">
        <v>3</v>
      </c>
      <c r="E290" s="384"/>
      <c r="F290" s="30">
        <f t="shared" si="12"/>
        <v>0</v>
      </c>
    </row>
    <row r="291" spans="1:6" ht="16.5" customHeight="1" x14ac:dyDescent="0.25">
      <c r="A291" s="41"/>
      <c r="B291" s="35"/>
      <c r="C291" s="29"/>
      <c r="D291" s="30"/>
      <c r="E291" s="384"/>
      <c r="F291" s="30"/>
    </row>
    <row r="292" spans="1:6" x14ac:dyDescent="0.25">
      <c r="A292" s="186" t="s">
        <v>485</v>
      </c>
      <c r="B292" s="252" t="s">
        <v>469</v>
      </c>
      <c r="C292" s="31"/>
      <c r="D292" s="32"/>
      <c r="E292" s="403"/>
      <c r="F292" s="32"/>
    </row>
    <row r="293" spans="1:6" ht="105.6" x14ac:dyDescent="0.25">
      <c r="A293" s="41" t="s">
        <v>486</v>
      </c>
      <c r="B293" s="255" t="s">
        <v>406</v>
      </c>
      <c r="C293" s="31" t="s">
        <v>250</v>
      </c>
      <c r="D293" s="32">
        <v>1.4</v>
      </c>
      <c r="E293" s="403"/>
      <c r="F293" s="32">
        <f>D293*E293</f>
        <v>0</v>
      </c>
    </row>
    <row r="294" spans="1:6" ht="369.6" x14ac:dyDescent="0.25">
      <c r="A294" s="41" t="s">
        <v>487</v>
      </c>
      <c r="B294" s="255" t="s">
        <v>629</v>
      </c>
      <c r="C294" s="31" t="s">
        <v>250</v>
      </c>
      <c r="D294" s="32">
        <v>19.8</v>
      </c>
      <c r="E294" s="403"/>
      <c r="F294" s="32">
        <f>D294*E294</f>
        <v>0</v>
      </c>
    </row>
    <row r="295" spans="1:6" ht="105.6" x14ac:dyDescent="0.25">
      <c r="A295" s="41" t="s">
        <v>488</v>
      </c>
      <c r="B295" s="376" t="s">
        <v>630</v>
      </c>
      <c r="C295" s="31" t="s">
        <v>259</v>
      </c>
      <c r="D295" s="32">
        <v>3770</v>
      </c>
      <c r="E295" s="403"/>
      <c r="F295" s="32">
        <f>D295*E295</f>
        <v>0</v>
      </c>
    </row>
    <row r="296" spans="1:6" ht="39.6" x14ac:dyDescent="0.25">
      <c r="A296" s="41"/>
      <c r="B296" s="127" t="s">
        <v>489</v>
      </c>
      <c r="C296" s="31"/>
      <c r="D296" s="32"/>
      <c r="E296" s="403"/>
      <c r="F296" s="32"/>
    </row>
    <row r="297" spans="1:6" ht="39.6" x14ac:dyDescent="0.25">
      <c r="A297" s="41" t="s">
        <v>490</v>
      </c>
      <c r="B297" s="118" t="s">
        <v>390</v>
      </c>
      <c r="C297" s="31" t="s">
        <v>249</v>
      </c>
      <c r="D297" s="32">
        <v>1.7</v>
      </c>
      <c r="E297" s="403"/>
      <c r="F297" s="32">
        <f t="shared" ref="F297:F303" si="13">D297*E297</f>
        <v>0</v>
      </c>
    </row>
    <row r="298" spans="1:6" ht="39.6" x14ac:dyDescent="0.25">
      <c r="A298" s="41" t="s">
        <v>491</v>
      </c>
      <c r="B298" s="118" t="s">
        <v>370</v>
      </c>
      <c r="C298" s="31" t="s">
        <v>249</v>
      </c>
      <c r="D298" s="32">
        <v>7.7</v>
      </c>
      <c r="E298" s="403"/>
      <c r="F298" s="32">
        <f t="shared" si="13"/>
        <v>0</v>
      </c>
    </row>
    <row r="299" spans="1:6" ht="52.8" x14ac:dyDescent="0.25">
      <c r="A299" s="41" t="s">
        <v>492</v>
      </c>
      <c r="B299" s="118" t="s">
        <v>369</v>
      </c>
      <c r="C299" s="31" t="s">
        <v>254</v>
      </c>
      <c r="D299" s="32">
        <v>1</v>
      </c>
      <c r="E299" s="403"/>
      <c r="F299" s="32">
        <f t="shared" si="13"/>
        <v>0</v>
      </c>
    </row>
    <row r="300" spans="1:6" ht="66" x14ac:dyDescent="0.25">
      <c r="A300" s="41" t="s">
        <v>493</v>
      </c>
      <c r="B300" s="255" t="s">
        <v>371</v>
      </c>
      <c r="C300" s="31" t="s">
        <v>249</v>
      </c>
      <c r="D300" s="32">
        <v>65.2</v>
      </c>
      <c r="E300" s="403"/>
      <c r="F300" s="32">
        <f t="shared" si="13"/>
        <v>0</v>
      </c>
    </row>
    <row r="301" spans="1:6" ht="79.2" x14ac:dyDescent="0.25">
      <c r="A301" s="41" t="s">
        <v>494</v>
      </c>
      <c r="B301" s="255" t="s">
        <v>524</v>
      </c>
      <c r="C301" s="31" t="s">
        <v>249</v>
      </c>
      <c r="D301" s="32">
        <v>10.3</v>
      </c>
      <c r="E301" s="403"/>
      <c r="F301" s="32">
        <f t="shared" si="13"/>
        <v>0</v>
      </c>
    </row>
    <row r="302" spans="1:6" ht="39.6" x14ac:dyDescent="0.25">
      <c r="A302" s="41" t="s">
        <v>495</v>
      </c>
      <c r="B302" s="118" t="s">
        <v>372</v>
      </c>
      <c r="C302" s="31" t="s">
        <v>254</v>
      </c>
      <c r="D302" s="32">
        <v>1</v>
      </c>
      <c r="E302" s="403"/>
      <c r="F302" s="32">
        <f t="shared" si="13"/>
        <v>0</v>
      </c>
    </row>
    <row r="303" spans="1:6" ht="52.8" x14ac:dyDescent="0.25">
      <c r="A303" s="41" t="s">
        <v>496</v>
      </c>
      <c r="B303" s="118" t="s">
        <v>522</v>
      </c>
      <c r="C303" s="31" t="s">
        <v>254</v>
      </c>
      <c r="D303" s="32">
        <v>1</v>
      </c>
      <c r="E303" s="403"/>
      <c r="F303" s="32">
        <f t="shared" si="13"/>
        <v>0</v>
      </c>
    </row>
    <row r="304" spans="1:6" ht="224.4" x14ac:dyDescent="0.25">
      <c r="A304" s="41" t="s">
        <v>497</v>
      </c>
      <c r="B304" s="116" t="s">
        <v>161</v>
      </c>
      <c r="C304" s="31"/>
      <c r="D304" s="32"/>
      <c r="E304" s="403"/>
      <c r="F304" s="32"/>
    </row>
    <row r="305" spans="1:6" ht="52.8" x14ac:dyDescent="0.25">
      <c r="A305" s="41"/>
      <c r="B305" s="125" t="s">
        <v>373</v>
      </c>
      <c r="C305" s="31" t="s">
        <v>254</v>
      </c>
      <c r="D305" s="32">
        <v>24</v>
      </c>
      <c r="E305" s="403"/>
      <c r="F305" s="32">
        <f>D305*E305</f>
        <v>0</v>
      </c>
    </row>
    <row r="306" spans="1:6" ht="198" x14ac:dyDescent="0.25">
      <c r="A306" s="41" t="s">
        <v>498</v>
      </c>
      <c r="B306" s="255" t="s">
        <v>628</v>
      </c>
      <c r="C306" s="31"/>
      <c r="D306" s="32"/>
      <c r="E306" s="403"/>
      <c r="F306" s="32"/>
    </row>
    <row r="307" spans="1:6" x14ac:dyDescent="0.25">
      <c r="A307" s="41"/>
      <c r="B307" s="39" t="s">
        <v>374</v>
      </c>
      <c r="C307" s="31" t="s">
        <v>247</v>
      </c>
      <c r="D307" s="32">
        <v>14</v>
      </c>
      <c r="E307" s="403"/>
      <c r="F307" s="32">
        <f t="shared" ref="F307:F313" si="14">D307*E307</f>
        <v>0</v>
      </c>
    </row>
    <row r="308" spans="1:6" x14ac:dyDescent="0.25">
      <c r="A308" s="41"/>
      <c r="B308" s="39" t="s">
        <v>375</v>
      </c>
      <c r="C308" s="31" t="s">
        <v>249</v>
      </c>
      <c r="D308" s="32">
        <v>5.9</v>
      </c>
      <c r="E308" s="403"/>
      <c r="F308" s="32">
        <f t="shared" si="14"/>
        <v>0</v>
      </c>
    </row>
    <row r="309" spans="1:6" ht="184.8" x14ac:dyDescent="0.25">
      <c r="A309" s="41" t="s">
        <v>499</v>
      </c>
      <c r="B309" s="118" t="s">
        <v>521</v>
      </c>
      <c r="C309" s="31" t="s">
        <v>254</v>
      </c>
      <c r="D309" s="32">
        <v>1</v>
      </c>
      <c r="E309" s="403"/>
      <c r="F309" s="32">
        <f t="shared" si="14"/>
        <v>0</v>
      </c>
    </row>
    <row r="310" spans="1:6" ht="118.8" x14ac:dyDescent="0.25">
      <c r="A310" s="41" t="s">
        <v>500</v>
      </c>
      <c r="B310" s="39" t="s">
        <v>636</v>
      </c>
      <c r="C310" s="31" t="s">
        <v>254</v>
      </c>
      <c r="D310" s="32">
        <v>4</v>
      </c>
      <c r="E310" s="403"/>
      <c r="F310" s="32">
        <f t="shared" si="14"/>
        <v>0</v>
      </c>
    </row>
    <row r="311" spans="1:6" ht="26.4" x14ac:dyDescent="0.25">
      <c r="A311" s="41" t="s">
        <v>501</v>
      </c>
      <c r="B311" s="128" t="s">
        <v>376</v>
      </c>
      <c r="C311" s="31" t="s">
        <v>254</v>
      </c>
      <c r="D311" s="32">
        <v>8</v>
      </c>
      <c r="E311" s="403"/>
      <c r="F311" s="32">
        <f t="shared" si="14"/>
        <v>0</v>
      </c>
    </row>
    <row r="312" spans="1:6" ht="250.8" x14ac:dyDescent="0.25">
      <c r="A312" s="41" t="s">
        <v>502</v>
      </c>
      <c r="B312" s="47" t="s">
        <v>101</v>
      </c>
      <c r="C312" s="31" t="s">
        <v>254</v>
      </c>
      <c r="D312" s="32">
        <v>1</v>
      </c>
      <c r="E312" s="403"/>
      <c r="F312" s="32">
        <f t="shared" si="14"/>
        <v>0</v>
      </c>
    </row>
    <row r="313" spans="1:6" ht="224.4" x14ac:dyDescent="0.25">
      <c r="A313" s="41" t="s">
        <v>713</v>
      </c>
      <c r="B313" s="125" t="s">
        <v>716</v>
      </c>
      <c r="C313" s="29" t="s">
        <v>254</v>
      </c>
      <c r="D313" s="30">
        <v>2</v>
      </c>
      <c r="E313" s="384"/>
      <c r="F313" s="30">
        <f t="shared" si="14"/>
        <v>0</v>
      </c>
    </row>
    <row r="314" spans="1:6" x14ac:dyDescent="0.25">
      <c r="A314" s="41"/>
      <c r="B314" s="35"/>
      <c r="C314" s="29"/>
      <c r="D314" s="30"/>
      <c r="E314" s="384"/>
      <c r="F314" s="30"/>
    </row>
    <row r="315" spans="1:6" x14ac:dyDescent="0.25">
      <c r="A315" s="186" t="s">
        <v>504</v>
      </c>
      <c r="B315" s="252" t="s">
        <v>484</v>
      </c>
      <c r="C315" s="31"/>
      <c r="D315" s="32"/>
      <c r="E315" s="403"/>
      <c r="F315" s="32"/>
    </row>
    <row r="316" spans="1:6" ht="105.6" x14ac:dyDescent="0.25">
      <c r="A316" s="41" t="s">
        <v>505</v>
      </c>
      <c r="B316" s="255" t="s">
        <v>406</v>
      </c>
      <c r="C316" s="31" t="s">
        <v>250</v>
      </c>
      <c r="D316" s="32">
        <v>1.5</v>
      </c>
      <c r="E316" s="403"/>
      <c r="F316" s="32">
        <f>D316*E316</f>
        <v>0</v>
      </c>
    </row>
    <row r="317" spans="1:6" ht="369.6" x14ac:dyDescent="0.25">
      <c r="A317" s="41" t="s">
        <v>506</v>
      </c>
      <c r="B317" s="255" t="s">
        <v>629</v>
      </c>
      <c r="C317" s="31" t="s">
        <v>250</v>
      </c>
      <c r="D317" s="32">
        <v>15.5</v>
      </c>
      <c r="E317" s="403"/>
      <c r="F317" s="32">
        <f>D317*E317</f>
        <v>0</v>
      </c>
    </row>
    <row r="318" spans="1:6" ht="105.6" x14ac:dyDescent="0.25">
      <c r="A318" s="41" t="s">
        <v>507</v>
      </c>
      <c r="B318" s="376" t="s">
        <v>630</v>
      </c>
      <c r="C318" s="31" t="s">
        <v>259</v>
      </c>
      <c r="D318" s="32">
        <v>2950</v>
      </c>
      <c r="E318" s="403"/>
      <c r="F318" s="32">
        <f>D318*E318</f>
        <v>0</v>
      </c>
    </row>
    <row r="319" spans="1:6" ht="39.6" x14ac:dyDescent="0.25">
      <c r="A319" s="41"/>
      <c r="B319" s="127" t="s">
        <v>489</v>
      </c>
      <c r="C319" s="31"/>
      <c r="D319" s="32"/>
      <c r="E319" s="403"/>
      <c r="F319" s="32"/>
    </row>
    <row r="320" spans="1:6" ht="39.6" x14ac:dyDescent="0.25">
      <c r="A320" s="41" t="s">
        <v>508</v>
      </c>
      <c r="B320" s="118" t="s">
        <v>390</v>
      </c>
      <c r="C320" s="31" t="s">
        <v>249</v>
      </c>
      <c r="D320" s="32">
        <v>1.7</v>
      </c>
      <c r="E320" s="403"/>
      <c r="F320" s="32">
        <f t="shared" ref="F320:F326" si="15">D320*E320</f>
        <v>0</v>
      </c>
    </row>
    <row r="321" spans="1:6" ht="39.6" x14ac:dyDescent="0.25">
      <c r="A321" s="41" t="s">
        <v>509</v>
      </c>
      <c r="B321" s="118" t="s">
        <v>370</v>
      </c>
      <c r="C321" s="31" t="s">
        <v>249</v>
      </c>
      <c r="D321" s="32">
        <v>7.6</v>
      </c>
      <c r="E321" s="403"/>
      <c r="F321" s="32">
        <f t="shared" si="15"/>
        <v>0</v>
      </c>
    </row>
    <row r="322" spans="1:6" ht="52.8" x14ac:dyDescent="0.25">
      <c r="A322" s="41" t="s">
        <v>510</v>
      </c>
      <c r="B322" s="118" t="s">
        <v>369</v>
      </c>
      <c r="C322" s="31" t="s">
        <v>254</v>
      </c>
      <c r="D322" s="32">
        <v>1</v>
      </c>
      <c r="E322" s="403"/>
      <c r="F322" s="32">
        <f t="shared" si="15"/>
        <v>0</v>
      </c>
    </row>
    <row r="323" spans="1:6" ht="66" x14ac:dyDescent="0.25">
      <c r="A323" s="41" t="s">
        <v>511</v>
      </c>
      <c r="B323" s="255" t="s">
        <v>371</v>
      </c>
      <c r="C323" s="31" t="s">
        <v>249</v>
      </c>
      <c r="D323" s="32">
        <v>47</v>
      </c>
      <c r="E323" s="403"/>
      <c r="F323" s="32">
        <f t="shared" si="15"/>
        <v>0</v>
      </c>
    </row>
    <row r="324" spans="1:6" ht="79.2" x14ac:dyDescent="0.25">
      <c r="A324" s="41" t="s">
        <v>512</v>
      </c>
      <c r="B324" s="255" t="s">
        <v>524</v>
      </c>
      <c r="C324" s="31" t="s">
        <v>249</v>
      </c>
      <c r="D324" s="32">
        <v>9.1</v>
      </c>
      <c r="E324" s="403"/>
      <c r="F324" s="32">
        <f t="shared" si="15"/>
        <v>0</v>
      </c>
    </row>
    <row r="325" spans="1:6" ht="39.6" x14ac:dyDescent="0.25">
      <c r="A325" s="41" t="s">
        <v>513</v>
      </c>
      <c r="B325" s="118" t="s">
        <v>372</v>
      </c>
      <c r="C325" s="31" t="s">
        <v>254</v>
      </c>
      <c r="D325" s="32">
        <v>1</v>
      </c>
      <c r="E325" s="403"/>
      <c r="F325" s="32">
        <f t="shared" si="15"/>
        <v>0</v>
      </c>
    </row>
    <row r="326" spans="1:6" ht="52.8" x14ac:dyDescent="0.25">
      <c r="A326" s="41" t="s">
        <v>514</v>
      </c>
      <c r="B326" s="118" t="s">
        <v>522</v>
      </c>
      <c r="C326" s="31" t="s">
        <v>254</v>
      </c>
      <c r="D326" s="32">
        <v>1</v>
      </c>
      <c r="E326" s="403"/>
      <c r="F326" s="32">
        <f t="shared" si="15"/>
        <v>0</v>
      </c>
    </row>
    <row r="327" spans="1:6" ht="224.4" x14ac:dyDescent="0.25">
      <c r="A327" s="41" t="s">
        <v>515</v>
      </c>
      <c r="B327" s="116" t="s">
        <v>161</v>
      </c>
      <c r="C327" s="31"/>
      <c r="D327" s="32"/>
      <c r="E327" s="403"/>
      <c r="F327" s="32"/>
    </row>
    <row r="328" spans="1:6" ht="52.8" x14ac:dyDescent="0.25">
      <c r="A328" s="41"/>
      <c r="B328" s="125" t="s">
        <v>373</v>
      </c>
      <c r="C328" s="31" t="s">
        <v>254</v>
      </c>
      <c r="D328" s="32">
        <v>24</v>
      </c>
      <c r="E328" s="403"/>
      <c r="F328" s="32">
        <f>D328*E328</f>
        <v>0</v>
      </c>
    </row>
    <row r="329" spans="1:6" ht="198" x14ac:dyDescent="0.25">
      <c r="A329" s="41" t="s">
        <v>516</v>
      </c>
      <c r="B329" s="255" t="s">
        <v>628</v>
      </c>
      <c r="C329" s="31"/>
      <c r="D329" s="32"/>
      <c r="E329" s="403"/>
      <c r="F329" s="32"/>
    </row>
    <row r="330" spans="1:6" x14ac:dyDescent="0.25">
      <c r="A330" s="41"/>
      <c r="B330" s="39" t="s">
        <v>374</v>
      </c>
      <c r="C330" s="31" t="s">
        <v>247</v>
      </c>
      <c r="D330" s="32">
        <v>13.2</v>
      </c>
      <c r="E330" s="403"/>
      <c r="F330" s="32">
        <f t="shared" ref="F330:F336" si="16">D330*E330</f>
        <v>0</v>
      </c>
    </row>
    <row r="331" spans="1:6" x14ac:dyDescent="0.25">
      <c r="A331" s="41"/>
      <c r="B331" s="39" t="s">
        <v>375</v>
      </c>
      <c r="C331" s="31" t="s">
        <v>249</v>
      </c>
      <c r="D331" s="32">
        <v>5.6</v>
      </c>
      <c r="E331" s="403"/>
      <c r="F331" s="32">
        <f t="shared" si="16"/>
        <v>0</v>
      </c>
    </row>
    <row r="332" spans="1:6" ht="184.8" x14ac:dyDescent="0.25">
      <c r="A332" s="41" t="s">
        <v>517</v>
      </c>
      <c r="B332" s="118" t="s">
        <v>521</v>
      </c>
      <c r="C332" s="31" t="s">
        <v>254</v>
      </c>
      <c r="D332" s="32">
        <v>1</v>
      </c>
      <c r="E332" s="403"/>
      <c r="F332" s="32">
        <f t="shared" si="16"/>
        <v>0</v>
      </c>
    </row>
    <row r="333" spans="1:6" ht="118.8" x14ac:dyDescent="0.25">
      <c r="A333" s="41" t="s">
        <v>518</v>
      </c>
      <c r="B333" s="39" t="s">
        <v>636</v>
      </c>
      <c r="C333" s="31" t="s">
        <v>254</v>
      </c>
      <c r="D333" s="32">
        <v>4</v>
      </c>
      <c r="E333" s="403"/>
      <c r="F333" s="32">
        <f t="shared" si="16"/>
        <v>0</v>
      </c>
    </row>
    <row r="334" spans="1:6" ht="26.4" x14ac:dyDescent="0.25">
      <c r="A334" s="41" t="s">
        <v>519</v>
      </c>
      <c r="B334" s="128" t="s">
        <v>376</v>
      </c>
      <c r="C334" s="31" t="s">
        <v>254</v>
      </c>
      <c r="D334" s="32">
        <v>6</v>
      </c>
      <c r="E334" s="403"/>
      <c r="F334" s="32">
        <f t="shared" si="16"/>
        <v>0</v>
      </c>
    </row>
    <row r="335" spans="1:6" ht="250.8" x14ac:dyDescent="0.25">
      <c r="A335" s="41" t="s">
        <v>520</v>
      </c>
      <c r="B335" s="47" t="s">
        <v>101</v>
      </c>
      <c r="C335" s="31" t="s">
        <v>254</v>
      </c>
      <c r="D335" s="32">
        <v>1</v>
      </c>
      <c r="E335" s="403"/>
      <c r="F335" s="32">
        <f t="shared" si="16"/>
        <v>0</v>
      </c>
    </row>
    <row r="336" spans="1:6" ht="224.4" x14ac:dyDescent="0.25">
      <c r="A336" s="41" t="s">
        <v>714</v>
      </c>
      <c r="B336" s="125" t="s">
        <v>716</v>
      </c>
      <c r="C336" s="31" t="s">
        <v>254</v>
      </c>
      <c r="D336" s="50">
        <v>2</v>
      </c>
      <c r="E336" s="384"/>
      <c r="F336" s="30">
        <f t="shared" si="16"/>
        <v>0</v>
      </c>
    </row>
    <row r="337" spans="1:6" x14ac:dyDescent="0.25">
      <c r="A337" s="41"/>
      <c r="B337" s="377"/>
      <c r="C337" s="31"/>
      <c r="D337" s="50"/>
      <c r="E337" s="384"/>
      <c r="F337" s="30"/>
    </row>
    <row r="338" spans="1:6" x14ac:dyDescent="0.25">
      <c r="A338" s="186" t="s">
        <v>525</v>
      </c>
      <c r="B338" s="252" t="s">
        <v>503</v>
      </c>
      <c r="C338" s="31"/>
      <c r="D338" s="32"/>
      <c r="E338" s="403"/>
      <c r="F338" s="32"/>
    </row>
    <row r="339" spans="1:6" s="222" customFormat="1" ht="105.6" x14ac:dyDescent="0.25">
      <c r="A339" s="41" t="s">
        <v>653</v>
      </c>
      <c r="B339" s="255" t="s">
        <v>406</v>
      </c>
      <c r="C339" s="31" t="s">
        <v>250</v>
      </c>
      <c r="D339" s="32">
        <v>1.4</v>
      </c>
      <c r="E339" s="403"/>
      <c r="F339" s="32">
        <f>D339*E339</f>
        <v>0</v>
      </c>
    </row>
    <row r="340" spans="1:6" ht="369.6" x14ac:dyDescent="0.25">
      <c r="A340" s="41" t="s">
        <v>654</v>
      </c>
      <c r="B340" s="255" t="s">
        <v>629</v>
      </c>
      <c r="C340" s="31" t="s">
        <v>250</v>
      </c>
      <c r="D340" s="32">
        <v>19.2</v>
      </c>
      <c r="E340" s="403"/>
      <c r="F340" s="32">
        <f>D340*E340</f>
        <v>0</v>
      </c>
    </row>
    <row r="341" spans="1:6" ht="105.6" x14ac:dyDescent="0.25">
      <c r="A341" s="41" t="s">
        <v>655</v>
      </c>
      <c r="B341" s="376" t="s">
        <v>630</v>
      </c>
      <c r="C341" s="31" t="s">
        <v>259</v>
      </c>
      <c r="D341" s="32">
        <v>3650</v>
      </c>
      <c r="E341" s="403"/>
      <c r="F341" s="32">
        <f>D341*E341</f>
        <v>0</v>
      </c>
    </row>
    <row r="342" spans="1:6" ht="39.6" x14ac:dyDescent="0.25">
      <c r="A342" s="41"/>
      <c r="B342" s="127" t="s">
        <v>656</v>
      </c>
      <c r="C342" s="31"/>
      <c r="D342" s="32"/>
      <c r="E342" s="403"/>
      <c r="F342" s="32"/>
    </row>
    <row r="343" spans="1:6" ht="39.6" x14ac:dyDescent="0.25">
      <c r="A343" s="41" t="s">
        <v>657</v>
      </c>
      <c r="B343" s="118" t="s">
        <v>390</v>
      </c>
      <c r="C343" s="31" t="s">
        <v>249</v>
      </c>
      <c r="D343" s="32">
        <v>1.7</v>
      </c>
      <c r="E343" s="403"/>
      <c r="F343" s="32">
        <f t="shared" ref="F343:F349" si="17">D343*E343</f>
        <v>0</v>
      </c>
    </row>
    <row r="344" spans="1:6" ht="39.6" x14ac:dyDescent="0.25">
      <c r="A344" s="41" t="s">
        <v>658</v>
      </c>
      <c r="B344" s="118" t="s">
        <v>370</v>
      </c>
      <c r="C344" s="31" t="s">
        <v>249</v>
      </c>
      <c r="D344" s="32">
        <v>7.7</v>
      </c>
      <c r="E344" s="403"/>
      <c r="F344" s="32">
        <f t="shared" si="17"/>
        <v>0</v>
      </c>
    </row>
    <row r="345" spans="1:6" ht="52.8" x14ac:dyDescent="0.25">
      <c r="A345" s="41" t="s">
        <v>659</v>
      </c>
      <c r="B345" s="118" t="s">
        <v>369</v>
      </c>
      <c r="C345" s="31" t="s">
        <v>254</v>
      </c>
      <c r="D345" s="32">
        <v>1</v>
      </c>
      <c r="E345" s="403"/>
      <c r="F345" s="32">
        <f t="shared" si="17"/>
        <v>0</v>
      </c>
    </row>
    <row r="346" spans="1:6" ht="66" x14ac:dyDescent="0.25">
      <c r="A346" s="41" t="s">
        <v>660</v>
      </c>
      <c r="B346" s="255" t="s">
        <v>371</v>
      </c>
      <c r="C346" s="31" t="s">
        <v>249</v>
      </c>
      <c r="D346" s="32">
        <v>63</v>
      </c>
      <c r="E346" s="403"/>
      <c r="F346" s="32">
        <f t="shared" si="17"/>
        <v>0</v>
      </c>
    </row>
    <row r="347" spans="1:6" ht="79.2" x14ac:dyDescent="0.25">
      <c r="A347" s="41" t="s">
        <v>661</v>
      </c>
      <c r="B347" s="255" t="s">
        <v>524</v>
      </c>
      <c r="C347" s="31" t="s">
        <v>249</v>
      </c>
      <c r="D347" s="32">
        <v>10.3</v>
      </c>
      <c r="E347" s="403"/>
      <c r="F347" s="32">
        <f t="shared" si="17"/>
        <v>0</v>
      </c>
    </row>
    <row r="348" spans="1:6" ht="39.6" x14ac:dyDescent="0.25">
      <c r="A348" s="41" t="s">
        <v>662</v>
      </c>
      <c r="B348" s="118" t="s">
        <v>372</v>
      </c>
      <c r="C348" s="31" t="s">
        <v>254</v>
      </c>
      <c r="D348" s="32">
        <v>1</v>
      </c>
      <c r="E348" s="403"/>
      <c r="F348" s="32">
        <f t="shared" si="17"/>
        <v>0</v>
      </c>
    </row>
    <row r="349" spans="1:6" ht="52.8" x14ac:dyDescent="0.25">
      <c r="A349" s="41" t="s">
        <v>663</v>
      </c>
      <c r="B349" s="118" t="s">
        <v>522</v>
      </c>
      <c r="C349" s="31" t="s">
        <v>254</v>
      </c>
      <c r="D349" s="32">
        <v>1</v>
      </c>
      <c r="E349" s="403"/>
      <c r="F349" s="32">
        <f t="shared" si="17"/>
        <v>0</v>
      </c>
    </row>
    <row r="350" spans="1:6" ht="224.4" x14ac:dyDescent="0.25">
      <c r="A350" s="41" t="s">
        <v>664</v>
      </c>
      <c r="B350" s="116" t="s">
        <v>161</v>
      </c>
      <c r="C350" s="31"/>
      <c r="D350" s="32"/>
      <c r="E350" s="403"/>
      <c r="F350" s="32"/>
    </row>
    <row r="351" spans="1:6" ht="52.8" x14ac:dyDescent="0.25">
      <c r="A351" s="41"/>
      <c r="B351" s="125" t="s">
        <v>373</v>
      </c>
      <c r="C351" s="31" t="s">
        <v>254</v>
      </c>
      <c r="D351" s="32">
        <v>36</v>
      </c>
      <c r="E351" s="403"/>
      <c r="F351" s="32">
        <f>D351*E351</f>
        <v>0</v>
      </c>
    </row>
    <row r="352" spans="1:6" ht="198" x14ac:dyDescent="0.25">
      <c r="A352" s="41" t="s">
        <v>665</v>
      </c>
      <c r="B352" s="255" t="s">
        <v>628</v>
      </c>
      <c r="C352" s="31"/>
      <c r="D352" s="32"/>
      <c r="E352" s="403"/>
      <c r="F352" s="32"/>
    </row>
    <row r="353" spans="1:14" x14ac:dyDescent="0.25">
      <c r="A353" s="41"/>
      <c r="B353" s="39" t="s">
        <v>374</v>
      </c>
      <c r="C353" s="31" t="s">
        <v>247</v>
      </c>
      <c r="D353" s="32">
        <v>14</v>
      </c>
      <c r="E353" s="403"/>
      <c r="F353" s="32">
        <f t="shared" ref="F353:F359" si="18">D353*E353</f>
        <v>0</v>
      </c>
    </row>
    <row r="354" spans="1:14" x14ac:dyDescent="0.25">
      <c r="A354" s="41"/>
      <c r="B354" s="39" t="s">
        <v>375</v>
      </c>
      <c r="C354" s="31" t="s">
        <v>249</v>
      </c>
      <c r="D354" s="32">
        <v>5.9</v>
      </c>
      <c r="E354" s="403"/>
      <c r="F354" s="32">
        <f t="shared" si="18"/>
        <v>0</v>
      </c>
    </row>
    <row r="355" spans="1:14" ht="184.8" x14ac:dyDescent="0.25">
      <c r="A355" s="41" t="s">
        <v>666</v>
      </c>
      <c r="B355" s="118" t="s">
        <v>521</v>
      </c>
      <c r="C355" s="31" t="s">
        <v>254</v>
      </c>
      <c r="D355" s="32">
        <v>1</v>
      </c>
      <c r="E355" s="403"/>
      <c r="F355" s="32">
        <f t="shared" si="18"/>
        <v>0</v>
      </c>
    </row>
    <row r="356" spans="1:14" ht="118.8" x14ac:dyDescent="0.25">
      <c r="A356" s="41" t="s">
        <v>667</v>
      </c>
      <c r="B356" s="39" t="s">
        <v>636</v>
      </c>
      <c r="C356" s="31" t="s">
        <v>254</v>
      </c>
      <c r="D356" s="32">
        <v>4</v>
      </c>
      <c r="E356" s="403"/>
      <c r="F356" s="32">
        <f t="shared" si="18"/>
        <v>0</v>
      </c>
    </row>
    <row r="357" spans="1:14" ht="26.4" x14ac:dyDescent="0.25">
      <c r="A357" s="41" t="s">
        <v>668</v>
      </c>
      <c r="B357" s="128" t="s">
        <v>376</v>
      </c>
      <c r="C357" s="31" t="s">
        <v>254</v>
      </c>
      <c r="D357" s="32">
        <v>8</v>
      </c>
      <c r="E357" s="403"/>
      <c r="F357" s="32">
        <f t="shared" si="18"/>
        <v>0</v>
      </c>
    </row>
    <row r="358" spans="1:14" s="222" customFormat="1" ht="250.8" x14ac:dyDescent="0.25">
      <c r="A358" s="41" t="s">
        <v>669</v>
      </c>
      <c r="B358" s="47" t="s">
        <v>101</v>
      </c>
      <c r="C358" s="31" t="s">
        <v>254</v>
      </c>
      <c r="D358" s="32">
        <v>1</v>
      </c>
      <c r="E358" s="403"/>
      <c r="F358" s="32">
        <f t="shared" si="18"/>
        <v>0</v>
      </c>
    </row>
    <row r="359" spans="1:14" ht="224.4" x14ac:dyDescent="0.25">
      <c r="A359" s="41" t="s">
        <v>715</v>
      </c>
      <c r="B359" s="125" t="s">
        <v>716</v>
      </c>
      <c r="C359" s="31" t="s">
        <v>254</v>
      </c>
      <c r="D359" s="32">
        <v>3</v>
      </c>
      <c r="E359" s="403"/>
      <c r="F359" s="32">
        <f t="shared" si="18"/>
        <v>0</v>
      </c>
    </row>
    <row r="360" spans="1:14" x14ac:dyDescent="0.25">
      <c r="A360" s="41"/>
      <c r="B360" s="128"/>
      <c r="C360" s="31"/>
      <c r="D360" s="32"/>
      <c r="E360" s="403"/>
      <c r="F360" s="32"/>
    </row>
    <row r="361" spans="1:14" ht="237.6" x14ac:dyDescent="0.25">
      <c r="A361" s="41" t="s">
        <v>526</v>
      </c>
      <c r="B361" s="47" t="s">
        <v>100</v>
      </c>
      <c r="C361" s="31" t="s">
        <v>259</v>
      </c>
      <c r="D361" s="32">
        <v>1500</v>
      </c>
      <c r="E361" s="403"/>
      <c r="F361" s="32">
        <f>D361*E361</f>
        <v>0</v>
      </c>
    </row>
    <row r="362" spans="1:14" x14ac:dyDescent="0.25">
      <c r="A362" s="41"/>
      <c r="B362" s="39"/>
      <c r="C362" s="31"/>
      <c r="D362" s="32"/>
      <c r="E362" s="403"/>
      <c r="F362" s="32"/>
    </row>
    <row r="363" spans="1:14" ht="132" x14ac:dyDescent="0.25">
      <c r="A363" s="41" t="s">
        <v>670</v>
      </c>
      <c r="B363" s="47" t="s">
        <v>632</v>
      </c>
      <c r="C363" s="31" t="s">
        <v>247</v>
      </c>
      <c r="D363" s="32">
        <v>125</v>
      </c>
      <c r="E363" s="403"/>
      <c r="F363" s="32">
        <f>D363*E363</f>
        <v>0</v>
      </c>
    </row>
    <row r="364" spans="1:14" ht="13.8" thickBot="1" x14ac:dyDescent="0.3">
      <c r="A364" s="46"/>
      <c r="B364" s="37"/>
      <c r="C364" s="187"/>
      <c r="D364" s="49"/>
      <c r="E364" s="405"/>
      <c r="F364" s="49"/>
    </row>
    <row r="365" spans="1:14" ht="14.4" thickTop="1" thickBot="1" x14ac:dyDescent="0.3">
      <c r="A365" s="258"/>
      <c r="B365" s="259" t="s">
        <v>523</v>
      </c>
      <c r="C365" s="260"/>
      <c r="D365" s="261"/>
      <c r="E365" s="410"/>
      <c r="F365" s="261">
        <f>SUM(F153:F359)</f>
        <v>0</v>
      </c>
    </row>
    <row r="366" spans="1:14" ht="13.8" thickTop="1" x14ac:dyDescent="0.25">
      <c r="A366" s="256"/>
      <c r="B366" s="257"/>
      <c r="C366" s="55"/>
      <c r="D366" s="56"/>
      <c r="E366" s="409"/>
      <c r="F366" s="56"/>
    </row>
    <row r="367" spans="1:14" x14ac:dyDescent="0.25">
      <c r="A367" s="41"/>
      <c r="B367" s="48"/>
      <c r="C367" s="31"/>
      <c r="D367" s="32"/>
      <c r="E367" s="403"/>
      <c r="F367" s="32"/>
    </row>
    <row r="368" spans="1:14" ht="39.6" x14ac:dyDescent="0.25">
      <c r="A368" s="186" t="s">
        <v>221</v>
      </c>
      <c r="B368" s="237" t="s">
        <v>531</v>
      </c>
      <c r="C368" s="31"/>
      <c r="D368" s="32"/>
      <c r="E368" s="403"/>
      <c r="F368" s="32"/>
      <c r="K368" s="223"/>
      <c r="L368" s="223"/>
      <c r="M368" s="223"/>
      <c r="N368" s="223"/>
    </row>
    <row r="369" spans="1:14" ht="66" x14ac:dyDescent="0.25">
      <c r="A369" s="41"/>
      <c r="B369" s="48" t="s">
        <v>91</v>
      </c>
      <c r="C369" s="31"/>
      <c r="D369" s="32"/>
      <c r="E369" s="403"/>
      <c r="F369" s="32"/>
      <c r="K369" s="223"/>
      <c r="L369" s="223"/>
      <c r="M369" s="223"/>
      <c r="N369" s="223"/>
    </row>
    <row r="370" spans="1:14" ht="79.2" x14ac:dyDescent="0.25">
      <c r="A370" s="41"/>
      <c r="B370" s="48" t="s">
        <v>271</v>
      </c>
      <c r="C370" s="31"/>
      <c r="D370" s="32"/>
      <c r="E370" s="403"/>
      <c r="F370" s="32"/>
      <c r="K370" s="223"/>
      <c r="L370" s="224"/>
      <c r="M370" s="190"/>
      <c r="N370" s="225"/>
    </row>
    <row r="371" spans="1:14" ht="66" x14ac:dyDescent="0.25">
      <c r="A371" s="41"/>
      <c r="B371" s="48" t="s">
        <v>544</v>
      </c>
      <c r="C371" s="31"/>
      <c r="D371" s="32"/>
      <c r="E371" s="403"/>
      <c r="F371" s="32"/>
      <c r="K371" s="223"/>
      <c r="L371" s="224"/>
      <c r="M371" s="190"/>
      <c r="N371" s="225"/>
    </row>
    <row r="372" spans="1:14" ht="158.4" x14ac:dyDescent="0.25">
      <c r="A372" s="41"/>
      <c r="B372" s="48" t="s">
        <v>95</v>
      </c>
      <c r="C372" s="31"/>
      <c r="D372" s="32"/>
      <c r="E372" s="403"/>
      <c r="F372" s="32"/>
      <c r="K372" s="223"/>
      <c r="L372" s="224"/>
      <c r="M372" s="190"/>
      <c r="N372" s="225"/>
    </row>
    <row r="373" spans="1:14" ht="39.6" x14ac:dyDescent="0.25">
      <c r="A373" s="41"/>
      <c r="B373" s="48" t="s">
        <v>545</v>
      </c>
      <c r="C373" s="31"/>
      <c r="D373" s="32"/>
      <c r="E373" s="403"/>
      <c r="F373" s="32"/>
      <c r="K373" s="223"/>
      <c r="L373" s="224"/>
      <c r="M373" s="190"/>
      <c r="N373" s="225"/>
    </row>
    <row r="374" spans="1:14" ht="39.6" x14ac:dyDescent="0.25">
      <c r="A374" s="41"/>
      <c r="B374" s="48" t="s">
        <v>546</v>
      </c>
      <c r="C374" s="31"/>
      <c r="D374" s="32"/>
      <c r="E374" s="403"/>
      <c r="F374" s="32"/>
      <c r="K374" s="223"/>
      <c r="L374" s="224"/>
      <c r="M374" s="190"/>
      <c r="N374" s="225"/>
    </row>
    <row r="375" spans="1:14" x14ac:dyDescent="0.25">
      <c r="A375" s="41"/>
      <c r="B375" s="48" t="s">
        <v>547</v>
      </c>
      <c r="C375" s="31"/>
      <c r="D375" s="32"/>
      <c r="E375" s="403"/>
      <c r="F375" s="32"/>
      <c r="K375" s="223"/>
      <c r="L375" s="224"/>
      <c r="M375" s="190"/>
      <c r="N375" s="225"/>
    </row>
    <row r="376" spans="1:14" ht="39.6" x14ac:dyDescent="0.25">
      <c r="A376" s="41"/>
      <c r="B376" s="48" t="s">
        <v>548</v>
      </c>
      <c r="C376" s="31"/>
      <c r="D376" s="32"/>
      <c r="E376" s="403"/>
      <c r="F376" s="32"/>
      <c r="K376" s="223"/>
      <c r="L376" s="224"/>
      <c r="M376" s="190"/>
      <c r="N376" s="225"/>
    </row>
    <row r="377" spans="1:14" ht="52.8" x14ac:dyDescent="0.25">
      <c r="A377" s="41"/>
      <c r="B377" s="48" t="s">
        <v>549</v>
      </c>
      <c r="C377" s="31"/>
      <c r="D377" s="32"/>
      <c r="E377" s="403"/>
      <c r="F377" s="32"/>
      <c r="K377" s="223"/>
      <c r="L377" s="224"/>
      <c r="M377" s="190"/>
      <c r="N377" s="225"/>
    </row>
    <row r="378" spans="1:14" x14ac:dyDescent="0.25">
      <c r="A378" s="41"/>
      <c r="B378" s="48"/>
      <c r="C378" s="31"/>
      <c r="D378" s="32"/>
      <c r="E378" s="403"/>
      <c r="F378" s="32"/>
      <c r="K378" s="223"/>
      <c r="L378" s="224"/>
      <c r="M378" s="190"/>
      <c r="N378" s="225"/>
    </row>
    <row r="379" spans="1:14" ht="28.5" customHeight="1" x14ac:dyDescent="0.25">
      <c r="A379" s="41" t="s">
        <v>528</v>
      </c>
      <c r="B379" s="48" t="s">
        <v>97</v>
      </c>
      <c r="C379" s="31"/>
      <c r="D379" s="32"/>
      <c r="E379" s="403"/>
      <c r="F379" s="32"/>
      <c r="K379" s="223"/>
      <c r="L379" s="224"/>
      <c r="M379" s="190"/>
      <c r="N379" s="225"/>
    </row>
    <row r="380" spans="1:14" ht="237.6" x14ac:dyDescent="0.25">
      <c r="A380" s="41"/>
      <c r="B380" s="48" t="s">
        <v>96</v>
      </c>
      <c r="C380" s="31"/>
      <c r="D380" s="32"/>
      <c r="E380" s="403"/>
      <c r="F380" s="32"/>
      <c r="K380" s="223"/>
      <c r="L380" s="223"/>
      <c r="M380" s="223"/>
      <c r="N380" s="223"/>
    </row>
    <row r="381" spans="1:14" x14ac:dyDescent="0.25">
      <c r="A381" s="41" t="s">
        <v>529</v>
      </c>
      <c r="B381" s="48" t="s">
        <v>527</v>
      </c>
      <c r="C381" s="31" t="s">
        <v>262</v>
      </c>
      <c r="D381" s="32">
        <v>1</v>
      </c>
      <c r="E381" s="403"/>
      <c r="F381" s="32">
        <f>D381*E381</f>
        <v>0</v>
      </c>
    </row>
    <row r="382" spans="1:14" ht="52.8" x14ac:dyDescent="0.25">
      <c r="A382" s="41" t="s">
        <v>530</v>
      </c>
      <c r="B382" s="47" t="s">
        <v>98</v>
      </c>
      <c r="C382" s="31" t="s">
        <v>259</v>
      </c>
      <c r="D382" s="32">
        <v>9520</v>
      </c>
      <c r="E382" s="403"/>
      <c r="F382" s="32">
        <f>D382*E382</f>
        <v>0</v>
      </c>
    </row>
    <row r="383" spans="1:14" ht="13.8" thickBot="1" x14ac:dyDescent="0.3">
      <c r="A383" s="227"/>
      <c r="B383" s="235"/>
      <c r="C383" s="228"/>
      <c r="D383" s="229"/>
      <c r="E383" s="408"/>
      <c r="F383" s="229"/>
      <c r="K383" s="223"/>
      <c r="L383" s="224"/>
      <c r="M383" s="190"/>
      <c r="N383" s="225"/>
    </row>
    <row r="384" spans="1:14" ht="40.799999999999997" thickTop="1" thickBot="1" x14ac:dyDescent="0.3">
      <c r="A384" s="51"/>
      <c r="B384" s="230" t="s">
        <v>532</v>
      </c>
      <c r="C384" s="52"/>
      <c r="D384" s="53"/>
      <c r="E384" s="407"/>
      <c r="F384" s="53">
        <f>SUM(F381:F383)</f>
        <v>0</v>
      </c>
    </row>
    <row r="385" spans="1:6" ht="13.8" thickTop="1" x14ac:dyDescent="0.25">
      <c r="A385" s="231"/>
      <c r="B385" s="54"/>
      <c r="C385" s="55"/>
      <c r="D385" s="56"/>
      <c r="E385" s="409"/>
      <c r="F385" s="56"/>
    </row>
    <row r="386" spans="1:6" x14ac:dyDescent="0.25">
      <c r="A386" s="41"/>
      <c r="B386" s="39"/>
      <c r="C386" s="31"/>
      <c r="D386" s="32"/>
      <c r="E386" s="403"/>
      <c r="F386" s="32"/>
    </row>
    <row r="387" spans="1:6" x14ac:dyDescent="0.25">
      <c r="A387" s="236" t="s">
        <v>222</v>
      </c>
      <c r="B387" s="237" t="s">
        <v>609</v>
      </c>
      <c r="C387" s="31"/>
      <c r="D387" s="32"/>
      <c r="E387" s="403"/>
      <c r="F387" s="32"/>
    </row>
    <row r="388" spans="1:6" ht="66" x14ac:dyDescent="0.25">
      <c r="A388" s="41"/>
      <c r="B388" s="48" t="s">
        <v>241</v>
      </c>
      <c r="C388" s="31"/>
      <c r="D388" s="32"/>
      <c r="E388" s="403"/>
      <c r="F388" s="32"/>
    </row>
    <row r="389" spans="1:6" ht="52.8" x14ac:dyDescent="0.25">
      <c r="A389" s="41"/>
      <c r="B389" s="39" t="s">
        <v>533</v>
      </c>
      <c r="C389" s="31"/>
      <c r="D389" s="32"/>
      <c r="E389" s="403"/>
      <c r="F389" s="32"/>
    </row>
    <row r="390" spans="1:6" x14ac:dyDescent="0.25">
      <c r="A390" s="41"/>
      <c r="B390" s="39"/>
      <c r="C390" s="31"/>
      <c r="D390" s="32"/>
      <c r="E390" s="403"/>
      <c r="F390" s="32"/>
    </row>
    <row r="391" spans="1:6" x14ac:dyDescent="0.25">
      <c r="A391" s="41"/>
      <c r="B391" s="39"/>
      <c r="C391" s="31"/>
      <c r="D391" s="32"/>
      <c r="E391" s="403"/>
      <c r="F391" s="32"/>
    </row>
    <row r="392" spans="1:6" ht="39.6" x14ac:dyDescent="0.25">
      <c r="A392" s="186" t="s">
        <v>537</v>
      </c>
      <c r="B392" s="270" t="s">
        <v>535</v>
      </c>
      <c r="C392" s="31"/>
      <c r="D392" s="32"/>
      <c r="E392" s="403"/>
      <c r="F392" s="32"/>
    </row>
    <row r="393" spans="1:6" ht="92.4" x14ac:dyDescent="0.25">
      <c r="A393" s="41"/>
      <c r="B393" s="39" t="s">
        <v>536</v>
      </c>
      <c r="C393" s="31"/>
      <c r="D393" s="32"/>
      <c r="E393" s="403"/>
      <c r="F393" s="32"/>
    </row>
    <row r="394" spans="1:6" ht="79.2" x14ac:dyDescent="0.25">
      <c r="A394" s="41" t="s">
        <v>540</v>
      </c>
      <c r="B394" s="39" t="s">
        <v>538</v>
      </c>
      <c r="C394" s="31" t="s">
        <v>249</v>
      </c>
      <c r="D394" s="32">
        <v>96</v>
      </c>
      <c r="E394" s="403"/>
      <c r="F394" s="32">
        <f>D394*E394</f>
        <v>0</v>
      </c>
    </row>
    <row r="395" spans="1:6" ht="79.2" x14ac:dyDescent="0.25">
      <c r="A395" s="41" t="s">
        <v>541</v>
      </c>
      <c r="B395" s="128" t="s">
        <v>539</v>
      </c>
      <c r="C395" s="31" t="s">
        <v>247</v>
      </c>
      <c r="D395" s="32">
        <v>112</v>
      </c>
      <c r="E395" s="403"/>
      <c r="F395" s="32">
        <f>D395*E395</f>
        <v>0</v>
      </c>
    </row>
    <row r="396" spans="1:6" ht="79.2" x14ac:dyDescent="0.25">
      <c r="A396" s="41" t="s">
        <v>542</v>
      </c>
      <c r="B396" s="128" t="s">
        <v>642</v>
      </c>
      <c r="C396" s="31" t="s">
        <v>247</v>
      </c>
      <c r="D396" s="32">
        <v>112</v>
      </c>
      <c r="E396" s="403"/>
      <c r="F396" s="32">
        <f>D396*E396</f>
        <v>0</v>
      </c>
    </row>
    <row r="397" spans="1:6" x14ac:dyDescent="0.25">
      <c r="A397" s="41"/>
      <c r="B397" s="125"/>
      <c r="C397" s="31"/>
      <c r="D397" s="32"/>
      <c r="E397" s="403"/>
      <c r="F397" s="32"/>
    </row>
    <row r="398" spans="1:6" ht="356.4" x14ac:dyDescent="0.25">
      <c r="A398" s="369" t="s">
        <v>543</v>
      </c>
      <c r="B398" s="370" t="s">
        <v>42</v>
      </c>
      <c r="C398" s="371"/>
      <c r="D398" s="372"/>
      <c r="E398" s="411"/>
      <c r="F398" s="372"/>
    </row>
    <row r="399" spans="1:6" ht="69" customHeight="1" x14ac:dyDescent="0.25">
      <c r="A399" s="369"/>
      <c r="B399" s="378" t="s">
        <v>177</v>
      </c>
      <c r="C399" s="371" t="s">
        <v>262</v>
      </c>
      <c r="D399" s="372">
        <v>1</v>
      </c>
      <c r="E399" s="411"/>
      <c r="F399" s="372">
        <f>D399*E399</f>
        <v>0</v>
      </c>
    </row>
    <row r="400" spans="1:6" x14ac:dyDescent="0.25">
      <c r="A400" s="41"/>
      <c r="B400" s="128"/>
      <c r="C400" s="31"/>
      <c r="D400" s="32"/>
      <c r="E400" s="403"/>
      <c r="F400" s="32"/>
    </row>
    <row r="401" spans="1:6" ht="356.4" x14ac:dyDescent="0.25">
      <c r="A401" s="369" t="s">
        <v>550</v>
      </c>
      <c r="B401" s="370" t="s">
        <v>43</v>
      </c>
      <c r="C401" s="371"/>
      <c r="D401" s="372"/>
      <c r="E401" s="411"/>
      <c r="F401" s="372"/>
    </row>
    <row r="402" spans="1:6" ht="70.5" customHeight="1" x14ac:dyDescent="0.25">
      <c r="A402" s="369"/>
      <c r="B402" s="378" t="s">
        <v>178</v>
      </c>
      <c r="C402" s="371" t="s">
        <v>262</v>
      </c>
      <c r="D402" s="372">
        <v>1</v>
      </c>
      <c r="E402" s="411"/>
      <c r="F402" s="372"/>
    </row>
    <row r="403" spans="1:6" x14ac:dyDescent="0.25">
      <c r="A403" s="41"/>
      <c r="B403" s="128"/>
      <c r="C403" s="31"/>
      <c r="D403" s="32"/>
      <c r="E403" s="403"/>
      <c r="F403" s="32"/>
    </row>
    <row r="404" spans="1:6" ht="356.4" x14ac:dyDescent="0.25">
      <c r="A404" s="369" t="s">
        <v>552</v>
      </c>
      <c r="B404" s="370" t="s">
        <v>44</v>
      </c>
      <c r="C404" s="371"/>
      <c r="D404" s="372"/>
      <c r="E404" s="411"/>
      <c r="F404" s="372"/>
    </row>
    <row r="405" spans="1:6" ht="66" x14ac:dyDescent="0.25">
      <c r="A405" s="369"/>
      <c r="B405" s="378" t="s">
        <v>178</v>
      </c>
      <c r="C405" s="371" t="s">
        <v>262</v>
      </c>
      <c r="D405" s="372">
        <v>2</v>
      </c>
      <c r="E405" s="411"/>
      <c r="F405" s="372"/>
    </row>
    <row r="406" spans="1:6" x14ac:dyDescent="0.25">
      <c r="A406" s="41"/>
      <c r="B406" s="271"/>
      <c r="C406" s="111"/>
      <c r="D406" s="112"/>
      <c r="E406" s="381"/>
      <c r="F406" s="112"/>
    </row>
    <row r="407" spans="1:6" ht="79.2" x14ac:dyDescent="0.25">
      <c r="A407" s="41" t="s">
        <v>614</v>
      </c>
      <c r="B407" s="271" t="s">
        <v>633</v>
      </c>
      <c r="C407" s="111" t="s">
        <v>249</v>
      </c>
      <c r="D407" s="112">
        <v>8</v>
      </c>
      <c r="E407" s="381"/>
      <c r="F407" s="112">
        <f>D407*E407</f>
        <v>0</v>
      </c>
    </row>
    <row r="408" spans="1:6" x14ac:dyDescent="0.25">
      <c r="A408" s="41"/>
      <c r="B408" s="271"/>
      <c r="C408" s="111"/>
      <c r="D408" s="112"/>
      <c r="E408" s="381"/>
      <c r="F408" s="112"/>
    </row>
    <row r="409" spans="1:6" ht="39.6" x14ac:dyDescent="0.25">
      <c r="A409" s="41" t="s">
        <v>619</v>
      </c>
      <c r="B409" s="271" t="s">
        <v>610</v>
      </c>
      <c r="C409" s="111"/>
      <c r="D409" s="112"/>
      <c r="E409" s="381"/>
      <c r="F409" s="112"/>
    </row>
    <row r="410" spans="1:6" ht="39.6" x14ac:dyDescent="0.25">
      <c r="A410" s="41"/>
      <c r="B410" s="271" t="s">
        <v>634</v>
      </c>
      <c r="C410" s="111" t="s">
        <v>247</v>
      </c>
      <c r="D410" s="112">
        <v>5.5</v>
      </c>
      <c r="E410" s="381"/>
      <c r="F410" s="112">
        <f>D410*E410</f>
        <v>0</v>
      </c>
    </row>
    <row r="411" spans="1:6" x14ac:dyDescent="0.25">
      <c r="A411" s="41"/>
      <c r="B411" s="271" t="s">
        <v>611</v>
      </c>
      <c r="C411" s="111" t="s">
        <v>249</v>
      </c>
      <c r="D411" s="112">
        <v>17.8</v>
      </c>
      <c r="E411" s="381"/>
      <c r="F411" s="112">
        <f>D411*E411</f>
        <v>0</v>
      </c>
    </row>
    <row r="412" spans="1:6" ht="26.4" x14ac:dyDescent="0.25">
      <c r="A412" s="41"/>
      <c r="B412" s="271" t="s">
        <v>612</v>
      </c>
      <c r="C412" s="111" t="s">
        <v>249</v>
      </c>
      <c r="D412" s="112">
        <v>17.8</v>
      </c>
      <c r="E412" s="381"/>
      <c r="F412" s="112">
        <f>D412*E412</f>
        <v>0</v>
      </c>
    </row>
    <row r="413" spans="1:6" ht="66" x14ac:dyDescent="0.25">
      <c r="A413" s="41"/>
      <c r="B413" s="271" t="s">
        <v>613</v>
      </c>
      <c r="C413" s="111" t="s">
        <v>249</v>
      </c>
      <c r="D413" s="112">
        <v>17.8</v>
      </c>
      <c r="E413" s="381"/>
      <c r="F413" s="112">
        <f>D413*E413</f>
        <v>0</v>
      </c>
    </row>
    <row r="414" spans="1:6" x14ac:dyDescent="0.25">
      <c r="A414" s="41"/>
      <c r="B414" s="271"/>
      <c r="C414" s="111"/>
      <c r="D414" s="112"/>
      <c r="E414" s="381"/>
      <c r="F414" s="112"/>
    </row>
    <row r="415" spans="1:6" ht="40.200000000000003" thickBot="1" x14ac:dyDescent="0.3">
      <c r="A415" s="46" t="s">
        <v>638</v>
      </c>
      <c r="B415" s="239" t="s">
        <v>639</v>
      </c>
      <c r="C415" s="242" t="s">
        <v>249</v>
      </c>
      <c r="D415" s="243">
        <v>2</v>
      </c>
      <c r="E415" s="383"/>
      <c r="F415" s="285">
        <f>D415*E415</f>
        <v>0</v>
      </c>
    </row>
    <row r="416" spans="1:6" ht="27.6" thickTop="1" thickBot="1" x14ac:dyDescent="0.3">
      <c r="A416" s="51"/>
      <c r="B416" s="272" t="s">
        <v>615</v>
      </c>
      <c r="C416" s="273"/>
      <c r="D416" s="274"/>
      <c r="E416" s="412"/>
      <c r="F416" s="274">
        <f>SUM(F393:F415)</f>
        <v>0</v>
      </c>
    </row>
    <row r="417" ht="13.8" thickTop="1" x14ac:dyDescent="0.25"/>
  </sheetData>
  <sheetProtection password="CC58" sheet="1" objects="1" scenarios="1" selectLockedCells="1"/>
  <phoneticPr fontId="3" type="noConversion"/>
  <pageMargins left="0.94488188976377963" right="0.51181102362204722" top="1.2204724409448819" bottom="0.98425196850393704" header="0.62992125984251968" footer="0.47244094488188981"/>
  <pageSetup paperSize="9" scale="94" orientation="portrait" r:id="rId1"/>
  <headerFooter alignWithMargins="0">
    <oddHeader xml:space="preserve">&amp;L &amp;8  &amp;10
&amp;C&amp;G&amp;RStran B1.&amp;P od B1.&amp;N       </oddHeader>
    <oddFooter xml:space="preserve">&amp;L&amp;9Datoteka:     &amp;F 
Objekt: Izgradnja kabelskih povezav med  AB-MHE 30 in BB1
&amp;A&amp;C
&amp;R&amp;9Id. oznaka: 
Datum: April 2016 </oddFooter>
  </headerFooter>
  <rowBreaks count="16" manualBreakCount="16">
    <brk id="33" max="5" man="1"/>
    <brk id="113" max="5" man="1"/>
    <brk id="122" max="5" man="1"/>
    <brk id="130" max="5" man="1"/>
    <brk id="133" max="16383" man="1"/>
    <brk id="135" max="5" man="1"/>
    <brk id="144" max="16383" man="1"/>
    <brk id="151" max="5" man="1"/>
    <brk id="220" max="5" man="1"/>
    <brk id="259" max="5" man="1"/>
    <brk id="268" max="5" man="1"/>
    <brk id="314" max="5" man="1"/>
    <brk id="367" max="5" man="1"/>
    <brk id="378" max="5" man="1"/>
    <brk id="403" max="5" man="1"/>
    <brk id="408"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125"/>
  <sheetViews>
    <sheetView tabSelected="1" view="pageBreakPreview" zoomScaleNormal="100" zoomScaleSheetLayoutView="100" workbookViewId="0">
      <selection activeCell="E26" sqref="E26"/>
    </sheetView>
  </sheetViews>
  <sheetFormatPr defaultColWidth="9.109375" defaultRowHeight="13.2" x14ac:dyDescent="0.25"/>
  <cols>
    <col min="1" max="1" width="11.109375" style="232" customWidth="1"/>
    <col min="2" max="2" width="38.6640625" style="233" customWidth="1"/>
    <col min="3" max="3" width="5.6640625" style="234" customWidth="1"/>
    <col min="4" max="4" width="10.88671875" style="226" customWidth="1"/>
    <col min="5" max="5" width="9.109375" style="413" customWidth="1"/>
    <col min="6" max="6" width="15.88671875" style="226" customWidth="1"/>
    <col min="7" max="7" width="9.109375" style="36"/>
    <col min="8" max="8" width="9.109375" style="36" customWidth="1"/>
    <col min="9" max="16384" width="9.109375" style="36"/>
  </cols>
  <sheetData>
    <row r="1" spans="1:6" ht="20.100000000000001" customHeight="1" x14ac:dyDescent="0.25">
      <c r="A1" s="188"/>
      <c r="B1" s="189"/>
      <c r="C1" s="190"/>
      <c r="D1" s="191"/>
      <c r="E1" s="392"/>
      <c r="F1" s="191"/>
    </row>
    <row r="3" spans="1:6" x14ac:dyDescent="0.25">
      <c r="A3" s="43"/>
      <c r="B3" s="44"/>
      <c r="C3" s="44"/>
      <c r="D3" s="45"/>
      <c r="E3" s="393"/>
      <c r="F3" s="45"/>
    </row>
    <row r="4" spans="1:6" x14ac:dyDescent="0.25">
      <c r="A4" s="306" t="s">
        <v>224</v>
      </c>
      <c r="B4" s="307" t="s">
        <v>225</v>
      </c>
      <c r="C4" s="307"/>
      <c r="D4" s="308"/>
      <c r="E4" s="394"/>
      <c r="F4" s="308"/>
    </row>
    <row r="5" spans="1:6" x14ac:dyDescent="0.25">
      <c r="A5" s="306"/>
      <c r="B5" s="307"/>
      <c r="C5" s="307"/>
      <c r="D5" s="308"/>
      <c r="E5" s="394"/>
      <c r="F5" s="308"/>
    </row>
    <row r="6" spans="1:6" x14ac:dyDescent="0.25">
      <c r="A6" s="309" t="s">
        <v>561</v>
      </c>
      <c r="B6" s="310" t="s">
        <v>602</v>
      </c>
      <c r="C6" s="307"/>
      <c r="D6" s="308"/>
      <c r="E6" s="394"/>
      <c r="F6" s="308"/>
    </row>
    <row r="7" spans="1:6" x14ac:dyDescent="0.25">
      <c r="A7" s="309"/>
      <c r="B7" s="311" t="s">
        <v>601</v>
      </c>
      <c r="C7" s="307"/>
      <c r="D7" s="308"/>
      <c r="E7" s="394"/>
      <c r="F7" s="308"/>
    </row>
    <row r="8" spans="1:6" x14ac:dyDescent="0.25">
      <c r="A8" s="63"/>
      <c r="B8" s="64"/>
      <c r="C8" s="64"/>
      <c r="D8" s="65"/>
      <c r="E8" s="395"/>
      <c r="F8" s="136"/>
    </row>
    <row r="9" spans="1:6" x14ac:dyDescent="0.25">
      <c r="A9" s="63" t="s">
        <v>560</v>
      </c>
      <c r="B9" s="64" t="s">
        <v>673</v>
      </c>
      <c r="C9" s="64"/>
      <c r="D9" s="65"/>
      <c r="E9" s="395"/>
      <c r="F9" s="136"/>
    </row>
    <row r="10" spans="1:6" x14ac:dyDescent="0.25">
      <c r="A10" s="134"/>
      <c r="B10" s="135"/>
      <c r="C10" s="135"/>
      <c r="D10" s="136"/>
      <c r="E10" s="396"/>
      <c r="F10" s="136"/>
    </row>
    <row r="11" spans="1:6" x14ac:dyDescent="0.25">
      <c r="A11" s="43"/>
      <c r="B11" s="44"/>
      <c r="C11" s="44"/>
      <c r="D11" s="45"/>
      <c r="E11" s="393"/>
      <c r="F11" s="45"/>
    </row>
    <row r="12" spans="1:6" x14ac:dyDescent="0.25">
      <c r="A12" s="43"/>
      <c r="B12" s="44"/>
      <c r="C12" s="44"/>
      <c r="D12" s="45"/>
      <c r="E12" s="393"/>
      <c r="F12" s="45"/>
    </row>
    <row r="13" spans="1:6" ht="21" x14ac:dyDescent="0.25">
      <c r="A13" s="278" t="s">
        <v>566</v>
      </c>
      <c r="B13" s="278"/>
      <c r="C13" s="278"/>
      <c r="D13" s="278"/>
      <c r="E13" s="397"/>
      <c r="F13" s="278"/>
    </row>
    <row r="14" spans="1:6" x14ac:dyDescent="0.25">
      <c r="A14" s="192"/>
      <c r="B14" s="193"/>
      <c r="C14" s="194"/>
      <c r="D14" s="45"/>
      <c r="E14" s="393"/>
      <c r="F14" s="45"/>
    </row>
    <row r="15" spans="1:6" ht="17.100000000000001" customHeight="1" x14ac:dyDescent="0.25">
      <c r="A15" s="140" t="s">
        <v>193</v>
      </c>
      <c r="B15" s="141" t="s">
        <v>203</v>
      </c>
      <c r="C15" s="194"/>
      <c r="D15" s="45"/>
      <c r="E15" s="393"/>
      <c r="F15" s="45"/>
    </row>
    <row r="16" spans="1:6" ht="17.100000000000001" customHeight="1" x14ac:dyDescent="0.25">
      <c r="A16" s="137"/>
      <c r="B16" s="141"/>
      <c r="C16" s="194"/>
      <c r="D16" s="45"/>
      <c r="E16" s="393"/>
      <c r="F16" s="45"/>
    </row>
    <row r="17" spans="1:6" ht="20.25" customHeight="1" x14ac:dyDescent="0.25">
      <c r="A17" s="195" t="s">
        <v>674</v>
      </c>
      <c r="B17" s="141" t="s">
        <v>673</v>
      </c>
      <c r="C17" s="194"/>
      <c r="D17" s="45"/>
      <c r="E17" s="393"/>
      <c r="F17" s="45">
        <f>F36</f>
        <v>0</v>
      </c>
    </row>
    <row r="18" spans="1:6" x14ac:dyDescent="0.25">
      <c r="A18" s="195"/>
      <c r="B18" s="196"/>
      <c r="C18" s="194"/>
      <c r="D18" s="45"/>
      <c r="E18" s="393"/>
      <c r="F18" s="45"/>
    </row>
    <row r="19" spans="1:6" x14ac:dyDescent="0.25">
      <c r="A19" s="192" t="s">
        <v>676</v>
      </c>
      <c r="B19" s="193" t="s">
        <v>216</v>
      </c>
      <c r="C19" s="194"/>
      <c r="D19" s="45"/>
      <c r="E19" s="393"/>
      <c r="F19" s="45">
        <f>F52</f>
        <v>0</v>
      </c>
    </row>
    <row r="20" spans="1:6" ht="26.4" x14ac:dyDescent="0.25">
      <c r="A20" s="192" t="s">
        <v>677</v>
      </c>
      <c r="B20" s="193" t="s">
        <v>675</v>
      </c>
      <c r="C20" s="194"/>
      <c r="D20" s="45"/>
      <c r="E20" s="393"/>
      <c r="F20" s="45">
        <f>F60</f>
        <v>0</v>
      </c>
    </row>
    <row r="21" spans="1:6" ht="26.4" x14ac:dyDescent="0.25">
      <c r="A21" s="192" t="s">
        <v>678</v>
      </c>
      <c r="B21" s="193" t="s">
        <v>102</v>
      </c>
      <c r="C21" s="194"/>
      <c r="D21" s="45"/>
      <c r="E21" s="393"/>
      <c r="F21" s="45">
        <f>F79</f>
        <v>0</v>
      </c>
    </row>
    <row r="22" spans="1:6" ht="26.4" x14ac:dyDescent="0.25">
      <c r="A22" s="192" t="s">
        <v>679</v>
      </c>
      <c r="B22" s="193" t="s">
        <v>187</v>
      </c>
      <c r="C22" s="194"/>
      <c r="D22" s="45"/>
      <c r="E22" s="393"/>
      <c r="F22" s="45">
        <f>F112</f>
        <v>0</v>
      </c>
    </row>
    <row r="23" spans="1:6" x14ac:dyDescent="0.25">
      <c r="A23" s="197" t="s">
        <v>186</v>
      </c>
      <c r="B23" s="198" t="s">
        <v>105</v>
      </c>
      <c r="C23" s="199"/>
      <c r="D23" s="200"/>
      <c r="E23" s="398"/>
      <c r="F23" s="200">
        <f>F124</f>
        <v>0</v>
      </c>
    </row>
    <row r="24" spans="1:6" x14ac:dyDescent="0.25">
      <c r="A24" s="192"/>
      <c r="B24" s="196" t="s">
        <v>680</v>
      </c>
      <c r="C24" s="201"/>
      <c r="D24" s="202"/>
      <c r="E24" s="399"/>
      <c r="F24" s="202">
        <f>SUM(F19:F23)</f>
        <v>0</v>
      </c>
    </row>
    <row r="25" spans="1:6" ht="17.100000000000001" customHeight="1" x14ac:dyDescent="0.25">
      <c r="A25" s="206"/>
      <c r="B25" s="207" t="s">
        <v>704</v>
      </c>
      <c r="C25" s="207"/>
      <c r="D25" s="414" t="s">
        <v>47</v>
      </c>
      <c r="E25" s="415"/>
      <c r="F25" s="398"/>
    </row>
    <row r="26" spans="1:6" ht="17.100000000000001" customHeight="1" x14ac:dyDescent="0.25">
      <c r="A26" s="208" t="s">
        <v>195</v>
      </c>
      <c r="B26" s="209"/>
      <c r="C26" s="209"/>
      <c r="D26" s="202"/>
      <c r="E26" s="399"/>
      <c r="F26" s="202">
        <f>SUM(F24:F25)</f>
        <v>0</v>
      </c>
    </row>
    <row r="27" spans="1:6" ht="17.100000000000001" customHeight="1" x14ac:dyDescent="0.25">
      <c r="A27" s="208"/>
      <c r="B27" s="209"/>
      <c r="C27" s="209"/>
      <c r="D27" s="202"/>
      <c r="E27" s="399"/>
      <c r="F27" s="202"/>
    </row>
    <row r="28" spans="1:6" ht="17.100000000000001" customHeight="1" x14ac:dyDescent="0.25">
      <c r="A28" s="208"/>
      <c r="B28" s="84" t="s">
        <v>202</v>
      </c>
      <c r="C28" s="209"/>
      <c r="D28" s="202"/>
      <c r="E28" s="399"/>
      <c r="F28" s="202"/>
    </row>
    <row r="29" spans="1:6" ht="17.100000000000001" customHeight="1" x14ac:dyDescent="0.25">
      <c r="A29" s="203"/>
      <c r="B29" s="204"/>
      <c r="C29" s="204"/>
      <c r="D29" s="205"/>
      <c r="E29" s="400"/>
      <c r="F29" s="210"/>
    </row>
    <row r="30" spans="1:6" ht="17.100000000000001" customHeight="1" x14ac:dyDescent="0.25">
      <c r="A30" s="43"/>
      <c r="B30" s="44"/>
      <c r="C30" s="44"/>
      <c r="D30" s="45"/>
      <c r="E30" s="393"/>
      <c r="F30" s="45"/>
    </row>
    <row r="31" spans="1:6" ht="20.100000000000001" customHeight="1" x14ac:dyDescent="0.25">
      <c r="A31" s="188"/>
      <c r="B31" s="189"/>
      <c r="C31" s="190"/>
      <c r="D31" s="191"/>
      <c r="E31" s="392"/>
      <c r="F31" s="191"/>
    </row>
    <row r="32" spans="1:6" x14ac:dyDescent="0.25">
      <c r="A32" s="283"/>
      <c r="B32" s="211" t="s">
        <v>190</v>
      </c>
      <c r="C32" s="211" t="s">
        <v>191</v>
      </c>
      <c r="D32" s="212" t="s">
        <v>192</v>
      </c>
      <c r="E32" s="401" t="s">
        <v>196</v>
      </c>
      <c r="F32" s="212" t="s">
        <v>197</v>
      </c>
    </row>
    <row r="33" spans="1:6" x14ac:dyDescent="0.25">
      <c r="A33" s="213"/>
      <c r="B33" s="214"/>
      <c r="C33" s="215"/>
      <c r="D33" s="216"/>
      <c r="E33" s="402"/>
      <c r="F33" s="216"/>
    </row>
    <row r="34" spans="1:6" ht="26.4" x14ac:dyDescent="0.25">
      <c r="A34" s="41"/>
      <c r="B34" s="304" t="s">
        <v>141</v>
      </c>
      <c r="C34" s="31"/>
      <c r="D34" s="32"/>
      <c r="E34" s="403"/>
      <c r="F34" s="32"/>
    </row>
    <row r="35" spans="1:6" x14ac:dyDescent="0.25">
      <c r="A35" s="41"/>
      <c r="B35" s="116"/>
      <c r="C35" s="31"/>
      <c r="D35" s="32"/>
      <c r="E35" s="403"/>
      <c r="F35" s="32"/>
    </row>
    <row r="36" spans="1:6" s="218" customFormat="1" ht="18" customHeight="1" x14ac:dyDescent="0.25">
      <c r="A36" s="186" t="s">
        <v>674</v>
      </c>
      <c r="B36" s="177" t="s">
        <v>673</v>
      </c>
      <c r="C36" s="217"/>
      <c r="D36" s="185"/>
      <c r="E36" s="404"/>
      <c r="F36" s="185"/>
    </row>
    <row r="37" spans="1:6" ht="26.4" x14ac:dyDescent="0.25">
      <c r="A37" s="41"/>
      <c r="B37" s="312" t="s">
        <v>318</v>
      </c>
      <c r="C37" s="31"/>
      <c r="D37" s="32"/>
      <c r="E37" s="403"/>
      <c r="F37" s="32"/>
    </row>
    <row r="38" spans="1:6" ht="66" x14ac:dyDescent="0.25">
      <c r="A38" s="41"/>
      <c r="B38" s="48" t="s">
        <v>241</v>
      </c>
      <c r="C38" s="31"/>
      <c r="D38" s="32"/>
      <c r="E38" s="403"/>
      <c r="F38" s="32"/>
    </row>
    <row r="39" spans="1:6" ht="132.75" customHeight="1" x14ac:dyDescent="0.25">
      <c r="A39" s="41"/>
      <c r="B39" s="48" t="s">
        <v>103</v>
      </c>
      <c r="C39" s="31"/>
      <c r="D39" s="32"/>
      <c r="E39" s="403"/>
      <c r="F39" s="32"/>
    </row>
    <row r="40" spans="1:6" x14ac:dyDescent="0.25">
      <c r="A40" s="41"/>
      <c r="B40" s="110"/>
      <c r="C40" s="31"/>
      <c r="D40" s="32"/>
      <c r="E40" s="403"/>
      <c r="F40" s="32"/>
    </row>
    <row r="41" spans="1:6" x14ac:dyDescent="0.25">
      <c r="A41" s="186" t="s">
        <v>676</v>
      </c>
      <c r="B41" s="268" t="s">
        <v>216</v>
      </c>
      <c r="C41" s="31"/>
      <c r="D41" s="32"/>
      <c r="E41" s="403"/>
      <c r="F41" s="32"/>
    </row>
    <row r="42" spans="1:6" ht="39.6" x14ac:dyDescent="0.25">
      <c r="A42" s="41"/>
      <c r="B42" s="48" t="s">
        <v>681</v>
      </c>
      <c r="C42" s="31" t="s">
        <v>262</v>
      </c>
      <c r="D42" s="32">
        <v>1</v>
      </c>
      <c r="E42" s="403"/>
      <c r="F42" s="32">
        <f>D42*E42</f>
        <v>0</v>
      </c>
    </row>
    <row r="43" spans="1:6" x14ac:dyDescent="0.25">
      <c r="A43" s="41"/>
      <c r="B43" s="39"/>
      <c r="C43" s="31"/>
      <c r="D43" s="32"/>
      <c r="E43" s="403"/>
      <c r="F43" s="32"/>
    </row>
    <row r="44" spans="1:6" ht="26.4" x14ac:dyDescent="0.25">
      <c r="A44" s="41" t="s">
        <v>179</v>
      </c>
      <c r="B44" s="39" t="s">
        <v>682</v>
      </c>
      <c r="C44" s="31" t="s">
        <v>262</v>
      </c>
      <c r="D44" s="32">
        <v>1</v>
      </c>
      <c r="E44" s="403"/>
      <c r="F44" s="32">
        <f>D44*E44</f>
        <v>0</v>
      </c>
    </row>
    <row r="45" spans="1:6" x14ac:dyDescent="0.25">
      <c r="A45" s="41"/>
      <c r="B45" s="39"/>
      <c r="C45" s="31"/>
      <c r="D45" s="32"/>
      <c r="E45" s="403"/>
      <c r="F45" s="32"/>
    </row>
    <row r="46" spans="1:6" ht="26.4" x14ac:dyDescent="0.25">
      <c r="A46" s="41" t="s">
        <v>183</v>
      </c>
      <c r="B46" s="39" t="s">
        <v>180</v>
      </c>
      <c r="C46" s="31" t="s">
        <v>262</v>
      </c>
      <c r="D46" s="32">
        <v>1</v>
      </c>
      <c r="E46" s="403"/>
      <c r="F46" s="32">
        <f>D46*E46</f>
        <v>0</v>
      </c>
    </row>
    <row r="47" spans="1:6" x14ac:dyDescent="0.25">
      <c r="A47" s="41"/>
      <c r="B47" s="39"/>
      <c r="C47" s="31"/>
      <c r="D47" s="32"/>
      <c r="E47" s="403"/>
      <c r="F47" s="32"/>
    </row>
    <row r="48" spans="1:6" ht="92.4" x14ac:dyDescent="0.25">
      <c r="A48" s="41" t="s">
        <v>182</v>
      </c>
      <c r="B48" s="39" t="s">
        <v>24</v>
      </c>
      <c r="C48" s="31" t="s">
        <v>181</v>
      </c>
      <c r="D48" s="32">
        <v>4</v>
      </c>
      <c r="E48" s="403"/>
      <c r="F48" s="32">
        <f>D48*E48</f>
        <v>0</v>
      </c>
    </row>
    <row r="49" spans="1:6" x14ac:dyDescent="0.25">
      <c r="A49" s="41"/>
      <c r="B49" s="39"/>
      <c r="C49" s="31"/>
      <c r="D49" s="32"/>
      <c r="E49" s="403"/>
      <c r="F49" s="32"/>
    </row>
    <row r="50" spans="1:6" ht="39.6" x14ac:dyDescent="0.25">
      <c r="A50" s="41" t="s">
        <v>184</v>
      </c>
      <c r="B50" s="39" t="s">
        <v>185</v>
      </c>
      <c r="C50" s="31" t="s">
        <v>262</v>
      </c>
      <c r="D50" s="32">
        <v>1</v>
      </c>
      <c r="E50" s="403"/>
      <c r="F50" s="32">
        <f>D50*E50</f>
        <v>0</v>
      </c>
    </row>
    <row r="51" spans="1:6" ht="13.8" thickBot="1" x14ac:dyDescent="0.3">
      <c r="A51" s="46"/>
      <c r="B51" s="37"/>
      <c r="C51" s="187"/>
      <c r="D51" s="49"/>
      <c r="E51" s="405"/>
      <c r="F51" s="49"/>
    </row>
    <row r="52" spans="1:6" s="222" customFormat="1" ht="18" customHeight="1" thickTop="1" thickBot="1" x14ac:dyDescent="0.3">
      <c r="A52" s="219"/>
      <c r="B52" s="38" t="s">
        <v>686</v>
      </c>
      <c r="C52" s="220"/>
      <c r="D52" s="221"/>
      <c r="E52" s="406"/>
      <c r="F52" s="53">
        <f>SUM(F42:F51)</f>
        <v>0</v>
      </c>
    </row>
    <row r="53" spans="1:6" ht="13.8" thickTop="1" x14ac:dyDescent="0.25">
      <c r="A53" s="41"/>
      <c r="B53" s="39"/>
      <c r="C53" s="31"/>
      <c r="D53" s="32"/>
      <c r="E53" s="403"/>
      <c r="F53" s="32"/>
    </row>
    <row r="54" spans="1:6" ht="26.4" x14ac:dyDescent="0.25">
      <c r="A54" s="186" t="s">
        <v>677</v>
      </c>
      <c r="B54" s="165" t="s">
        <v>675</v>
      </c>
      <c r="C54" s="31"/>
      <c r="D54" s="32"/>
      <c r="E54" s="403"/>
      <c r="F54" s="32"/>
    </row>
    <row r="55" spans="1:6" x14ac:dyDescent="0.25">
      <c r="A55" s="41"/>
      <c r="B55" s="128"/>
      <c r="C55" s="31"/>
      <c r="D55" s="32"/>
      <c r="E55" s="403"/>
      <c r="F55" s="32"/>
    </row>
    <row r="56" spans="1:6" ht="66" x14ac:dyDescent="0.25">
      <c r="A56" s="41" t="s">
        <v>683</v>
      </c>
      <c r="B56" s="313" t="s">
        <v>684</v>
      </c>
      <c r="C56" s="31" t="s">
        <v>249</v>
      </c>
      <c r="D56" s="32">
        <v>425</v>
      </c>
      <c r="E56" s="403"/>
      <c r="F56" s="32">
        <f>D56*E56</f>
        <v>0</v>
      </c>
    </row>
    <row r="57" spans="1:6" x14ac:dyDescent="0.25">
      <c r="A57" s="41"/>
      <c r="B57" s="312"/>
      <c r="C57" s="31"/>
      <c r="D57" s="32"/>
      <c r="E57" s="403"/>
      <c r="F57" s="32"/>
    </row>
    <row r="58" spans="1:6" ht="105.6" customHeight="1" x14ac:dyDescent="0.25">
      <c r="A58" s="41" t="s">
        <v>685</v>
      </c>
      <c r="B58" s="48" t="s">
        <v>162</v>
      </c>
      <c r="C58" s="31" t="s">
        <v>249</v>
      </c>
      <c r="D58" s="32">
        <v>1224</v>
      </c>
      <c r="E58" s="403"/>
      <c r="F58" s="32">
        <f>D58*E58</f>
        <v>0</v>
      </c>
    </row>
    <row r="59" spans="1:6" ht="13.8" thickBot="1" x14ac:dyDescent="0.3">
      <c r="A59" s="46"/>
      <c r="B59" s="375"/>
      <c r="C59" s="187"/>
      <c r="D59" s="49"/>
      <c r="E59" s="405"/>
      <c r="F59" s="49"/>
    </row>
    <row r="60" spans="1:6" ht="27.6" thickTop="1" thickBot="1" x14ac:dyDescent="0.3">
      <c r="A60" s="219"/>
      <c r="B60" s="314" t="s">
        <v>687</v>
      </c>
      <c r="C60" s="52"/>
      <c r="D60" s="53"/>
      <c r="E60" s="407"/>
      <c r="F60" s="53">
        <f>SUM(F56:F58)</f>
        <v>0</v>
      </c>
    </row>
    <row r="61" spans="1:6" ht="13.8" thickTop="1" x14ac:dyDescent="0.25">
      <c r="A61" s="231"/>
      <c r="B61" s="54"/>
      <c r="C61" s="55"/>
      <c r="D61" s="56"/>
      <c r="E61" s="409"/>
      <c r="F61" s="56"/>
    </row>
    <row r="62" spans="1:6" x14ac:dyDescent="0.25">
      <c r="A62" s="41"/>
      <c r="B62" s="39"/>
      <c r="C62" s="31"/>
      <c r="D62" s="32"/>
      <c r="E62" s="403"/>
      <c r="F62" s="32"/>
    </row>
    <row r="63" spans="1:6" ht="26.4" x14ac:dyDescent="0.25">
      <c r="A63" s="186" t="s">
        <v>678</v>
      </c>
      <c r="B63" s="270" t="s">
        <v>102</v>
      </c>
      <c r="C63" s="31"/>
      <c r="D63" s="32"/>
      <c r="E63" s="403"/>
      <c r="F63" s="32"/>
    </row>
    <row r="64" spans="1:6" x14ac:dyDescent="0.25">
      <c r="A64" s="186"/>
      <c r="B64" s="270"/>
      <c r="C64" s="31"/>
      <c r="D64" s="32"/>
      <c r="E64" s="403"/>
      <c r="F64" s="32"/>
    </row>
    <row r="65" spans="1:6" ht="105.6" x14ac:dyDescent="0.25">
      <c r="A65" s="186"/>
      <c r="B65" s="39" t="s">
        <v>689</v>
      </c>
      <c r="C65" s="31"/>
      <c r="D65" s="32"/>
      <c r="E65" s="403"/>
      <c r="F65" s="32"/>
    </row>
    <row r="66" spans="1:6" x14ac:dyDescent="0.25">
      <c r="A66" s="186"/>
      <c r="B66" s="270"/>
      <c r="C66" s="31"/>
      <c r="D66" s="32"/>
      <c r="E66" s="403"/>
      <c r="F66" s="32"/>
    </row>
    <row r="67" spans="1:6" ht="79.2" x14ac:dyDescent="0.25">
      <c r="A67" s="41" t="s">
        <v>688</v>
      </c>
      <c r="B67" s="263" t="s">
        <v>720</v>
      </c>
      <c r="C67" s="31" t="s">
        <v>250</v>
      </c>
      <c r="D67" s="32">
        <v>7.6</v>
      </c>
      <c r="E67" s="403"/>
      <c r="F67" s="32">
        <f>D67*E67</f>
        <v>0</v>
      </c>
    </row>
    <row r="68" spans="1:6" x14ac:dyDescent="0.25">
      <c r="A68" s="41"/>
      <c r="B68" s="39"/>
      <c r="C68" s="31"/>
      <c r="D68" s="32"/>
      <c r="E68" s="403"/>
      <c r="F68" s="32"/>
    </row>
    <row r="69" spans="1:6" ht="26.4" x14ac:dyDescent="0.25">
      <c r="A69" s="41" t="s">
        <v>690</v>
      </c>
      <c r="B69" s="39" t="s">
        <v>107</v>
      </c>
      <c r="C69" s="31" t="s">
        <v>259</v>
      </c>
      <c r="D69" s="32">
        <v>100</v>
      </c>
      <c r="E69" s="403"/>
      <c r="F69" s="32">
        <f>D69*E69</f>
        <v>0</v>
      </c>
    </row>
    <row r="70" spans="1:6" x14ac:dyDescent="0.25">
      <c r="A70" s="41"/>
      <c r="B70" s="39"/>
      <c r="C70" s="31"/>
      <c r="D70" s="32"/>
      <c r="E70" s="403"/>
      <c r="F70" s="32"/>
    </row>
    <row r="71" spans="1:6" ht="52.8" x14ac:dyDescent="0.25">
      <c r="A71" s="41" t="s">
        <v>691</v>
      </c>
      <c r="B71" s="118" t="s">
        <v>692</v>
      </c>
      <c r="C71" s="31" t="s">
        <v>249</v>
      </c>
      <c r="D71" s="32">
        <v>15.24</v>
      </c>
      <c r="E71" s="403"/>
      <c r="F71" s="32">
        <f>D71*E71</f>
        <v>0</v>
      </c>
    </row>
    <row r="72" spans="1:6" x14ac:dyDescent="0.25">
      <c r="A72" s="41"/>
      <c r="B72" s="39"/>
      <c r="C72" s="31"/>
      <c r="D72" s="32"/>
      <c r="E72" s="403"/>
      <c r="F72" s="32"/>
    </row>
    <row r="73" spans="1:6" ht="52.8" x14ac:dyDescent="0.25">
      <c r="A73" s="41" t="s">
        <v>693</v>
      </c>
      <c r="B73" s="263" t="s">
        <v>694</v>
      </c>
      <c r="C73" s="31" t="s">
        <v>254</v>
      </c>
      <c r="D73" s="32">
        <v>1</v>
      </c>
      <c r="E73" s="403"/>
      <c r="F73" s="32">
        <f>D73*E73</f>
        <v>0</v>
      </c>
    </row>
    <row r="74" spans="1:6" x14ac:dyDescent="0.25">
      <c r="A74" s="41"/>
      <c r="B74" s="263"/>
      <c r="C74" s="31"/>
      <c r="D74" s="32"/>
      <c r="E74" s="403"/>
      <c r="F74" s="32"/>
    </row>
    <row r="75" spans="1:6" ht="79.2" x14ac:dyDescent="0.25">
      <c r="A75" s="41" t="s">
        <v>695</v>
      </c>
      <c r="B75" s="263" t="s">
        <v>108</v>
      </c>
      <c r="C75" s="31" t="s">
        <v>250</v>
      </c>
      <c r="D75" s="32">
        <v>7.62</v>
      </c>
      <c r="E75" s="403"/>
      <c r="F75" s="32">
        <f>D75*E75</f>
        <v>0</v>
      </c>
    </row>
    <row r="76" spans="1:6" x14ac:dyDescent="0.25">
      <c r="A76" s="41"/>
      <c r="B76" s="39"/>
      <c r="C76" s="31"/>
      <c r="D76" s="32"/>
      <c r="E76" s="403"/>
      <c r="F76" s="32"/>
    </row>
    <row r="77" spans="1:6" ht="66" x14ac:dyDescent="0.25">
      <c r="A77" s="41" t="s">
        <v>696</v>
      </c>
      <c r="B77" s="42" t="s">
        <v>697</v>
      </c>
      <c r="C77" s="31" t="s">
        <v>250</v>
      </c>
      <c r="D77" s="32">
        <v>0.27</v>
      </c>
      <c r="E77" s="403"/>
      <c r="F77" s="32">
        <f>D77*E77</f>
        <v>0</v>
      </c>
    </row>
    <row r="78" spans="1:6" ht="13.8" thickBot="1" x14ac:dyDescent="0.3">
      <c r="A78" s="227"/>
      <c r="B78" s="315"/>
      <c r="C78" s="228"/>
      <c r="D78" s="229"/>
      <c r="E78" s="408"/>
      <c r="F78" s="229"/>
    </row>
    <row r="79" spans="1:6" ht="27.6" thickTop="1" thickBot="1" x14ac:dyDescent="0.3">
      <c r="A79" s="219"/>
      <c r="B79" s="316" t="s">
        <v>104</v>
      </c>
      <c r="C79" s="52"/>
      <c r="D79" s="53"/>
      <c r="E79" s="407"/>
      <c r="F79" s="53">
        <f>SUM(F67:F78)</f>
        <v>0</v>
      </c>
    </row>
    <row r="80" spans="1:6" ht="13.8" thickTop="1" x14ac:dyDescent="0.25">
      <c r="A80" s="231"/>
      <c r="B80" s="317"/>
      <c r="C80" s="55"/>
      <c r="D80" s="56"/>
      <c r="E80" s="409"/>
      <c r="F80" s="56"/>
    </row>
    <row r="81" spans="1:6" ht="26.4" x14ac:dyDescent="0.25">
      <c r="A81" s="186" t="s">
        <v>679</v>
      </c>
      <c r="B81" s="379" t="s">
        <v>45</v>
      </c>
      <c r="C81" s="55"/>
      <c r="D81" s="56"/>
      <c r="E81" s="409"/>
      <c r="F81" s="56"/>
    </row>
    <row r="82" spans="1:6" x14ac:dyDescent="0.25">
      <c r="A82" s="231"/>
      <c r="B82" s="317"/>
      <c r="C82" s="55"/>
      <c r="D82" s="56"/>
      <c r="E82" s="409"/>
      <c r="F82" s="56"/>
    </row>
    <row r="83" spans="1:6" ht="57" customHeight="1" x14ac:dyDescent="0.25">
      <c r="A83" s="41" t="s">
        <v>698</v>
      </c>
      <c r="B83" s="35" t="s">
        <v>189</v>
      </c>
      <c r="C83" s="31" t="s">
        <v>252</v>
      </c>
      <c r="D83" s="32">
        <v>216</v>
      </c>
      <c r="E83" s="403"/>
      <c r="F83" s="32">
        <f>D83*E83</f>
        <v>0</v>
      </c>
    </row>
    <row r="84" spans="1:6" x14ac:dyDescent="0.25">
      <c r="A84" s="41"/>
      <c r="B84" s="263"/>
      <c r="C84" s="31"/>
      <c r="D84" s="32"/>
      <c r="E84" s="403"/>
      <c r="F84" s="32"/>
    </row>
    <row r="85" spans="1:6" ht="79.2" x14ac:dyDescent="0.25">
      <c r="A85" s="41" t="s">
        <v>699</v>
      </c>
      <c r="B85" s="263" t="s">
        <v>13</v>
      </c>
      <c r="C85" s="31" t="s">
        <v>250</v>
      </c>
      <c r="D85" s="32">
        <v>30</v>
      </c>
      <c r="E85" s="403"/>
      <c r="F85" s="32">
        <f>D85*E85</f>
        <v>0</v>
      </c>
    </row>
    <row r="86" spans="1:6" x14ac:dyDescent="0.25">
      <c r="A86" s="41"/>
      <c r="B86" s="263"/>
      <c r="C86" s="31"/>
      <c r="D86" s="32"/>
      <c r="E86" s="403"/>
      <c r="F86" s="32"/>
    </row>
    <row r="87" spans="1:6" ht="52.8" x14ac:dyDescent="0.25">
      <c r="A87" s="41" t="s">
        <v>700</v>
      </c>
      <c r="B87" s="263" t="s">
        <v>188</v>
      </c>
      <c r="C87" s="31" t="s">
        <v>259</v>
      </c>
      <c r="D87" s="32">
        <v>6300</v>
      </c>
      <c r="E87" s="403"/>
      <c r="F87" s="32">
        <f>D87*E87</f>
        <v>0</v>
      </c>
    </row>
    <row r="88" spans="1:6" x14ac:dyDescent="0.25">
      <c r="A88" s="41"/>
      <c r="B88" s="263"/>
      <c r="C88" s="31"/>
      <c r="D88" s="32"/>
      <c r="E88" s="403"/>
      <c r="F88" s="32"/>
    </row>
    <row r="89" spans="1:6" ht="66" x14ac:dyDescent="0.25">
      <c r="A89" s="41" t="s">
        <v>1</v>
      </c>
      <c r="B89" s="263" t="s">
        <v>14</v>
      </c>
      <c r="C89" s="31" t="s">
        <v>250</v>
      </c>
      <c r="D89" s="32">
        <v>22.5</v>
      </c>
      <c r="E89" s="403"/>
      <c r="F89" s="32">
        <f>D89*E89</f>
        <v>0</v>
      </c>
    </row>
    <row r="90" spans="1:6" x14ac:dyDescent="0.25">
      <c r="A90" s="41"/>
      <c r="B90" s="263"/>
      <c r="C90" s="31"/>
      <c r="D90" s="32"/>
      <c r="E90" s="403"/>
      <c r="F90" s="32"/>
    </row>
    <row r="91" spans="1:6" ht="52.8" x14ac:dyDescent="0.25">
      <c r="A91" s="41" t="s">
        <v>2</v>
      </c>
      <c r="B91" s="263" t="s">
        <v>15</v>
      </c>
      <c r="C91" s="31" t="s">
        <v>181</v>
      </c>
      <c r="D91" s="32">
        <v>35</v>
      </c>
      <c r="E91" s="403"/>
      <c r="F91" s="32">
        <f>D91*E91</f>
        <v>0</v>
      </c>
    </row>
    <row r="92" spans="1:6" x14ac:dyDescent="0.25">
      <c r="A92" s="41"/>
      <c r="B92" s="263"/>
      <c r="C92" s="31"/>
      <c r="D92" s="32"/>
      <c r="E92" s="403"/>
      <c r="F92" s="32"/>
    </row>
    <row r="93" spans="1:6" ht="92.4" x14ac:dyDescent="0.25">
      <c r="A93" s="41" t="s">
        <v>3</v>
      </c>
      <c r="B93" s="263" t="s">
        <v>16</v>
      </c>
      <c r="C93" s="31" t="s">
        <v>181</v>
      </c>
      <c r="D93" s="32">
        <v>36</v>
      </c>
      <c r="E93" s="403"/>
      <c r="F93" s="32">
        <f>D93*E93</f>
        <v>0</v>
      </c>
    </row>
    <row r="94" spans="1:6" x14ac:dyDescent="0.25">
      <c r="A94" s="41"/>
      <c r="B94" s="263"/>
      <c r="C94" s="31"/>
      <c r="D94" s="32"/>
      <c r="E94" s="403"/>
      <c r="F94" s="32"/>
    </row>
    <row r="95" spans="1:6" ht="79.2" x14ac:dyDescent="0.25">
      <c r="A95" s="41" t="s">
        <v>4</v>
      </c>
      <c r="B95" s="263" t="s">
        <v>17</v>
      </c>
      <c r="C95" s="31" t="s">
        <v>249</v>
      </c>
      <c r="D95" s="32">
        <v>9.5</v>
      </c>
      <c r="E95" s="403"/>
      <c r="F95" s="32">
        <f>D95*E95</f>
        <v>0</v>
      </c>
    </row>
    <row r="96" spans="1:6" x14ac:dyDescent="0.25">
      <c r="A96" s="41"/>
      <c r="B96" s="263"/>
      <c r="C96" s="31"/>
      <c r="D96" s="32"/>
      <c r="E96" s="403"/>
      <c r="F96" s="32"/>
    </row>
    <row r="97" spans="1:6" ht="79.2" x14ac:dyDescent="0.25">
      <c r="A97" s="41" t="s">
        <v>5</v>
      </c>
      <c r="B97" s="263" t="s">
        <v>18</v>
      </c>
      <c r="C97" s="31" t="s">
        <v>249</v>
      </c>
      <c r="D97" s="32">
        <v>18.8</v>
      </c>
      <c r="E97" s="403"/>
      <c r="F97" s="32">
        <f>D97*E97</f>
        <v>0</v>
      </c>
    </row>
    <row r="98" spans="1:6" x14ac:dyDescent="0.25">
      <c r="A98" s="41"/>
      <c r="B98" s="263"/>
      <c r="C98" s="31"/>
      <c r="D98" s="32"/>
      <c r="E98" s="403"/>
      <c r="F98" s="32"/>
    </row>
    <row r="99" spans="1:6" ht="66" x14ac:dyDescent="0.25">
      <c r="A99" s="41" t="s">
        <v>6</v>
      </c>
      <c r="B99" s="263" t="s">
        <v>19</v>
      </c>
      <c r="C99" s="31" t="s">
        <v>259</v>
      </c>
      <c r="D99" s="32">
        <v>345</v>
      </c>
      <c r="E99" s="403"/>
      <c r="F99" s="32">
        <f>D99*E99</f>
        <v>0</v>
      </c>
    </row>
    <row r="100" spans="1:6" x14ac:dyDescent="0.25">
      <c r="A100" s="41"/>
      <c r="B100" s="263"/>
      <c r="C100" s="31"/>
      <c r="D100" s="32"/>
      <c r="E100" s="403"/>
      <c r="F100" s="32"/>
    </row>
    <row r="101" spans="1:6" ht="68.400000000000006" x14ac:dyDescent="0.25">
      <c r="A101" s="41" t="s">
        <v>7</v>
      </c>
      <c r="B101" s="263" t="s">
        <v>46</v>
      </c>
      <c r="C101" s="31" t="s">
        <v>250</v>
      </c>
      <c r="D101" s="32">
        <v>4.7</v>
      </c>
      <c r="E101" s="403"/>
      <c r="F101" s="32">
        <f>D101*E101</f>
        <v>0</v>
      </c>
    </row>
    <row r="102" spans="1:6" x14ac:dyDescent="0.25">
      <c r="A102" s="41"/>
      <c r="B102" s="263"/>
      <c r="C102" s="31"/>
      <c r="D102" s="32"/>
      <c r="E102" s="403"/>
      <c r="F102" s="32"/>
    </row>
    <row r="103" spans="1:6" x14ac:dyDescent="0.25">
      <c r="A103" s="41"/>
      <c r="B103" s="263"/>
      <c r="C103" s="31"/>
      <c r="D103" s="32"/>
      <c r="E103" s="403"/>
      <c r="F103" s="32"/>
    </row>
    <row r="104" spans="1:6" ht="66" x14ac:dyDescent="0.25">
      <c r="A104" s="41" t="s">
        <v>8</v>
      </c>
      <c r="B104" s="263" t="s">
        <v>20</v>
      </c>
      <c r="C104" s="31" t="s">
        <v>249</v>
      </c>
      <c r="D104" s="32">
        <v>29</v>
      </c>
      <c r="E104" s="403"/>
      <c r="F104" s="32">
        <f>D104*E104</f>
        <v>0</v>
      </c>
    </row>
    <row r="105" spans="1:6" x14ac:dyDescent="0.25">
      <c r="A105" s="41"/>
      <c r="B105" s="263"/>
      <c r="C105" s="31"/>
      <c r="D105" s="32"/>
      <c r="E105" s="403"/>
      <c r="F105" s="32"/>
    </row>
    <row r="106" spans="1:6" ht="66" x14ac:dyDescent="0.25">
      <c r="A106" s="41" t="s">
        <v>9</v>
      </c>
      <c r="B106" s="263" t="s">
        <v>21</v>
      </c>
      <c r="C106" s="31" t="s">
        <v>181</v>
      </c>
      <c r="D106" s="32">
        <v>116</v>
      </c>
      <c r="E106" s="403"/>
      <c r="F106" s="32">
        <f>D106*E106</f>
        <v>0</v>
      </c>
    </row>
    <row r="107" spans="1:6" x14ac:dyDescent="0.25">
      <c r="A107" s="41"/>
      <c r="B107" s="263"/>
      <c r="C107" s="31"/>
      <c r="D107" s="32"/>
      <c r="E107" s="403"/>
      <c r="F107" s="32"/>
    </row>
    <row r="108" spans="1:6" ht="66" x14ac:dyDescent="0.25">
      <c r="A108" s="41" t="s">
        <v>10</v>
      </c>
      <c r="B108" s="263" t="s">
        <v>22</v>
      </c>
      <c r="C108" s="31" t="s">
        <v>249</v>
      </c>
      <c r="D108" s="32">
        <v>20</v>
      </c>
      <c r="E108" s="403"/>
      <c r="F108" s="32">
        <f>D108*E108</f>
        <v>0</v>
      </c>
    </row>
    <row r="109" spans="1:6" x14ac:dyDescent="0.25">
      <c r="A109" s="41"/>
      <c r="B109" s="263"/>
      <c r="C109" s="31"/>
      <c r="D109" s="32"/>
      <c r="E109" s="403"/>
      <c r="F109" s="32"/>
    </row>
    <row r="110" spans="1:6" ht="92.4" x14ac:dyDescent="0.25">
      <c r="A110" s="41" t="s">
        <v>11</v>
      </c>
      <c r="B110" s="263" t="s">
        <v>23</v>
      </c>
      <c r="C110" s="31" t="s">
        <v>249</v>
      </c>
      <c r="D110" s="32">
        <v>20</v>
      </c>
      <c r="E110" s="403"/>
      <c r="F110" s="32">
        <f>D110*E110</f>
        <v>0</v>
      </c>
    </row>
    <row r="111" spans="1:6" ht="13.8" thickBot="1" x14ac:dyDescent="0.3">
      <c r="A111" s="41"/>
      <c r="B111" s="263"/>
      <c r="C111" s="31"/>
      <c r="D111" s="32"/>
      <c r="E111" s="403"/>
      <c r="F111" s="32"/>
    </row>
    <row r="112" spans="1:6" ht="27.6" thickTop="1" thickBot="1" x14ac:dyDescent="0.3">
      <c r="A112" s="219"/>
      <c r="B112" s="316" t="s">
        <v>12</v>
      </c>
      <c r="C112" s="52"/>
      <c r="D112" s="53"/>
      <c r="E112" s="407"/>
      <c r="F112" s="53">
        <f>SUM(F83:F111)</f>
        <v>0</v>
      </c>
    </row>
    <row r="113" spans="1:6" ht="13.8" thickTop="1" x14ac:dyDescent="0.25">
      <c r="A113" s="41"/>
      <c r="B113" s="42"/>
      <c r="C113" s="31"/>
      <c r="D113" s="32"/>
      <c r="E113" s="403"/>
      <c r="F113" s="32"/>
    </row>
    <row r="114" spans="1:6" x14ac:dyDescent="0.25">
      <c r="A114" s="186" t="s">
        <v>186</v>
      </c>
      <c r="B114" s="94" t="s">
        <v>105</v>
      </c>
      <c r="C114" s="31"/>
      <c r="D114" s="32"/>
      <c r="E114" s="403"/>
      <c r="F114" s="32"/>
    </row>
    <row r="115" spans="1:6" x14ac:dyDescent="0.25">
      <c r="A115" s="41"/>
      <c r="B115" s="42"/>
      <c r="C115" s="31"/>
      <c r="D115" s="32"/>
      <c r="E115" s="403"/>
      <c r="F115" s="32"/>
    </row>
    <row r="116" spans="1:6" ht="66" x14ac:dyDescent="0.25">
      <c r="A116" s="231" t="s">
        <v>698</v>
      </c>
      <c r="B116" s="317" t="s">
        <v>702</v>
      </c>
      <c r="C116" s="55" t="s">
        <v>254</v>
      </c>
      <c r="D116" s="56">
        <v>4</v>
      </c>
      <c r="E116" s="409"/>
      <c r="F116" s="56">
        <f>D116*E116</f>
        <v>0</v>
      </c>
    </row>
    <row r="117" spans="1:6" x14ac:dyDescent="0.25">
      <c r="A117" s="231"/>
      <c r="B117" s="317"/>
      <c r="C117" s="55"/>
      <c r="D117" s="56"/>
      <c r="E117" s="409"/>
      <c r="F117" s="56"/>
    </row>
    <row r="118" spans="1:6" ht="52.8" x14ac:dyDescent="0.25">
      <c r="A118" s="231" t="s">
        <v>699</v>
      </c>
      <c r="B118" s="317" t="s">
        <v>0</v>
      </c>
      <c r="C118" s="55" t="s">
        <v>701</v>
      </c>
      <c r="D118" s="56">
        <v>8</v>
      </c>
      <c r="E118" s="409"/>
      <c r="F118" s="56">
        <f>D118*E118</f>
        <v>0</v>
      </c>
    </row>
    <row r="119" spans="1:6" x14ac:dyDescent="0.25">
      <c r="A119" s="231"/>
      <c r="B119" s="317"/>
      <c r="C119" s="55"/>
      <c r="D119" s="56"/>
      <c r="E119" s="409"/>
      <c r="F119" s="56"/>
    </row>
    <row r="120" spans="1:6" ht="66" x14ac:dyDescent="0.25">
      <c r="A120" s="231" t="s">
        <v>700</v>
      </c>
      <c r="B120" s="317" t="s">
        <v>25</v>
      </c>
      <c r="C120" s="55" t="s">
        <v>254</v>
      </c>
      <c r="D120" s="56">
        <v>8</v>
      </c>
      <c r="E120" s="409"/>
      <c r="F120" s="56">
        <f>D120*E120</f>
        <v>0</v>
      </c>
    </row>
    <row r="121" spans="1:6" x14ac:dyDescent="0.25">
      <c r="A121" s="231"/>
      <c r="B121" s="317"/>
      <c r="C121" s="55"/>
      <c r="D121" s="56"/>
      <c r="E121" s="409"/>
      <c r="F121" s="56"/>
    </row>
    <row r="122" spans="1:6" x14ac:dyDescent="0.25">
      <c r="A122" s="231" t="s">
        <v>1</v>
      </c>
      <c r="B122" s="317" t="s">
        <v>703</v>
      </c>
      <c r="C122" s="55" t="s">
        <v>268</v>
      </c>
      <c r="D122" s="56">
        <v>1</v>
      </c>
      <c r="E122" s="409"/>
      <c r="F122" s="56">
        <f>D122*E122</f>
        <v>0</v>
      </c>
    </row>
    <row r="123" spans="1:6" ht="13.8" thickBot="1" x14ac:dyDescent="0.3">
      <c r="A123" s="227"/>
      <c r="B123" s="287"/>
      <c r="C123" s="228"/>
      <c r="D123" s="229"/>
      <c r="E123" s="408"/>
      <c r="F123" s="229"/>
    </row>
    <row r="124" spans="1:6" ht="27.6" thickTop="1" thickBot="1" x14ac:dyDescent="0.3">
      <c r="A124" s="51"/>
      <c r="B124" s="230" t="s">
        <v>106</v>
      </c>
      <c r="C124" s="52"/>
      <c r="D124" s="53"/>
      <c r="E124" s="407"/>
      <c r="F124" s="53">
        <f>SUM(F115:F123)</f>
        <v>0</v>
      </c>
    </row>
    <row r="125" spans="1:6" ht="13.8" thickTop="1" x14ac:dyDescent="0.25"/>
  </sheetData>
  <sheetProtection password="CC58" sheet="1" objects="1" scenarios="1" selectLockedCells="1"/>
  <phoneticPr fontId="0" type="noConversion"/>
  <pageMargins left="0.94488188976377963" right="0.51181102362204722" top="1.2204724409448819" bottom="0.98425196850393704" header="0.62992125984251968" footer="0.47244094488188981"/>
  <pageSetup paperSize="9" scale="90" orientation="portrait" r:id="rId1"/>
  <headerFooter alignWithMargins="0">
    <oddHeader xml:space="preserve">&amp;L &amp;8  &amp;10
&amp;C&amp;G&amp;RStran B1.&amp;P od B1.&amp;N       </oddHeader>
    <oddFooter>&amp;L&amp;9Datoteka:     &amp;F 
Objekt: Izgradnja kabelskih povezav med  AB-MHE 30 in BB1
&amp;A&amp;C
&amp;R&amp;9Id. oznaka: 
Datum: Maj 2016</oddFooter>
  </headerFooter>
  <rowBreaks count="5" manualBreakCount="5">
    <brk id="31" max="5" man="1"/>
    <brk id="53" max="5" man="1"/>
    <brk id="70" max="5" man="1"/>
    <brk id="92" max="5" man="1"/>
    <brk id="109"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1. Rekapitulacija gr. del</vt:lpstr>
      <vt:lpstr>1.0. Uvod</vt:lpstr>
      <vt:lpstr>1.1. Pripravljalna dela</vt:lpstr>
      <vt:lpstr>1.2. Rušitvena dela</vt:lpstr>
      <vt:lpstr>1.3. Plato</vt:lpstr>
      <vt:lpstr>1.4. Kabelska kanalizacija</vt:lpstr>
      <vt:lpstr>1.5. Varovanje gradbene jame</vt:lpstr>
      <vt:lpstr>'1. Rekapitulacija gr. del'!Print_Area</vt:lpstr>
      <vt:lpstr>'1.0. Uvod'!Print_Area</vt:lpstr>
      <vt:lpstr>'1.1. Pripravljalna dela'!Print_Area</vt:lpstr>
      <vt:lpstr>'1.2. Rušitvena dela'!Print_Area</vt:lpstr>
      <vt:lpstr>'1.3. Plato'!Print_Area</vt:lpstr>
      <vt:lpstr>'1.4. Kabelska kanalizacija'!Print_Area</vt:lpstr>
      <vt:lpstr>'1.5. Varovanje gradbene jame'!Print_Area</vt:lpstr>
      <vt:lpstr>'1.0. Uvod'!Print_Titles</vt:lpstr>
      <vt:lpstr>'1.1. Pripravljalna dela'!Print_Titles</vt:lpstr>
      <vt:lpstr>'1.2. Rušitvena dela'!Print_Titles</vt:lpstr>
      <vt:lpstr>'1.3. Plato'!Print_Titles</vt:lpstr>
      <vt:lpstr>'1.4. Kabelska kanalizacija'!Print_Titles</vt:lpstr>
      <vt:lpstr>'1.5. Varovanje gradbene jame'!Print_Titles</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Anica MRHAR</dc:creator>
  <cp:lastModifiedBy>Burgar Makovec Mateja</cp:lastModifiedBy>
  <cp:lastPrinted>2016-05-30T04:55:37Z</cp:lastPrinted>
  <dcterms:created xsi:type="dcterms:W3CDTF">2000-03-20T07:53:08Z</dcterms:created>
  <dcterms:modified xsi:type="dcterms:W3CDTF">2016-06-17T05:22:18Z</dcterms:modified>
</cp:coreProperties>
</file>