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lužba\Damjan\Javna naročila\2016\012_Pisarniski_material\1_popravek\"/>
    </mc:Choice>
  </mc:AlternateContent>
  <bookViews>
    <workbookView xWindow="0" yWindow="0" windowWidth="25800" windowHeight="14100" activeTab="1"/>
  </bookViews>
  <sheets>
    <sheet name="Sklop 1" sheetId="1" r:id="rId1"/>
    <sheet name="Sklop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K1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G10" i="2" l="1"/>
  <c r="G18" i="2"/>
  <c r="G11" i="2"/>
  <c r="G12" i="2"/>
  <c r="G13" i="2"/>
  <c r="G14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219" i="1"/>
  <c r="G220" i="1"/>
  <c r="G222" i="1"/>
  <c r="G223" i="1"/>
  <c r="G224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385" i="1" l="1"/>
  <c r="G170" i="2"/>
  <c r="K170" i="2"/>
</calcChain>
</file>

<file path=xl/sharedStrings.xml><?xml version="1.0" encoding="utf-8"?>
<sst xmlns="http://schemas.openxmlformats.org/spreadsheetml/2006/main" count="1988" uniqueCount="1047">
  <si>
    <t>Naziv ponudnika:</t>
  </si>
  <si>
    <t>Naslov ponudnika:</t>
  </si>
  <si>
    <t>z. št.</t>
  </si>
  <si>
    <t>Vrsta pisarniškega materiala</t>
  </si>
  <si>
    <t>Opis/opomba</t>
  </si>
  <si>
    <t>Merska enota</t>
  </si>
  <si>
    <t>Ponudbena vrednost 
(v EUR brez DDV)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</si>
  <si>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</si>
  <si>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</si>
  <si>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</si>
  <si>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</si>
  <si>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</si>
  <si>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</si>
  <si>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</si>
  <si>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</si>
  <si>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</si>
  <si>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</si>
  <si>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</si>
  <si>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</si>
  <si>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</si>
  <si>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</si>
  <si>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</si>
  <si>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</si>
  <si>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</si>
  <si>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</si>
  <si>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</si>
  <si>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</si>
  <si>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</si>
  <si>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</si>
  <si>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</si>
  <si>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</si>
  <si>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</si>
  <si>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</si>
  <si>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</si>
  <si>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</si>
  <si>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</si>
  <si>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</si>
  <si>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</si>
  <si>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</si>
  <si>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</si>
  <si>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</si>
  <si>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</si>
  <si>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</si>
  <si>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</si>
  <si>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</si>
  <si>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</si>
  <si>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</si>
  <si>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</si>
  <si>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</si>
  <si>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</si>
  <si>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</si>
  <si>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</si>
  <si>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</si>
  <si>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</si>
  <si>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</si>
  <si>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</si>
  <si>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</si>
  <si>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</si>
  <si>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</si>
  <si>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</si>
  <si>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</si>
  <si>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</si>
  <si>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</si>
  <si>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</si>
  <si>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</si>
  <si>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</si>
  <si>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</si>
  <si>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</si>
  <si>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</si>
  <si>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</si>
  <si>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</si>
  <si>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</si>
  <si>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</si>
  <si>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</si>
  <si>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</si>
  <si>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</si>
  <si>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</si>
  <si>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</si>
  <si>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</si>
  <si>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</si>
  <si>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</si>
  <si>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</si>
  <si>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</si>
  <si>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</si>
  <si>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</si>
  <si>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</si>
  <si>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</si>
  <si>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</si>
  <si>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</si>
  <si>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</si>
  <si>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</si>
  <si>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</si>
  <si>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</si>
  <si>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</si>
  <si>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</si>
  <si>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</si>
  <si>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</si>
  <si>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</si>
  <si>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</si>
  <si>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</si>
  <si>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</si>
  <si>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</si>
  <si>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</si>
  <si>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</si>
  <si>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</si>
  <si>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</si>
  <si>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</si>
  <si>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</si>
  <si>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</si>
  <si>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</si>
  <si>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</si>
  <si>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</si>
  <si>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</si>
  <si>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</si>
  <si>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</si>
  <si>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</si>
  <si>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</si>
  <si>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</si>
  <si>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</si>
  <si>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</si>
  <si>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</si>
  <si>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</si>
  <si>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</si>
  <si>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</si>
  <si>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</si>
  <si>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</si>
  <si>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</si>
  <si>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</si>
  <si>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</si>
  <si>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</si>
  <si>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</si>
  <si>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</si>
  <si>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</si>
  <si>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</si>
  <si>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</si>
  <si>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</si>
  <si>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</si>
  <si>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</si>
  <si>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</si>
  <si>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</si>
  <si>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</si>
  <si>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</si>
  <si>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</si>
  <si>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</si>
  <si>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</si>
  <si>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</si>
  <si>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</si>
  <si>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</si>
  <si>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</si>
  <si>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</si>
  <si>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</si>
  <si>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</si>
  <si>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</si>
  <si>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</si>
  <si>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</si>
  <si>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</si>
  <si>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</si>
  <si>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</si>
  <si>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</si>
  <si>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</si>
  <si>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</si>
  <si>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</si>
  <si>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</si>
  <si>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</si>
  <si>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</si>
  <si>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</si>
  <si>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</si>
  <si>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</si>
  <si>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</si>
  <si>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</si>
  <si>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</si>
  <si>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</si>
  <si>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</si>
  <si>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</si>
  <si>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</si>
  <si>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</si>
  <si>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</si>
  <si>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</si>
  <si>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</si>
  <si>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</si>
  <si>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</si>
  <si>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</si>
  <si>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</si>
  <si>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</si>
  <si>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</si>
  <si>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</si>
  <si>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</si>
  <si>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</si>
  <si>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</si>
  <si>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</si>
  <si>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</si>
  <si>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</si>
  <si>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</si>
  <si>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</si>
  <si>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</si>
  <si>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</si>
  <si>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</si>
  <si>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</si>
  <si>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</si>
  <si>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</si>
  <si>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</si>
  <si>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</si>
  <si>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202.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</si>
  <si>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</si>
  <si>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</si>
  <si>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</si>
  <si>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</si>
  <si>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</si>
  <si>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</si>
  <si>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</si>
  <si>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</si>
  <si>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</si>
  <si>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</si>
  <si>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</si>
  <si>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</si>
  <si>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</si>
  <si>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</si>
  <si>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</si>
  <si>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</si>
  <si>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</si>
  <si>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</si>
  <si>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</si>
  <si>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</si>
  <si>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</si>
  <si>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</si>
  <si>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</si>
  <si>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</si>
  <si>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</si>
  <si>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</si>
  <si>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</si>
  <si>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</si>
  <si>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</si>
  <si>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</si>
  <si>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</si>
  <si>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</si>
  <si>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</si>
  <si>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</si>
  <si>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</si>
  <si>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</si>
  <si>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</si>
  <si>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</si>
  <si>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</si>
  <si>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</si>
  <si>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</si>
  <si>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</si>
  <si>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</si>
  <si>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</si>
  <si>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</si>
  <si>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</si>
  <si>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</si>
  <si>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</si>
  <si>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</si>
  <si>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</si>
  <si>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</si>
  <si>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</si>
  <si>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</si>
  <si>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</si>
  <si>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</si>
  <si>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</si>
  <si>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</si>
  <si>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</si>
  <si>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</si>
  <si>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</si>
  <si>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</si>
  <si>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</si>
  <si>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</si>
  <si>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</si>
  <si>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</si>
  <si>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</si>
  <si>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</si>
  <si>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</si>
  <si>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</si>
  <si>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</si>
  <si>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</si>
  <si>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</si>
  <si>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</si>
  <si>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</si>
  <si>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</si>
  <si>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</si>
  <si>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</si>
  <si>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</si>
  <si>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</si>
  <si>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</si>
  <si>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</si>
  <si>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</si>
  <si>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</si>
  <si>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</si>
  <si>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</si>
  <si>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</si>
  <si>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</si>
  <si>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</si>
  <si>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</si>
  <si>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</si>
  <si>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</si>
  <si>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</si>
  <si>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</si>
  <si>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</si>
  <si>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</si>
  <si>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</si>
  <si>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</si>
  <si>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</si>
  <si>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</si>
  <si>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</si>
  <si>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</si>
  <si>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</si>
  <si>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</si>
  <si>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</si>
  <si>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</si>
  <si>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</si>
  <si>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</si>
  <si>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</si>
  <si>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</si>
  <si>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</si>
  <si>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</si>
  <si>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</si>
  <si>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</si>
  <si>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</si>
  <si>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</si>
  <si>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</si>
  <si>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</si>
  <si>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</si>
  <si>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</si>
  <si>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</si>
  <si>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</si>
  <si>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</si>
  <si>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</si>
  <si>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</si>
  <si>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</si>
  <si>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</si>
  <si>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</si>
  <si>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</si>
  <si>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</si>
  <si>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</si>
  <si>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</si>
  <si>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</si>
  <si>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</si>
  <si>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</si>
  <si>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</si>
  <si>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</si>
  <si>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</si>
  <si>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</si>
  <si>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</si>
  <si>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</si>
  <si>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</si>
  <si>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</si>
  <si>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</si>
  <si>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</si>
  <si>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</si>
  <si>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352.</t>
  </si>
  <si>
    <t>353.</t>
  </si>
  <si>
    <t>354.</t>
  </si>
  <si>
    <t>355.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</si>
  <si>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</si>
  <si>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</si>
  <si>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</si>
  <si>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</si>
  <si>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</si>
  <si>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</si>
  <si>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</si>
  <si>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</si>
  <si>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</si>
  <si>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</si>
  <si>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</si>
  <si>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</si>
  <si>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Papir in papirna galanterija</t>
  </si>
  <si>
    <t>Pisarniška galanterija</t>
  </si>
  <si>
    <t>Arhiviranje in organizacija dokumentov</t>
  </si>
  <si>
    <t>Pisala</t>
  </si>
  <si>
    <t>Računalniški pripomočki in mediji</t>
  </si>
  <si>
    <t>Pisarniška tehnika</t>
  </si>
  <si>
    <t>zavoj = 50 kos</t>
  </si>
  <si>
    <t>zavoj</t>
  </si>
  <si>
    <t>Število</t>
  </si>
  <si>
    <t>kos</t>
  </si>
  <si>
    <t>Obrazec 6,26a -  Oddajnica materiala, samokopirni, A5</t>
  </si>
  <si>
    <t>Obrazec 5,40 - Naročilnica, samokopirni, A5, 100 listni</t>
  </si>
  <si>
    <t>Obrazec 5.25 - FURS vezana knjiga računov, 150 listni</t>
  </si>
  <si>
    <t>Trgovski papir v A3 polah, prepognjen na A4 format, črtan</t>
  </si>
  <si>
    <t>zavitek = 250 listov</t>
  </si>
  <si>
    <t>zavitek</t>
  </si>
  <si>
    <t>Trgovski papir v A3 polah, prepognjen na A4 format, visoki karo</t>
  </si>
  <si>
    <t>zavitek = 200 listov</t>
  </si>
  <si>
    <t>Data mailer bianco kuverta 250x6" 1+1+0</t>
  </si>
  <si>
    <t>karton = 1.000 kos</t>
  </si>
  <si>
    <t>karton</t>
  </si>
  <si>
    <t>Računski trak 57mm x 70 m 1+0</t>
  </si>
  <si>
    <t>zavitek = 10 kos</t>
  </si>
  <si>
    <t>Računski trak 80mm x 60 m termo</t>
  </si>
  <si>
    <t>Lističi za označevanje, velikost lističa 25mm x 43mm, različne barve</t>
  </si>
  <si>
    <t>TIX blok 51 x 51, 250 listni, različne barve</t>
  </si>
  <si>
    <t>TIX blok 75 x 75, 450 listni, pet barv</t>
  </si>
  <si>
    <t>Blok kocka 76 x 76, 320 listna, različne barve</t>
  </si>
  <si>
    <t>Zvezek, A5, s črtami, 100 listni</t>
  </si>
  <si>
    <t>Zvezek, A4, s črtami, trde platnice, 100 listni</t>
  </si>
  <si>
    <t>Lepilni trak, širina 50mm, dolžina 66m, rjav ali prozoren</t>
  </si>
  <si>
    <t>Registrator A5/80, s škatlo, različne barve</t>
  </si>
  <si>
    <t>Registrator A4/80, s škatlo, različne barve</t>
  </si>
  <si>
    <t>Registrator A4/50, s škatlo, različne barve</t>
  </si>
  <si>
    <t>Registrator A4/40, s škatlo, različne barve</t>
  </si>
  <si>
    <t>Pregradni karton, A4, 24 delni, barvni</t>
  </si>
  <si>
    <t>Pregradni karton, 10,5 cm x 24 cm, različne barve</t>
  </si>
  <si>
    <t>zavitek = 100 kartonov</t>
  </si>
  <si>
    <t>Pregradni karton, A4, 10 delni, različne barve</t>
  </si>
  <si>
    <t>zavitek = 10 kartonov</t>
  </si>
  <si>
    <t>zavitek = 24 kartonov</t>
  </si>
  <si>
    <t>Kartonska mapa, A4, polovična, različne barve</t>
  </si>
  <si>
    <t>Mapa s klapo in elastiko, A4, različne barve</t>
  </si>
  <si>
    <t>v kvaliteti Esselte C-46 ali podobno</t>
  </si>
  <si>
    <t>Mapa kuverta z gumbom, A4, različne barve</t>
  </si>
  <si>
    <r>
      <t>Mapa z oknom na prednji strani, A4, gramatura 120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, različne barve </t>
    </r>
  </si>
  <si>
    <t>Mapa PP, A4, 21 x 30 cm, L, 90 my, zgoraj in ob strani odprta</t>
  </si>
  <si>
    <t>zavitek = 50 map
v kvaliteti Esselte ali enakovredno</t>
  </si>
  <si>
    <t>Mapa PP, notranja mera 235x310 mm, z luknjanim belim robom, odpiranje na vrhu</t>
  </si>
  <si>
    <t>Mapa PP, A4, 100my, z luknjanjim belim robom, odpiranje na vrhu, sijaj</t>
  </si>
  <si>
    <t>zavitek = 50 map
v kvaliteti Plastibor ali enakovredno</t>
  </si>
  <si>
    <t>Mapa PVC, A4, U, polovična 3/4 višine</t>
  </si>
  <si>
    <t>zavitek = 5 map</t>
  </si>
  <si>
    <t>Mapa PP, velikost 22x30 cm, U, 4R, 130 my, z ojačanim luknjastim robom ob strani, odprta zgoraj, prozorna, sijaj</t>
  </si>
  <si>
    <t>zavitek = 100 kuvert</t>
  </si>
  <si>
    <r>
      <t>Kuverta amerikanka, dimenzija 230 x 110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</si>
  <si>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zavitek = 50 kuvert</t>
  </si>
  <si>
    <r>
      <t>Kuverta C4, dimenzija 324 x 229 mm, bela, gramatura 100g/m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</t>
    </r>
  </si>
  <si>
    <t>Kuverta, oblazinjena, št. 1 - velikost: 11x16 cm, silikonsko zapiranje</t>
  </si>
  <si>
    <t>Kuverta, oblazinjena, št. 2 - velikost: 12x22 cm, silikonsko zapiranje</t>
  </si>
  <si>
    <t>Kuverta, oblazinjena, št. 3 - velikost: 15x21 cm, silikonsko zapiranje</t>
  </si>
  <si>
    <t>Kuverta, oblazinjena, št. 4 - velikost: 18x26 cm, silikonsko zapiranje</t>
  </si>
  <si>
    <t>Kuverta, oblazinjena, št. 5 - velikost: 22x26 cm, silikonsko zapiranje</t>
  </si>
  <si>
    <t>Kuverta, oblazinjena, št. 6 - velikost: 22x30 cm, silikonsko zapiranje</t>
  </si>
  <si>
    <t>Kuverta, oblazinjena, št. 7 - velikost: 24x33 cm, silikonsko zapiranje</t>
  </si>
  <si>
    <t>Kuverta, oblazinjena, št. 8 - velikost: 27x36 cm, silikonsko zapiranje</t>
  </si>
  <si>
    <t>Kuverta, oblazinjena, št. 9 - velikost: 30x44 cm, silikonsko zapiranje</t>
  </si>
  <si>
    <t>Kuverta, oblazinjena, št. 10 - velikost: 35x47 cm, silikonsko zapiranje</t>
  </si>
  <si>
    <t>zavitek = 100 kos</t>
  </si>
  <si>
    <r>
      <t>Kartonska platnica za spiralno vezavo, A4, gramatura 250g/m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različne barve</t>
    </r>
  </si>
  <si>
    <t>Grafitni svinčnik, trdota B</t>
  </si>
  <si>
    <t>Staedtler Mars Lumograph ali enakovredno</t>
  </si>
  <si>
    <t>Kemični svinčnik na gel, premer kroglice 0,5mm, pokrovček z zaponko, različne barve</t>
  </si>
  <si>
    <t>Pilot Gel roler  BL-G1-5 grip ali enakovredno</t>
  </si>
  <si>
    <t>Kemični svinčnik na gel, premer kroglice 0,7mm, pokrovček z zaponko, različne barve</t>
  </si>
  <si>
    <t>Pilot Gel roler  BL-G1-7 grip ali enakovredno</t>
  </si>
  <si>
    <t>Kemični svinčnik na gel, premer kroglice 0,5mm, gumirano držalo, različne barve</t>
  </si>
  <si>
    <t>Pilot BL-G2-7 ali enakovredno</t>
  </si>
  <si>
    <t>Pilot BL-G2-5 ali enakovredno</t>
  </si>
  <si>
    <t>Kemični svinčnik na gel, premer kroglice 0,7mm, gumirano držalo, različne barve</t>
  </si>
  <si>
    <t>Gel pisalo, premer kroglice 0,5mm, gumirano držalo, s pokrovčkom, različne barve</t>
  </si>
  <si>
    <t>Gel pisalo, premer kroglice 0,7mm, gumirano držalo, s pokrovčkom, radirka na pokrovčku, različne barve</t>
  </si>
  <si>
    <t>Pilot BLN-VBG-5 ball grip ali enakovredno</t>
  </si>
  <si>
    <t>PILOT BL-FR7 FRIXION ali enakovredno</t>
  </si>
  <si>
    <t>Gel pisalo, premer kroglice 0,5mm, gumirano držalo, različne barve</t>
  </si>
  <si>
    <t>Kemični svinčnik s plastično zaponko in kovinskim ustjem, debelina 0,7mm, različne barve</t>
  </si>
  <si>
    <t>Označevalec teksta, različne barve</t>
  </si>
  <si>
    <t>Staedtler 364 ali enakovredno</t>
  </si>
  <si>
    <t>Označevalec teksta</t>
  </si>
  <si>
    <t>Staedtler 364WP4 ali enakovredno
zavitek = 4 označevalci</t>
  </si>
  <si>
    <t>Staedtler 364WP8 ali enakovredno
zavitek = 8 označevalcev</t>
  </si>
  <si>
    <t>Permanentni flomaster, debelina pisanja 0,4mm, različne barve</t>
  </si>
  <si>
    <t>Staedtler 0,4 ali enakovredno</t>
  </si>
  <si>
    <t>Staedtler 0,6 ali enakovredno</t>
  </si>
  <si>
    <t>Staedtler 0,8 ali enakovredno</t>
  </si>
  <si>
    <t>Permanentni flomaster, debelina pisanja 0,6mm, različne barve</t>
  </si>
  <si>
    <t>Permanentni flomaster, debelina pisanja 0,8mm, različne barve</t>
  </si>
  <si>
    <t>Permanentni flomaster, debelina pisanja 1,0mm, različne barve</t>
  </si>
  <si>
    <t>Staedtler 1,0 ali enakovredno</t>
  </si>
  <si>
    <t>Permanentni flomaster, debelina pisanja 2 - 5mm, oglata konica, različne barve</t>
  </si>
  <si>
    <t>Staedtler 350 ali enakovredno</t>
  </si>
  <si>
    <t>Tehnični svinčnik, debelina posanja 0,5mm</t>
  </si>
  <si>
    <t>Pilot ali enakovredno</t>
  </si>
  <si>
    <t>Tehnične mine, debelina 0,5mm, HB</t>
  </si>
  <si>
    <t>Tehnične mine, debelina 0,5mm, B</t>
  </si>
  <si>
    <t>Grafitni svinčnik, trdota HB, z radirko</t>
  </si>
  <si>
    <t>PVC ravnilo, prozorno, dolžina 30cm</t>
  </si>
  <si>
    <t>PVC ravnilo, prozorno, dolžina 50cm</t>
  </si>
  <si>
    <t>Kovinski šilček, enojni</t>
  </si>
  <si>
    <t>Šilček v lončku, dvojni</t>
  </si>
  <si>
    <t>Šilček v lončku, enojni</t>
  </si>
  <si>
    <t>Radirka</t>
  </si>
  <si>
    <t>Staedtler Mars Plastic ali enakovredno</t>
  </si>
  <si>
    <t>Lonček za pisala, kovinski, premer cca 90mm, višina cca 100mm, različne barve</t>
  </si>
  <si>
    <t>Magični trak, širina 19mm, dolžina 33m, neviden po uporabi, možnost pisanja po traku</t>
  </si>
  <si>
    <t>Stojalo za lepilni trak 19/33</t>
  </si>
  <si>
    <t>Aerodouble ali enakovredno</t>
  </si>
  <si>
    <t>Ročni lepilec za lepilne trakove do 50mm širine in 66m dolžine</t>
  </si>
  <si>
    <t>Risalni žebljički št. 3</t>
  </si>
  <si>
    <t>škatla = 100 žebljičkov</t>
  </si>
  <si>
    <t>škatla</t>
  </si>
  <si>
    <t>Kovinske sponke št. 1 20mm</t>
  </si>
  <si>
    <t>škatla = 100 sponk</t>
  </si>
  <si>
    <t>Kovinske sponke št. 2 25mm</t>
  </si>
  <si>
    <t>Kovinske sponke št. 3 30mm</t>
  </si>
  <si>
    <t>Kovinske sponke št. 4 32mm</t>
  </si>
  <si>
    <t>Kovinske sponke št. 5 50mm</t>
  </si>
  <si>
    <t>Lonček za sponke, magnetni, kvadratni ali okrogel</t>
  </si>
  <si>
    <t>škatla = 1000 sponk</t>
  </si>
  <si>
    <t>Palične sponke Primula 6</t>
  </si>
  <si>
    <t>Spenjač Primula 6</t>
  </si>
  <si>
    <t>Spenjač Primula 12</t>
  </si>
  <si>
    <t>Luknjač, 20 listni, 2 luknji, z vodilom</t>
  </si>
  <si>
    <t>Luknjač, 30 listni, 2 luknji, z vodilom</t>
  </si>
  <si>
    <t>Luknjač, 60 listni, 2 luknji, z vodilom</t>
  </si>
  <si>
    <t>Spenjač, 25 listni</t>
  </si>
  <si>
    <t>Palične sponke 24/6 Primula 12</t>
  </si>
  <si>
    <t>Razpenjač sponk, v obliki metuljčka, različne barve</t>
  </si>
  <si>
    <t>Olfa nož, ohišje iz umetne mase, širina rezila 18mm</t>
  </si>
  <si>
    <t>Olfa nož, ohišje iz umetne mase, širina rezila 9mm</t>
  </si>
  <si>
    <t>Rezervna rezila za olfa nož, širina 18mm</t>
  </si>
  <si>
    <t>zavitek = 12 rezil</t>
  </si>
  <si>
    <t>Rezervna rezila za olfa nož, širina 9mm</t>
  </si>
  <si>
    <t>Korekturna tekočina, 10ml</t>
  </si>
  <si>
    <t>Edigs ali enakovredno</t>
  </si>
  <si>
    <t>Korekturna tekočina, 25ml</t>
  </si>
  <si>
    <t>Korekturna miška v traku, PVC ohišje, širina 5mm, dolžina cca. 6 m</t>
  </si>
  <si>
    <t>Baterijski vložki za polnjenje, AA, kapaciteta posameznega vložka vsaj 2500mAh</t>
  </si>
  <si>
    <t>zavitek = 2 bateriji</t>
  </si>
  <si>
    <t>zavitek = 4 baterije</t>
  </si>
  <si>
    <t>Izvlečna vrvica za etui</t>
  </si>
  <si>
    <t>Durable ali enakovredno</t>
  </si>
  <si>
    <t>Namizni koledar s prozorno PVC steno in kovinsko sponko, tedenski (blok zamenljiv)</t>
  </si>
  <si>
    <t>Rezervni blok za namizni koledar (tedenski)</t>
  </si>
  <si>
    <t>Namizni koledar trimesečni</t>
  </si>
  <si>
    <t>Podloga za miško, ergonomična oblika z gelom</t>
  </si>
  <si>
    <t>USB ključ, kapaciteta 16GB, USB 3.0</t>
  </si>
  <si>
    <t>USB ključ, kapaciteta 32GB, USB 3.0</t>
  </si>
  <si>
    <t>USB ključ, kapaciteta 64GB, USB 3.0</t>
  </si>
  <si>
    <t>USB ključ, kapaciteta 128GB, USB 3.0</t>
  </si>
  <si>
    <t>tortica</t>
  </si>
  <si>
    <t>tortica = 25 medijev</t>
  </si>
  <si>
    <t>DVD-R, 4,7GB, 120 min, hitrost pisanja 16x</t>
  </si>
  <si>
    <t>CD-R, 700MB, 80 min, hitrost pisanja 52x</t>
  </si>
  <si>
    <t>Škatla za CD/DVD, črne barve, slim</t>
  </si>
  <si>
    <t>Škatla za CD/DVD, črne barve, dvojni slim</t>
  </si>
  <si>
    <t>zavitek = 25 kos</t>
  </si>
  <si>
    <t>ETUI za CD/DVD, brez lukenj, material: polipropilen</t>
  </si>
  <si>
    <t>zavitek = 50 kos</t>
  </si>
  <si>
    <t>Čistilni robčki v plastični dozi za čiščenje ekranov</t>
  </si>
  <si>
    <t>doza = 100 robčkov</t>
  </si>
  <si>
    <t>doza</t>
  </si>
  <si>
    <t>Obrazec 0,44 - Vročilnica, A-5L, modra, ZUP</t>
  </si>
  <si>
    <t>Obrazec A,25 - Delovodnik, A4, 50 pol</t>
  </si>
  <si>
    <t>Obrazec 0,54 - Prijava nastopa dopusta, A6, kopirni</t>
  </si>
  <si>
    <t>Obrazec 3,57 - Dovolilnica za izhod, A6, kopirna</t>
  </si>
  <si>
    <t>Obrazec 5,27 - Potrdilo o izplačilu, A6, kopirni</t>
  </si>
  <si>
    <t>Obrazec 5,36 - Račun, A6, kopirni, 100 listni</t>
  </si>
  <si>
    <t>Obrazec 5,39 - Dobavnica, A5, kopirna</t>
  </si>
  <si>
    <t>Obrazec 6,61 - Blagajniški prejemek, A5, kopirni</t>
  </si>
  <si>
    <t>Obrazec 6,62 - Blagajniški izdatek, A5, kopirni</t>
  </si>
  <si>
    <t>Obrazec 6,89 - Temeljnica, samokopirna, A4</t>
  </si>
  <si>
    <t>Obrazec UPN, A4, laserski spodaj</t>
  </si>
  <si>
    <t>karton = 1.500 kos</t>
  </si>
  <si>
    <t xml:space="preserve">UPN s perforacijo 234X4" 1+0 90g </t>
  </si>
  <si>
    <t>zavitek = 300 listov</t>
  </si>
  <si>
    <t>Zvezek, A5, s črtami, 48 listni</t>
  </si>
  <si>
    <t>Etiketa 70 x 32mm (etiket na poli 27), primerna za uporabo na vseh običajnih tiskalnikih</t>
  </si>
  <si>
    <t>zavitek = 100 pol</t>
  </si>
  <si>
    <t>Etiketa 70 x 67,7mm (etiket na poli 12), primerna za uporabo na vseh običajnih tiskalnikih</t>
  </si>
  <si>
    <t>Pregradni karton A-Ž, A4</t>
  </si>
  <si>
    <t>Pregradni karton A-Ž, A5</t>
  </si>
  <si>
    <t>zavitek = 25 kartonov</t>
  </si>
  <si>
    <t>Mapa prešpan s klapo, A4, 320 g, različne barve</t>
  </si>
  <si>
    <t>Mapa PVC s kovinsko sponko, A4, sprednja stran prozorna, zamenljiv stranski trak, različne barve</t>
  </si>
  <si>
    <t>Kuverta B4, dimenzija 353 x 250mm, rjava, gramatura 80g/m2, brez okna, s silikonskim trakom</t>
  </si>
  <si>
    <t>škatla = 250 kuvert</t>
  </si>
  <si>
    <t>Vložki za kemične svinčnike, različne barve</t>
  </si>
  <si>
    <t>Pilot RFJS-GP-F ali enakovredno</t>
  </si>
  <si>
    <t>Kroglični vložek, različne barve</t>
  </si>
  <si>
    <t>Črnilni vložek za Parker nalivna peresa, različne barve</t>
  </si>
  <si>
    <t>škatla = 5 vložkov</t>
  </si>
  <si>
    <t>Črnilni vložek, standardni nastavek, različne barve</t>
  </si>
  <si>
    <t>škatla = 6 vložkov</t>
  </si>
  <si>
    <t>Brisalec črnila s korekturo v modri barvi</t>
  </si>
  <si>
    <t>Pelikan ali enakovredno</t>
  </si>
  <si>
    <t>Obojestranski lepilni trak, širina 25mm, dolžina 33m</t>
  </si>
  <si>
    <t>Obojestranski lepilni trak, širina 50mm, dolžina 33m</t>
  </si>
  <si>
    <t>Lepilni trak, širina 24mm, dolžina 66m, prozoren</t>
  </si>
  <si>
    <t>Kovinska škatlica z blazinico za žige, velikost 11x7 cm, blazinica je že napojena z barvo, različne barve</t>
  </si>
  <si>
    <t>Barva za žige, 28ml, različne barve</t>
  </si>
  <si>
    <t>Risalni žebljički št. 4</t>
  </si>
  <si>
    <t xml:space="preserve">Spenjač, 40 listni </t>
  </si>
  <si>
    <t>v kvaliteti Leitz ali enakovredno</t>
  </si>
  <si>
    <t>Datirka z blazinico</t>
  </si>
  <si>
    <t>Trodat 4810 ali enakovredno</t>
  </si>
  <si>
    <t>Blazinica za datirko, različne barve</t>
  </si>
  <si>
    <t>za Trodat 4810</t>
  </si>
  <si>
    <t>Vložek Colop E/60, različne barve</t>
  </si>
  <si>
    <t>Nož za odpiranje pisem, dolžina cca. 24 cm</t>
  </si>
  <si>
    <t>Etui za vizitke, za cca. 150 vizitk</t>
  </si>
  <si>
    <t>Obrazec 0,0115 - Delovodnik, A4, trdo vezano, 30 pol (60 listov), obojestranski tisk</t>
  </si>
  <si>
    <t>Obrazec 0,13 - Vročilnica</t>
  </si>
  <si>
    <t>Obrazec 0,37 - List odsotnosti, A5, 200g, obojestranski tisk</t>
  </si>
  <si>
    <t>Obrazec 0,42 - Kuverta po ZPP, A4, vrečka</t>
  </si>
  <si>
    <t>Obrazec 0,44/1 - Vročilnica, A-4L, modra, ZUP</t>
  </si>
  <si>
    <t>Obrazec 0,80 - Knjiga prejete pošte, A4, 100 listna</t>
  </si>
  <si>
    <t>Obrazec 4,7 - Potni nalog za prevoz oseb, A5</t>
  </si>
  <si>
    <t>Obrazec 5,30 - Račun, A5, kopirni, 100 listni</t>
  </si>
  <si>
    <t>Obrazec 6,3B - Blagajniški dnevnik, A5, kopirni</t>
  </si>
  <si>
    <t>Obrazec I,203A - Napotnica za predhodni preventivni pregled</t>
  </si>
  <si>
    <t>Obrazec I,246 - Prijava podatkov o zdravstvenem zavarovanju družinskih članov (M-DČ)</t>
  </si>
  <si>
    <t>Obrazec I,247A - Prijava zavarovanja M1</t>
  </si>
  <si>
    <t>Obrazec I,247B - Odjava zavarovanja M2</t>
  </si>
  <si>
    <t>Obrazec 8,248 - Odjava iz pokolninskega in invalidskega zavarovanja</t>
  </si>
  <si>
    <t>Obrazec I,252 - Prijava o spremembi zavarovanja M3</t>
  </si>
  <si>
    <t>Arhivska patentna mapa iz lepenke, s trakovi in zatičem, različne barve</t>
  </si>
  <si>
    <t>Obrazec 13,270 - Namizni koledar Akta</t>
  </si>
  <si>
    <t xml:space="preserve">Etiketa za registrator A4, široka </t>
  </si>
  <si>
    <t>Etiketa za registrator A4, ozka</t>
  </si>
  <si>
    <t>UPN A4, dva obrazca na poli, laserski</t>
  </si>
  <si>
    <t>Ovojni papir, rjavi, velikost pole 126 x 92 cm</t>
  </si>
  <si>
    <t>pola</t>
  </si>
  <si>
    <t>Milimeterski blok, A4, 20 listni</t>
  </si>
  <si>
    <t>Specialni risalni papir, A4</t>
  </si>
  <si>
    <t>Specialni risalni papir, B2</t>
  </si>
  <si>
    <t>Trgovski papir v A3 polah, prepognjen na A4 format, nizki karo</t>
  </si>
  <si>
    <t>Računski trak 37,5mm X 70m 1+0 FI-12</t>
  </si>
  <si>
    <t>Računski trak 57mm X 70m 1+0</t>
  </si>
  <si>
    <t>Računski trak 57mm X 60m 1+0</t>
  </si>
  <si>
    <t>Računski trak 57mm X 30m TERMO POS</t>
  </si>
  <si>
    <t>Računski trek 60mm X 50m TERMO</t>
  </si>
  <si>
    <t>Računski trak 76mm X 50m TERMO</t>
  </si>
  <si>
    <t>Računski trak 80mm X 50m TERMO</t>
  </si>
  <si>
    <t>Računski trak 80mm X 60m TERMO</t>
  </si>
  <si>
    <t>PVC kocka z barvnimi lističi, celikost 10 x 10 x 10 cm, v kocki cca. 750 lističev</t>
  </si>
  <si>
    <t>PVC kocka z belimi lističi, celikost 10 x 10 x 10 cm, v kocki cca. 750 lističev</t>
  </si>
  <si>
    <t>Lističi za označevanje, velikost lističa cca. 25x43mm, različne barve</t>
  </si>
  <si>
    <t>zavitek = 50 lističev</t>
  </si>
  <si>
    <t>TIX blok 38 x 51, 100 listni, tri barve</t>
  </si>
  <si>
    <t>TIX blok 127 x 76 mm, 100 listni, različne barve</t>
  </si>
  <si>
    <t>TIX blok 75 x 75, 75 listni, različne barve</t>
  </si>
  <si>
    <t>TIX blok, velikost 51 x 38mm, 100 listni, različne barve</t>
  </si>
  <si>
    <t>zavitek = 12 blokov</t>
  </si>
  <si>
    <t>Lističi za označevanje, velikost lističa 12x43mm, v kompletu lističi 4 barv</t>
  </si>
  <si>
    <t>komplet</t>
  </si>
  <si>
    <t>TIX blok 75 x 75, 100 listni, Z notes, različne barve</t>
  </si>
  <si>
    <t>Blok kocka 76 x 76, 450 listna, različne barve</t>
  </si>
  <si>
    <t>Lističi za označevanje, velikost lističa 25mm x 43mm, z znakom "!"  in puščico</t>
  </si>
  <si>
    <t>Lističi za označevanje (oznaka puščice), velikost lističa 12mm x 43mm, v zavitku štiri barve</t>
  </si>
  <si>
    <t>Blok kolegij, A5, s črtami in spiralo (zgoraj), 80 listni</t>
  </si>
  <si>
    <t>Zvezek, A4, karo, trde platnice, 100 listni</t>
  </si>
  <si>
    <t>Etiketa 105 x 48mm, primerna za uporabo na vseh običajnih tiskalnikih</t>
  </si>
  <si>
    <t>Etiketa 105x35mm (etiketa na poli 16), primerna za uporabo na vseh običajnih tiskalnikih</t>
  </si>
  <si>
    <t>Registrator A4/75, s škatlo, različne barve</t>
  </si>
  <si>
    <t>Registrator A4/50, samostoječ, različne barve</t>
  </si>
  <si>
    <t>Registrator A4/75, samostoječ, plastificiran, z zamenljivo etiketo, različne barve</t>
  </si>
  <si>
    <t>Registrator A4/50, samostoječ, plastificiran, z zamenljivo etiketo, različne barve</t>
  </si>
  <si>
    <t>Registrator A4/45, s škatlo, različne barve</t>
  </si>
  <si>
    <t>Škatla za revije (plastična), različne barve</t>
  </si>
  <si>
    <t>Leitz ali enakovredno</t>
  </si>
  <si>
    <t>Pregradni karton A4 (večji), velikost 23 x 29,7cm, različne barve</t>
  </si>
  <si>
    <t>Pregradni karton 225x100mm, različne barve</t>
  </si>
  <si>
    <t>Pregradni karton 230x160mm, različne barve</t>
  </si>
  <si>
    <t>Kartonska mapa (250g), navadna, A4, različne barve</t>
  </si>
  <si>
    <t>Mapa z elastiko in zavihki, format A4, debelina hrbta 10mm, izdelana iz kartona 700g</t>
  </si>
  <si>
    <t>Mapa z elastiko in zavihki, format A4, debelina hrbta 30mm, izdelana iz kartona 700g</t>
  </si>
  <si>
    <t>Leitz 1915 ali enakovredno</t>
  </si>
  <si>
    <t>Viseča mapa s plastičnim obešalom ter premakljivo označevalno tablico, mere 24 x 31,5cm, natron karton, različne barve</t>
  </si>
  <si>
    <t>Podpisna mapa z raztegljivim hrbtom, vmesne pregrade iz kartona, z napisnim okencem, format A4, 20 delna</t>
  </si>
  <si>
    <t>U mapa, izdelana iz debelejše folije, format A4, odprta zgoraj</t>
  </si>
  <si>
    <t>Humar ali enakovredno</t>
  </si>
  <si>
    <t>Mapa s sponko iz PP, s clip sponko, format A4, za spenjanje do 30 listov</t>
  </si>
  <si>
    <t>Mapa PP, širina hrbta 25mm, dvorinčni mehanizem, format A4, različne barve</t>
  </si>
  <si>
    <t>Mapa PP, širina hrbta 30mm, z elastiko preko dveh vogalov, format A4, različne barve</t>
  </si>
  <si>
    <t>Mapa PP, širina hrbta 20mm, dvorinčni mehanizem, format A4, različne barve</t>
  </si>
  <si>
    <t>Mapa PP, širina hrbta 35mm, dvorinčni mehanizem, format A4, različne barve</t>
  </si>
  <si>
    <t>Mapa PVC za termo vezavo, format A4, širina 3mm</t>
  </si>
  <si>
    <t>Mapa PVC za termo vezavo, format A4, širina 5mm</t>
  </si>
  <si>
    <t>Mapa PVC za termo vezavo, format A4, širina 7mm</t>
  </si>
  <si>
    <t>Kuverta B6, dimenzija 180 x 120 mm, gramatura 80g/m2, brez okna, s silikonskim trakom, modre barve</t>
  </si>
  <si>
    <t>Etiketa 70 x 41mm (etiket na poli 21), primerna za uporabo na vseh običajnih tiskalnikih</t>
  </si>
  <si>
    <r>
      <t>Kuverta B5, dimenzija 250 x 176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</si>
  <si>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Kuverta B6, dimenzija 180 x 120 mm, bela, gramatura 80g/m2, brez okna, s silikonskim trakom</t>
  </si>
  <si>
    <t>Kuverta C5, dimenzija 162x229mm, gramatura 80g, brez okna, s silikonskim trakom, bela barva</t>
  </si>
  <si>
    <r>
      <t>Kuverta C4, dimenzija 324 x 229 mm, bela, gramatura 90g/m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zapiranje, brez okna</t>
    </r>
  </si>
  <si>
    <t>Kuverta B4, dimenzija 353 x 250mm, bela, gramatura 100g/m2, brez okna, s silikonskim trakom</t>
  </si>
  <si>
    <t>Kuverta vrečka C4, dimenzija 230 x 320mm, bela, gramatura 120g, brez okna, s silikonskim trakom</t>
  </si>
  <si>
    <t>Kaseta za dopise A4, možnost nadgradnje v različnih stopnjah, dimenzija 346x255x65mm, različne barve, s praktičnim izrezom za enostaven izvzem papirja</t>
  </si>
  <si>
    <t>Držalo za knjige, kovinsko, L oblike, dimenzija cca. 13,4x19x11mm, debelina materiala vsaj 1mm, različne barve</t>
  </si>
  <si>
    <t>Kaseta za viseče mape LEITZ, PVC, dimenzije 400x275x170mm (zunaje mere), različne barve</t>
  </si>
  <si>
    <t>zavitek = 100 platnic</t>
  </si>
  <si>
    <t>PVC platnica za spiralno vezavo, A4, transparentna, debelina 250 mµ</t>
  </si>
  <si>
    <t>PVC platnica za spiralno vezavo, A4, transparentna, debelina 200 mµ</t>
  </si>
  <si>
    <t>Arhivska škatla iz kartona, s pokrovom na zgib, ojačani reži za držalo, velikost cca. 43,9x24,2x24,5cm</t>
  </si>
  <si>
    <t>Bela kreda, okrogla, protiprašna</t>
  </si>
  <si>
    <t>škatla = 100 kred
Robercolor ali enakovredno</t>
  </si>
  <si>
    <t>Goba za šolsko tablo</t>
  </si>
  <si>
    <t>Dahle 95099 ali enakovredno</t>
  </si>
  <si>
    <t>Brisalo za magnetno tablo, magnetna, velikost cca. 55x15mm, možnost menjave filca</t>
  </si>
  <si>
    <t>Rezervni filc za gobice za brisanje magnetnih tabel</t>
  </si>
  <si>
    <t>zavitek = 12 gobic</t>
  </si>
  <si>
    <t>PVC ravnilo, prozorno, dolžina 15cm</t>
  </si>
  <si>
    <t>PVC ravnilo, prozorno, dolžina 20cm</t>
  </si>
  <si>
    <t>PVC ravnilo, prozorno, dolžina 40cm</t>
  </si>
  <si>
    <t>Radirka v obliki svinčnika</t>
  </si>
  <si>
    <t>Staedtler ali enakovredno</t>
  </si>
  <si>
    <t>3M Scotch 810 19/33 ali enakovredno</t>
  </si>
  <si>
    <t>Lepilni trak, širina 48mm, dolžina 66m, prozoren</t>
  </si>
  <si>
    <t xml:space="preserve">Motvoz 0,6/2, navitje 100m, izdelan iz naravnih vlaken, </t>
  </si>
  <si>
    <t>Trobojnica - vrvica, debelina 1,25mm, navitje 25m</t>
  </si>
  <si>
    <t>Permanentni flomaster z dvema konicama debeline 0,3mm in 0,5mm, v različnih barvah</t>
  </si>
  <si>
    <t>Pilot  SCA-TM CD-DVD ali enakovredno</t>
  </si>
  <si>
    <t>Marker za pisanje po magnetnih tablah, debelina pisanja 2-5 mm, različne barve, možnost menjave vložkov</t>
  </si>
  <si>
    <t>Pilot Board Master WBMA-VBM ali enakovredno</t>
  </si>
  <si>
    <t>Vložek za marker za pisane po belih tablah, različne barve, kompatibilen z prejšnjim artiklom</t>
  </si>
  <si>
    <t>Pilot WBS-VBM ali enakovredno</t>
  </si>
  <si>
    <t>Kovinske sponke št. 1 20mm, barvne</t>
  </si>
  <si>
    <t>Kovinske sponke št. 2 25mm, barvne</t>
  </si>
  <si>
    <t>Kovinske sponke št. 3 30mm, barvne</t>
  </si>
  <si>
    <t>Plastična spirala za vezavo, FI - 10mm, različne barve</t>
  </si>
  <si>
    <t>zavitek =100 spiral</t>
  </si>
  <si>
    <t>Plastična spirala za vezavo, FI - 12mm, različne barve</t>
  </si>
  <si>
    <t>Plastična spirala za vezavo, FI - 14mm, različne barve</t>
  </si>
  <si>
    <t>Plastična spirala za vezavo, FI - 16mm, različne barve</t>
  </si>
  <si>
    <t>Plastična spirala za vezavo, FI - 19mm, različne barve</t>
  </si>
  <si>
    <t>Plastična spirala za vezavo, FI -22mm, različne barve</t>
  </si>
  <si>
    <t>Plastična spirala za vezavo, FI - 25mm, različne barve</t>
  </si>
  <si>
    <t>Plastična spirala za vezavo, FI - 6mm, različne barve</t>
  </si>
  <si>
    <t>Plastična spirala za vezavo, FI - 8mm, različne barve</t>
  </si>
  <si>
    <t>zavitek = 10 ščipalk</t>
  </si>
  <si>
    <t>Sponka - ščipalka 19mm, črna</t>
  </si>
  <si>
    <t>Sponka - ščipalka 24mm, črna</t>
  </si>
  <si>
    <t>Sponka - ščipalka 32mm, črna</t>
  </si>
  <si>
    <t>Sponka - ščipalka 42mm, črna</t>
  </si>
  <si>
    <t>Sponka - ščipalka 15mm, črna</t>
  </si>
  <si>
    <t>Blazinica Colop E/R 40, različne barve</t>
  </si>
  <si>
    <t>Blazinica Colop E-30, različne barve</t>
  </si>
  <si>
    <t>Blazinica Colop E/R 24, različne barve</t>
  </si>
  <si>
    <t>Blazinica Colop E-50, različne barve</t>
  </si>
  <si>
    <t>Blazinica Colop E-40, različne barve</t>
  </si>
  <si>
    <t>Škarje, jeklene, ergonomske oblike, dolžina 18 cm</t>
  </si>
  <si>
    <t>Škarje, jeklene, ergonomske oblike, dolžina 13 cm</t>
  </si>
  <si>
    <t>Škarje, jeklene, ergonomske oblike, dolžina 26 cm</t>
  </si>
  <si>
    <t>Sekundno lepilo, 3g</t>
  </si>
  <si>
    <t>Loctite Super Attak ali enakovredno</t>
  </si>
  <si>
    <t>Univerzalno tekoče lepilo v plastenki, ki omogoča nanašanje lepila v točkah ali linijah, vsebina cca. 35 ml</t>
  </si>
  <si>
    <t>Lepilo v stiku, s pokrovčkom, 20-25 g</t>
  </si>
  <si>
    <t>Lepilo v stiku, s pokrovčkom, vsebina 8-10 g</t>
  </si>
  <si>
    <t>Uhu Twist &amp; Glue ali enakovredno</t>
  </si>
  <si>
    <t>Uhu Stick ali enakovredno</t>
  </si>
  <si>
    <t>Lepilo v stiku, s pokrovčkom, vsebina 40 g</t>
  </si>
  <si>
    <t>Korekturna tekočina, 20ml</t>
  </si>
  <si>
    <t>Pritt ali enakovredno</t>
  </si>
  <si>
    <t>Polnilo za roler, dolžina cca 14m, kompatibilno s prejšnjim artiklom</t>
  </si>
  <si>
    <t>Baterijski vložki, AA, napetost 1,5V, MN1500</t>
  </si>
  <si>
    <t>Baterijski vložek, oznaka 2032, napetost 3,0V</t>
  </si>
  <si>
    <t>zavitek = 1 baterija</t>
  </si>
  <si>
    <t>Baterijski vložek, oznaka LR44, napetost 1,5V</t>
  </si>
  <si>
    <t>Baterijski vložki, AAA, napetost 1,5V, MN1500</t>
  </si>
  <si>
    <t>Baterijski vložki, AAA, napetost 1,5V, MN2400</t>
  </si>
  <si>
    <t>Baterijski vložek, oznaka LR61, napetost 9V</t>
  </si>
  <si>
    <t>Baterijski vložek, oznaka K23A MN21, napetost 12V</t>
  </si>
  <si>
    <t>Baterijski vložek, oznaka CR2025, napetost 3,0V</t>
  </si>
  <si>
    <t>Letvica za mapo Durable, 3mm, različne barve</t>
  </si>
  <si>
    <t>Letvica za mapo Durable, 6mm, različne barve</t>
  </si>
  <si>
    <t>Stojalo za viseče mape Durable 2611</t>
  </si>
  <si>
    <t>Koš za smeti, kovinski</t>
  </si>
  <si>
    <t>Jahači za mape Esselte</t>
  </si>
  <si>
    <t>zavitek = 25 priponk
Durable 8003 ali enakovredno</t>
  </si>
  <si>
    <t>Priponka, velikost 60x90mm, s sponko krokodil, PVC</t>
  </si>
  <si>
    <t>Etui za identifikacijske kartice, velikost 54x85mm, s priponko z izvlečno vrvico</t>
  </si>
  <si>
    <t>Podaljšek, dolžina 5m, 5 vtičnic, s stikalom</t>
  </si>
  <si>
    <t>Podaljšek, dolžina 3m, 5 vtičnic, s stikalom</t>
  </si>
  <si>
    <t>Namizni koledar, tedenski, ležeči, s špiralo, velikost cca. 300x115mm</t>
  </si>
  <si>
    <t>Poslovnik 20x26, trde platnice, različne barve, z večletnim koledarjem, cca. 200 strani, papir 80g</t>
  </si>
  <si>
    <t>Namizni kalkulator</t>
  </si>
  <si>
    <t>Sharp EL2125C ali enakovredno</t>
  </si>
  <si>
    <t>Računski stroj</t>
  </si>
  <si>
    <t>Citizen CX-185N ali enakovredno</t>
  </si>
  <si>
    <t>Uničevalec dokumentov</t>
  </si>
  <si>
    <t>Dahle 21312 ali enakovredno</t>
  </si>
  <si>
    <t>Olje za uničevalec dokumentov, kompatibilno s prejšnjim artiklom, vsebina 300-400ml</t>
  </si>
  <si>
    <t>Stenska tabla, magnetna, piši/briši, s polico za pisala, velikost 90x120cm</t>
  </si>
  <si>
    <t>Franken ali enakovredno</t>
  </si>
  <si>
    <t>Stenska tabla, magnetna, piši/briši, s polico za pisala, velikost 100x150cm</t>
  </si>
  <si>
    <t>zavitek = 10 magnetkov</t>
  </si>
  <si>
    <t>Magnetki, premer 24mm, različne barve</t>
  </si>
  <si>
    <t>Magnetki, premer 32mm, različne barve</t>
  </si>
  <si>
    <t>Podstavek za monitor iz umetne mase, 2 predala</t>
  </si>
  <si>
    <t>Presenter za upravljanje prezentacij</t>
  </si>
  <si>
    <t>Genius Media 1000 WL ali enakovredno</t>
  </si>
  <si>
    <t>Pisalni trak za mehanski računski stroj, 13mm, barva črna/rdeča, GR. 51</t>
  </si>
  <si>
    <t>CD-R, 700MB, 80 min, hitrost pisanja 52x, slim škatla</t>
  </si>
  <si>
    <t>tortica = 10 medijev</t>
  </si>
  <si>
    <t>CD-RW, 700MB, 80min, hitrost pisanja 8-12x, v široki škatli</t>
  </si>
  <si>
    <t>tortica = 50 medijev</t>
  </si>
  <si>
    <t>CD-R, 700MB, 80 min, hitrost pisanja 52x, light scribe</t>
  </si>
  <si>
    <t>zavitek = 10 medijev</t>
  </si>
  <si>
    <t>DVD-R, 4,7GB, 120 min, hitrost pisanja 16x, s široko škatlo</t>
  </si>
  <si>
    <t>DVD-RW, 4,7GB, hitrost pisanja 4x, v ozki škatli</t>
  </si>
  <si>
    <t>DVD-R Dual Layer, 8,5GB, hitrost pisanja 4x, v široki škatli</t>
  </si>
  <si>
    <t>BD-R (Blu-ray Disc), kapaciteta 50GB, hitrost pisanja 2x, dual layer</t>
  </si>
  <si>
    <t>zavitek = 5 medijev</t>
  </si>
  <si>
    <t>BD-R (Blu-ray Disc), kapaciteta 25GB, hitrost pisanja 6x</t>
  </si>
  <si>
    <t>Škatla za CD/DVD, črne barve, široka</t>
  </si>
  <si>
    <t>ETUI za CD/DVD, papirni, s prozornim okencem, samolepilni</t>
  </si>
  <si>
    <t>ETUI za CD/DVD, z luknjami, material: polipropilen</t>
  </si>
  <si>
    <t>zavitek = 40 kos</t>
  </si>
  <si>
    <t>Čistilna tekočina za ekran v razpršilu, vsebina: 200-250ml</t>
  </si>
  <si>
    <t>Cena na mersko enoto 
(brez DDV)</t>
  </si>
  <si>
    <t>Razpihovalo prahu, vsebina 400ml</t>
  </si>
  <si>
    <t>v kvaliteti 3M ali enakovredno</t>
  </si>
  <si>
    <t>Post IT Mini 1683-4AB ali enakovredno</t>
  </si>
  <si>
    <t>zavitek = 50 lističev, v kvaliteti Post IT ali enakovredno</t>
  </si>
  <si>
    <t>Etiketa 210x297mm, primerna za uporabo na vseh običajnih tiskalnikih</t>
  </si>
  <si>
    <t>Post IT  684-ARR1 ali enakovredno</t>
  </si>
  <si>
    <t>Blok za belo tablo, dimenzija 86 x 59cm</t>
  </si>
  <si>
    <t>zavitek = 30 listov</t>
  </si>
  <si>
    <t>Lističi (puščice) za označevanje, pet barv (20 lističev vsake barve), velikost lističa 12x43mm</t>
  </si>
  <si>
    <t>Lističi za označevanje, velikost lističa 20mm x 50mm, 4 barvni (40 lističev vsake barve)</t>
  </si>
  <si>
    <t>TIX index ali enakovredno</t>
  </si>
  <si>
    <t>Namizni predalnik, 5 predalov, različne barve</t>
  </si>
  <si>
    <t>Namizni predalnik, 10 predalov, različne barve</t>
  </si>
  <si>
    <t>Risalni žebljički, barvni mix</t>
  </si>
  <si>
    <t>Razpenjač sponk, v obliki klešč</t>
  </si>
  <si>
    <t>Lepilo na rolerju, možnost menjave polnila, 14m</t>
  </si>
  <si>
    <t>Baterijski vložki za polnjenje, AAA, napetost 1,2V, kapaciteta vsaj 1000mAh</t>
  </si>
  <si>
    <t>Leitz 5237 ali enakovredno</t>
  </si>
  <si>
    <t>Grafitni svinčnik, trdota HB</t>
  </si>
  <si>
    <t>Grafitni svinčnik, trdota H</t>
  </si>
  <si>
    <t>Pilot BLS-G2-7 ali enakovredno</t>
  </si>
  <si>
    <t>Za Pilot BLS-G2-5 ali enakovredno</t>
  </si>
  <si>
    <t>Vložki za gel pisalo, premer kroglice 0,7mm, različne barve</t>
  </si>
  <si>
    <t>Pilot BLRT-FR7 ali enakovredno</t>
  </si>
  <si>
    <t>Pilot Matic ali enakovredno</t>
  </si>
  <si>
    <t>Kroglično pero z vidnim nivojem črnila, tekoče črnilo, pokrovček s kovinsko zaponko, debelina pisanja 0,5mm, različne barve</t>
  </si>
  <si>
    <t>Pilot Roler V-BALL GRIP ali enakovredno</t>
  </si>
  <si>
    <t>Pilot V5 Grip ali enakovredno</t>
  </si>
  <si>
    <t>Staedtler 352 ali enakovredno</t>
  </si>
  <si>
    <t>Permanentni flomaster, debelina pisanja 2 - 5mm, prirezana konica, različne barve</t>
  </si>
  <si>
    <t>DYMO trak 12mm/7m 45018 črna na rumeni</t>
  </si>
  <si>
    <t>DYMO trak 12mm/4m črna/modra LETRATAG</t>
  </si>
  <si>
    <t>DYMO trak 12mm/7m črna na modri</t>
  </si>
  <si>
    <t>P-TOUCH trak TZ-231 12mm črn/bel</t>
  </si>
  <si>
    <t>Aparat za spiralno vezaco dokumentov, do 125 listov formata A4, luknjanje do 15 listov hkrati</t>
  </si>
  <si>
    <t>Leitz CBIND300 ali enakovredno</t>
  </si>
  <si>
    <t>CD-R, 700MB, 80 min, hitrost pisanja 52x, možnost tiskanja na medije</t>
  </si>
  <si>
    <t>1.</t>
  </si>
  <si>
    <t>51.</t>
  </si>
  <si>
    <t>101.</t>
  </si>
  <si>
    <t>122.</t>
  </si>
  <si>
    <t>151.</t>
  </si>
  <si>
    <t>201.</t>
  </si>
  <si>
    <t>203.</t>
  </si>
  <si>
    <t>251.</t>
  </si>
  <si>
    <t>301.</t>
  </si>
  <si>
    <t>351.</t>
  </si>
  <si>
    <t>356.</t>
  </si>
  <si>
    <t>Skupaj (brez DDV)</t>
  </si>
  <si>
    <t>Kraj</t>
  </si>
  <si>
    <t>Datum</t>
  </si>
  <si>
    <t>Žig in podpis odgovorne osebe:</t>
  </si>
  <si>
    <t>Naziv ponudbene postavke</t>
  </si>
  <si>
    <t>TONER HP C7115X</t>
  </si>
  <si>
    <t>TONER HP Q2612A</t>
  </si>
  <si>
    <t>TONER HP CE505A</t>
  </si>
  <si>
    <t>TONER HP CE285A</t>
  </si>
  <si>
    <t>TONER HP CE278A</t>
  </si>
  <si>
    <t>TONER KYOCERA TK-130</t>
  </si>
  <si>
    <t>TONER HP CB436A</t>
  </si>
  <si>
    <t>TONER HP CB435A</t>
  </si>
  <si>
    <t>TONER HP C7115A</t>
  </si>
  <si>
    <t>TONER HP CC530A</t>
  </si>
  <si>
    <t>ČRNILO HP CZ109AE</t>
  </si>
  <si>
    <t>barva: črna</t>
  </si>
  <si>
    <t>ČRNILO CANON PGI-520</t>
  </si>
  <si>
    <t>TONER HP CC533A</t>
  </si>
  <si>
    <t>barva: magenta</t>
  </si>
  <si>
    <t>TONER HP CC531A</t>
  </si>
  <si>
    <t>barva: cyan</t>
  </si>
  <si>
    <t>TONER HP CC532A</t>
  </si>
  <si>
    <t>barva: yellow</t>
  </si>
  <si>
    <t>ČRNILO CANON CLI-521C</t>
  </si>
  <si>
    <t>ČRNILO CANON CLI-521M</t>
  </si>
  <si>
    <t>ČRNILO HP C4906AE</t>
  </si>
  <si>
    <t>ČRNILO CANON PGI-5</t>
  </si>
  <si>
    <t>TONER HP Q5949A</t>
  </si>
  <si>
    <t>TONER HP Q7553A</t>
  </si>
  <si>
    <t>TONER HP CB540A</t>
  </si>
  <si>
    <t>ČRNILO HP CN684EE</t>
  </si>
  <si>
    <t>ČRNILO HP CC654AE</t>
  </si>
  <si>
    <t>TONER HP Q7553X</t>
  </si>
  <si>
    <t>ČRNILO HP CN045AE</t>
  </si>
  <si>
    <t>TONER HP Q6000A</t>
  </si>
  <si>
    <t>ČRNILO HP C4909AE</t>
  </si>
  <si>
    <t>TONER HP CE505X</t>
  </si>
  <si>
    <t>ČRNILO HP CN046AE</t>
  </si>
  <si>
    <t>ČRNILO HP CZ110AE</t>
  </si>
  <si>
    <t>ČRNILO HP C4907AE</t>
  </si>
  <si>
    <t>ČRNILO HP CZ112AE</t>
  </si>
  <si>
    <t>ČRNILO HP CZ111AE</t>
  </si>
  <si>
    <t>TONER SAMSUNG ML-D3470A</t>
  </si>
  <si>
    <t>ČRNILO CANON PGI-525</t>
  </si>
  <si>
    <t>TONER HP CB543A</t>
  </si>
  <si>
    <t>TONER HP CE255A</t>
  </si>
  <si>
    <t>ČRNILO HP C4908AE 940XL</t>
  </si>
  <si>
    <t>TONER HP CB541A</t>
  </si>
  <si>
    <t>TONER HP CB542A</t>
  </si>
  <si>
    <t>ČRNILO CANON CLI-8M</t>
  </si>
  <si>
    <t>ČRNILO HP CN048AE</t>
  </si>
  <si>
    <t>ČRNILO CANON CLI-521Y</t>
  </si>
  <si>
    <t>ČRNILO CANON CLI-521BK</t>
  </si>
  <si>
    <t>TONER HP Q2613X</t>
  </si>
  <si>
    <t>ČRNILO HP CC656AE</t>
  </si>
  <si>
    <t xml:space="preserve">TONER LEXMARK E260A11E </t>
  </si>
  <si>
    <t>TONER SAMSUNG MLT-D1042S</t>
  </si>
  <si>
    <t>ČRNILO CANON CLI-8Y</t>
  </si>
  <si>
    <t>ČRNILO HP CN047AE</t>
  </si>
  <si>
    <t>ČRNILO CANON CLI-526C</t>
  </si>
  <si>
    <t>ČRNILO CANON CLI-8C</t>
  </si>
  <si>
    <t>TONER HP CF280A</t>
  </si>
  <si>
    <t>TONER HP CE410A</t>
  </si>
  <si>
    <t>TONER KYOCERA TK-170</t>
  </si>
  <si>
    <t>ČRNILO CANON CLI-526M</t>
  </si>
  <si>
    <t>ČRNILO HP CN049AE</t>
  </si>
  <si>
    <t>TONER SAMSUNG MLT-D1052L</t>
  </si>
  <si>
    <t>ČRNILO CANON CLI-526Y</t>
  </si>
  <si>
    <t>ČRNILO CANON CLI-526BK</t>
  </si>
  <si>
    <t>ČRNILO HP 51645AE</t>
  </si>
  <si>
    <t>ČRNILO HP C8767EE</t>
  </si>
  <si>
    <t>ČRNILO HP C9351AE</t>
  </si>
  <si>
    <t>TONER HP Q5949X</t>
  </si>
  <si>
    <t>TONER HP Q6001A</t>
  </si>
  <si>
    <t>TONER HP CE320A</t>
  </si>
  <si>
    <t>TONER HP CE413A</t>
  </si>
  <si>
    <t>TONER LEXMARK 250A11E</t>
  </si>
  <si>
    <t>TONER HP CE411A</t>
  </si>
  <si>
    <t>TONER HP Q6003A</t>
  </si>
  <si>
    <t>TONER CANON FX-10</t>
  </si>
  <si>
    <t>ČRNILO HP C9364EE</t>
  </si>
  <si>
    <t>ČRNILO HP CZ101A</t>
  </si>
  <si>
    <t>TONER HP CF280X</t>
  </si>
  <si>
    <t>TONER HP CE412A</t>
  </si>
  <si>
    <t>TONER HP Q6002A</t>
  </si>
  <si>
    <t>TONER SAMSUNG MLT-D1052S</t>
  </si>
  <si>
    <t>TONER SAMSUNG MLT-D116S</t>
  </si>
  <si>
    <t>TONER BROTHER TN-2010</t>
  </si>
  <si>
    <t>TONER LEXMARK 12016SE</t>
  </si>
  <si>
    <t>TONER SAMSUNG CLT-K406S</t>
  </si>
  <si>
    <t>ČRNILO HP CD975AE</t>
  </si>
  <si>
    <t>TONER HP C4092A</t>
  </si>
  <si>
    <t>TONER HP Q2610A</t>
  </si>
  <si>
    <t>ČRNILO CANON PG-512</t>
  </si>
  <si>
    <t>ČRNILO HP CZ102AE</t>
  </si>
  <si>
    <t>TONER HP CF210A</t>
  </si>
  <si>
    <t>ČRNILO CANON CLI-8BK</t>
  </si>
  <si>
    <t>ČRNILO HP C6578DE</t>
  </si>
  <si>
    <t>TONER MINOLTA 024B / TN511</t>
  </si>
  <si>
    <t>TONER SAMSUNG CLT-C406S</t>
  </si>
  <si>
    <t>TONER SAMSUNG CLT-M406S</t>
  </si>
  <si>
    <t>TONER SAMSUNG CLT-Y406S</t>
  </si>
  <si>
    <t>ČRNILO HP C6656AE</t>
  </si>
  <si>
    <t>ČRNILO HP CD972AE</t>
  </si>
  <si>
    <t>ČRNILO HP CD973AE</t>
  </si>
  <si>
    <t>ČRNILO HP CD974AE</t>
  </si>
  <si>
    <t>TONER HP CE310A</t>
  </si>
  <si>
    <t>TONER SAMSUNG MLT-D205E</t>
  </si>
  <si>
    <t>TONER SAMSUNG MLT-D1082S</t>
  </si>
  <si>
    <t>TONER XEROX 106R02180</t>
  </si>
  <si>
    <t>ČRNILO HP C8766EE</t>
  </si>
  <si>
    <t>ČRNILO CANON PG-510</t>
  </si>
  <si>
    <t>ČRNILO HP C8765EE</t>
  </si>
  <si>
    <t>TONER SAMSUNG ML-2150D8</t>
  </si>
  <si>
    <t>TONER SAMSUNG MLT-D103L</t>
  </si>
  <si>
    <t>ČRNILO HP CB323EE</t>
  </si>
  <si>
    <t>ČRNILO HP CB325EE</t>
  </si>
  <si>
    <t>ČRNILO HP CB336EE</t>
  </si>
  <si>
    <t>TONER KYOCERA TK-3100</t>
  </si>
  <si>
    <t>TONER XEROX 106R01374</t>
  </si>
  <si>
    <t>TONER SAMSUNG MLT-D119S</t>
  </si>
  <si>
    <t>ČRNILO HP C9363EE</t>
  </si>
  <si>
    <t>tribarvna kartuša</t>
  </si>
  <si>
    <t>ČRNILO HP CB324EE</t>
  </si>
  <si>
    <t>ČRNILO HP CB338EE</t>
  </si>
  <si>
    <t>ČRNILO HP CC641EE</t>
  </si>
  <si>
    <t>ČRNILO HP CN053AE</t>
  </si>
  <si>
    <t>TONER HP CE322A</t>
  </si>
  <si>
    <t>TONER XEROX 106R01476</t>
  </si>
  <si>
    <t>TONER CANON CRG-719H</t>
  </si>
  <si>
    <t>TONER HP CE321A</t>
  </si>
  <si>
    <t>TONER HP CE323A</t>
  </si>
  <si>
    <t>TONER HP CE390A</t>
  </si>
  <si>
    <t>TONER HP Q2613A</t>
  </si>
  <si>
    <t>ČRNILO CANON CLI-551BK XL</t>
  </si>
  <si>
    <t>ČRNILO CANON PGI-550BK XL</t>
  </si>
  <si>
    <t>ČRNILO CANON CLI-551Y XL</t>
  </si>
  <si>
    <t>ČRNILO CANON CLI-551C XL</t>
  </si>
  <si>
    <t>ČRNILO HP CB316EE</t>
  </si>
  <si>
    <t>TONER HP CF211A</t>
  </si>
  <si>
    <t>TONER HP CF212A</t>
  </si>
  <si>
    <t>TONER HP CF213A</t>
  </si>
  <si>
    <t>TONER SAMSUNG CLT-K4092S</t>
  </si>
  <si>
    <t>ČRNILO HP CN056AE</t>
  </si>
  <si>
    <t>TONER BROTHER TN-2000</t>
  </si>
  <si>
    <t>TONER HP C4096A</t>
  </si>
  <si>
    <t>TONER HP C9720A</t>
  </si>
  <si>
    <t>TONER HP Q2671A</t>
  </si>
  <si>
    <t>TONER SAMSUNG ML-D2850B</t>
  </si>
  <si>
    <t>ČRNILO HP CN054AE</t>
  </si>
  <si>
    <t>ČRNILO HP CN055AE</t>
  </si>
  <si>
    <t>TONER CANON CRG-728</t>
  </si>
  <si>
    <t>TONER CANON T (7833A002AA)</t>
  </si>
  <si>
    <t>TONER HP Q5950A</t>
  </si>
  <si>
    <t>TONER SAMSUNG CLP-C660A</t>
  </si>
  <si>
    <t>TONER SAMSUNG CLP-K660A</t>
  </si>
  <si>
    <t>TONER SAMSUNG MLT-D101S</t>
  </si>
  <si>
    <t>ČRNILO HP C4844AE</t>
  </si>
  <si>
    <t>ČRNILO HP C9361EE</t>
  </si>
  <si>
    <t>TONER HP CE311A</t>
  </si>
  <si>
    <t>TONER HP CE312A</t>
  </si>
  <si>
    <t>TONER HP CE313A</t>
  </si>
  <si>
    <t>TONER SAMSUNG CLT-K4072S</t>
  </si>
  <si>
    <t xml:space="preserve">TONER SAMSUNG MLT-D116L </t>
  </si>
  <si>
    <t>Navodilo:</t>
  </si>
  <si>
    <t>Originalni/
nadomestni potrošni material</t>
  </si>
  <si>
    <t>Proizvajalec</t>
  </si>
  <si>
    <t>Odstotek originalnih tonerjev in kartuš (v %)</t>
  </si>
  <si>
    <t>Nadomesten</t>
  </si>
  <si>
    <t>Naziv izdelka in oznaka</t>
  </si>
  <si>
    <t>Originalni</t>
  </si>
  <si>
    <t>Ponudnik izpolnjuje rumeno obarvane celice, ki jih mora izpolniti v celoti.</t>
  </si>
  <si>
    <t>V stolpec "Cena na mersko enoto (brez DDV)" ponudnik vnese ponudbeno vrednost posamezne postavke predračuna (v EUR brez DDV), na dve decimalni mesti.</t>
  </si>
  <si>
    <t>Stolpec "Ponudbena vrednost (v EUR brez DDV) se samodejno preračuna, ko ponudnik izpolni prejšnji stolpec.  Ponudnik tega stolpca ne izpolnjuje.</t>
  </si>
  <si>
    <t>Stolpec "Odstotek originalnih tonerjev in kartuš (v %)" se samodejno preračuna, ko ponudnik izpolni stolpec "Originalni/nadomestni potrošni material". Ponudnik tega stolpca ne izpolnjuje".</t>
  </si>
  <si>
    <t>V kolikor ponudnik za posamezno ponudbeno postavko ne vpiše cene, se smatara, da ponuja to ponudbeno postavko po ceni 0,00 EUR!</t>
  </si>
  <si>
    <r>
      <t xml:space="preserve">V stolpec "Proizvajalec" ponudnik navede proizvajalca potrošnega materiala, ki ga ponudnik ponuja. V kolikor ponudnik ponuja originalni potrošni material, tega polja ni potrebno izpolnjevati. </t>
    </r>
    <r>
      <rPr>
        <b/>
        <sz val="11"/>
        <color theme="1"/>
        <rFont val="Calibri"/>
        <family val="2"/>
        <charset val="238"/>
        <scheme val="minor"/>
      </rPr>
      <t>V primeru, da ponudnik ponudi nadomestni potrošni material, ponudnik vpiše proizvajalca le-tega.</t>
    </r>
  </si>
  <si>
    <r>
      <t xml:space="preserve">V stolpec "Naziv izdelka in oznaka" ponudnik vpiše </t>
    </r>
    <r>
      <rPr>
        <b/>
        <sz val="11"/>
        <color theme="1"/>
        <rFont val="Calibri"/>
        <family val="2"/>
        <charset val="238"/>
        <scheme val="minor"/>
      </rPr>
      <t>naziv izdelka in oznako (kodo)</t>
    </r>
    <r>
      <rPr>
        <sz val="11"/>
        <color theme="1"/>
        <rFont val="Calibri"/>
        <family val="2"/>
        <charset val="238"/>
        <scheme val="minor"/>
      </rPr>
      <t xml:space="preserve"> za vsako posamezno postavko ponudbenega predračuna.</t>
    </r>
  </si>
  <si>
    <r>
      <t xml:space="preserve">V stolpcu "Originalni/nadmestni potrošni material" ponudnik izbere s spustnega seznama oznako </t>
    </r>
    <r>
      <rPr>
        <b/>
        <sz val="11"/>
        <color theme="1"/>
        <rFont val="Calibri"/>
        <family val="2"/>
        <charset val="238"/>
        <scheme val="minor"/>
      </rPr>
      <t xml:space="preserve">"originalni"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>"nadomestni"</t>
    </r>
    <r>
      <rPr>
        <sz val="11"/>
        <color theme="1"/>
        <rFont val="Calibri"/>
        <family val="2"/>
        <charset val="238"/>
        <scheme val="minor"/>
      </rPr>
      <t>, glede na dejstvo kakšen potrošni material ponuja - opredelitev navedena v točki 3.1 KAKOVOST (stran št. 4 dokumentacije v zvezi z oddajo javnega naročila).</t>
    </r>
  </si>
  <si>
    <t>V stolpec "Cena na mersko enoto (brez DDV)" ponudnik vnese ponudbeno vrednost posamezne postavke predračuna (v EUR brez DDV), na štiri decimalna mesta.</t>
  </si>
  <si>
    <r>
      <t xml:space="preserve">TONER RICOH 407635 </t>
    </r>
    <r>
      <rPr>
        <strike/>
        <sz val="10"/>
        <color rgb="FFFF0000"/>
        <rFont val="Arial"/>
        <family val="2"/>
        <charset val="238"/>
      </rPr>
      <t>(SPC-310Y)</t>
    </r>
  </si>
  <si>
    <r>
      <t xml:space="preserve">TONER RICOH 407636 </t>
    </r>
    <r>
      <rPr>
        <strike/>
        <sz val="10"/>
        <color rgb="FFFF0000"/>
        <rFont val="Arial"/>
        <family val="2"/>
        <charset val="238"/>
      </rPr>
      <t>(SPC-310M)</t>
    </r>
  </si>
  <si>
    <r>
      <t xml:space="preserve">TONER RICOH </t>
    </r>
    <r>
      <rPr>
        <sz val="10"/>
        <color rgb="FFFF0000"/>
        <rFont val="Arial"/>
        <family val="2"/>
        <charset val="238"/>
      </rPr>
      <t xml:space="preserve">828302 </t>
    </r>
    <r>
      <rPr>
        <strike/>
        <sz val="10"/>
        <color rgb="FFFF0000"/>
        <rFont val="Arial"/>
        <family val="2"/>
        <charset val="238"/>
      </rPr>
      <t>(SPC-310)</t>
    </r>
  </si>
  <si>
    <t>Predračun za sklop št. 1 - Pisarniški material - 1. popravek</t>
  </si>
  <si>
    <t>Predračun za sklop št. 2 - Tonerji - 1. popravek</t>
  </si>
  <si>
    <r>
      <t xml:space="preserve">Obrazec 0,14 ovoj za spise, enostranski tisk, </t>
    </r>
    <r>
      <rPr>
        <sz val="11"/>
        <color rgb="FFFF0000"/>
        <rFont val="Calibri"/>
        <family val="2"/>
        <charset val="238"/>
        <scheme val="minor"/>
      </rPr>
      <t xml:space="preserve">90g </t>
    </r>
    <r>
      <rPr>
        <strike/>
        <sz val="11"/>
        <color rgb="FFFF0000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>, različne barve</t>
    </r>
  </si>
  <si>
    <r>
      <t xml:space="preserve">Obrazec 0,14 ovoj za spise, brez črt, </t>
    </r>
    <r>
      <rPr>
        <sz val="11"/>
        <color rgb="FFFF0000"/>
        <rFont val="Calibri"/>
        <family val="2"/>
        <charset val="238"/>
        <scheme val="minor"/>
      </rPr>
      <t xml:space="preserve">90g </t>
    </r>
    <r>
      <rPr>
        <strike/>
        <sz val="11"/>
        <color rgb="FFFF0000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>, različne barve</t>
    </r>
  </si>
  <si>
    <r>
      <t>Obrazec 6,89</t>
    </r>
    <r>
      <rPr>
        <sz val="11"/>
        <color rgb="FFFF0000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- Temeljnica, samokopirna, A5</t>
    </r>
  </si>
  <si>
    <t>Blok kolegij, A4, s črtami  in spiralo, 80 listni</t>
  </si>
  <si>
    <r>
      <t xml:space="preserve">Blok kolegij, A4, brez črt, </t>
    </r>
    <r>
      <rPr>
        <sz val="11"/>
        <color rgb="FFFF0000"/>
        <rFont val="Calibri"/>
        <family val="2"/>
        <charset val="238"/>
        <scheme val="minor"/>
      </rPr>
      <t xml:space="preserve">brez špirale (lepljen)  </t>
    </r>
    <r>
      <rPr>
        <strike/>
        <sz val="11"/>
        <color rgb="FFFF0000"/>
        <rFont val="Calibri"/>
        <family val="2"/>
        <charset val="238"/>
        <scheme val="minor"/>
      </rPr>
      <t>in spiralo</t>
    </r>
    <r>
      <rPr>
        <sz val="11"/>
        <color rgb="FFFF0000"/>
        <rFont val="Calibri"/>
        <family val="2"/>
        <charset val="238"/>
        <scheme val="minor"/>
      </rPr>
      <t xml:space="preserve">, 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</si>
  <si>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Blok kolegij, A5, brez črt in brez spirale, </t>
    </r>
    <r>
      <rPr>
        <sz val="11"/>
        <color rgb="FFFF0000"/>
        <rFont val="Calibri"/>
        <family val="2"/>
        <charset val="238"/>
        <scheme val="minor"/>
      </rPr>
      <t xml:space="preserve">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</si>
  <si>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Blok kolegij, A5, s črtami in spiralo, </t>
    </r>
    <r>
      <rPr>
        <sz val="11"/>
        <color rgb="FFFF0000"/>
        <rFont val="Calibri"/>
        <family val="2"/>
        <charset val="238"/>
        <scheme val="minor"/>
      </rPr>
      <t xml:space="preserve">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</si>
  <si>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TIX blok 75 x 75, 450 listni, </t>
    </r>
    <r>
      <rPr>
        <sz val="11"/>
        <color rgb="FFFF0000"/>
        <rFont val="Calibri"/>
        <family val="2"/>
        <charset val="238"/>
        <scheme val="minor"/>
      </rPr>
      <t>enobarvni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trike/>
        <sz val="11"/>
        <color rgb="FFFF0000"/>
        <rFont val="Calibri"/>
        <family val="2"/>
        <charset val="238"/>
        <scheme val="minor"/>
      </rPr>
      <t>tri barve</t>
    </r>
  </si>
  <si>
    <r>
      <t xml:space="preserve">Lepilni trak, širina </t>
    </r>
    <r>
      <rPr>
        <sz val="11"/>
        <color rgb="FFFF0000"/>
        <rFont val="Calibri"/>
        <family val="2"/>
        <charset val="238"/>
        <scheme val="minor"/>
      </rPr>
      <t xml:space="preserve">15mm </t>
    </r>
    <r>
      <rPr>
        <strike/>
        <sz val="11"/>
        <color rgb="FFFF0000"/>
        <rFont val="Calibri"/>
        <family val="2"/>
        <charset val="238"/>
        <scheme val="minor"/>
      </rPr>
      <t>13mm</t>
    </r>
    <r>
      <rPr>
        <sz val="11"/>
        <color theme="1"/>
        <rFont val="Calibri"/>
        <family val="2"/>
        <charset val="238"/>
        <scheme val="minor"/>
      </rPr>
      <t>, dolžina 33m, prozoren</t>
    </r>
  </si>
  <si>
    <r>
      <t xml:space="preserve">Kovinske sponke št. 6 </t>
    </r>
    <r>
      <rPr>
        <sz val="11"/>
        <color rgb="FFFF0000"/>
        <rFont val="Calibri"/>
        <family val="2"/>
        <charset val="238"/>
        <scheme val="minor"/>
      </rPr>
      <t xml:space="preserve">60mm </t>
    </r>
    <r>
      <rPr>
        <strike/>
        <sz val="11"/>
        <color rgb="FFFF0000"/>
        <rFont val="Calibri"/>
        <family val="2"/>
        <charset val="238"/>
        <scheme val="minor"/>
      </rPr>
      <t>55mm</t>
    </r>
  </si>
  <si>
    <r>
      <t>Vlažilec prstov, vsebina 18 g</t>
    </r>
    <r>
      <rPr>
        <sz val="11"/>
        <color rgb="FFFF0000"/>
        <rFont val="Calibri"/>
        <family val="2"/>
        <charset val="238"/>
        <scheme val="minor"/>
      </rPr>
      <t xml:space="preserve"> - 20 g</t>
    </r>
  </si>
  <si>
    <r>
      <t xml:space="preserve">TONER SAMSUNG </t>
    </r>
    <r>
      <rPr>
        <strike/>
        <sz val="10"/>
        <color rgb="FFFF0000"/>
        <rFont val="Arial"/>
        <family val="2"/>
        <charset val="238"/>
      </rPr>
      <t>ML-2010D3</t>
    </r>
    <r>
      <rPr>
        <sz val="10"/>
        <color rgb="FFFF0000"/>
        <rFont val="Arial"/>
        <family val="2"/>
        <charset val="238"/>
      </rPr>
      <t xml:space="preserve"> MLT-D119S</t>
    </r>
  </si>
  <si>
    <r>
      <t xml:space="preserve">TONER SAMSUNG </t>
    </r>
    <r>
      <rPr>
        <sz val="10"/>
        <rFont val="Arial"/>
        <family val="2"/>
        <charset val="238"/>
      </rPr>
      <t xml:space="preserve">MLT-D2092L </t>
    </r>
  </si>
  <si>
    <t>se ne izpolnjuje</t>
  </si>
  <si>
    <r>
      <t xml:space="preserve">Etui za identifikacijske kartice, velikost cca. </t>
    </r>
    <r>
      <rPr>
        <sz val="11"/>
        <color rgb="FFFF0000"/>
        <rFont val="Calibri"/>
        <family val="2"/>
        <charset val="238"/>
        <scheme val="minor"/>
      </rPr>
      <t xml:space="preserve">60x95 mm </t>
    </r>
    <r>
      <rPr>
        <strike/>
        <sz val="11"/>
        <color rgb="FFFF0000"/>
        <rFont val="Calibri"/>
        <family val="2"/>
        <charset val="238"/>
        <scheme val="minor"/>
      </rPr>
      <t>30x90 mm</t>
    </r>
    <r>
      <rPr>
        <sz val="11"/>
        <color theme="1"/>
        <rFont val="Calibri"/>
        <family val="2"/>
        <charset val="238"/>
        <scheme val="minor"/>
      </rPr>
      <t>, brez priponke, PVC</t>
    </r>
  </si>
  <si>
    <r>
      <t xml:space="preserve">Mapa </t>
    </r>
    <r>
      <rPr>
        <sz val="11"/>
        <color rgb="FFFF0000"/>
        <rFont val="Calibri"/>
        <family val="2"/>
        <charset val="238"/>
        <scheme val="minor"/>
      </rPr>
      <t xml:space="preserve">karton </t>
    </r>
    <r>
      <rPr>
        <strike/>
        <sz val="11"/>
        <color rgb="FFFF0000"/>
        <rFont val="Calibri"/>
        <family val="2"/>
        <charset val="238"/>
        <scheme val="minor"/>
      </rPr>
      <t xml:space="preserve">prešpan </t>
    </r>
    <r>
      <rPr>
        <sz val="11"/>
        <color theme="1"/>
        <rFont val="Calibri"/>
        <family val="2"/>
        <charset val="238"/>
        <scheme val="minor"/>
      </rPr>
      <t>s klapo, A4, 250 g, različne barve</t>
    </r>
  </si>
  <si>
    <r>
      <t xml:space="preserve">Grafitni svinčnik, trdota </t>
    </r>
    <r>
      <rPr>
        <sz val="11"/>
        <color rgb="FFFF0000"/>
        <rFont val="Calibri"/>
        <family val="2"/>
        <charset val="238"/>
        <scheme val="minor"/>
      </rPr>
      <t xml:space="preserve">B </t>
    </r>
    <r>
      <rPr>
        <strike/>
        <sz val="11"/>
        <color rgb="FFFF0000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>, z radirko</t>
    </r>
  </si>
  <si>
    <r>
      <rPr>
        <strike/>
        <sz val="11"/>
        <color rgb="FFFF0000"/>
        <rFont val="Calibri"/>
        <family val="2"/>
        <charset val="238"/>
        <scheme val="minor"/>
      </rPr>
      <t>Staedtler Mars Lumograph</t>
    </r>
    <r>
      <rPr>
        <sz val="11"/>
        <color rgb="FFFF0000"/>
        <rFont val="Calibri"/>
        <family val="2"/>
        <charset val="238"/>
        <scheme val="minor"/>
      </rPr>
      <t xml:space="preserve"> Faber-Castell GRIP 200 </t>
    </r>
    <r>
      <rPr>
        <sz val="11"/>
        <color theme="1"/>
        <rFont val="Calibri"/>
        <family val="2"/>
        <charset val="238"/>
        <scheme val="minor"/>
      </rPr>
      <t xml:space="preserve">ali enakovredno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</si>
</sst>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\ &quot;€&quot;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0"/>
      <color rgb="FFFF0000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7" fillId="0" borderId="15" xfId="0" applyFont="1" applyBorder="1" applyProtection="1"/>
    <xf numFmtId="0" fontId="8" fillId="5" borderId="2" xfId="0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3" fontId="8" fillId="5" borderId="2" xfId="0" applyNumberFormat="1" applyFont="1" applyFill="1" applyBorder="1" applyAlignment="1" applyProtection="1">
      <alignment horizontal="center" vertical="center"/>
    </xf>
    <xf numFmtId="165" fontId="7" fillId="0" borderId="22" xfId="0" applyNumberFormat="1" applyFont="1" applyBorder="1" applyAlignment="1" applyProtection="1">
      <alignment vertical="center"/>
    </xf>
    <xf numFmtId="10" fontId="7" fillId="0" borderId="16" xfId="0" applyNumberFormat="1" applyFont="1" applyBorder="1" applyAlignment="1" applyProtection="1">
      <alignment vertical="center"/>
    </xf>
    <xf numFmtId="0" fontId="7" fillId="0" borderId="0" xfId="0" applyFont="1" applyProtection="1"/>
    <xf numFmtId="0" fontId="8" fillId="5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/>
    </xf>
    <xf numFmtId="165" fontId="7" fillId="0" borderId="23" xfId="0" applyNumberFormat="1" applyFont="1" applyBorder="1" applyAlignment="1" applyProtection="1">
      <alignment vertical="center"/>
    </xf>
    <xf numFmtId="0" fontId="7" fillId="0" borderId="12" xfId="0" applyFont="1" applyBorder="1" applyProtection="1"/>
    <xf numFmtId="0" fontId="8" fillId="5" borderId="20" xfId="0" applyFont="1" applyFill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/>
    </xf>
    <xf numFmtId="3" fontId="8" fillId="5" borderId="20" xfId="0" applyNumberFormat="1" applyFont="1" applyFill="1" applyBorder="1" applyAlignment="1" applyProtection="1">
      <alignment horizontal="center" vertical="center"/>
    </xf>
    <xf numFmtId="165" fontId="7" fillId="0" borderId="24" xfId="0" applyNumberFormat="1" applyFont="1" applyBorder="1" applyAlignment="1" applyProtection="1">
      <alignment vertical="center"/>
    </xf>
    <xf numFmtId="0" fontId="7" fillId="0" borderId="0" xfId="0" applyFont="1" applyBorder="1" applyProtection="1"/>
    <xf numFmtId="0" fontId="8" fillId="5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165" fontId="1" fillId="0" borderId="14" xfId="0" applyNumberFormat="1" applyFont="1" applyBorder="1" applyAlignment="1" applyProtection="1">
      <alignment horizontal="right" vertical="center"/>
    </xf>
    <xf numFmtId="165" fontId="1" fillId="0" borderId="0" xfId="0" applyNumberFormat="1" applyFont="1" applyBorder="1" applyAlignment="1" applyProtection="1">
      <alignment horizontal="right" vertical="center"/>
    </xf>
    <xf numFmtId="10" fontId="1" fillId="0" borderId="25" xfId="0" applyNumberFormat="1" applyFont="1" applyBorder="1" applyAlignment="1" applyProtection="1">
      <alignment horizontal="right" vertical="center"/>
    </xf>
    <xf numFmtId="0" fontId="0" fillId="0" borderId="0" xfId="0" applyBorder="1" applyProtection="1"/>
    <xf numFmtId="0" fontId="1" fillId="2" borderId="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0" fillId="0" borderId="0" xfId="0" applyBorder="1" applyAlignment="1" applyProtection="1">
      <alignment horizontal="left" vertical="center"/>
    </xf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0" fillId="0" borderId="1" xfId="0" applyBorder="1" applyProtection="1"/>
    <xf numFmtId="165" fontId="7" fillId="4" borderId="2" xfId="0" applyNumberFormat="1" applyFont="1" applyFill="1" applyBorder="1" applyAlignment="1" applyProtection="1">
      <alignment vertical="center"/>
      <protection locked="0"/>
    </xf>
    <xf numFmtId="165" fontId="7" fillId="4" borderId="1" xfId="0" applyNumberFormat="1" applyFont="1" applyFill="1" applyBorder="1" applyAlignment="1" applyProtection="1">
      <alignment vertical="center"/>
      <protection locked="0"/>
    </xf>
    <xf numFmtId="165" fontId="7" fillId="4" borderId="20" xfId="0" applyNumberFormat="1" applyFont="1" applyFill="1" applyBorder="1" applyAlignment="1" applyProtection="1">
      <alignment vertical="center"/>
      <protection locked="0"/>
    </xf>
    <xf numFmtId="49" fontId="7" fillId="4" borderId="2" xfId="0" applyNumberFormat="1" applyFont="1" applyFill="1" applyBorder="1" applyAlignment="1" applyProtection="1">
      <alignment vertical="center" wrapText="1"/>
      <protection locked="0"/>
    </xf>
    <xf numFmtId="49" fontId="7" fillId="4" borderId="22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vertical="center" wrapText="1"/>
      <protection locked="0"/>
    </xf>
    <xf numFmtId="49" fontId="7" fillId="4" borderId="23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3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0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6" fillId="0" borderId="0" xfId="0" applyFont="1" applyProtection="1"/>
    <xf numFmtId="0" fontId="1" fillId="3" borderId="6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 shrinkToFit="1"/>
    </xf>
    <xf numFmtId="0" fontId="0" fillId="0" borderId="1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/>
    </xf>
    <xf numFmtId="0" fontId="1" fillId="3" borderId="26" xfId="0" applyFont="1" applyFill="1" applyBorder="1" applyAlignment="1" applyProtection="1">
      <alignment horizontal="center" vertical="center" wrapText="1"/>
    </xf>
    <xf numFmtId="0" fontId="1" fillId="3" borderId="27" xfId="0" applyFont="1" applyFill="1" applyBorder="1" applyAlignment="1" applyProtection="1">
      <alignment horizontal="center" vertical="center" wrapText="1"/>
    </xf>
    <xf numFmtId="3" fontId="11" fillId="5" borderId="1" xfId="0" applyNumberFormat="1" applyFont="1" applyFill="1" applyBorder="1" applyAlignment="1" applyProtection="1">
      <alignment horizontal="center" vertical="center"/>
    </xf>
    <xf numFmtId="10" fontId="10" fillId="0" borderId="16" xfId="0" applyNumberFormat="1" applyFont="1" applyBorder="1" applyAlignment="1" applyProtection="1">
      <alignment vertical="center"/>
    </xf>
    <xf numFmtId="0" fontId="12" fillId="0" borderId="15" xfId="0" applyFont="1" applyBorder="1" applyProtection="1"/>
    <xf numFmtId="0" fontId="13" fillId="5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vertical="center"/>
    </xf>
    <xf numFmtId="0" fontId="14" fillId="0" borderId="15" xfId="0" applyFont="1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165" fontId="0" fillId="0" borderId="16" xfId="0" applyNumberFormat="1" applyBorder="1" applyAlignment="1" applyProtection="1">
      <alignment vertical="center"/>
    </xf>
    <xf numFmtId="165" fontId="14" fillId="0" borderId="16" xfId="0" applyNumberFormat="1" applyFont="1" applyBorder="1" applyAlignment="1" applyProtection="1">
      <alignment vertical="center"/>
    </xf>
    <xf numFmtId="165" fontId="0" fillId="0" borderId="17" xfId="0" applyNumberFormat="1" applyBorder="1" applyAlignment="1" applyProtection="1">
      <alignment vertical="center"/>
    </xf>
    <xf numFmtId="165" fontId="0" fillId="0" borderId="14" xfId="0" applyNumberFormat="1" applyBorder="1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165" fontId="10" fillId="0" borderId="22" xfId="0" applyNumberFormat="1" applyFont="1" applyBorder="1" applyAlignment="1" applyProtection="1">
      <alignment vertical="center"/>
    </xf>
    <xf numFmtId="165" fontId="10" fillId="4" borderId="1" xfId="0" applyNumberFormat="1" applyFont="1" applyFill="1" applyBorder="1" applyAlignment="1" applyProtection="1">
      <alignment vertical="center"/>
    </xf>
    <xf numFmtId="165" fontId="10" fillId="4" borderId="2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/>
    </xf>
    <xf numFmtId="0" fontId="6" fillId="0" borderId="0" xfId="0" applyFont="1" applyAlignment="1" applyProtection="1">
      <alignment horizontal="right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3" borderId="6" xfId="0" applyFont="1" applyFill="1" applyBorder="1" applyAlignment="1" applyProtection="1">
      <alignment horizontal="right" vertical="center" wrapText="1"/>
    </xf>
    <xf numFmtId="164" fontId="0" fillId="4" borderId="1" xfId="0" applyNumberFormat="1" applyFill="1" applyBorder="1" applyAlignment="1" applyProtection="1">
      <alignment horizontal="right" vertical="center"/>
      <protection locked="0"/>
    </xf>
    <xf numFmtId="164" fontId="14" fillId="4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5" fillId="0" borderId="0" xfId="0" applyFont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0" fillId="4" borderId="4" xfId="0" applyFill="1" applyBorder="1" applyAlignment="1" applyProtection="1">
      <alignment horizontal="left" wrapText="1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13" xfId="0" applyFont="1" applyFill="1" applyBorder="1" applyAlignment="1" applyProtection="1">
      <alignment horizontal="left" vertical="center"/>
    </xf>
    <xf numFmtId="0" fontId="2" fillId="2" borderId="7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64" fontId="0" fillId="4" borderId="28" xfId="0" applyNumberFormat="1" applyFill="1" applyBorder="1" applyAlignment="1" applyProtection="1">
      <alignment horizontal="right" vertical="center"/>
      <protection locked="0"/>
    </xf>
    <xf numFmtId="164" fontId="0" fillId="4" borderId="2" xfId="0" applyNumberFormat="1" applyFill="1" applyBorder="1" applyAlignment="1" applyProtection="1">
      <alignment horizontal="right" vertical="center"/>
      <protection locked="0"/>
    </xf>
    <xf numFmtId="165" fontId="0" fillId="0" borderId="29" xfId="0" applyNumberFormat="1" applyBorder="1" applyAlignment="1" applyProtection="1">
      <alignment horizontal="right" vertical="center"/>
    </xf>
    <xf numFmtId="165" fontId="0" fillId="0" borderId="16" xfId="0" applyNumberFormat="1" applyBorder="1" applyAlignment="1" applyProtection="1">
      <alignment horizontal="right" vertical="center"/>
    </xf>
    <xf numFmtId="0" fontId="0" fillId="0" borderId="28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 wrapText="1"/>
    </xf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14" fontId="0" fillId="4" borderId="4" xfId="0" applyNumberFormat="1" applyFill="1" applyBorder="1" applyAlignment="1" applyProtection="1">
      <alignment horizontal="right" vertical="center"/>
      <protection locked="0"/>
    </xf>
    <xf numFmtId="14" fontId="0" fillId="4" borderId="5" xfId="0" applyNumberFormat="1" applyFill="1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left" vertical="center"/>
    </xf>
    <xf numFmtId="164" fontId="0" fillId="4" borderId="30" xfId="0" applyNumberFormat="1" applyFill="1" applyBorder="1" applyAlignment="1" applyProtection="1">
      <alignment horizontal="right" vertical="center"/>
      <protection locked="0"/>
    </xf>
    <xf numFmtId="165" fontId="0" fillId="0" borderId="31" xfId="0" applyNumberFormat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9"/>
  <sheetViews>
    <sheetView workbookViewId="0">
      <pane ySplit="9" topLeftCell="A415" activePane="bottomLeft" state="frozen"/>
      <selection pane="bottomLeft" activeCell="C7" sqref="C7:F7"/>
    </sheetView>
  </sheetViews>
  <sheetFormatPr defaultRowHeight="15" x14ac:dyDescent="0.25"/>
  <cols>
    <col min="2" max="2" width="41.7109375" style="2" customWidth="1"/>
    <col min="3" max="3" width="20.7109375" style="4" customWidth="1"/>
    <col min="4" max="5" width="15.7109375" style="3" customWidth="1"/>
    <col min="6" max="6" width="15.7109375" style="108" customWidth="1"/>
    <col min="7" max="7" width="20.7109375" customWidth="1"/>
  </cols>
  <sheetData>
    <row r="1" spans="1:7" x14ac:dyDescent="0.25">
      <c r="A1" s="6"/>
      <c r="B1" s="63"/>
      <c r="C1" s="8"/>
      <c r="D1" s="9"/>
      <c r="E1" s="9"/>
      <c r="F1" s="102"/>
      <c r="G1" s="6"/>
    </row>
    <row r="2" spans="1:7" s="5" customFormat="1" ht="18.75" x14ac:dyDescent="0.3">
      <c r="A2" s="109" t="s">
        <v>1027</v>
      </c>
      <c r="B2" s="109"/>
      <c r="C2" s="109"/>
      <c r="D2" s="109"/>
      <c r="E2" s="11"/>
      <c r="F2" s="103"/>
      <c r="G2" s="64"/>
    </row>
    <row r="3" spans="1:7" x14ac:dyDescent="0.25">
      <c r="A3" s="6"/>
      <c r="B3" s="63"/>
      <c r="C3" s="8"/>
      <c r="D3" s="9"/>
      <c r="E3" s="9"/>
      <c r="F3" s="102"/>
      <c r="G3" s="6"/>
    </row>
    <row r="4" spans="1:7" ht="15.75" thickBot="1" x14ac:dyDescent="0.3">
      <c r="A4" s="6"/>
      <c r="B4" s="63"/>
      <c r="C4" s="8"/>
      <c r="D4" s="9"/>
      <c r="E4" s="9"/>
      <c r="F4" s="102"/>
      <c r="G4" s="6"/>
    </row>
    <row r="5" spans="1:7" ht="15.75" thickBot="1" x14ac:dyDescent="0.3">
      <c r="A5" s="110" t="s">
        <v>0</v>
      </c>
      <c r="B5" s="111"/>
      <c r="C5" s="112"/>
      <c r="D5" s="112"/>
      <c r="E5" s="112"/>
      <c r="F5" s="113"/>
      <c r="G5" s="6"/>
    </row>
    <row r="6" spans="1:7" ht="15.75" thickBot="1" x14ac:dyDescent="0.3">
      <c r="A6" s="6"/>
      <c r="B6" s="63"/>
      <c r="C6" s="8"/>
      <c r="D6" s="9"/>
      <c r="E6" s="9"/>
      <c r="F6" s="102"/>
      <c r="G6" s="6"/>
    </row>
    <row r="7" spans="1:7" ht="15.75" thickBot="1" x14ac:dyDescent="0.3">
      <c r="A7" s="110" t="s">
        <v>1</v>
      </c>
      <c r="B7" s="111"/>
      <c r="C7" s="112"/>
      <c r="D7" s="112"/>
      <c r="E7" s="112"/>
      <c r="F7" s="113"/>
      <c r="G7" s="6"/>
    </row>
    <row r="8" spans="1:7" ht="15.75" thickBot="1" x14ac:dyDescent="0.3">
      <c r="A8" s="6"/>
      <c r="B8" s="63"/>
      <c r="C8" s="8"/>
      <c r="D8" s="9"/>
      <c r="E8" s="9"/>
      <c r="F8" s="102"/>
      <c r="G8" s="6"/>
    </row>
    <row r="9" spans="1:7" s="1" customFormat="1" ht="45.75" thickBot="1" x14ac:dyDescent="0.3">
      <c r="A9" s="13" t="s">
        <v>2</v>
      </c>
      <c r="B9" s="14" t="s">
        <v>3</v>
      </c>
      <c r="C9" s="14" t="s">
        <v>4</v>
      </c>
      <c r="D9" s="14" t="s">
        <v>5</v>
      </c>
      <c r="E9" s="14" t="s">
        <v>372</v>
      </c>
      <c r="F9" s="104" t="s">
        <v>794</v>
      </c>
      <c r="G9" s="16" t="s">
        <v>6</v>
      </c>
    </row>
    <row r="10" spans="1:7" s="1" customFormat="1" ht="15.75" thickBot="1" x14ac:dyDescent="0.3">
      <c r="A10" s="79"/>
      <c r="B10" s="65"/>
      <c r="C10" s="65"/>
      <c r="D10" s="65"/>
      <c r="E10" s="65"/>
      <c r="F10" s="105"/>
      <c r="G10" s="80"/>
    </row>
    <row r="11" spans="1:7" ht="15.75" thickBot="1" x14ac:dyDescent="0.3">
      <c r="A11" s="116" t="s">
        <v>364</v>
      </c>
      <c r="B11" s="117"/>
      <c r="C11" s="117"/>
      <c r="D11" s="117"/>
      <c r="E11" s="117"/>
      <c r="F11" s="117"/>
      <c r="G11" s="118"/>
    </row>
    <row r="12" spans="1:7" ht="30" x14ac:dyDescent="0.25">
      <c r="A12" s="90" t="s">
        <v>832</v>
      </c>
      <c r="B12" s="66" t="s">
        <v>1030</v>
      </c>
      <c r="C12" s="67" t="s">
        <v>370</v>
      </c>
      <c r="D12" s="68" t="s">
        <v>371</v>
      </c>
      <c r="E12" s="68">
        <v>350</v>
      </c>
      <c r="F12" s="106"/>
      <c r="G12" s="94">
        <f>E12*F12</f>
        <v>0</v>
      </c>
    </row>
    <row r="13" spans="1:7" x14ac:dyDescent="0.25">
      <c r="A13" s="90" t="s">
        <v>7</v>
      </c>
      <c r="B13" s="66" t="s">
        <v>586</v>
      </c>
      <c r="C13" s="67"/>
      <c r="D13" s="68" t="s">
        <v>373</v>
      </c>
      <c r="E13" s="68">
        <v>550</v>
      </c>
      <c r="F13" s="106"/>
      <c r="G13" s="94">
        <f t="shared" ref="G13:G75" si="0">E13*F13</f>
        <v>0</v>
      </c>
    </row>
    <row r="14" spans="1:7" ht="30" x14ac:dyDescent="0.25">
      <c r="A14" s="91" t="s">
        <v>8</v>
      </c>
      <c r="B14" s="87" t="s">
        <v>585</v>
      </c>
      <c r="C14" s="88"/>
      <c r="D14" s="89" t="s">
        <v>373</v>
      </c>
      <c r="E14" s="89">
        <v>0</v>
      </c>
      <c r="F14" s="107">
        <v>0</v>
      </c>
      <c r="G14" s="95">
        <f t="shared" si="0"/>
        <v>0</v>
      </c>
    </row>
    <row r="15" spans="1:7" ht="30" x14ac:dyDescent="0.25">
      <c r="A15" s="90" t="s">
        <v>9</v>
      </c>
      <c r="B15" s="69" t="s">
        <v>1029</v>
      </c>
      <c r="C15" s="70" t="s">
        <v>370</v>
      </c>
      <c r="D15" s="71" t="s">
        <v>371</v>
      </c>
      <c r="E15" s="71">
        <v>618</v>
      </c>
      <c r="F15" s="106"/>
      <c r="G15" s="94">
        <f t="shared" si="0"/>
        <v>0</v>
      </c>
    </row>
    <row r="16" spans="1:7" ht="30" x14ac:dyDescent="0.25">
      <c r="A16" s="90" t="s">
        <v>10</v>
      </c>
      <c r="B16" s="69" t="s">
        <v>587</v>
      </c>
      <c r="C16" s="70"/>
      <c r="D16" s="71" t="s">
        <v>373</v>
      </c>
      <c r="E16" s="71">
        <v>400</v>
      </c>
      <c r="F16" s="106"/>
      <c r="G16" s="94">
        <f t="shared" si="0"/>
        <v>0</v>
      </c>
    </row>
    <row r="17" spans="1:7" x14ac:dyDescent="0.25">
      <c r="A17" s="90" t="s">
        <v>11</v>
      </c>
      <c r="B17" s="69" t="s">
        <v>588</v>
      </c>
      <c r="C17" s="70"/>
      <c r="D17" s="71" t="s">
        <v>373</v>
      </c>
      <c r="E17" s="71">
        <v>500</v>
      </c>
      <c r="F17" s="106"/>
      <c r="G17" s="94">
        <f t="shared" si="0"/>
        <v>0</v>
      </c>
    </row>
    <row r="18" spans="1:7" ht="30" x14ac:dyDescent="0.25">
      <c r="A18" s="90" t="s">
        <v>12</v>
      </c>
      <c r="B18" s="69" t="s">
        <v>590</v>
      </c>
      <c r="C18" s="70"/>
      <c r="D18" s="71" t="s">
        <v>373</v>
      </c>
      <c r="E18" s="71">
        <v>23</v>
      </c>
      <c r="F18" s="106"/>
      <c r="G18" s="94">
        <f t="shared" si="0"/>
        <v>0</v>
      </c>
    </row>
    <row r="19" spans="1:7" ht="30" x14ac:dyDescent="0.25">
      <c r="A19" s="90" t="s">
        <v>13</v>
      </c>
      <c r="B19" s="69" t="s">
        <v>376</v>
      </c>
      <c r="C19" s="70"/>
      <c r="D19" s="71" t="s">
        <v>373</v>
      </c>
      <c r="E19" s="71">
        <v>39</v>
      </c>
      <c r="F19" s="106"/>
      <c r="G19" s="94">
        <f t="shared" si="0"/>
        <v>0</v>
      </c>
    </row>
    <row r="20" spans="1:7" x14ac:dyDescent="0.25">
      <c r="A20" s="90" t="s">
        <v>14</v>
      </c>
      <c r="B20" s="69" t="s">
        <v>591</v>
      </c>
      <c r="C20" s="70"/>
      <c r="D20" s="71" t="s">
        <v>373</v>
      </c>
      <c r="E20" s="71">
        <v>41</v>
      </c>
      <c r="F20" s="106"/>
      <c r="G20" s="94">
        <f t="shared" si="0"/>
        <v>0</v>
      </c>
    </row>
    <row r="21" spans="1:7" ht="30" x14ac:dyDescent="0.25">
      <c r="A21" s="90" t="s">
        <v>15</v>
      </c>
      <c r="B21" s="69" t="s">
        <v>375</v>
      </c>
      <c r="C21" s="70"/>
      <c r="D21" s="71" t="s">
        <v>373</v>
      </c>
      <c r="E21" s="71">
        <v>255</v>
      </c>
      <c r="F21" s="106"/>
      <c r="G21" s="94">
        <f t="shared" si="0"/>
        <v>0</v>
      </c>
    </row>
    <row r="22" spans="1:7" ht="30" x14ac:dyDescent="0.25">
      <c r="A22" s="90" t="s">
        <v>16</v>
      </c>
      <c r="B22" s="69" t="s">
        <v>374</v>
      </c>
      <c r="C22" s="70"/>
      <c r="D22" s="71" t="s">
        <v>373</v>
      </c>
      <c r="E22" s="71">
        <v>16</v>
      </c>
      <c r="F22" s="106"/>
      <c r="G22" s="94">
        <f t="shared" si="0"/>
        <v>0</v>
      </c>
    </row>
    <row r="23" spans="1:7" x14ac:dyDescent="0.25">
      <c r="A23" s="90" t="s">
        <v>17</v>
      </c>
      <c r="B23" s="69" t="s">
        <v>536</v>
      </c>
      <c r="C23" s="70"/>
      <c r="D23" s="71" t="s">
        <v>373</v>
      </c>
      <c r="E23" s="71">
        <v>15625</v>
      </c>
      <c r="F23" s="106"/>
      <c r="G23" s="94">
        <f t="shared" si="0"/>
        <v>0</v>
      </c>
    </row>
    <row r="24" spans="1:7" x14ac:dyDescent="0.25">
      <c r="A24" s="90" t="s">
        <v>18</v>
      </c>
      <c r="B24" s="69" t="s">
        <v>589</v>
      </c>
      <c r="C24" s="70"/>
      <c r="D24" s="71" t="s">
        <v>373</v>
      </c>
      <c r="E24" s="71">
        <v>17640</v>
      </c>
      <c r="F24" s="106"/>
      <c r="G24" s="94">
        <f t="shared" si="0"/>
        <v>0</v>
      </c>
    </row>
    <row r="25" spans="1:7" x14ac:dyDescent="0.25">
      <c r="A25" s="90" t="s">
        <v>19</v>
      </c>
      <c r="B25" s="69" t="s">
        <v>1031</v>
      </c>
      <c r="C25" s="70"/>
      <c r="D25" s="71" t="s">
        <v>373</v>
      </c>
      <c r="E25" s="71">
        <v>19</v>
      </c>
      <c r="F25" s="106"/>
      <c r="G25" s="94">
        <f t="shared" si="0"/>
        <v>0</v>
      </c>
    </row>
    <row r="26" spans="1:7" ht="30" x14ac:dyDescent="0.25">
      <c r="A26" s="90" t="s">
        <v>20</v>
      </c>
      <c r="B26" s="69" t="s">
        <v>538</v>
      </c>
      <c r="C26" s="70"/>
      <c r="D26" s="71" t="s">
        <v>373</v>
      </c>
      <c r="E26" s="71">
        <v>257</v>
      </c>
      <c r="F26" s="106"/>
      <c r="G26" s="94">
        <f t="shared" si="0"/>
        <v>0</v>
      </c>
    </row>
    <row r="27" spans="1:7" x14ac:dyDescent="0.25">
      <c r="A27" s="90" t="s">
        <v>21</v>
      </c>
      <c r="B27" s="69" t="s">
        <v>537</v>
      </c>
      <c r="C27" s="70"/>
      <c r="D27" s="71" t="s">
        <v>373</v>
      </c>
      <c r="E27" s="71">
        <v>30</v>
      </c>
      <c r="F27" s="106"/>
      <c r="G27" s="94">
        <f t="shared" si="0"/>
        <v>0</v>
      </c>
    </row>
    <row r="28" spans="1:7" x14ac:dyDescent="0.25">
      <c r="A28" s="90" t="s">
        <v>22</v>
      </c>
      <c r="B28" s="69" t="s">
        <v>540</v>
      </c>
      <c r="C28" s="70"/>
      <c r="D28" s="71" t="s">
        <v>373</v>
      </c>
      <c r="E28" s="71">
        <v>29</v>
      </c>
      <c r="F28" s="106"/>
      <c r="G28" s="94">
        <f t="shared" si="0"/>
        <v>0</v>
      </c>
    </row>
    <row r="29" spans="1:7" x14ac:dyDescent="0.25">
      <c r="A29" s="90" t="s">
        <v>23</v>
      </c>
      <c r="B29" s="69" t="s">
        <v>592</v>
      </c>
      <c r="C29" s="70"/>
      <c r="D29" s="71" t="s">
        <v>373</v>
      </c>
      <c r="E29" s="71">
        <v>19</v>
      </c>
      <c r="F29" s="106"/>
      <c r="G29" s="94">
        <f t="shared" si="0"/>
        <v>0</v>
      </c>
    </row>
    <row r="30" spans="1:7" x14ac:dyDescent="0.25">
      <c r="A30" s="90" t="s">
        <v>24</v>
      </c>
      <c r="B30" s="69" t="s">
        <v>541</v>
      </c>
      <c r="C30" s="70"/>
      <c r="D30" s="71" t="s">
        <v>373</v>
      </c>
      <c r="E30" s="71">
        <v>58</v>
      </c>
      <c r="F30" s="106"/>
      <c r="G30" s="94">
        <f t="shared" si="0"/>
        <v>0</v>
      </c>
    </row>
    <row r="31" spans="1:7" x14ac:dyDescent="0.25">
      <c r="A31" s="90" t="s">
        <v>25</v>
      </c>
      <c r="B31" s="69" t="s">
        <v>542</v>
      </c>
      <c r="C31" s="70"/>
      <c r="D31" s="71" t="s">
        <v>373</v>
      </c>
      <c r="E31" s="71">
        <v>37</v>
      </c>
      <c r="F31" s="106"/>
      <c r="G31" s="94">
        <f t="shared" si="0"/>
        <v>0</v>
      </c>
    </row>
    <row r="32" spans="1:7" ht="30" x14ac:dyDescent="0.25">
      <c r="A32" s="90" t="s">
        <v>26</v>
      </c>
      <c r="B32" s="69" t="s">
        <v>593</v>
      </c>
      <c r="C32" s="70"/>
      <c r="D32" s="71" t="s">
        <v>373</v>
      </c>
      <c r="E32" s="71">
        <v>20</v>
      </c>
      <c r="F32" s="106"/>
      <c r="G32" s="94">
        <f t="shared" si="0"/>
        <v>0</v>
      </c>
    </row>
    <row r="33" spans="1:7" ht="30" x14ac:dyDescent="0.25">
      <c r="A33" s="90" t="s">
        <v>27</v>
      </c>
      <c r="B33" s="69" t="s">
        <v>543</v>
      </c>
      <c r="C33" s="70"/>
      <c r="D33" s="71" t="s">
        <v>373</v>
      </c>
      <c r="E33" s="71">
        <v>73</v>
      </c>
      <c r="F33" s="106"/>
      <c r="G33" s="94">
        <f t="shared" si="0"/>
        <v>0</v>
      </c>
    </row>
    <row r="34" spans="1:7" x14ac:dyDescent="0.25">
      <c r="A34" s="90" t="s">
        <v>28</v>
      </c>
      <c r="B34" s="69" t="s">
        <v>544</v>
      </c>
      <c r="C34" s="70"/>
      <c r="D34" s="71" t="s">
        <v>373</v>
      </c>
      <c r="E34" s="71">
        <v>42</v>
      </c>
      <c r="F34" s="106"/>
      <c r="G34" s="94">
        <f t="shared" si="0"/>
        <v>0</v>
      </c>
    </row>
    <row r="35" spans="1:7" x14ac:dyDescent="0.25">
      <c r="A35" s="90" t="s">
        <v>29</v>
      </c>
      <c r="B35" s="69" t="s">
        <v>545</v>
      </c>
      <c r="C35" s="70"/>
      <c r="D35" s="71" t="s">
        <v>373</v>
      </c>
      <c r="E35" s="71">
        <v>11</v>
      </c>
      <c r="F35" s="106"/>
      <c r="G35" s="94">
        <f t="shared" si="0"/>
        <v>0</v>
      </c>
    </row>
    <row r="36" spans="1:7" ht="30" x14ac:dyDescent="0.25">
      <c r="A36" s="90" t="s">
        <v>30</v>
      </c>
      <c r="B36" s="69" t="s">
        <v>539</v>
      </c>
      <c r="C36" s="70"/>
      <c r="D36" s="71" t="s">
        <v>373</v>
      </c>
      <c r="E36" s="71">
        <v>53</v>
      </c>
      <c r="F36" s="106"/>
      <c r="G36" s="94">
        <f t="shared" si="0"/>
        <v>0</v>
      </c>
    </row>
    <row r="37" spans="1:7" ht="30" x14ac:dyDescent="0.25">
      <c r="A37" s="90" t="s">
        <v>31</v>
      </c>
      <c r="B37" s="69" t="s">
        <v>594</v>
      </c>
      <c r="C37" s="70"/>
      <c r="D37" s="71" t="s">
        <v>373</v>
      </c>
      <c r="E37" s="71">
        <v>1623</v>
      </c>
      <c r="F37" s="106"/>
      <c r="G37" s="94">
        <f t="shared" si="0"/>
        <v>0</v>
      </c>
    </row>
    <row r="38" spans="1:7" ht="45" x14ac:dyDescent="0.25">
      <c r="A38" s="90" t="s">
        <v>32</v>
      </c>
      <c r="B38" s="69" t="s">
        <v>595</v>
      </c>
      <c r="C38" s="70"/>
      <c r="D38" s="71" t="s">
        <v>373</v>
      </c>
      <c r="E38" s="71">
        <v>80</v>
      </c>
      <c r="F38" s="106"/>
      <c r="G38" s="94">
        <f t="shared" si="0"/>
        <v>0</v>
      </c>
    </row>
    <row r="39" spans="1:7" x14ac:dyDescent="0.25">
      <c r="A39" s="90" t="s">
        <v>33</v>
      </c>
      <c r="B39" s="69" t="s">
        <v>596</v>
      </c>
      <c r="C39" s="70"/>
      <c r="D39" s="71" t="s">
        <v>373</v>
      </c>
      <c r="E39" s="71">
        <v>350</v>
      </c>
      <c r="F39" s="106"/>
      <c r="G39" s="94">
        <f t="shared" si="0"/>
        <v>0</v>
      </c>
    </row>
    <row r="40" spans="1:7" x14ac:dyDescent="0.25">
      <c r="A40" s="90" t="s">
        <v>34</v>
      </c>
      <c r="B40" s="69" t="s">
        <v>597</v>
      </c>
      <c r="C40" s="70"/>
      <c r="D40" s="71" t="s">
        <v>373</v>
      </c>
      <c r="E40" s="71">
        <v>200</v>
      </c>
      <c r="F40" s="106"/>
      <c r="G40" s="94">
        <f t="shared" si="0"/>
        <v>0</v>
      </c>
    </row>
    <row r="41" spans="1:7" ht="30" x14ac:dyDescent="0.25">
      <c r="A41" s="90" t="s">
        <v>35</v>
      </c>
      <c r="B41" s="69" t="s">
        <v>598</v>
      </c>
      <c r="C41" s="70"/>
      <c r="D41" s="71" t="s">
        <v>373</v>
      </c>
      <c r="E41" s="71">
        <v>50</v>
      </c>
      <c r="F41" s="106"/>
      <c r="G41" s="94">
        <f t="shared" si="0"/>
        <v>0</v>
      </c>
    </row>
    <row r="42" spans="1:7" ht="30" x14ac:dyDescent="0.25">
      <c r="A42" s="90" t="s">
        <v>36</v>
      </c>
      <c r="B42" s="69" t="s">
        <v>599</v>
      </c>
      <c r="C42" s="70"/>
      <c r="D42" s="71" t="s">
        <v>373</v>
      </c>
      <c r="E42" s="71">
        <v>100</v>
      </c>
      <c r="F42" s="106"/>
      <c r="G42" s="94">
        <f t="shared" si="0"/>
        <v>0</v>
      </c>
    </row>
    <row r="43" spans="1:7" x14ac:dyDescent="0.25">
      <c r="A43" s="90" t="s">
        <v>37</v>
      </c>
      <c r="B43" s="69" t="s">
        <v>601</v>
      </c>
      <c r="C43" s="70"/>
      <c r="D43" s="71" t="s">
        <v>373</v>
      </c>
      <c r="E43" s="71">
        <v>203</v>
      </c>
      <c r="F43" s="106"/>
      <c r="G43" s="94">
        <f t="shared" si="0"/>
        <v>0</v>
      </c>
    </row>
    <row r="44" spans="1:7" x14ac:dyDescent="0.25">
      <c r="A44" s="90" t="s">
        <v>38</v>
      </c>
      <c r="B44" s="69" t="s">
        <v>546</v>
      </c>
      <c r="C44" s="70" t="s">
        <v>547</v>
      </c>
      <c r="D44" s="71" t="s">
        <v>384</v>
      </c>
      <c r="E44" s="71">
        <v>63</v>
      </c>
      <c r="F44" s="106"/>
      <c r="G44" s="94">
        <f t="shared" si="0"/>
        <v>0</v>
      </c>
    </row>
    <row r="45" spans="1:7" x14ac:dyDescent="0.25">
      <c r="A45" s="90" t="s">
        <v>39</v>
      </c>
      <c r="B45" s="69" t="s">
        <v>548</v>
      </c>
      <c r="C45" s="70" t="s">
        <v>549</v>
      </c>
      <c r="D45" s="71" t="s">
        <v>379</v>
      </c>
      <c r="E45" s="71">
        <v>5</v>
      </c>
      <c r="F45" s="106"/>
      <c r="G45" s="94">
        <f t="shared" si="0"/>
        <v>0</v>
      </c>
    </row>
    <row r="46" spans="1:7" x14ac:dyDescent="0.25">
      <c r="A46" s="90" t="s">
        <v>40</v>
      </c>
      <c r="B46" s="69" t="s">
        <v>604</v>
      </c>
      <c r="C46" s="70" t="s">
        <v>547</v>
      </c>
      <c r="D46" s="71" t="s">
        <v>384</v>
      </c>
      <c r="E46" s="71">
        <v>3</v>
      </c>
      <c r="F46" s="106"/>
      <c r="G46" s="94">
        <f t="shared" si="0"/>
        <v>0</v>
      </c>
    </row>
    <row r="47" spans="1:7" ht="30" x14ac:dyDescent="0.25">
      <c r="A47" s="90" t="s">
        <v>41</v>
      </c>
      <c r="B47" s="69" t="s">
        <v>380</v>
      </c>
      <c r="C47" s="70" t="s">
        <v>381</v>
      </c>
      <c r="D47" s="71" t="s">
        <v>379</v>
      </c>
      <c r="E47" s="71">
        <v>100</v>
      </c>
      <c r="F47" s="106"/>
      <c r="G47" s="94">
        <f t="shared" si="0"/>
        <v>0</v>
      </c>
    </row>
    <row r="48" spans="1:7" ht="30" x14ac:dyDescent="0.25">
      <c r="A48" s="90" t="s">
        <v>42</v>
      </c>
      <c r="B48" s="69" t="s">
        <v>610</v>
      </c>
      <c r="C48" s="70" t="s">
        <v>378</v>
      </c>
      <c r="D48" s="71" t="s">
        <v>379</v>
      </c>
      <c r="E48" s="71">
        <v>149</v>
      </c>
      <c r="F48" s="106"/>
      <c r="G48" s="94">
        <f t="shared" si="0"/>
        <v>0</v>
      </c>
    </row>
    <row r="49" spans="1:7" ht="30" x14ac:dyDescent="0.25">
      <c r="A49" s="90" t="s">
        <v>43</v>
      </c>
      <c r="B49" s="69" t="s">
        <v>377</v>
      </c>
      <c r="C49" s="70" t="s">
        <v>378</v>
      </c>
      <c r="D49" s="71" t="s">
        <v>379</v>
      </c>
      <c r="E49" s="71">
        <v>653</v>
      </c>
      <c r="F49" s="106"/>
      <c r="G49" s="94">
        <f t="shared" si="0"/>
        <v>0</v>
      </c>
    </row>
    <row r="50" spans="1:7" x14ac:dyDescent="0.25">
      <c r="A50" s="90" t="s">
        <v>44</v>
      </c>
      <c r="B50" s="69" t="s">
        <v>382</v>
      </c>
      <c r="C50" s="70" t="s">
        <v>383</v>
      </c>
      <c r="D50" s="71" t="s">
        <v>384</v>
      </c>
      <c r="E50" s="71">
        <v>20</v>
      </c>
      <c r="F50" s="106"/>
      <c r="G50" s="94">
        <f t="shared" si="0"/>
        <v>0</v>
      </c>
    </row>
    <row r="51" spans="1:7" x14ac:dyDescent="0.25">
      <c r="A51" s="90" t="s">
        <v>45</v>
      </c>
      <c r="B51" s="69" t="s">
        <v>385</v>
      </c>
      <c r="C51" s="70" t="s">
        <v>386</v>
      </c>
      <c r="D51" s="71" t="s">
        <v>379</v>
      </c>
      <c r="E51" s="71">
        <v>20</v>
      </c>
      <c r="F51" s="106"/>
      <c r="G51" s="94">
        <f t="shared" si="0"/>
        <v>0</v>
      </c>
    </row>
    <row r="52" spans="1:7" x14ac:dyDescent="0.25">
      <c r="A52" s="90" t="s">
        <v>46</v>
      </c>
      <c r="B52" s="69" t="s">
        <v>387</v>
      </c>
      <c r="C52" s="70"/>
      <c r="D52" s="71" t="s">
        <v>373</v>
      </c>
      <c r="E52" s="71">
        <v>1300</v>
      </c>
      <c r="F52" s="106"/>
      <c r="G52" s="94">
        <f t="shared" si="0"/>
        <v>0</v>
      </c>
    </row>
    <row r="53" spans="1:7" x14ac:dyDescent="0.25">
      <c r="A53" s="90" t="s">
        <v>47</v>
      </c>
      <c r="B53" s="69" t="s">
        <v>1032</v>
      </c>
      <c r="C53" s="70"/>
      <c r="D53" s="71" t="s">
        <v>373</v>
      </c>
      <c r="E53" s="71">
        <v>317</v>
      </c>
      <c r="F53" s="106"/>
      <c r="G53" s="94">
        <f t="shared" si="0"/>
        <v>0</v>
      </c>
    </row>
    <row r="54" spans="1:7" x14ac:dyDescent="0.25">
      <c r="A54" s="90" t="s">
        <v>48</v>
      </c>
      <c r="B54" s="69" t="s">
        <v>392</v>
      </c>
      <c r="C54" s="70"/>
      <c r="D54" s="71" t="s">
        <v>373</v>
      </c>
      <c r="E54" s="71">
        <v>140</v>
      </c>
      <c r="F54" s="106"/>
      <c r="G54" s="94">
        <f t="shared" si="0"/>
        <v>0</v>
      </c>
    </row>
    <row r="55" spans="1:7" x14ac:dyDescent="0.25">
      <c r="A55" s="90" t="s">
        <v>49</v>
      </c>
      <c r="B55" s="69" t="s">
        <v>550</v>
      </c>
      <c r="C55" s="70"/>
      <c r="D55" s="71" t="s">
        <v>373</v>
      </c>
      <c r="E55" s="71">
        <v>130</v>
      </c>
      <c r="F55" s="106"/>
      <c r="G55" s="94">
        <f t="shared" si="0"/>
        <v>0</v>
      </c>
    </row>
    <row r="56" spans="1:7" x14ac:dyDescent="0.25">
      <c r="A56" s="90" t="s">
        <v>50</v>
      </c>
      <c r="B56" s="69" t="s">
        <v>393</v>
      </c>
      <c r="C56" s="70"/>
      <c r="D56" s="71" t="s">
        <v>373</v>
      </c>
      <c r="E56" s="71">
        <v>464</v>
      </c>
      <c r="F56" s="106"/>
      <c r="G56" s="94">
        <f t="shared" si="0"/>
        <v>0</v>
      </c>
    </row>
    <row r="57" spans="1:7" x14ac:dyDescent="0.25">
      <c r="A57" s="90" t="s">
        <v>51</v>
      </c>
      <c r="B57" s="69" t="s">
        <v>635</v>
      </c>
      <c r="C57" s="70"/>
      <c r="D57" s="71"/>
      <c r="E57" s="71">
        <v>45</v>
      </c>
      <c r="F57" s="106"/>
      <c r="G57" s="94">
        <f t="shared" si="0"/>
        <v>0</v>
      </c>
    </row>
    <row r="58" spans="1:7" x14ac:dyDescent="0.25">
      <c r="A58" s="90" t="s">
        <v>52</v>
      </c>
      <c r="B58" s="69" t="s">
        <v>607</v>
      </c>
      <c r="C58" s="70"/>
      <c r="D58" s="71" t="s">
        <v>373</v>
      </c>
      <c r="E58" s="71">
        <v>25</v>
      </c>
      <c r="F58" s="106"/>
      <c r="G58" s="94">
        <f t="shared" si="0"/>
        <v>0</v>
      </c>
    </row>
    <row r="59" spans="1:7" ht="30" x14ac:dyDescent="0.25">
      <c r="A59" s="90" t="s">
        <v>53</v>
      </c>
      <c r="B59" s="69" t="s">
        <v>1033</v>
      </c>
      <c r="C59" s="70"/>
      <c r="D59" s="71" t="s">
        <v>373</v>
      </c>
      <c r="E59" s="71">
        <v>100</v>
      </c>
      <c r="F59" s="106"/>
      <c r="G59" s="94">
        <f t="shared" si="0"/>
        <v>0</v>
      </c>
    </row>
    <row r="60" spans="1:7" ht="30" x14ac:dyDescent="0.25">
      <c r="A60" s="90" t="s">
        <v>54</v>
      </c>
      <c r="B60" s="69" t="s">
        <v>1034</v>
      </c>
      <c r="C60" s="70"/>
      <c r="D60" s="71" t="s">
        <v>373</v>
      </c>
      <c r="E60" s="71">
        <v>200</v>
      </c>
      <c r="F60" s="106"/>
      <c r="G60" s="94">
        <f t="shared" si="0"/>
        <v>0</v>
      </c>
    </row>
    <row r="61" spans="1:7" ht="30" x14ac:dyDescent="0.25">
      <c r="A61" s="90" t="s">
        <v>55</v>
      </c>
      <c r="B61" s="69" t="s">
        <v>1035</v>
      </c>
      <c r="C61" s="70"/>
      <c r="D61" s="71" t="s">
        <v>373</v>
      </c>
      <c r="E61" s="71">
        <v>800</v>
      </c>
      <c r="F61" s="106"/>
      <c r="G61" s="94">
        <f t="shared" si="0"/>
        <v>0</v>
      </c>
    </row>
    <row r="62" spans="1:7" ht="30" x14ac:dyDescent="0.25">
      <c r="A62" s="90" t="s">
        <v>833</v>
      </c>
      <c r="B62" s="69" t="s">
        <v>634</v>
      </c>
      <c r="C62" s="70"/>
      <c r="D62" s="71" t="s">
        <v>373</v>
      </c>
      <c r="E62" s="71">
        <v>850</v>
      </c>
      <c r="F62" s="106"/>
      <c r="G62" s="94">
        <f t="shared" si="0"/>
        <v>0</v>
      </c>
    </row>
    <row r="63" spans="1:7" ht="47.25" x14ac:dyDescent="0.25">
      <c r="A63" s="90" t="s">
        <v>56</v>
      </c>
      <c r="B63" s="69" t="s">
        <v>419</v>
      </c>
      <c r="C63" s="70" t="s">
        <v>418</v>
      </c>
      <c r="D63" s="71" t="s">
        <v>379</v>
      </c>
      <c r="E63" s="71">
        <v>773</v>
      </c>
      <c r="F63" s="106"/>
      <c r="G63" s="94">
        <f t="shared" si="0"/>
        <v>0</v>
      </c>
    </row>
    <row r="64" spans="1:7" ht="47.25" x14ac:dyDescent="0.25">
      <c r="A64" s="90" t="s">
        <v>57</v>
      </c>
      <c r="B64" s="69" t="s">
        <v>666</v>
      </c>
      <c r="C64" s="70" t="s">
        <v>418</v>
      </c>
      <c r="D64" s="71" t="s">
        <v>379</v>
      </c>
      <c r="E64" s="71">
        <v>1105</v>
      </c>
      <c r="F64" s="106"/>
      <c r="G64" s="94">
        <f t="shared" si="0"/>
        <v>0</v>
      </c>
    </row>
    <row r="65" spans="1:7" ht="45" x14ac:dyDescent="0.25">
      <c r="A65" s="90" t="s">
        <v>58</v>
      </c>
      <c r="B65" s="69" t="s">
        <v>667</v>
      </c>
      <c r="C65" s="70" t="s">
        <v>418</v>
      </c>
      <c r="D65" s="71" t="s">
        <v>379</v>
      </c>
      <c r="E65" s="71">
        <v>256</v>
      </c>
      <c r="F65" s="106"/>
      <c r="G65" s="94">
        <f t="shared" si="0"/>
        <v>0</v>
      </c>
    </row>
    <row r="66" spans="1:7" ht="45" x14ac:dyDescent="0.25">
      <c r="A66" s="90" t="s">
        <v>59</v>
      </c>
      <c r="B66" s="69" t="s">
        <v>559</v>
      </c>
      <c r="C66" s="70" t="s">
        <v>560</v>
      </c>
      <c r="D66" s="71" t="s">
        <v>484</v>
      </c>
      <c r="E66" s="71">
        <v>10</v>
      </c>
      <c r="F66" s="106"/>
      <c r="G66" s="94">
        <f t="shared" si="0"/>
        <v>0</v>
      </c>
    </row>
    <row r="67" spans="1:7" ht="45" x14ac:dyDescent="0.25">
      <c r="A67" s="90" t="s">
        <v>60</v>
      </c>
      <c r="B67" s="69" t="s">
        <v>670</v>
      </c>
      <c r="C67" s="70" t="s">
        <v>418</v>
      </c>
      <c r="D67" s="71" t="s">
        <v>379</v>
      </c>
      <c r="E67" s="71">
        <v>98</v>
      </c>
      <c r="F67" s="106"/>
      <c r="G67" s="94">
        <f t="shared" si="0"/>
        <v>0</v>
      </c>
    </row>
    <row r="68" spans="1:7" ht="32.25" x14ac:dyDescent="0.25">
      <c r="A68" s="90" t="s">
        <v>61</v>
      </c>
      <c r="B68" s="69" t="s">
        <v>421</v>
      </c>
      <c r="C68" s="70" t="s">
        <v>420</v>
      </c>
      <c r="D68" s="71" t="s">
        <v>379</v>
      </c>
      <c r="E68" s="71">
        <v>12</v>
      </c>
      <c r="F68" s="106"/>
      <c r="G68" s="94">
        <f t="shared" si="0"/>
        <v>0</v>
      </c>
    </row>
    <row r="69" spans="1:7" ht="30" x14ac:dyDescent="0.25">
      <c r="A69" s="90" t="s">
        <v>62</v>
      </c>
      <c r="B69" s="69" t="s">
        <v>422</v>
      </c>
      <c r="C69" s="70"/>
      <c r="D69" s="71" t="s">
        <v>373</v>
      </c>
      <c r="E69" s="71">
        <v>150</v>
      </c>
      <c r="F69" s="106"/>
      <c r="G69" s="94">
        <f t="shared" si="0"/>
        <v>0</v>
      </c>
    </row>
    <row r="70" spans="1:7" ht="30" x14ac:dyDescent="0.25">
      <c r="A70" s="90" t="s">
        <v>63</v>
      </c>
      <c r="B70" s="69" t="s">
        <v>423</v>
      </c>
      <c r="C70" s="70"/>
      <c r="D70" s="71" t="s">
        <v>373</v>
      </c>
      <c r="E70" s="71">
        <v>100</v>
      </c>
      <c r="F70" s="106"/>
      <c r="G70" s="94">
        <f t="shared" si="0"/>
        <v>0</v>
      </c>
    </row>
    <row r="71" spans="1:7" ht="30" x14ac:dyDescent="0.25">
      <c r="A71" s="90" t="s">
        <v>64</v>
      </c>
      <c r="B71" s="69" t="s">
        <v>424</v>
      </c>
      <c r="C71" s="70"/>
      <c r="D71" s="71" t="s">
        <v>373</v>
      </c>
      <c r="E71" s="71">
        <v>780</v>
      </c>
      <c r="F71" s="106"/>
      <c r="G71" s="94">
        <f t="shared" si="0"/>
        <v>0</v>
      </c>
    </row>
    <row r="72" spans="1:7" ht="30" x14ac:dyDescent="0.25">
      <c r="A72" s="90" t="s">
        <v>65</v>
      </c>
      <c r="B72" s="69" t="s">
        <v>425</v>
      </c>
      <c r="C72" s="70"/>
      <c r="D72" s="71" t="s">
        <v>373</v>
      </c>
      <c r="E72" s="71">
        <v>560</v>
      </c>
      <c r="F72" s="106"/>
      <c r="G72" s="94">
        <f t="shared" si="0"/>
        <v>0</v>
      </c>
    </row>
    <row r="73" spans="1:7" ht="30" x14ac:dyDescent="0.25">
      <c r="A73" s="90" t="s">
        <v>66</v>
      </c>
      <c r="B73" s="69" t="s">
        <v>426</v>
      </c>
      <c r="C73" s="70"/>
      <c r="D73" s="71" t="s">
        <v>373</v>
      </c>
      <c r="E73" s="71">
        <v>1000</v>
      </c>
      <c r="F73" s="106"/>
      <c r="G73" s="94">
        <f t="shared" si="0"/>
        <v>0</v>
      </c>
    </row>
    <row r="74" spans="1:7" ht="30" x14ac:dyDescent="0.25">
      <c r="A74" s="90" t="s">
        <v>67</v>
      </c>
      <c r="B74" s="69" t="s">
        <v>427</v>
      </c>
      <c r="C74" s="70"/>
      <c r="D74" s="71" t="s">
        <v>373</v>
      </c>
      <c r="E74" s="71">
        <v>820</v>
      </c>
      <c r="F74" s="106"/>
      <c r="G74" s="94">
        <f t="shared" si="0"/>
        <v>0</v>
      </c>
    </row>
    <row r="75" spans="1:7" ht="30" x14ac:dyDescent="0.25">
      <c r="A75" s="90" t="s">
        <v>68</v>
      </c>
      <c r="B75" s="69" t="s">
        <v>428</v>
      </c>
      <c r="C75" s="70"/>
      <c r="D75" s="71" t="s">
        <v>373</v>
      </c>
      <c r="E75" s="71">
        <v>3737</v>
      </c>
      <c r="F75" s="106"/>
      <c r="G75" s="94">
        <f t="shared" si="0"/>
        <v>0</v>
      </c>
    </row>
    <row r="76" spans="1:7" ht="30" x14ac:dyDescent="0.25">
      <c r="A76" s="90" t="s">
        <v>69</v>
      </c>
      <c r="B76" s="69" t="s">
        <v>429</v>
      </c>
      <c r="C76" s="70"/>
      <c r="D76" s="71" t="s">
        <v>373</v>
      </c>
      <c r="E76" s="71">
        <v>3174</v>
      </c>
      <c r="F76" s="106"/>
      <c r="G76" s="94">
        <f t="shared" ref="G76:G91" si="1">E76*F76</f>
        <v>0</v>
      </c>
    </row>
    <row r="77" spans="1:7" ht="30" x14ac:dyDescent="0.25">
      <c r="A77" s="90" t="s">
        <v>70</v>
      </c>
      <c r="B77" s="69" t="s">
        <v>430</v>
      </c>
      <c r="C77" s="70"/>
      <c r="D77" s="71" t="s">
        <v>373</v>
      </c>
      <c r="E77" s="71">
        <v>2205</v>
      </c>
      <c r="F77" s="106"/>
      <c r="G77" s="94">
        <f t="shared" si="1"/>
        <v>0</v>
      </c>
    </row>
    <row r="78" spans="1:7" ht="30" x14ac:dyDescent="0.25">
      <c r="A78" s="90" t="s">
        <v>71</v>
      </c>
      <c r="B78" s="69" t="s">
        <v>431</v>
      </c>
      <c r="C78" s="70"/>
      <c r="D78" s="71" t="s">
        <v>373</v>
      </c>
      <c r="E78" s="71">
        <v>3793</v>
      </c>
      <c r="F78" s="106"/>
      <c r="G78" s="94">
        <f t="shared" si="1"/>
        <v>0</v>
      </c>
    </row>
    <row r="79" spans="1:7" ht="45" x14ac:dyDescent="0.25">
      <c r="A79" s="90" t="s">
        <v>72</v>
      </c>
      <c r="B79" s="69" t="s">
        <v>551</v>
      </c>
      <c r="C79" s="70" t="s">
        <v>552</v>
      </c>
      <c r="D79" s="71" t="s">
        <v>379</v>
      </c>
      <c r="E79" s="71">
        <v>21</v>
      </c>
      <c r="F79" s="106"/>
      <c r="G79" s="94">
        <f t="shared" si="1"/>
        <v>0</v>
      </c>
    </row>
    <row r="80" spans="1:7" ht="45" x14ac:dyDescent="0.25">
      <c r="A80" s="90" t="s">
        <v>73</v>
      </c>
      <c r="B80" s="69" t="s">
        <v>553</v>
      </c>
      <c r="C80" s="70" t="s">
        <v>552</v>
      </c>
      <c r="D80" s="71" t="s">
        <v>379</v>
      </c>
      <c r="E80" s="71">
        <v>1</v>
      </c>
      <c r="F80" s="106"/>
      <c r="G80" s="94">
        <f t="shared" si="1"/>
        <v>0</v>
      </c>
    </row>
    <row r="81" spans="1:7" x14ac:dyDescent="0.25">
      <c r="A81" s="90" t="s">
        <v>74</v>
      </c>
      <c r="B81" s="69" t="s">
        <v>608</v>
      </c>
      <c r="C81" s="70" t="s">
        <v>381</v>
      </c>
      <c r="D81" s="71" t="s">
        <v>379</v>
      </c>
      <c r="E81" s="71">
        <v>40</v>
      </c>
      <c r="F81" s="106"/>
      <c r="G81" s="94">
        <f t="shared" si="1"/>
        <v>0</v>
      </c>
    </row>
    <row r="82" spans="1:7" x14ac:dyDescent="0.25">
      <c r="A82" s="90" t="s">
        <v>75</v>
      </c>
      <c r="B82" s="69" t="s">
        <v>609</v>
      </c>
      <c r="C82" s="70"/>
      <c r="D82" s="71" t="s">
        <v>606</v>
      </c>
      <c r="E82" s="71">
        <v>250</v>
      </c>
      <c r="F82" s="106"/>
      <c r="G82" s="94">
        <f t="shared" si="1"/>
        <v>0</v>
      </c>
    </row>
    <row r="83" spans="1:7" ht="30" x14ac:dyDescent="0.25">
      <c r="A83" s="90" t="s">
        <v>76</v>
      </c>
      <c r="B83" s="69" t="s">
        <v>636</v>
      </c>
      <c r="C83" s="70" t="s">
        <v>552</v>
      </c>
      <c r="D83" s="71" t="s">
        <v>379</v>
      </c>
      <c r="E83" s="71">
        <v>44</v>
      </c>
      <c r="F83" s="106"/>
      <c r="G83" s="94">
        <f t="shared" si="1"/>
        <v>0</v>
      </c>
    </row>
    <row r="84" spans="1:7" ht="45" x14ac:dyDescent="0.25">
      <c r="A84" s="90" t="s">
        <v>77</v>
      </c>
      <c r="B84" s="69" t="s">
        <v>665</v>
      </c>
      <c r="C84" s="70" t="s">
        <v>552</v>
      </c>
      <c r="D84" s="71" t="s">
        <v>379</v>
      </c>
      <c r="E84" s="71">
        <v>124</v>
      </c>
      <c r="F84" s="106"/>
      <c r="G84" s="94">
        <f t="shared" si="1"/>
        <v>0</v>
      </c>
    </row>
    <row r="85" spans="1:7" ht="45" x14ac:dyDescent="0.25">
      <c r="A85" s="90" t="s">
        <v>78</v>
      </c>
      <c r="B85" s="69" t="s">
        <v>637</v>
      </c>
      <c r="C85" s="70" t="s">
        <v>552</v>
      </c>
      <c r="D85" s="71" t="s">
        <v>379</v>
      </c>
      <c r="E85" s="71">
        <v>23</v>
      </c>
      <c r="F85" s="106"/>
      <c r="G85" s="94">
        <f t="shared" si="1"/>
        <v>0</v>
      </c>
    </row>
    <row r="86" spans="1:7" ht="30" x14ac:dyDescent="0.25">
      <c r="A86" s="90" t="s">
        <v>79</v>
      </c>
      <c r="B86" s="69" t="s">
        <v>799</v>
      </c>
      <c r="C86" s="70" t="s">
        <v>552</v>
      </c>
      <c r="D86" s="71" t="s">
        <v>379</v>
      </c>
      <c r="E86" s="71">
        <v>85</v>
      </c>
      <c r="F86" s="106"/>
      <c r="G86" s="94">
        <f t="shared" si="1"/>
        <v>0</v>
      </c>
    </row>
    <row r="87" spans="1:7" ht="45" x14ac:dyDescent="0.25">
      <c r="A87" s="90" t="s">
        <v>80</v>
      </c>
      <c r="B87" s="69" t="s">
        <v>664</v>
      </c>
      <c r="C87" s="70" t="s">
        <v>418</v>
      </c>
      <c r="D87" s="71" t="s">
        <v>379</v>
      </c>
      <c r="E87" s="71">
        <v>38</v>
      </c>
      <c r="F87" s="106"/>
      <c r="G87" s="94">
        <f t="shared" si="1"/>
        <v>0</v>
      </c>
    </row>
    <row r="88" spans="1:7" ht="45" x14ac:dyDescent="0.25">
      <c r="A88" s="90" t="s">
        <v>81</v>
      </c>
      <c r="B88" s="69" t="s">
        <v>668</v>
      </c>
      <c r="C88" s="70" t="s">
        <v>418</v>
      </c>
      <c r="D88" s="71" t="s">
        <v>379</v>
      </c>
      <c r="E88" s="71">
        <v>454</v>
      </c>
      <c r="F88" s="106"/>
      <c r="G88" s="94">
        <f t="shared" si="1"/>
        <v>0</v>
      </c>
    </row>
    <row r="89" spans="1:7" ht="47.25" x14ac:dyDescent="0.25">
      <c r="A89" s="90" t="s">
        <v>82</v>
      </c>
      <c r="B89" s="69" t="s">
        <v>669</v>
      </c>
      <c r="C89" s="70" t="s">
        <v>418</v>
      </c>
      <c r="D89" s="71" t="s">
        <v>379</v>
      </c>
      <c r="E89" s="71">
        <v>187</v>
      </c>
      <c r="F89" s="106"/>
      <c r="G89" s="94">
        <f t="shared" si="1"/>
        <v>0</v>
      </c>
    </row>
    <row r="90" spans="1:7" ht="45" x14ac:dyDescent="0.25">
      <c r="A90" s="90" t="s">
        <v>83</v>
      </c>
      <c r="B90" s="69" t="s">
        <v>671</v>
      </c>
      <c r="C90" s="70"/>
      <c r="D90" s="71" t="s">
        <v>373</v>
      </c>
      <c r="E90" s="71">
        <v>1050</v>
      </c>
      <c r="F90" s="106"/>
      <c r="G90" s="94">
        <f t="shared" si="1"/>
        <v>0</v>
      </c>
    </row>
    <row r="91" spans="1:7" ht="45" x14ac:dyDescent="0.25">
      <c r="A91" s="90" t="s">
        <v>84</v>
      </c>
      <c r="B91" s="69" t="s">
        <v>678</v>
      </c>
      <c r="C91" s="70"/>
      <c r="D91" s="71" t="s">
        <v>373</v>
      </c>
      <c r="E91" s="71">
        <v>326</v>
      </c>
      <c r="F91" s="106"/>
      <c r="G91" s="94">
        <f t="shared" si="1"/>
        <v>0</v>
      </c>
    </row>
    <row r="92" spans="1:7" ht="45" x14ac:dyDescent="0.25">
      <c r="A92" s="90" t="s">
        <v>85</v>
      </c>
      <c r="B92" s="69" t="s">
        <v>388</v>
      </c>
      <c r="C92" s="70" t="s">
        <v>798</v>
      </c>
      <c r="D92" s="71" t="s">
        <v>379</v>
      </c>
      <c r="E92" s="71">
        <v>249</v>
      </c>
      <c r="F92" s="106"/>
      <c r="G92" s="96">
        <f t="shared" ref="G92:G109" si="2">E92*F92</f>
        <v>0</v>
      </c>
    </row>
    <row r="93" spans="1:7" ht="30" x14ac:dyDescent="0.25">
      <c r="A93" s="90" t="s">
        <v>86</v>
      </c>
      <c r="B93" s="69" t="s">
        <v>628</v>
      </c>
      <c r="C93" s="70" t="s">
        <v>797</v>
      </c>
      <c r="D93" s="71" t="s">
        <v>629</v>
      </c>
      <c r="E93" s="71">
        <v>159</v>
      </c>
      <c r="F93" s="106"/>
      <c r="G93" s="96">
        <f t="shared" si="2"/>
        <v>0</v>
      </c>
    </row>
    <row r="94" spans="1:7" ht="30" x14ac:dyDescent="0.25">
      <c r="A94" s="90" t="s">
        <v>87</v>
      </c>
      <c r="B94" s="69" t="s">
        <v>632</v>
      </c>
      <c r="C94" s="70" t="s">
        <v>622</v>
      </c>
      <c r="D94" s="71" t="s">
        <v>379</v>
      </c>
      <c r="E94" s="71">
        <v>210</v>
      </c>
      <c r="F94" s="106"/>
      <c r="G94" s="96">
        <f t="shared" si="2"/>
        <v>0</v>
      </c>
    </row>
    <row r="95" spans="1:7" ht="45" x14ac:dyDescent="0.25">
      <c r="A95" s="90" t="s">
        <v>88</v>
      </c>
      <c r="B95" s="69" t="s">
        <v>633</v>
      </c>
      <c r="C95" s="70"/>
      <c r="D95" s="71" t="s">
        <v>379</v>
      </c>
      <c r="E95" s="71">
        <v>367</v>
      </c>
      <c r="F95" s="106"/>
      <c r="G95" s="96">
        <f t="shared" si="2"/>
        <v>0</v>
      </c>
    </row>
    <row r="96" spans="1:7" x14ac:dyDescent="0.25">
      <c r="A96" s="90" t="s">
        <v>89</v>
      </c>
      <c r="B96" s="69" t="s">
        <v>623</v>
      </c>
      <c r="C96" s="70"/>
      <c r="D96" s="71" t="s">
        <v>373</v>
      </c>
      <c r="E96" s="71">
        <v>677</v>
      </c>
      <c r="F96" s="106"/>
      <c r="G96" s="96">
        <f t="shared" si="2"/>
        <v>0</v>
      </c>
    </row>
    <row r="97" spans="1:7" x14ac:dyDescent="0.25">
      <c r="A97" s="90" t="s">
        <v>90</v>
      </c>
      <c r="B97" s="69" t="s">
        <v>389</v>
      </c>
      <c r="C97" s="70"/>
      <c r="D97" s="71" t="s">
        <v>373</v>
      </c>
      <c r="E97" s="71">
        <v>97</v>
      </c>
      <c r="F97" s="106"/>
      <c r="G97" s="96">
        <f t="shared" si="2"/>
        <v>0</v>
      </c>
    </row>
    <row r="98" spans="1:7" ht="30" x14ac:dyDescent="0.25">
      <c r="A98" s="90" t="s">
        <v>91</v>
      </c>
      <c r="B98" s="69" t="s">
        <v>630</v>
      </c>
      <c r="C98" s="70"/>
      <c r="D98" s="71" t="s">
        <v>373</v>
      </c>
      <c r="E98" s="71">
        <v>144</v>
      </c>
      <c r="F98" s="106"/>
      <c r="G98" s="96">
        <f t="shared" si="2"/>
        <v>0</v>
      </c>
    </row>
    <row r="99" spans="1:7" x14ac:dyDescent="0.25">
      <c r="A99" s="90" t="s">
        <v>92</v>
      </c>
      <c r="B99" s="69" t="s">
        <v>625</v>
      </c>
      <c r="C99" s="70"/>
      <c r="D99" s="71" t="s">
        <v>373</v>
      </c>
      <c r="E99" s="71">
        <v>1409</v>
      </c>
      <c r="F99" s="106"/>
      <c r="G99" s="96">
        <f t="shared" si="2"/>
        <v>0</v>
      </c>
    </row>
    <row r="100" spans="1:7" ht="30" x14ac:dyDescent="0.25">
      <c r="A100" s="90" t="s">
        <v>93</v>
      </c>
      <c r="B100" s="69" t="s">
        <v>1036</v>
      </c>
      <c r="C100" s="70"/>
      <c r="D100" s="71" t="s">
        <v>373</v>
      </c>
      <c r="E100" s="71">
        <v>614</v>
      </c>
      <c r="F100" s="106"/>
      <c r="G100" s="96">
        <f t="shared" si="2"/>
        <v>0</v>
      </c>
    </row>
    <row r="101" spans="1:7" x14ac:dyDescent="0.25">
      <c r="A101" s="90" t="s">
        <v>94</v>
      </c>
      <c r="B101" s="69" t="s">
        <v>390</v>
      </c>
      <c r="C101" s="70"/>
      <c r="D101" s="71" t="s">
        <v>373</v>
      </c>
      <c r="E101" s="71">
        <v>1143</v>
      </c>
      <c r="F101" s="106"/>
      <c r="G101" s="96">
        <f t="shared" si="2"/>
        <v>0</v>
      </c>
    </row>
    <row r="102" spans="1:7" ht="30" x14ac:dyDescent="0.25">
      <c r="A102" s="90" t="s">
        <v>95</v>
      </c>
      <c r="B102" s="69" t="s">
        <v>624</v>
      </c>
      <c r="C102" s="70"/>
      <c r="D102" s="71" t="s">
        <v>373</v>
      </c>
      <c r="E102" s="71">
        <v>206</v>
      </c>
      <c r="F102" s="106"/>
      <c r="G102" s="96">
        <f t="shared" si="2"/>
        <v>0</v>
      </c>
    </row>
    <row r="103" spans="1:7" x14ac:dyDescent="0.25">
      <c r="A103" s="90" t="s">
        <v>96</v>
      </c>
      <c r="B103" s="69" t="s">
        <v>391</v>
      </c>
      <c r="C103" s="70"/>
      <c r="D103" s="71" t="s">
        <v>373</v>
      </c>
      <c r="E103" s="71">
        <v>220</v>
      </c>
      <c r="F103" s="106"/>
      <c r="G103" s="96">
        <f t="shared" si="2"/>
        <v>0</v>
      </c>
    </row>
    <row r="104" spans="1:7" x14ac:dyDescent="0.25">
      <c r="A104" s="90" t="s">
        <v>97</v>
      </c>
      <c r="B104" s="69" t="s">
        <v>631</v>
      </c>
      <c r="C104" s="70"/>
      <c r="D104" s="71" t="s">
        <v>373</v>
      </c>
      <c r="E104" s="71">
        <v>334</v>
      </c>
      <c r="F104" s="106"/>
      <c r="G104" s="96">
        <f t="shared" si="2"/>
        <v>0</v>
      </c>
    </row>
    <row r="105" spans="1:7" ht="30" x14ac:dyDescent="0.25">
      <c r="A105" s="90" t="s">
        <v>98</v>
      </c>
      <c r="B105" s="69" t="s">
        <v>626</v>
      </c>
      <c r="C105" s="70" t="s">
        <v>627</v>
      </c>
      <c r="D105" s="71" t="s">
        <v>379</v>
      </c>
      <c r="E105" s="71">
        <v>150</v>
      </c>
      <c r="F105" s="106"/>
      <c r="G105" s="96">
        <f t="shared" si="2"/>
        <v>0</v>
      </c>
    </row>
    <row r="106" spans="1:7" ht="30" x14ac:dyDescent="0.25">
      <c r="A106" s="90" t="s">
        <v>99</v>
      </c>
      <c r="B106" s="69" t="s">
        <v>804</v>
      </c>
      <c r="C106" s="70" t="s">
        <v>805</v>
      </c>
      <c r="D106" s="71" t="s">
        <v>379</v>
      </c>
      <c r="E106" s="71">
        <v>422</v>
      </c>
      <c r="F106" s="106"/>
      <c r="G106" s="96">
        <f t="shared" si="2"/>
        <v>0</v>
      </c>
    </row>
    <row r="107" spans="1:7" ht="45" x14ac:dyDescent="0.25">
      <c r="A107" s="90" t="s">
        <v>100</v>
      </c>
      <c r="B107" s="69" t="s">
        <v>803</v>
      </c>
      <c r="C107" s="70" t="s">
        <v>800</v>
      </c>
      <c r="D107" s="71" t="s">
        <v>379</v>
      </c>
      <c r="E107" s="71">
        <v>316</v>
      </c>
      <c r="F107" s="106"/>
      <c r="G107" s="96">
        <f t="shared" si="2"/>
        <v>0</v>
      </c>
    </row>
    <row r="108" spans="1:7" ht="30" x14ac:dyDescent="0.25">
      <c r="A108" s="90" t="s">
        <v>101</v>
      </c>
      <c r="B108" s="69" t="s">
        <v>621</v>
      </c>
      <c r="C108" s="70" t="s">
        <v>622</v>
      </c>
      <c r="D108" s="71" t="s">
        <v>379</v>
      </c>
      <c r="E108" s="71">
        <v>355</v>
      </c>
      <c r="F108" s="106"/>
      <c r="G108" s="96">
        <f t="shared" si="2"/>
        <v>0</v>
      </c>
    </row>
    <row r="109" spans="1:7" x14ac:dyDescent="0.25">
      <c r="A109" s="90" t="s">
        <v>102</v>
      </c>
      <c r="B109" s="66" t="s">
        <v>611</v>
      </c>
      <c r="C109" s="67"/>
      <c r="D109" s="68" t="s">
        <v>373</v>
      </c>
      <c r="E109" s="68">
        <v>340</v>
      </c>
      <c r="F109" s="106"/>
      <c r="G109" s="94">
        <f t="shared" si="2"/>
        <v>0</v>
      </c>
    </row>
    <row r="110" spans="1:7" x14ac:dyDescent="0.25">
      <c r="A110" s="90" t="s">
        <v>103</v>
      </c>
      <c r="B110" s="69" t="s">
        <v>612</v>
      </c>
      <c r="C110" s="70"/>
      <c r="D110" s="71" t="s">
        <v>373</v>
      </c>
      <c r="E110" s="71">
        <v>1500</v>
      </c>
      <c r="F110" s="106"/>
      <c r="G110" s="94">
        <f t="shared" ref="G110:G118" si="3">E110*F110</f>
        <v>0</v>
      </c>
    </row>
    <row r="111" spans="1:7" x14ac:dyDescent="0.25">
      <c r="A111" s="90" t="s">
        <v>104</v>
      </c>
      <c r="B111" s="69" t="s">
        <v>613</v>
      </c>
      <c r="C111" s="70"/>
      <c r="D111" s="71" t="s">
        <v>373</v>
      </c>
      <c r="E111" s="71">
        <v>50</v>
      </c>
      <c r="F111" s="106"/>
      <c r="G111" s="94">
        <f t="shared" si="3"/>
        <v>0</v>
      </c>
    </row>
    <row r="112" spans="1:7" x14ac:dyDescent="0.25">
      <c r="A112" s="90" t="s">
        <v>834</v>
      </c>
      <c r="B112" s="69" t="s">
        <v>614</v>
      </c>
      <c r="C112" s="70"/>
      <c r="D112" s="71" t="s">
        <v>373</v>
      </c>
      <c r="E112" s="71">
        <v>266</v>
      </c>
      <c r="F112" s="106"/>
      <c r="G112" s="94">
        <f t="shared" si="3"/>
        <v>0</v>
      </c>
    </row>
    <row r="113" spans="1:7" x14ac:dyDescent="0.25">
      <c r="A113" s="90" t="s">
        <v>105</v>
      </c>
      <c r="B113" s="69" t="s">
        <v>615</v>
      </c>
      <c r="C113" s="70"/>
      <c r="D113" s="71" t="s">
        <v>373</v>
      </c>
      <c r="E113" s="71">
        <v>40</v>
      </c>
      <c r="F113" s="106"/>
      <c r="G113" s="94">
        <f t="shared" si="3"/>
        <v>0</v>
      </c>
    </row>
    <row r="114" spans="1:7" x14ac:dyDescent="0.25">
      <c r="A114" s="90" t="s">
        <v>106</v>
      </c>
      <c r="B114" s="69" t="s">
        <v>616</v>
      </c>
      <c r="C114" s="70"/>
      <c r="D114" s="71" t="s">
        <v>373</v>
      </c>
      <c r="E114" s="71">
        <v>200</v>
      </c>
      <c r="F114" s="106"/>
      <c r="G114" s="94">
        <f t="shared" si="3"/>
        <v>0</v>
      </c>
    </row>
    <row r="115" spans="1:7" x14ac:dyDescent="0.25">
      <c r="A115" s="90" t="s">
        <v>107</v>
      </c>
      <c r="B115" s="69" t="s">
        <v>617</v>
      </c>
      <c r="C115" s="70"/>
      <c r="D115" s="71" t="s">
        <v>373</v>
      </c>
      <c r="E115" s="71">
        <v>120</v>
      </c>
      <c r="F115" s="106"/>
      <c r="G115" s="94">
        <f t="shared" si="3"/>
        <v>0</v>
      </c>
    </row>
    <row r="116" spans="1:7" x14ac:dyDescent="0.25">
      <c r="A116" s="90" t="s">
        <v>108</v>
      </c>
      <c r="B116" s="69" t="s">
        <v>618</v>
      </c>
      <c r="C116" s="70"/>
      <c r="D116" s="71" t="s">
        <v>373</v>
      </c>
      <c r="E116" s="71">
        <v>160</v>
      </c>
      <c r="F116" s="106"/>
      <c r="G116" s="94">
        <f t="shared" si="3"/>
        <v>0</v>
      </c>
    </row>
    <row r="117" spans="1:7" ht="30" x14ac:dyDescent="0.25">
      <c r="A117" s="90" t="s">
        <v>109</v>
      </c>
      <c r="B117" s="69" t="s">
        <v>776</v>
      </c>
      <c r="C117" s="70"/>
      <c r="D117" s="71" t="s">
        <v>373</v>
      </c>
      <c r="E117" s="71">
        <v>105</v>
      </c>
      <c r="F117" s="106"/>
      <c r="G117" s="94">
        <f t="shared" si="3"/>
        <v>0</v>
      </c>
    </row>
    <row r="118" spans="1:7" x14ac:dyDescent="0.25">
      <c r="A118" s="90" t="s">
        <v>110</v>
      </c>
      <c r="B118" s="69" t="s">
        <v>801</v>
      </c>
      <c r="C118" s="70" t="s">
        <v>802</v>
      </c>
      <c r="D118" s="71" t="s">
        <v>379</v>
      </c>
      <c r="E118" s="71">
        <v>150</v>
      </c>
      <c r="F118" s="106"/>
      <c r="G118" s="94">
        <f t="shared" si="3"/>
        <v>0</v>
      </c>
    </row>
    <row r="119" spans="1:7" ht="30" x14ac:dyDescent="0.25">
      <c r="A119" s="90" t="s">
        <v>111</v>
      </c>
      <c r="B119" s="69" t="s">
        <v>516</v>
      </c>
      <c r="C119" s="70"/>
      <c r="D119" s="71" t="s">
        <v>373</v>
      </c>
      <c r="E119" s="71">
        <v>601</v>
      </c>
      <c r="F119" s="106"/>
      <c r="G119" s="96">
        <f t="shared" ref="G119:G126" si="4">E119*F119</f>
        <v>0</v>
      </c>
    </row>
    <row r="120" spans="1:7" x14ac:dyDescent="0.25">
      <c r="A120" s="90" t="s">
        <v>112</v>
      </c>
      <c r="B120" s="69" t="s">
        <v>517</v>
      </c>
      <c r="C120" s="70"/>
      <c r="D120" s="71" t="s">
        <v>373</v>
      </c>
      <c r="E120" s="71">
        <v>906</v>
      </c>
      <c r="F120" s="106"/>
      <c r="G120" s="96">
        <f t="shared" si="4"/>
        <v>0</v>
      </c>
    </row>
    <row r="121" spans="1:7" x14ac:dyDescent="0.25">
      <c r="A121" s="90" t="s">
        <v>113</v>
      </c>
      <c r="B121" s="69" t="s">
        <v>518</v>
      </c>
      <c r="C121" s="70"/>
      <c r="D121" s="71" t="s">
        <v>373</v>
      </c>
      <c r="E121" s="71">
        <v>120</v>
      </c>
      <c r="F121" s="106"/>
      <c r="G121" s="96">
        <f t="shared" si="4"/>
        <v>0</v>
      </c>
    </row>
    <row r="122" spans="1:7" ht="30" x14ac:dyDescent="0.25">
      <c r="A122" s="90" t="s">
        <v>114</v>
      </c>
      <c r="B122" s="69" t="s">
        <v>758</v>
      </c>
      <c r="C122" s="70"/>
      <c r="D122" s="71" t="s">
        <v>373</v>
      </c>
      <c r="E122" s="71">
        <v>829</v>
      </c>
      <c r="F122" s="106"/>
      <c r="G122" s="96">
        <f t="shared" si="4"/>
        <v>0</v>
      </c>
    </row>
    <row r="123" spans="1:7" ht="45" x14ac:dyDescent="0.25">
      <c r="A123" s="90" t="s">
        <v>115</v>
      </c>
      <c r="B123" s="69" t="s">
        <v>759</v>
      </c>
      <c r="C123" s="70"/>
      <c r="D123" s="71" t="s">
        <v>373</v>
      </c>
      <c r="E123" s="71">
        <v>939</v>
      </c>
      <c r="F123" s="106"/>
      <c r="G123" s="96">
        <f t="shared" si="4"/>
        <v>0</v>
      </c>
    </row>
    <row r="124" spans="1:7" ht="30" x14ac:dyDescent="0.25">
      <c r="A124" s="90" t="s">
        <v>116</v>
      </c>
      <c r="B124" s="69" t="s">
        <v>619</v>
      </c>
      <c r="C124" s="70"/>
      <c r="D124" s="71" t="s">
        <v>373</v>
      </c>
      <c r="E124" s="71">
        <v>60</v>
      </c>
      <c r="F124" s="106"/>
      <c r="G124" s="96">
        <f t="shared" si="4"/>
        <v>0</v>
      </c>
    </row>
    <row r="125" spans="1:7" ht="30" x14ac:dyDescent="0.25">
      <c r="A125" s="90" t="s">
        <v>117</v>
      </c>
      <c r="B125" s="69" t="s">
        <v>620</v>
      </c>
      <c r="C125" s="70"/>
      <c r="D125" s="71" t="s">
        <v>373</v>
      </c>
      <c r="E125" s="71">
        <v>78</v>
      </c>
      <c r="F125" s="106"/>
      <c r="G125" s="96">
        <f t="shared" si="4"/>
        <v>0</v>
      </c>
    </row>
    <row r="126" spans="1:7" ht="15.75" thickBot="1" x14ac:dyDescent="0.3">
      <c r="A126" s="90" t="s">
        <v>118</v>
      </c>
      <c r="B126" s="69" t="s">
        <v>605</v>
      </c>
      <c r="C126" s="70"/>
      <c r="D126" s="71" t="s">
        <v>606</v>
      </c>
      <c r="E126" s="71">
        <v>356</v>
      </c>
      <c r="F126" s="106"/>
      <c r="G126" s="94">
        <f t="shared" si="4"/>
        <v>0</v>
      </c>
    </row>
    <row r="127" spans="1:7" ht="15.75" thickBot="1" x14ac:dyDescent="0.3">
      <c r="A127" s="116" t="s">
        <v>365</v>
      </c>
      <c r="B127" s="117"/>
      <c r="C127" s="117"/>
      <c r="D127" s="117"/>
      <c r="E127" s="117"/>
      <c r="F127" s="117"/>
      <c r="G127" s="118"/>
    </row>
    <row r="128" spans="1:7" ht="30" x14ac:dyDescent="0.25">
      <c r="A128" s="90" t="s">
        <v>119</v>
      </c>
      <c r="B128" s="69" t="s">
        <v>394</v>
      </c>
      <c r="C128" s="70" t="s">
        <v>796</v>
      </c>
      <c r="D128" s="71" t="s">
        <v>373</v>
      </c>
      <c r="E128" s="71">
        <v>718</v>
      </c>
      <c r="F128" s="106"/>
      <c r="G128" s="96">
        <f t="shared" ref="G128:G150" si="5">E128*F128</f>
        <v>0</v>
      </c>
    </row>
    <row r="129" spans="1:7" ht="30" x14ac:dyDescent="0.25">
      <c r="A129" s="90" t="s">
        <v>120</v>
      </c>
      <c r="B129" s="69" t="s">
        <v>1037</v>
      </c>
      <c r="C129" s="70"/>
      <c r="D129" s="71" t="s">
        <v>373</v>
      </c>
      <c r="E129" s="71">
        <v>55</v>
      </c>
      <c r="F129" s="106"/>
      <c r="G129" s="96">
        <f t="shared" si="5"/>
        <v>0</v>
      </c>
    </row>
    <row r="130" spans="1:7" ht="30" x14ac:dyDescent="0.25">
      <c r="A130" s="90" t="s">
        <v>121</v>
      </c>
      <c r="B130" s="69" t="s">
        <v>572</v>
      </c>
      <c r="C130" s="70"/>
      <c r="D130" s="71" t="s">
        <v>373</v>
      </c>
      <c r="E130" s="71">
        <v>352</v>
      </c>
      <c r="F130" s="106"/>
      <c r="G130" s="96">
        <f t="shared" si="5"/>
        <v>0</v>
      </c>
    </row>
    <row r="131" spans="1:7" ht="30" x14ac:dyDescent="0.25">
      <c r="A131" s="90" t="s">
        <v>122</v>
      </c>
      <c r="B131" s="69" t="s">
        <v>692</v>
      </c>
      <c r="C131" s="70"/>
      <c r="D131" s="71" t="s">
        <v>373</v>
      </c>
      <c r="E131" s="71">
        <v>530</v>
      </c>
      <c r="F131" s="106"/>
      <c r="G131" s="96">
        <f t="shared" si="5"/>
        <v>0</v>
      </c>
    </row>
    <row r="132" spans="1:7" ht="45" x14ac:dyDescent="0.25">
      <c r="A132" s="90" t="s">
        <v>123</v>
      </c>
      <c r="B132" s="69" t="s">
        <v>478</v>
      </c>
      <c r="C132" s="70" t="s">
        <v>691</v>
      </c>
      <c r="D132" s="71" t="s">
        <v>373</v>
      </c>
      <c r="E132" s="71">
        <v>2280</v>
      </c>
      <c r="F132" s="106"/>
      <c r="G132" s="96">
        <f t="shared" si="5"/>
        <v>0</v>
      </c>
    </row>
    <row r="133" spans="1:7" x14ac:dyDescent="0.25">
      <c r="A133" s="90" t="s">
        <v>124</v>
      </c>
      <c r="B133" s="69" t="s">
        <v>479</v>
      </c>
      <c r="C133" s="70"/>
      <c r="D133" s="71" t="s">
        <v>373</v>
      </c>
      <c r="E133" s="71">
        <v>285</v>
      </c>
      <c r="F133" s="106"/>
      <c r="G133" s="96">
        <f t="shared" si="5"/>
        <v>0</v>
      </c>
    </row>
    <row r="134" spans="1:7" ht="30" x14ac:dyDescent="0.25">
      <c r="A134" s="90" t="s">
        <v>835</v>
      </c>
      <c r="B134" s="69" t="s">
        <v>570</v>
      </c>
      <c r="C134" s="70" t="s">
        <v>480</v>
      </c>
      <c r="D134" s="71" t="s">
        <v>373</v>
      </c>
      <c r="E134" s="71">
        <v>42</v>
      </c>
      <c r="F134" s="106"/>
      <c r="G134" s="96">
        <f t="shared" si="5"/>
        <v>0</v>
      </c>
    </row>
    <row r="135" spans="1:7" ht="30" x14ac:dyDescent="0.25">
      <c r="A135" s="90" t="s">
        <v>125</v>
      </c>
      <c r="B135" s="69" t="s">
        <v>571</v>
      </c>
      <c r="C135" s="70" t="s">
        <v>480</v>
      </c>
      <c r="D135" s="71" t="s">
        <v>373</v>
      </c>
      <c r="E135" s="71">
        <v>61</v>
      </c>
      <c r="F135" s="106"/>
      <c r="G135" s="96">
        <f t="shared" si="5"/>
        <v>0</v>
      </c>
    </row>
    <row r="136" spans="1:7" ht="30" x14ac:dyDescent="0.25">
      <c r="A136" s="90" t="s">
        <v>126</v>
      </c>
      <c r="B136" s="69" t="s">
        <v>481</v>
      </c>
      <c r="C136" s="70"/>
      <c r="D136" s="71" t="s">
        <v>373</v>
      </c>
      <c r="E136" s="71">
        <v>8</v>
      </c>
      <c r="F136" s="106"/>
      <c r="G136" s="96">
        <f t="shared" si="5"/>
        <v>0</v>
      </c>
    </row>
    <row r="137" spans="1:7" ht="30" x14ac:dyDescent="0.25">
      <c r="A137" s="90" t="s">
        <v>127</v>
      </c>
      <c r="B137" s="69" t="s">
        <v>726</v>
      </c>
      <c r="C137" s="70"/>
      <c r="D137" s="71" t="s">
        <v>373</v>
      </c>
      <c r="E137" s="71">
        <v>33</v>
      </c>
      <c r="F137" s="106"/>
      <c r="G137" s="96">
        <f t="shared" si="5"/>
        <v>0</v>
      </c>
    </row>
    <row r="138" spans="1:7" ht="30" x14ac:dyDescent="0.25">
      <c r="A138" s="90" t="s">
        <v>128</v>
      </c>
      <c r="B138" s="69" t="s">
        <v>725</v>
      </c>
      <c r="C138" s="70"/>
      <c r="D138" s="71" t="s">
        <v>373</v>
      </c>
      <c r="E138" s="71">
        <v>125</v>
      </c>
      <c r="F138" s="106"/>
      <c r="G138" s="96">
        <f t="shared" si="5"/>
        <v>0</v>
      </c>
    </row>
    <row r="139" spans="1:7" ht="30" x14ac:dyDescent="0.25">
      <c r="A139" s="90" t="s">
        <v>129</v>
      </c>
      <c r="B139" s="69" t="s">
        <v>727</v>
      </c>
      <c r="C139" s="70"/>
      <c r="D139" s="71" t="s">
        <v>373</v>
      </c>
      <c r="E139" s="71">
        <v>67</v>
      </c>
      <c r="F139" s="106"/>
      <c r="G139" s="96">
        <f t="shared" si="5"/>
        <v>0</v>
      </c>
    </row>
    <row r="140" spans="1:7" x14ac:dyDescent="0.25">
      <c r="A140" s="90" t="s">
        <v>130</v>
      </c>
      <c r="B140" s="69" t="s">
        <v>686</v>
      </c>
      <c r="C140" s="70"/>
      <c r="D140" s="71" t="s">
        <v>373</v>
      </c>
      <c r="E140" s="71">
        <v>57</v>
      </c>
      <c r="F140" s="106"/>
      <c r="G140" s="96">
        <f t="shared" si="5"/>
        <v>0</v>
      </c>
    </row>
    <row r="141" spans="1:7" x14ac:dyDescent="0.25">
      <c r="A141" s="90" t="s">
        <v>131</v>
      </c>
      <c r="B141" s="69" t="s">
        <v>687</v>
      </c>
      <c r="C141" s="70"/>
      <c r="D141" s="71" t="s">
        <v>373</v>
      </c>
      <c r="E141" s="71">
        <v>43</v>
      </c>
      <c r="F141" s="106"/>
      <c r="G141" s="96">
        <f t="shared" si="5"/>
        <v>0</v>
      </c>
    </row>
    <row r="142" spans="1:7" x14ac:dyDescent="0.25">
      <c r="A142" s="90" t="s">
        <v>132</v>
      </c>
      <c r="B142" s="69" t="s">
        <v>470</v>
      </c>
      <c r="C142" s="70"/>
      <c r="D142" s="71" t="s">
        <v>373</v>
      </c>
      <c r="E142" s="71">
        <v>141</v>
      </c>
      <c r="F142" s="106"/>
      <c r="G142" s="96">
        <f t="shared" si="5"/>
        <v>0</v>
      </c>
    </row>
    <row r="143" spans="1:7" x14ac:dyDescent="0.25">
      <c r="A143" s="90" t="s">
        <v>133</v>
      </c>
      <c r="B143" s="69" t="s">
        <v>688</v>
      </c>
      <c r="C143" s="70"/>
      <c r="D143" s="71" t="s">
        <v>373</v>
      </c>
      <c r="E143" s="71">
        <v>41</v>
      </c>
      <c r="F143" s="106"/>
      <c r="G143" s="96">
        <f t="shared" si="5"/>
        <v>0</v>
      </c>
    </row>
    <row r="144" spans="1:7" x14ac:dyDescent="0.25">
      <c r="A144" s="90" t="s">
        <v>134</v>
      </c>
      <c r="B144" s="69" t="s">
        <v>471</v>
      </c>
      <c r="C144" s="70"/>
      <c r="D144" s="71" t="s">
        <v>373</v>
      </c>
      <c r="E144" s="71">
        <v>47</v>
      </c>
      <c r="F144" s="106"/>
      <c r="G144" s="96">
        <f t="shared" si="5"/>
        <v>0</v>
      </c>
    </row>
    <row r="145" spans="1:7" x14ac:dyDescent="0.25">
      <c r="A145" s="90" t="s">
        <v>135</v>
      </c>
      <c r="B145" s="69" t="s">
        <v>472</v>
      </c>
      <c r="C145" s="70"/>
      <c r="D145" s="71" t="s">
        <v>373</v>
      </c>
      <c r="E145" s="71">
        <v>57</v>
      </c>
      <c r="F145" s="106"/>
      <c r="G145" s="96">
        <f t="shared" si="5"/>
        <v>0</v>
      </c>
    </row>
    <row r="146" spans="1:7" x14ac:dyDescent="0.25">
      <c r="A146" s="90" t="s">
        <v>136</v>
      </c>
      <c r="B146" s="69" t="s">
        <v>474</v>
      </c>
      <c r="C146" s="70"/>
      <c r="D146" s="71" t="s">
        <v>373</v>
      </c>
      <c r="E146" s="71">
        <v>158</v>
      </c>
      <c r="F146" s="106"/>
      <c r="G146" s="96">
        <f t="shared" si="5"/>
        <v>0</v>
      </c>
    </row>
    <row r="147" spans="1:7" x14ac:dyDescent="0.25">
      <c r="A147" s="90" t="s">
        <v>137</v>
      </c>
      <c r="B147" s="69" t="s">
        <v>473</v>
      </c>
      <c r="C147" s="70"/>
      <c r="D147" s="71" t="s">
        <v>373</v>
      </c>
      <c r="E147" s="71">
        <v>106</v>
      </c>
      <c r="F147" s="106"/>
      <c r="G147" s="96">
        <f t="shared" si="5"/>
        <v>0</v>
      </c>
    </row>
    <row r="148" spans="1:7" ht="30" x14ac:dyDescent="0.25">
      <c r="A148" s="90" t="s">
        <v>138</v>
      </c>
      <c r="B148" s="69" t="s">
        <v>475</v>
      </c>
      <c r="C148" s="70" t="s">
        <v>476</v>
      </c>
      <c r="D148" s="71" t="s">
        <v>373</v>
      </c>
      <c r="E148" s="71">
        <v>696</v>
      </c>
      <c r="F148" s="106"/>
      <c r="G148" s="96">
        <f t="shared" si="5"/>
        <v>0</v>
      </c>
    </row>
    <row r="149" spans="1:7" ht="30" x14ac:dyDescent="0.25">
      <c r="A149" s="90" t="s">
        <v>139</v>
      </c>
      <c r="B149" s="69" t="s">
        <v>689</v>
      </c>
      <c r="C149" s="70" t="s">
        <v>690</v>
      </c>
      <c r="D149" s="71" t="s">
        <v>373</v>
      </c>
      <c r="E149" s="71">
        <v>29</v>
      </c>
      <c r="F149" s="106"/>
      <c r="G149" s="96">
        <f t="shared" si="5"/>
        <v>0</v>
      </c>
    </row>
    <row r="150" spans="1:7" ht="30" x14ac:dyDescent="0.25">
      <c r="A150" s="90" t="s">
        <v>140</v>
      </c>
      <c r="B150" s="69" t="s">
        <v>477</v>
      </c>
      <c r="C150" s="70"/>
      <c r="D150" s="71" t="s">
        <v>373</v>
      </c>
      <c r="E150" s="71">
        <v>151</v>
      </c>
      <c r="F150" s="106"/>
      <c r="G150" s="96">
        <f t="shared" si="5"/>
        <v>0</v>
      </c>
    </row>
    <row r="151" spans="1:7" x14ac:dyDescent="0.25">
      <c r="A151" s="90" t="s">
        <v>141</v>
      </c>
      <c r="B151" s="69" t="s">
        <v>482</v>
      </c>
      <c r="C151" s="70" t="s">
        <v>483</v>
      </c>
      <c r="D151" s="71" t="s">
        <v>484</v>
      </c>
      <c r="E151" s="71">
        <v>46</v>
      </c>
      <c r="F151" s="106"/>
      <c r="G151" s="96">
        <f t="shared" ref="G151:G174" si="6">E151*F151</f>
        <v>0</v>
      </c>
    </row>
    <row r="152" spans="1:7" x14ac:dyDescent="0.25">
      <c r="A152" s="90" t="s">
        <v>142</v>
      </c>
      <c r="B152" s="69" t="s">
        <v>575</v>
      </c>
      <c r="C152" s="70" t="s">
        <v>483</v>
      </c>
      <c r="D152" s="71" t="s">
        <v>484</v>
      </c>
      <c r="E152" s="71">
        <v>63</v>
      </c>
      <c r="F152" s="106"/>
      <c r="G152" s="96">
        <f t="shared" si="6"/>
        <v>0</v>
      </c>
    </row>
    <row r="153" spans="1:7" x14ac:dyDescent="0.25">
      <c r="A153" s="90" t="s">
        <v>143</v>
      </c>
      <c r="B153" s="69" t="s">
        <v>808</v>
      </c>
      <c r="C153" s="70" t="s">
        <v>483</v>
      </c>
      <c r="D153" s="71" t="s">
        <v>484</v>
      </c>
      <c r="E153" s="71">
        <v>56</v>
      </c>
      <c r="F153" s="106"/>
      <c r="G153" s="96">
        <f t="shared" si="6"/>
        <v>0</v>
      </c>
    </row>
    <row r="154" spans="1:7" x14ac:dyDescent="0.25">
      <c r="A154" s="90" t="s">
        <v>144</v>
      </c>
      <c r="B154" s="69" t="s">
        <v>485</v>
      </c>
      <c r="C154" s="70" t="s">
        <v>486</v>
      </c>
      <c r="D154" s="71" t="s">
        <v>484</v>
      </c>
      <c r="E154" s="71">
        <v>443</v>
      </c>
      <c r="F154" s="106"/>
      <c r="G154" s="96">
        <f t="shared" si="6"/>
        <v>0</v>
      </c>
    </row>
    <row r="155" spans="1:7" x14ac:dyDescent="0.25">
      <c r="A155" s="90" t="s">
        <v>145</v>
      </c>
      <c r="B155" s="69" t="s">
        <v>701</v>
      </c>
      <c r="C155" s="70" t="s">
        <v>486</v>
      </c>
      <c r="D155" s="71" t="s">
        <v>484</v>
      </c>
      <c r="E155" s="71">
        <v>103</v>
      </c>
      <c r="F155" s="106"/>
      <c r="G155" s="96">
        <f t="shared" si="6"/>
        <v>0</v>
      </c>
    </row>
    <row r="156" spans="1:7" x14ac:dyDescent="0.25">
      <c r="A156" s="90" t="s">
        <v>146</v>
      </c>
      <c r="B156" s="69" t="s">
        <v>487</v>
      </c>
      <c r="C156" s="70" t="s">
        <v>486</v>
      </c>
      <c r="D156" s="71" t="s">
        <v>484</v>
      </c>
      <c r="E156" s="71">
        <v>1496</v>
      </c>
      <c r="F156" s="106"/>
      <c r="G156" s="96">
        <f t="shared" si="6"/>
        <v>0</v>
      </c>
    </row>
    <row r="157" spans="1:7" x14ac:dyDescent="0.25">
      <c r="A157" s="90" t="s">
        <v>147</v>
      </c>
      <c r="B157" s="69" t="s">
        <v>702</v>
      </c>
      <c r="C157" s="70" t="s">
        <v>486</v>
      </c>
      <c r="D157" s="71" t="s">
        <v>484</v>
      </c>
      <c r="E157" s="71">
        <v>189</v>
      </c>
      <c r="F157" s="106"/>
      <c r="G157" s="96">
        <f t="shared" si="6"/>
        <v>0</v>
      </c>
    </row>
    <row r="158" spans="1:7" x14ac:dyDescent="0.25">
      <c r="A158" s="90" t="s">
        <v>148</v>
      </c>
      <c r="B158" s="69" t="s">
        <v>488</v>
      </c>
      <c r="C158" s="70" t="s">
        <v>486</v>
      </c>
      <c r="D158" s="71" t="s">
        <v>484</v>
      </c>
      <c r="E158" s="71">
        <v>121</v>
      </c>
      <c r="F158" s="106"/>
      <c r="G158" s="96">
        <f t="shared" si="6"/>
        <v>0</v>
      </c>
    </row>
    <row r="159" spans="1:7" x14ac:dyDescent="0.25">
      <c r="A159" s="90" t="s">
        <v>149</v>
      </c>
      <c r="B159" s="69" t="s">
        <v>703</v>
      </c>
      <c r="C159" s="70" t="s">
        <v>486</v>
      </c>
      <c r="D159" s="71" t="s">
        <v>484</v>
      </c>
      <c r="E159" s="71">
        <v>125</v>
      </c>
      <c r="F159" s="106"/>
      <c r="G159" s="96">
        <f t="shared" si="6"/>
        <v>0</v>
      </c>
    </row>
    <row r="160" spans="1:7" x14ac:dyDescent="0.25">
      <c r="A160" s="90" t="s">
        <v>150</v>
      </c>
      <c r="B160" s="69" t="s">
        <v>489</v>
      </c>
      <c r="C160" s="70" t="s">
        <v>486</v>
      </c>
      <c r="D160" s="71" t="s">
        <v>484</v>
      </c>
      <c r="E160" s="71">
        <v>1405</v>
      </c>
      <c r="F160" s="106"/>
      <c r="G160" s="96">
        <f t="shared" si="6"/>
        <v>0</v>
      </c>
    </row>
    <row r="161" spans="1:7" x14ac:dyDescent="0.25">
      <c r="A161" s="90" t="s">
        <v>151</v>
      </c>
      <c r="B161" s="69" t="s">
        <v>490</v>
      </c>
      <c r="C161" s="70" t="s">
        <v>486</v>
      </c>
      <c r="D161" s="71" t="s">
        <v>484</v>
      </c>
      <c r="E161" s="71">
        <v>240</v>
      </c>
      <c r="F161" s="106"/>
      <c r="G161" s="96">
        <f t="shared" si="6"/>
        <v>0</v>
      </c>
    </row>
    <row r="162" spans="1:7" x14ac:dyDescent="0.25">
      <c r="A162" s="90" t="s">
        <v>152</v>
      </c>
      <c r="B162" s="69" t="s">
        <v>1038</v>
      </c>
      <c r="C162" s="70" t="s">
        <v>486</v>
      </c>
      <c r="D162" s="71" t="s">
        <v>484</v>
      </c>
      <c r="E162" s="71">
        <v>19</v>
      </c>
      <c r="F162" s="106"/>
      <c r="G162" s="96">
        <f t="shared" si="6"/>
        <v>0</v>
      </c>
    </row>
    <row r="163" spans="1:7" ht="30" x14ac:dyDescent="0.25">
      <c r="A163" s="90" t="s">
        <v>836</v>
      </c>
      <c r="B163" s="69" t="s">
        <v>491</v>
      </c>
      <c r="C163" s="70"/>
      <c r="D163" s="71" t="s">
        <v>373</v>
      </c>
      <c r="E163" s="71">
        <v>167</v>
      </c>
      <c r="F163" s="106"/>
      <c r="G163" s="96">
        <f t="shared" si="6"/>
        <v>0</v>
      </c>
    </row>
    <row r="164" spans="1:7" x14ac:dyDescent="0.25">
      <c r="A164" s="90" t="s">
        <v>153</v>
      </c>
      <c r="B164" s="69" t="s">
        <v>719</v>
      </c>
      <c r="C164" s="70" t="s">
        <v>714</v>
      </c>
      <c r="D164" s="71" t="s">
        <v>379</v>
      </c>
      <c r="E164" s="71">
        <v>19</v>
      </c>
      <c r="F164" s="106"/>
      <c r="G164" s="96">
        <f t="shared" si="6"/>
        <v>0</v>
      </c>
    </row>
    <row r="165" spans="1:7" x14ac:dyDescent="0.25">
      <c r="A165" s="90" t="s">
        <v>154</v>
      </c>
      <c r="B165" s="69" t="s">
        <v>715</v>
      </c>
      <c r="C165" s="70" t="s">
        <v>714</v>
      </c>
      <c r="D165" s="71" t="s">
        <v>379</v>
      </c>
      <c r="E165" s="71">
        <v>53</v>
      </c>
      <c r="F165" s="106"/>
      <c r="G165" s="96">
        <f t="shared" si="6"/>
        <v>0</v>
      </c>
    </row>
    <row r="166" spans="1:7" x14ac:dyDescent="0.25">
      <c r="A166" s="90" t="s">
        <v>155</v>
      </c>
      <c r="B166" s="69" t="s">
        <v>716</v>
      </c>
      <c r="C166" s="70" t="s">
        <v>714</v>
      </c>
      <c r="D166" s="71" t="s">
        <v>379</v>
      </c>
      <c r="E166" s="71">
        <v>37</v>
      </c>
      <c r="F166" s="106"/>
      <c r="G166" s="96">
        <f t="shared" si="6"/>
        <v>0</v>
      </c>
    </row>
    <row r="167" spans="1:7" x14ac:dyDescent="0.25">
      <c r="A167" s="90" t="s">
        <v>156</v>
      </c>
      <c r="B167" s="69" t="s">
        <v>717</v>
      </c>
      <c r="C167" s="70" t="s">
        <v>714</v>
      </c>
      <c r="D167" s="71" t="s">
        <v>379</v>
      </c>
      <c r="E167" s="71">
        <v>26</v>
      </c>
      <c r="F167" s="106"/>
      <c r="G167" s="96">
        <f t="shared" si="6"/>
        <v>0</v>
      </c>
    </row>
    <row r="168" spans="1:7" x14ac:dyDescent="0.25">
      <c r="A168" s="90" t="s">
        <v>157</v>
      </c>
      <c r="B168" s="69" t="s">
        <v>718</v>
      </c>
      <c r="C168" s="70" t="s">
        <v>714</v>
      </c>
      <c r="D168" s="71" t="s">
        <v>379</v>
      </c>
      <c r="E168" s="71">
        <v>42</v>
      </c>
      <c r="F168" s="106"/>
      <c r="G168" s="96">
        <f t="shared" si="6"/>
        <v>0</v>
      </c>
    </row>
    <row r="169" spans="1:7" x14ac:dyDescent="0.25">
      <c r="A169" s="90" t="s">
        <v>158</v>
      </c>
      <c r="B169" s="69" t="s">
        <v>494</v>
      </c>
      <c r="C169" s="70"/>
      <c r="D169" s="71" t="s">
        <v>373</v>
      </c>
      <c r="E169" s="71">
        <v>181</v>
      </c>
      <c r="F169" s="106"/>
      <c r="G169" s="96">
        <f t="shared" si="6"/>
        <v>0</v>
      </c>
    </row>
    <row r="170" spans="1:7" x14ac:dyDescent="0.25">
      <c r="A170" s="90" t="s">
        <v>159</v>
      </c>
      <c r="B170" s="69" t="s">
        <v>495</v>
      </c>
      <c r="C170" s="70"/>
      <c r="D170" s="71" t="s">
        <v>373</v>
      </c>
      <c r="E170" s="71">
        <v>254</v>
      </c>
      <c r="F170" s="106"/>
      <c r="G170" s="96">
        <f t="shared" si="6"/>
        <v>0</v>
      </c>
    </row>
    <row r="171" spans="1:7" ht="30" x14ac:dyDescent="0.25">
      <c r="A171" s="90" t="s">
        <v>160</v>
      </c>
      <c r="B171" s="69" t="s">
        <v>576</v>
      </c>
      <c r="C171" s="70" t="s">
        <v>577</v>
      </c>
      <c r="D171" s="71" t="s">
        <v>373</v>
      </c>
      <c r="E171" s="71">
        <v>38</v>
      </c>
      <c r="F171" s="106"/>
      <c r="G171" s="96">
        <f t="shared" si="6"/>
        <v>0</v>
      </c>
    </row>
    <row r="172" spans="1:7" ht="30" x14ac:dyDescent="0.25">
      <c r="A172" s="90" t="s">
        <v>161</v>
      </c>
      <c r="B172" s="69" t="s">
        <v>499</v>
      </c>
      <c r="C172" s="70" t="s">
        <v>577</v>
      </c>
      <c r="D172" s="71" t="s">
        <v>373</v>
      </c>
      <c r="E172" s="71">
        <v>32</v>
      </c>
      <c r="F172" s="106"/>
      <c r="G172" s="96">
        <f t="shared" si="6"/>
        <v>0</v>
      </c>
    </row>
    <row r="173" spans="1:7" x14ac:dyDescent="0.25">
      <c r="A173" s="90" t="s">
        <v>162</v>
      </c>
      <c r="B173" s="69" t="s">
        <v>493</v>
      </c>
      <c r="C173" s="70" t="s">
        <v>492</v>
      </c>
      <c r="D173" s="71" t="s">
        <v>484</v>
      </c>
      <c r="E173" s="71">
        <v>965</v>
      </c>
      <c r="F173" s="106"/>
      <c r="G173" s="96">
        <f t="shared" si="6"/>
        <v>0</v>
      </c>
    </row>
    <row r="174" spans="1:7" x14ac:dyDescent="0.25">
      <c r="A174" s="90" t="s">
        <v>163</v>
      </c>
      <c r="B174" s="69" t="s">
        <v>500</v>
      </c>
      <c r="C174" s="70" t="s">
        <v>492</v>
      </c>
      <c r="D174" s="71" t="s">
        <v>484</v>
      </c>
      <c r="E174" s="71">
        <v>2194</v>
      </c>
      <c r="F174" s="106"/>
      <c r="G174" s="96">
        <f t="shared" si="6"/>
        <v>0</v>
      </c>
    </row>
    <row r="175" spans="1:7" x14ac:dyDescent="0.25">
      <c r="A175" s="90" t="s">
        <v>164</v>
      </c>
      <c r="B175" s="69" t="s">
        <v>496</v>
      </c>
      <c r="C175" s="70"/>
      <c r="D175" s="71" t="s">
        <v>373</v>
      </c>
      <c r="E175" s="71">
        <v>150</v>
      </c>
      <c r="F175" s="106"/>
      <c r="G175" s="96">
        <f t="shared" ref="G175:G194" si="7">E175*F175</f>
        <v>0</v>
      </c>
    </row>
    <row r="176" spans="1:7" x14ac:dyDescent="0.25">
      <c r="A176" s="90" t="s">
        <v>165</v>
      </c>
      <c r="B176" s="69" t="s">
        <v>497</v>
      </c>
      <c r="C176" s="70"/>
      <c r="D176" s="71" t="s">
        <v>373</v>
      </c>
      <c r="E176" s="71">
        <v>173</v>
      </c>
      <c r="F176" s="106"/>
      <c r="G176" s="96">
        <f t="shared" si="7"/>
        <v>0</v>
      </c>
    </row>
    <row r="177" spans="1:7" x14ac:dyDescent="0.25">
      <c r="A177" s="90" t="s">
        <v>166</v>
      </c>
      <c r="B177" s="69" t="s">
        <v>498</v>
      </c>
      <c r="C177" s="70"/>
      <c r="D177" s="71" t="s">
        <v>373</v>
      </c>
      <c r="E177" s="71">
        <v>36</v>
      </c>
      <c r="F177" s="106"/>
      <c r="G177" s="96">
        <f t="shared" si="7"/>
        <v>0</v>
      </c>
    </row>
    <row r="178" spans="1:7" ht="30" x14ac:dyDescent="0.25">
      <c r="A178" s="90" t="s">
        <v>167</v>
      </c>
      <c r="B178" s="69" t="s">
        <v>501</v>
      </c>
      <c r="C178" s="70"/>
      <c r="D178" s="71" t="s">
        <v>373</v>
      </c>
      <c r="E178" s="71">
        <v>245</v>
      </c>
      <c r="F178" s="106"/>
      <c r="G178" s="96">
        <f t="shared" si="7"/>
        <v>0</v>
      </c>
    </row>
    <row r="179" spans="1:7" x14ac:dyDescent="0.25">
      <c r="A179" s="90" t="s">
        <v>168</v>
      </c>
      <c r="B179" s="69" t="s">
        <v>809</v>
      </c>
      <c r="C179" s="70"/>
      <c r="D179" s="71" t="s">
        <v>373</v>
      </c>
      <c r="E179" s="71">
        <v>80</v>
      </c>
      <c r="F179" s="106"/>
      <c r="G179" s="96">
        <f t="shared" si="7"/>
        <v>0</v>
      </c>
    </row>
    <row r="180" spans="1:7" x14ac:dyDescent="0.25">
      <c r="A180" s="90" t="s">
        <v>169</v>
      </c>
      <c r="B180" s="69" t="s">
        <v>731</v>
      </c>
      <c r="C180" s="70"/>
      <c r="D180" s="71" t="s">
        <v>373</v>
      </c>
      <c r="E180" s="71">
        <v>38</v>
      </c>
      <c r="F180" s="106"/>
      <c r="G180" s="96">
        <f t="shared" si="7"/>
        <v>0</v>
      </c>
    </row>
    <row r="181" spans="1:7" ht="30" x14ac:dyDescent="0.25">
      <c r="A181" s="90" t="s">
        <v>170</v>
      </c>
      <c r="B181" s="69" t="s">
        <v>810</v>
      </c>
      <c r="C181" s="70" t="s">
        <v>737</v>
      </c>
      <c r="D181" s="71" t="s">
        <v>373</v>
      </c>
      <c r="E181" s="71">
        <v>32</v>
      </c>
      <c r="F181" s="106"/>
      <c r="G181" s="96">
        <f t="shared" si="7"/>
        <v>0</v>
      </c>
    </row>
    <row r="182" spans="1:7" ht="30" x14ac:dyDescent="0.25">
      <c r="A182" s="90" t="s">
        <v>171</v>
      </c>
      <c r="B182" s="69" t="s">
        <v>738</v>
      </c>
      <c r="C182" s="70" t="s">
        <v>737</v>
      </c>
      <c r="D182" s="71" t="s">
        <v>373</v>
      </c>
      <c r="E182" s="71">
        <v>62</v>
      </c>
      <c r="F182" s="106"/>
      <c r="G182" s="96">
        <f t="shared" si="7"/>
        <v>0</v>
      </c>
    </row>
    <row r="183" spans="1:7" ht="30" x14ac:dyDescent="0.25">
      <c r="A183" s="90" t="s">
        <v>172</v>
      </c>
      <c r="B183" s="69" t="s">
        <v>728</v>
      </c>
      <c r="C183" s="70" t="s">
        <v>729</v>
      </c>
      <c r="D183" s="71" t="s">
        <v>373</v>
      </c>
      <c r="E183" s="71">
        <v>82</v>
      </c>
      <c r="F183" s="106"/>
      <c r="G183" s="96">
        <f t="shared" si="7"/>
        <v>0</v>
      </c>
    </row>
    <row r="184" spans="1:7" ht="45" x14ac:dyDescent="0.25">
      <c r="A184" s="90" t="s">
        <v>173</v>
      </c>
      <c r="B184" s="69" t="s">
        <v>730</v>
      </c>
      <c r="C184" s="70" t="s">
        <v>733</v>
      </c>
      <c r="D184" s="71" t="s">
        <v>373</v>
      </c>
      <c r="E184" s="71">
        <v>143</v>
      </c>
      <c r="F184" s="106"/>
      <c r="G184" s="96">
        <f t="shared" si="7"/>
        <v>0</v>
      </c>
    </row>
    <row r="185" spans="1:7" ht="30" x14ac:dyDescent="0.25">
      <c r="A185" s="90" t="s">
        <v>174</v>
      </c>
      <c r="B185" s="69" t="s">
        <v>732</v>
      </c>
      <c r="C185" s="70" t="s">
        <v>734</v>
      </c>
      <c r="D185" s="71" t="s">
        <v>373</v>
      </c>
      <c r="E185" s="71">
        <v>392</v>
      </c>
      <c r="F185" s="106"/>
      <c r="G185" s="96">
        <f t="shared" si="7"/>
        <v>0</v>
      </c>
    </row>
    <row r="186" spans="1:7" ht="30" x14ac:dyDescent="0.25">
      <c r="A186" s="90" t="s">
        <v>175</v>
      </c>
      <c r="B186" s="69" t="s">
        <v>735</v>
      </c>
      <c r="C186" s="70" t="s">
        <v>734</v>
      </c>
      <c r="D186" s="71" t="s">
        <v>373</v>
      </c>
      <c r="E186" s="71">
        <v>182</v>
      </c>
      <c r="F186" s="106"/>
      <c r="G186" s="96">
        <f t="shared" si="7"/>
        <v>0</v>
      </c>
    </row>
    <row r="187" spans="1:7" x14ac:dyDescent="0.25">
      <c r="A187" s="90" t="s">
        <v>176</v>
      </c>
      <c r="B187" s="69" t="s">
        <v>507</v>
      </c>
      <c r="C187" s="70" t="s">
        <v>508</v>
      </c>
      <c r="D187" s="71" t="s">
        <v>373</v>
      </c>
      <c r="E187" s="71">
        <v>498</v>
      </c>
      <c r="F187" s="106"/>
      <c r="G187" s="96">
        <f t="shared" si="7"/>
        <v>0</v>
      </c>
    </row>
    <row r="188" spans="1:7" x14ac:dyDescent="0.25">
      <c r="A188" s="90" t="s">
        <v>177</v>
      </c>
      <c r="B188" s="69" t="s">
        <v>736</v>
      </c>
      <c r="C188" s="70" t="s">
        <v>508</v>
      </c>
      <c r="D188" s="71" t="s">
        <v>373</v>
      </c>
      <c r="E188" s="71">
        <v>301</v>
      </c>
      <c r="F188" s="106"/>
      <c r="G188" s="96">
        <f t="shared" si="7"/>
        <v>0</v>
      </c>
    </row>
    <row r="189" spans="1:7" x14ac:dyDescent="0.25">
      <c r="A189" s="90" t="s">
        <v>178</v>
      </c>
      <c r="B189" s="69" t="s">
        <v>509</v>
      </c>
      <c r="C189" s="70" t="s">
        <v>508</v>
      </c>
      <c r="D189" s="71" t="s">
        <v>373</v>
      </c>
      <c r="E189" s="71">
        <v>192</v>
      </c>
      <c r="F189" s="106"/>
      <c r="G189" s="96">
        <f t="shared" si="7"/>
        <v>0</v>
      </c>
    </row>
    <row r="190" spans="1:7" ht="30" x14ac:dyDescent="0.25">
      <c r="A190" s="90" t="s">
        <v>179</v>
      </c>
      <c r="B190" s="69" t="s">
        <v>510</v>
      </c>
      <c r="C190" s="70" t="s">
        <v>508</v>
      </c>
      <c r="D190" s="71" t="s">
        <v>373</v>
      </c>
      <c r="E190" s="71">
        <v>1502</v>
      </c>
      <c r="F190" s="106"/>
      <c r="G190" s="96">
        <f t="shared" si="7"/>
        <v>0</v>
      </c>
    </row>
    <row r="191" spans="1:7" x14ac:dyDescent="0.25">
      <c r="A191" s="90" t="s">
        <v>180</v>
      </c>
      <c r="B191" s="69" t="s">
        <v>1039</v>
      </c>
      <c r="C191" s="70" t="s">
        <v>508</v>
      </c>
      <c r="D191" s="71" t="s">
        <v>373</v>
      </c>
      <c r="E191" s="71">
        <v>18</v>
      </c>
      <c r="F191" s="106"/>
      <c r="G191" s="96">
        <f t="shared" si="7"/>
        <v>0</v>
      </c>
    </row>
    <row r="192" spans="1:7" ht="30" x14ac:dyDescent="0.25">
      <c r="A192" s="90" t="s">
        <v>181</v>
      </c>
      <c r="B192" s="69" t="s">
        <v>514</v>
      </c>
      <c r="C192" s="70" t="s">
        <v>515</v>
      </c>
      <c r="D192" s="71" t="s">
        <v>373</v>
      </c>
      <c r="E192" s="71">
        <v>120</v>
      </c>
      <c r="F192" s="106"/>
      <c r="G192" s="96">
        <f t="shared" si="7"/>
        <v>0</v>
      </c>
    </row>
    <row r="193" spans="1:7" ht="30" x14ac:dyDescent="0.25">
      <c r="A193" s="90" t="s">
        <v>182</v>
      </c>
      <c r="B193" s="69" t="s">
        <v>693</v>
      </c>
      <c r="C193" s="70"/>
      <c r="D193" s="71" t="s">
        <v>373</v>
      </c>
      <c r="E193" s="71">
        <v>50</v>
      </c>
      <c r="F193" s="106"/>
      <c r="G193" s="96">
        <f t="shared" si="7"/>
        <v>0</v>
      </c>
    </row>
    <row r="194" spans="1:7" ht="30" x14ac:dyDescent="0.25">
      <c r="A194" s="90" t="s">
        <v>183</v>
      </c>
      <c r="B194" s="69" t="s">
        <v>694</v>
      </c>
      <c r="C194" s="70"/>
      <c r="D194" s="71" t="s">
        <v>373</v>
      </c>
      <c r="E194" s="71">
        <v>25</v>
      </c>
      <c r="F194" s="106"/>
      <c r="G194" s="96">
        <f t="shared" si="7"/>
        <v>0</v>
      </c>
    </row>
    <row r="195" spans="1:7" x14ac:dyDescent="0.25">
      <c r="A195" s="90" t="s">
        <v>184</v>
      </c>
      <c r="B195" s="69" t="s">
        <v>751</v>
      </c>
      <c r="C195" s="70"/>
      <c r="D195" s="71" t="s">
        <v>373</v>
      </c>
      <c r="E195" s="71">
        <v>42</v>
      </c>
      <c r="F195" s="106"/>
      <c r="G195" s="94">
        <f t="shared" ref="G195:G217" si="8">E195*F195</f>
        <v>0</v>
      </c>
    </row>
    <row r="196" spans="1:7" ht="45" x14ac:dyDescent="0.25">
      <c r="A196" s="90" t="s">
        <v>185</v>
      </c>
      <c r="B196" s="69" t="s">
        <v>754</v>
      </c>
      <c r="C196" s="70" t="s">
        <v>753</v>
      </c>
      <c r="D196" s="71" t="s">
        <v>379</v>
      </c>
      <c r="E196" s="71">
        <v>28</v>
      </c>
      <c r="F196" s="106"/>
      <c r="G196" s="94">
        <f t="shared" si="8"/>
        <v>0</v>
      </c>
    </row>
    <row r="197" spans="1:7" ht="30" x14ac:dyDescent="0.25">
      <c r="A197" s="90" t="s">
        <v>186</v>
      </c>
      <c r="B197" s="69" t="s">
        <v>1043</v>
      </c>
      <c r="C197" s="70"/>
      <c r="D197" s="71" t="s">
        <v>373</v>
      </c>
      <c r="E197" s="71">
        <v>530</v>
      </c>
      <c r="F197" s="106"/>
      <c r="G197" s="94">
        <f t="shared" si="8"/>
        <v>0</v>
      </c>
    </row>
    <row r="198" spans="1:7" ht="30" x14ac:dyDescent="0.25">
      <c r="A198" s="90" t="s">
        <v>187</v>
      </c>
      <c r="B198" s="69" t="s">
        <v>755</v>
      </c>
      <c r="C198" s="70"/>
      <c r="D198" s="71" t="s">
        <v>373</v>
      </c>
      <c r="E198" s="71">
        <v>254</v>
      </c>
      <c r="F198" s="106"/>
      <c r="G198" s="94">
        <f t="shared" si="8"/>
        <v>0</v>
      </c>
    </row>
    <row r="199" spans="1:7" x14ac:dyDescent="0.25">
      <c r="A199" s="90" t="s">
        <v>188</v>
      </c>
      <c r="B199" s="69" t="s">
        <v>756</v>
      </c>
      <c r="C199" s="70"/>
      <c r="D199" s="71" t="s">
        <v>373</v>
      </c>
      <c r="E199" s="71">
        <v>66</v>
      </c>
      <c r="F199" s="106"/>
      <c r="G199" s="94">
        <f t="shared" si="8"/>
        <v>0</v>
      </c>
    </row>
    <row r="200" spans="1:7" x14ac:dyDescent="0.25">
      <c r="A200" s="90" t="s">
        <v>189</v>
      </c>
      <c r="B200" s="69" t="s">
        <v>757</v>
      </c>
      <c r="C200" s="70"/>
      <c r="D200" s="71" t="s">
        <v>373</v>
      </c>
      <c r="E200" s="71">
        <v>42</v>
      </c>
      <c r="F200" s="106"/>
      <c r="G200" s="94">
        <f t="shared" si="8"/>
        <v>0</v>
      </c>
    </row>
    <row r="201" spans="1:7" ht="30" x14ac:dyDescent="0.25">
      <c r="A201" s="90" t="s">
        <v>190</v>
      </c>
      <c r="B201" s="69" t="s">
        <v>533</v>
      </c>
      <c r="C201" s="70" t="s">
        <v>534</v>
      </c>
      <c r="D201" s="71" t="s">
        <v>535</v>
      </c>
      <c r="E201" s="71">
        <v>101</v>
      </c>
      <c r="F201" s="106"/>
      <c r="G201" s="96">
        <f t="shared" si="8"/>
        <v>0</v>
      </c>
    </row>
    <row r="202" spans="1:7" ht="30" x14ac:dyDescent="0.25">
      <c r="A202" s="90" t="s">
        <v>191</v>
      </c>
      <c r="B202" s="69" t="s">
        <v>793</v>
      </c>
      <c r="C202" s="70"/>
      <c r="D202" s="71" t="s">
        <v>373</v>
      </c>
      <c r="E202" s="71">
        <v>130</v>
      </c>
      <c r="F202" s="106"/>
      <c r="G202" s="96">
        <f t="shared" si="8"/>
        <v>0</v>
      </c>
    </row>
    <row r="203" spans="1:7" ht="30" x14ac:dyDescent="0.25">
      <c r="A203" s="90" t="s">
        <v>192</v>
      </c>
      <c r="B203" s="69" t="s">
        <v>767</v>
      </c>
      <c r="C203" s="70" t="s">
        <v>768</v>
      </c>
      <c r="D203" s="71" t="s">
        <v>373</v>
      </c>
      <c r="E203" s="71">
        <v>16</v>
      </c>
      <c r="F203" s="106"/>
      <c r="G203" s="96">
        <f t="shared" si="8"/>
        <v>0</v>
      </c>
    </row>
    <row r="204" spans="1:7" ht="30" x14ac:dyDescent="0.25">
      <c r="A204" s="90" t="s">
        <v>193</v>
      </c>
      <c r="B204" s="69" t="s">
        <v>769</v>
      </c>
      <c r="C204" s="70" t="s">
        <v>768</v>
      </c>
      <c r="D204" s="71" t="s">
        <v>373</v>
      </c>
      <c r="E204" s="71">
        <v>15</v>
      </c>
      <c r="F204" s="106"/>
      <c r="G204" s="96">
        <f t="shared" si="8"/>
        <v>0</v>
      </c>
    </row>
    <row r="205" spans="1:7" ht="30" x14ac:dyDescent="0.25">
      <c r="A205" s="90" t="s">
        <v>194</v>
      </c>
      <c r="B205" s="69" t="s">
        <v>771</v>
      </c>
      <c r="C205" s="70" t="s">
        <v>770</v>
      </c>
      <c r="D205" s="71" t="s">
        <v>379</v>
      </c>
      <c r="E205" s="71">
        <v>115</v>
      </c>
      <c r="F205" s="106"/>
      <c r="G205" s="96">
        <f t="shared" si="8"/>
        <v>0</v>
      </c>
    </row>
    <row r="206" spans="1:7" ht="30" x14ac:dyDescent="0.25">
      <c r="A206" s="90" t="s">
        <v>195</v>
      </c>
      <c r="B206" s="69" t="s">
        <v>772</v>
      </c>
      <c r="C206" s="70" t="s">
        <v>770</v>
      </c>
      <c r="D206" s="71" t="s">
        <v>379</v>
      </c>
      <c r="E206" s="71">
        <v>110</v>
      </c>
      <c r="F206" s="106"/>
      <c r="G206" s="96">
        <f t="shared" si="8"/>
        <v>0</v>
      </c>
    </row>
    <row r="207" spans="1:7" ht="30" x14ac:dyDescent="0.25">
      <c r="A207" s="90" t="s">
        <v>196</v>
      </c>
      <c r="B207" s="69" t="s">
        <v>773</v>
      </c>
      <c r="C207" s="70"/>
      <c r="D207" s="71" t="s">
        <v>373</v>
      </c>
      <c r="E207" s="71">
        <v>65</v>
      </c>
      <c r="F207" s="106"/>
      <c r="G207" s="96">
        <f t="shared" si="8"/>
        <v>0</v>
      </c>
    </row>
    <row r="208" spans="1:7" x14ac:dyDescent="0.25">
      <c r="A208" s="90" t="s">
        <v>197</v>
      </c>
      <c r="B208" s="69" t="s">
        <v>795</v>
      </c>
      <c r="C208" s="70"/>
      <c r="D208" s="71" t="s">
        <v>373</v>
      </c>
      <c r="E208" s="71">
        <v>66</v>
      </c>
      <c r="F208" s="106"/>
      <c r="G208" s="96">
        <f t="shared" si="8"/>
        <v>0</v>
      </c>
    </row>
    <row r="209" spans="1:7" ht="30" x14ac:dyDescent="0.25">
      <c r="A209" s="90" t="s">
        <v>198</v>
      </c>
      <c r="B209" s="69" t="s">
        <v>502</v>
      </c>
      <c r="C209" s="70"/>
      <c r="D209" s="71" t="s">
        <v>373</v>
      </c>
      <c r="E209" s="71">
        <v>70</v>
      </c>
      <c r="F209" s="106"/>
      <c r="G209" s="94">
        <f t="shared" si="8"/>
        <v>0</v>
      </c>
    </row>
    <row r="210" spans="1:7" ht="30" x14ac:dyDescent="0.25">
      <c r="A210" s="90" t="s">
        <v>199</v>
      </c>
      <c r="B210" s="69" t="s">
        <v>503</v>
      </c>
      <c r="C210" s="70"/>
      <c r="D210" s="71" t="s">
        <v>373</v>
      </c>
      <c r="E210" s="71">
        <v>36</v>
      </c>
      <c r="F210" s="106"/>
      <c r="G210" s="94">
        <f t="shared" si="8"/>
        <v>0</v>
      </c>
    </row>
    <row r="211" spans="1:7" x14ac:dyDescent="0.25">
      <c r="A211" s="90" t="s">
        <v>200</v>
      </c>
      <c r="B211" s="69" t="s">
        <v>504</v>
      </c>
      <c r="C211" s="70" t="s">
        <v>505</v>
      </c>
      <c r="D211" s="71" t="s">
        <v>379</v>
      </c>
      <c r="E211" s="71">
        <v>55</v>
      </c>
      <c r="F211" s="106"/>
      <c r="G211" s="94">
        <f t="shared" si="8"/>
        <v>0</v>
      </c>
    </row>
    <row r="212" spans="1:7" x14ac:dyDescent="0.25">
      <c r="A212" s="90" t="s">
        <v>201</v>
      </c>
      <c r="B212" s="69" t="s">
        <v>506</v>
      </c>
      <c r="C212" s="70" t="s">
        <v>505</v>
      </c>
      <c r="D212" s="71" t="s">
        <v>379</v>
      </c>
      <c r="E212" s="71">
        <v>45</v>
      </c>
      <c r="F212" s="106"/>
      <c r="G212" s="94">
        <f t="shared" si="8"/>
        <v>0</v>
      </c>
    </row>
    <row r="213" spans="1:7" ht="30" x14ac:dyDescent="0.25">
      <c r="A213" s="90" t="s">
        <v>837</v>
      </c>
      <c r="B213" s="69" t="s">
        <v>519</v>
      </c>
      <c r="C213" s="70"/>
      <c r="D213" s="71" t="s">
        <v>373</v>
      </c>
      <c r="E213" s="71">
        <v>68</v>
      </c>
      <c r="F213" s="106"/>
      <c r="G213" s="94">
        <f t="shared" si="8"/>
        <v>0</v>
      </c>
    </row>
    <row r="214" spans="1:7" x14ac:dyDescent="0.25">
      <c r="A214" s="90" t="s">
        <v>202</v>
      </c>
      <c r="B214" s="69" t="s">
        <v>583</v>
      </c>
      <c r="C214" s="70"/>
      <c r="D214" s="71" t="s">
        <v>373</v>
      </c>
      <c r="E214" s="71">
        <v>28</v>
      </c>
      <c r="F214" s="106"/>
      <c r="G214" s="94">
        <f t="shared" si="8"/>
        <v>0</v>
      </c>
    </row>
    <row r="215" spans="1:7" x14ac:dyDescent="0.25">
      <c r="A215" s="90" t="s">
        <v>838</v>
      </c>
      <c r="B215" s="69" t="s">
        <v>681</v>
      </c>
      <c r="C215" s="70"/>
      <c r="D215" s="71" t="s">
        <v>373</v>
      </c>
      <c r="E215" s="71">
        <v>130</v>
      </c>
      <c r="F215" s="106"/>
      <c r="G215" s="96">
        <f t="shared" si="8"/>
        <v>0</v>
      </c>
    </row>
    <row r="216" spans="1:7" ht="45" x14ac:dyDescent="0.25">
      <c r="A216" s="90" t="s">
        <v>203</v>
      </c>
      <c r="B216" s="69" t="s">
        <v>683</v>
      </c>
      <c r="C216" s="70" t="s">
        <v>682</v>
      </c>
      <c r="D216" s="71" t="s">
        <v>373</v>
      </c>
      <c r="E216" s="71">
        <v>368</v>
      </c>
      <c r="F216" s="106"/>
      <c r="G216" s="96">
        <f t="shared" si="8"/>
        <v>0</v>
      </c>
    </row>
    <row r="217" spans="1:7" ht="30.75" thickBot="1" x14ac:dyDescent="0.3">
      <c r="A217" s="90" t="s">
        <v>204</v>
      </c>
      <c r="B217" s="69" t="s">
        <v>684</v>
      </c>
      <c r="C217" s="70" t="s">
        <v>685</v>
      </c>
      <c r="D217" s="71" t="s">
        <v>379</v>
      </c>
      <c r="E217" s="71">
        <v>208</v>
      </c>
      <c r="F217" s="106"/>
      <c r="G217" s="96">
        <f t="shared" si="8"/>
        <v>0</v>
      </c>
    </row>
    <row r="218" spans="1:7" ht="15.75" thickBot="1" x14ac:dyDescent="0.3">
      <c r="A218" s="116" t="s">
        <v>366</v>
      </c>
      <c r="B218" s="117"/>
      <c r="C218" s="117"/>
      <c r="D218" s="117"/>
      <c r="E218" s="117"/>
      <c r="F218" s="117"/>
      <c r="G218" s="118"/>
    </row>
    <row r="219" spans="1:7" x14ac:dyDescent="0.25">
      <c r="A219" s="90" t="s">
        <v>205</v>
      </c>
      <c r="B219" s="66" t="s">
        <v>395</v>
      </c>
      <c r="C219" s="67"/>
      <c r="D219" s="68" t="s">
        <v>373</v>
      </c>
      <c r="E219" s="68">
        <v>127</v>
      </c>
      <c r="F219" s="106"/>
      <c r="G219" s="94">
        <f>E219*F219</f>
        <v>0</v>
      </c>
    </row>
    <row r="220" spans="1:7" x14ac:dyDescent="0.25">
      <c r="A220" s="90" t="s">
        <v>206</v>
      </c>
      <c r="B220" s="66" t="s">
        <v>638</v>
      </c>
      <c r="C220" s="125"/>
      <c r="D220" s="119" t="s">
        <v>373</v>
      </c>
      <c r="E220" s="119">
        <v>12687</v>
      </c>
      <c r="F220" s="121"/>
      <c r="G220" s="123">
        <f t="shared" ref="G220:G264" si="9">E220*F220</f>
        <v>0</v>
      </c>
    </row>
    <row r="221" spans="1:7" x14ac:dyDescent="0.25">
      <c r="A221" s="90" t="s">
        <v>207</v>
      </c>
      <c r="B221" s="69" t="s">
        <v>396</v>
      </c>
      <c r="C221" s="126"/>
      <c r="D221" s="120"/>
      <c r="E221" s="120"/>
      <c r="F221" s="122"/>
      <c r="G221" s="124"/>
    </row>
    <row r="222" spans="1:7" ht="30" x14ac:dyDescent="0.25">
      <c r="A222" s="90" t="s">
        <v>208</v>
      </c>
      <c r="B222" s="69" t="s">
        <v>640</v>
      </c>
      <c r="C222" s="70"/>
      <c r="D222" s="71" t="s">
        <v>373</v>
      </c>
      <c r="E222" s="71">
        <v>2598</v>
      </c>
      <c r="F222" s="106"/>
      <c r="G222" s="94">
        <f t="shared" si="9"/>
        <v>0</v>
      </c>
    </row>
    <row r="223" spans="1:7" ht="30" x14ac:dyDescent="0.25">
      <c r="A223" s="90" t="s">
        <v>209</v>
      </c>
      <c r="B223" s="69" t="s">
        <v>641</v>
      </c>
      <c r="C223" s="70"/>
      <c r="D223" s="71" t="s">
        <v>373</v>
      </c>
      <c r="E223" s="71">
        <v>7469</v>
      </c>
      <c r="F223" s="106"/>
      <c r="G223" s="94">
        <f t="shared" si="9"/>
        <v>0</v>
      </c>
    </row>
    <row r="224" spans="1:7" x14ac:dyDescent="0.25">
      <c r="A224" s="90" t="s">
        <v>210</v>
      </c>
      <c r="B224" s="69" t="s">
        <v>398</v>
      </c>
      <c r="C224" s="125"/>
      <c r="D224" s="119" t="s">
        <v>373</v>
      </c>
      <c r="E224" s="119">
        <v>1841</v>
      </c>
      <c r="F224" s="121"/>
      <c r="G224" s="123">
        <f t="shared" si="9"/>
        <v>0</v>
      </c>
    </row>
    <row r="225" spans="1:7" x14ac:dyDescent="0.25">
      <c r="A225" s="90" t="s">
        <v>211</v>
      </c>
      <c r="B225" s="69" t="s">
        <v>397</v>
      </c>
      <c r="C225" s="127"/>
      <c r="D225" s="128"/>
      <c r="E225" s="128"/>
      <c r="F225" s="135"/>
      <c r="G225" s="136"/>
    </row>
    <row r="226" spans="1:7" x14ac:dyDescent="0.25">
      <c r="A226" s="90" t="s">
        <v>212</v>
      </c>
      <c r="B226" s="69" t="s">
        <v>642</v>
      </c>
      <c r="C226" s="126"/>
      <c r="D226" s="120"/>
      <c r="E226" s="120"/>
      <c r="F226" s="122"/>
      <c r="G226" s="124"/>
    </row>
    <row r="227" spans="1:7" x14ac:dyDescent="0.25">
      <c r="A227" s="90" t="s">
        <v>213</v>
      </c>
      <c r="B227" s="69" t="s">
        <v>639</v>
      </c>
      <c r="C227" s="70"/>
      <c r="D227" s="71" t="s">
        <v>373</v>
      </c>
      <c r="E227" s="71">
        <v>992</v>
      </c>
      <c r="F227" s="106"/>
      <c r="G227" s="94">
        <f t="shared" si="9"/>
        <v>0</v>
      </c>
    </row>
    <row r="228" spans="1:7" x14ac:dyDescent="0.25">
      <c r="A228" s="90" t="s">
        <v>214</v>
      </c>
      <c r="B228" s="69" t="s">
        <v>643</v>
      </c>
      <c r="C228" s="70" t="s">
        <v>644</v>
      </c>
      <c r="D228" s="71" t="s">
        <v>373</v>
      </c>
      <c r="E228" s="71">
        <v>312</v>
      </c>
      <c r="F228" s="106"/>
      <c r="G228" s="94">
        <f t="shared" si="9"/>
        <v>0</v>
      </c>
    </row>
    <row r="229" spans="1:7" x14ac:dyDescent="0.25">
      <c r="A229" s="90" t="s">
        <v>215</v>
      </c>
      <c r="B229" s="69" t="s">
        <v>554</v>
      </c>
      <c r="C229" s="70" t="s">
        <v>556</v>
      </c>
      <c r="D229" s="71" t="s">
        <v>379</v>
      </c>
      <c r="E229" s="71">
        <v>525</v>
      </c>
      <c r="F229" s="106"/>
      <c r="G229" s="94">
        <f t="shared" si="9"/>
        <v>0</v>
      </c>
    </row>
    <row r="230" spans="1:7" x14ac:dyDescent="0.25">
      <c r="A230" s="90" t="s">
        <v>216</v>
      </c>
      <c r="B230" s="69" t="s">
        <v>555</v>
      </c>
      <c r="C230" s="70" t="s">
        <v>556</v>
      </c>
      <c r="D230" s="71" t="s">
        <v>379</v>
      </c>
      <c r="E230" s="71">
        <v>432</v>
      </c>
      <c r="F230" s="106"/>
      <c r="G230" s="94">
        <f t="shared" si="9"/>
        <v>0</v>
      </c>
    </row>
    <row r="231" spans="1:7" x14ac:dyDescent="0.25">
      <c r="A231" s="90" t="s">
        <v>217</v>
      </c>
      <c r="B231" s="69" t="s">
        <v>399</v>
      </c>
      <c r="C231" s="70" t="s">
        <v>404</v>
      </c>
      <c r="D231" s="71" t="s">
        <v>379</v>
      </c>
      <c r="E231" s="71">
        <v>548</v>
      </c>
      <c r="F231" s="106"/>
      <c r="G231" s="94">
        <f t="shared" si="9"/>
        <v>0</v>
      </c>
    </row>
    <row r="232" spans="1:7" ht="30" x14ac:dyDescent="0.25">
      <c r="A232" s="90" t="s">
        <v>218</v>
      </c>
      <c r="B232" s="69" t="s">
        <v>400</v>
      </c>
      <c r="C232" s="70" t="s">
        <v>401</v>
      </c>
      <c r="D232" s="71" t="s">
        <v>379</v>
      </c>
      <c r="E232" s="71">
        <v>265</v>
      </c>
      <c r="F232" s="106"/>
      <c r="G232" s="94">
        <f t="shared" si="9"/>
        <v>0</v>
      </c>
    </row>
    <row r="233" spans="1:7" x14ac:dyDescent="0.25">
      <c r="A233" s="90" t="s">
        <v>219</v>
      </c>
      <c r="B233" s="69" t="s">
        <v>402</v>
      </c>
      <c r="C233" s="70" t="s">
        <v>403</v>
      </c>
      <c r="D233" s="71" t="s">
        <v>379</v>
      </c>
      <c r="E233" s="71">
        <v>328</v>
      </c>
      <c r="F233" s="106"/>
      <c r="G233" s="94">
        <f t="shared" si="9"/>
        <v>0</v>
      </c>
    </row>
    <row r="234" spans="1:7" ht="30" x14ac:dyDescent="0.25">
      <c r="A234" s="90" t="s">
        <v>220</v>
      </c>
      <c r="B234" s="69" t="s">
        <v>645</v>
      </c>
      <c r="C234" s="70"/>
      <c r="D234" s="71" t="s">
        <v>373</v>
      </c>
      <c r="E234" s="71">
        <v>1101</v>
      </c>
      <c r="F234" s="106"/>
      <c r="G234" s="94">
        <f t="shared" si="9"/>
        <v>0</v>
      </c>
    </row>
    <row r="235" spans="1:7" x14ac:dyDescent="0.25">
      <c r="A235" s="90" t="s">
        <v>221</v>
      </c>
      <c r="B235" s="69" t="s">
        <v>646</v>
      </c>
      <c r="C235" s="70" t="s">
        <v>403</v>
      </c>
      <c r="D235" s="71" t="s">
        <v>379</v>
      </c>
      <c r="E235" s="71">
        <v>646</v>
      </c>
      <c r="F235" s="106"/>
      <c r="G235" s="94">
        <f t="shared" si="9"/>
        <v>0</v>
      </c>
    </row>
    <row r="236" spans="1:7" x14ac:dyDescent="0.25">
      <c r="A236" s="90" t="s">
        <v>222</v>
      </c>
      <c r="B236" s="69" t="s">
        <v>647</v>
      </c>
      <c r="C236" s="70" t="s">
        <v>403</v>
      </c>
      <c r="D236" s="71" t="s">
        <v>379</v>
      </c>
      <c r="E236" s="71">
        <v>531</v>
      </c>
      <c r="F236" s="106"/>
      <c r="G236" s="94">
        <f t="shared" si="9"/>
        <v>0</v>
      </c>
    </row>
    <row r="237" spans="1:7" ht="30" x14ac:dyDescent="0.25">
      <c r="A237" s="90" t="s">
        <v>223</v>
      </c>
      <c r="B237" s="69" t="s">
        <v>648</v>
      </c>
      <c r="C237" s="70"/>
      <c r="D237" s="71" t="s">
        <v>373</v>
      </c>
      <c r="E237" s="71">
        <v>2243</v>
      </c>
      <c r="F237" s="106"/>
      <c r="G237" s="94">
        <f t="shared" si="9"/>
        <v>0</v>
      </c>
    </row>
    <row r="238" spans="1:7" ht="30" x14ac:dyDescent="0.25">
      <c r="A238" s="90" t="s">
        <v>224</v>
      </c>
      <c r="B238" s="69" t="s">
        <v>1044</v>
      </c>
      <c r="C238" s="70"/>
      <c r="D238" s="71" t="s">
        <v>373</v>
      </c>
      <c r="E238" s="71">
        <v>3125</v>
      </c>
      <c r="F238" s="106"/>
      <c r="G238" s="94">
        <f t="shared" si="9"/>
        <v>0</v>
      </c>
    </row>
    <row r="239" spans="1:7" ht="30" x14ac:dyDescent="0.25">
      <c r="A239" s="90" t="s">
        <v>225</v>
      </c>
      <c r="B239" s="69" t="s">
        <v>557</v>
      </c>
      <c r="C239" s="70"/>
      <c r="D239" s="71" t="s">
        <v>373</v>
      </c>
      <c r="E239" s="71">
        <v>2860</v>
      </c>
      <c r="F239" s="106"/>
      <c r="G239" s="94">
        <f t="shared" si="9"/>
        <v>0</v>
      </c>
    </row>
    <row r="240" spans="1:7" ht="30" x14ac:dyDescent="0.25">
      <c r="A240" s="90" t="s">
        <v>226</v>
      </c>
      <c r="B240" s="69" t="s">
        <v>405</v>
      </c>
      <c r="C240" s="70"/>
      <c r="D240" s="71" t="s">
        <v>373</v>
      </c>
      <c r="E240" s="71">
        <v>1281</v>
      </c>
      <c r="F240" s="106"/>
      <c r="G240" s="94">
        <f t="shared" si="9"/>
        <v>0</v>
      </c>
    </row>
    <row r="241" spans="1:7" ht="45" x14ac:dyDescent="0.25">
      <c r="A241" s="90" t="s">
        <v>227</v>
      </c>
      <c r="B241" s="69" t="s">
        <v>558</v>
      </c>
      <c r="C241" s="70"/>
      <c r="D241" s="71" t="s">
        <v>373</v>
      </c>
      <c r="E241" s="71">
        <v>5705</v>
      </c>
      <c r="F241" s="106"/>
      <c r="G241" s="94">
        <f t="shared" si="9"/>
        <v>0</v>
      </c>
    </row>
    <row r="242" spans="1:7" ht="30" x14ac:dyDescent="0.25">
      <c r="A242" s="90" t="s">
        <v>228</v>
      </c>
      <c r="B242" s="69" t="s">
        <v>406</v>
      </c>
      <c r="C242" s="70" t="s">
        <v>407</v>
      </c>
      <c r="D242" s="71" t="s">
        <v>373</v>
      </c>
      <c r="E242" s="71">
        <v>978</v>
      </c>
      <c r="F242" s="106"/>
      <c r="G242" s="94">
        <f t="shared" si="9"/>
        <v>0</v>
      </c>
    </row>
    <row r="243" spans="1:7" ht="45" x14ac:dyDescent="0.25">
      <c r="A243" s="90" t="s">
        <v>229</v>
      </c>
      <c r="B243" s="69" t="s">
        <v>649</v>
      </c>
      <c r="C243" s="70"/>
      <c r="D243" s="71" t="s">
        <v>373</v>
      </c>
      <c r="E243" s="71">
        <v>285</v>
      </c>
      <c r="F243" s="106"/>
      <c r="G243" s="94">
        <f t="shared" si="9"/>
        <v>0</v>
      </c>
    </row>
    <row r="244" spans="1:7" ht="45" x14ac:dyDescent="0.25">
      <c r="A244" s="90" t="s">
        <v>230</v>
      </c>
      <c r="B244" s="69" t="s">
        <v>650</v>
      </c>
      <c r="C244" s="70"/>
      <c r="D244" s="71" t="s">
        <v>373</v>
      </c>
      <c r="E244" s="71">
        <v>232</v>
      </c>
      <c r="F244" s="106"/>
      <c r="G244" s="94">
        <f t="shared" si="9"/>
        <v>0</v>
      </c>
    </row>
    <row r="245" spans="1:7" ht="45" x14ac:dyDescent="0.25">
      <c r="A245" s="90" t="s">
        <v>231</v>
      </c>
      <c r="B245" s="69" t="s">
        <v>652</v>
      </c>
      <c r="C245" s="70" t="s">
        <v>651</v>
      </c>
      <c r="D245" s="71" t="s">
        <v>373</v>
      </c>
      <c r="E245" s="71">
        <v>5391</v>
      </c>
      <c r="F245" s="106"/>
      <c r="G245" s="94">
        <f t="shared" si="9"/>
        <v>0</v>
      </c>
    </row>
    <row r="246" spans="1:7" x14ac:dyDescent="0.25">
      <c r="A246" s="90" t="s">
        <v>232</v>
      </c>
      <c r="B246" s="69" t="s">
        <v>408</v>
      </c>
      <c r="C246" s="70"/>
      <c r="D246" s="71" t="s">
        <v>373</v>
      </c>
      <c r="E246" s="71">
        <v>127</v>
      </c>
      <c r="F246" s="106"/>
      <c r="G246" s="94">
        <f t="shared" si="9"/>
        <v>0</v>
      </c>
    </row>
    <row r="247" spans="1:7" ht="45" x14ac:dyDescent="0.25">
      <c r="A247" s="90" t="s">
        <v>233</v>
      </c>
      <c r="B247" s="69" t="s">
        <v>653</v>
      </c>
      <c r="C247" s="70"/>
      <c r="D247" s="71" t="s">
        <v>373</v>
      </c>
      <c r="E247" s="71">
        <v>121</v>
      </c>
      <c r="F247" s="106"/>
      <c r="G247" s="94">
        <f t="shared" si="9"/>
        <v>0</v>
      </c>
    </row>
    <row r="248" spans="1:7" ht="32.25" x14ac:dyDescent="0.25">
      <c r="A248" s="90" t="s">
        <v>234</v>
      </c>
      <c r="B248" s="69" t="s">
        <v>409</v>
      </c>
      <c r="C248" s="70"/>
      <c r="D248" s="71" t="s">
        <v>373</v>
      </c>
      <c r="E248" s="71">
        <v>4996</v>
      </c>
      <c r="F248" s="106"/>
      <c r="G248" s="94">
        <f t="shared" si="9"/>
        <v>0</v>
      </c>
    </row>
    <row r="249" spans="1:7" ht="45" x14ac:dyDescent="0.25">
      <c r="A249" s="90" t="s">
        <v>235</v>
      </c>
      <c r="B249" s="69" t="s">
        <v>410</v>
      </c>
      <c r="C249" s="70" t="s">
        <v>411</v>
      </c>
      <c r="D249" s="71" t="s">
        <v>379</v>
      </c>
      <c r="E249" s="71">
        <v>52</v>
      </c>
      <c r="F249" s="106"/>
      <c r="G249" s="94">
        <f t="shared" si="9"/>
        <v>0</v>
      </c>
    </row>
    <row r="250" spans="1:7" ht="30" x14ac:dyDescent="0.25">
      <c r="A250" s="90" t="s">
        <v>236</v>
      </c>
      <c r="B250" s="69" t="s">
        <v>412</v>
      </c>
      <c r="C250" s="70"/>
      <c r="D250" s="71" t="s">
        <v>373</v>
      </c>
      <c r="E250" s="71">
        <v>200</v>
      </c>
      <c r="F250" s="106"/>
      <c r="G250" s="94">
        <f t="shared" si="9"/>
        <v>0</v>
      </c>
    </row>
    <row r="251" spans="1:7" ht="45" x14ac:dyDescent="0.25">
      <c r="A251" s="90" t="s">
        <v>237</v>
      </c>
      <c r="B251" s="69" t="s">
        <v>413</v>
      </c>
      <c r="C251" s="70" t="s">
        <v>414</v>
      </c>
      <c r="D251" s="71" t="s">
        <v>379</v>
      </c>
      <c r="E251" s="71">
        <v>12</v>
      </c>
      <c r="F251" s="106"/>
      <c r="G251" s="94">
        <f t="shared" si="9"/>
        <v>0</v>
      </c>
    </row>
    <row r="252" spans="1:7" x14ac:dyDescent="0.25">
      <c r="A252" s="90" t="s">
        <v>238</v>
      </c>
      <c r="B252" s="69" t="s">
        <v>415</v>
      </c>
      <c r="C252" s="70" t="s">
        <v>416</v>
      </c>
      <c r="D252" s="71" t="s">
        <v>379</v>
      </c>
      <c r="E252" s="71">
        <v>19</v>
      </c>
      <c r="F252" s="106"/>
      <c r="G252" s="94">
        <f t="shared" si="9"/>
        <v>0</v>
      </c>
    </row>
    <row r="253" spans="1:7" ht="45" x14ac:dyDescent="0.25">
      <c r="A253" s="90" t="s">
        <v>239</v>
      </c>
      <c r="B253" s="69" t="s">
        <v>417</v>
      </c>
      <c r="C253" s="70" t="s">
        <v>411</v>
      </c>
      <c r="D253" s="71" t="s">
        <v>379</v>
      </c>
      <c r="E253" s="71">
        <v>4115</v>
      </c>
      <c r="F253" s="106"/>
      <c r="G253" s="94">
        <f t="shared" si="9"/>
        <v>0</v>
      </c>
    </row>
    <row r="254" spans="1:7" ht="30" x14ac:dyDescent="0.25">
      <c r="A254" s="90" t="s">
        <v>240</v>
      </c>
      <c r="B254" s="69" t="s">
        <v>654</v>
      </c>
      <c r="C254" s="70" t="s">
        <v>655</v>
      </c>
      <c r="D254" s="71" t="s">
        <v>373</v>
      </c>
      <c r="E254" s="71">
        <v>9940</v>
      </c>
      <c r="F254" s="106"/>
      <c r="G254" s="94">
        <f t="shared" si="9"/>
        <v>0</v>
      </c>
    </row>
    <row r="255" spans="1:7" ht="30" x14ac:dyDescent="0.25">
      <c r="A255" s="90" t="s">
        <v>241</v>
      </c>
      <c r="B255" s="69" t="s">
        <v>656</v>
      </c>
      <c r="C255" s="70" t="s">
        <v>644</v>
      </c>
      <c r="D255" s="71" t="s">
        <v>373</v>
      </c>
      <c r="E255" s="71">
        <v>823</v>
      </c>
      <c r="F255" s="106"/>
      <c r="G255" s="94">
        <f t="shared" si="9"/>
        <v>0</v>
      </c>
    </row>
    <row r="256" spans="1:7" ht="30" x14ac:dyDescent="0.25">
      <c r="A256" s="90" t="s">
        <v>242</v>
      </c>
      <c r="B256" s="69" t="s">
        <v>658</v>
      </c>
      <c r="C256" s="70"/>
      <c r="D256" s="71" t="s">
        <v>373</v>
      </c>
      <c r="E256" s="71">
        <v>167</v>
      </c>
      <c r="F256" s="106"/>
      <c r="G256" s="94">
        <f t="shared" si="9"/>
        <v>0</v>
      </c>
    </row>
    <row r="257" spans="1:7" ht="30" x14ac:dyDescent="0.25">
      <c r="A257" s="90" t="s">
        <v>243</v>
      </c>
      <c r="B257" s="69" t="s">
        <v>657</v>
      </c>
      <c r="C257" s="70"/>
      <c r="D257" s="71" t="s">
        <v>373</v>
      </c>
      <c r="E257" s="71">
        <v>145</v>
      </c>
      <c r="F257" s="106"/>
      <c r="G257" s="94">
        <f t="shared" si="9"/>
        <v>0</v>
      </c>
    </row>
    <row r="258" spans="1:7" ht="30" x14ac:dyDescent="0.25">
      <c r="A258" s="90" t="s">
        <v>244</v>
      </c>
      <c r="B258" s="69" t="s">
        <v>659</v>
      </c>
      <c r="C258" s="70"/>
      <c r="D258" s="71" t="s">
        <v>373</v>
      </c>
      <c r="E258" s="71">
        <v>59</v>
      </c>
      <c r="F258" s="106"/>
      <c r="G258" s="94">
        <f t="shared" si="9"/>
        <v>0</v>
      </c>
    </row>
    <row r="259" spans="1:7" ht="30" x14ac:dyDescent="0.25">
      <c r="A259" s="90" t="s">
        <v>245</v>
      </c>
      <c r="B259" s="69" t="s">
        <v>660</v>
      </c>
      <c r="C259" s="70"/>
      <c r="D259" s="71" t="s">
        <v>373</v>
      </c>
      <c r="E259" s="71">
        <v>91</v>
      </c>
      <c r="F259" s="106"/>
      <c r="G259" s="94">
        <f t="shared" si="9"/>
        <v>0</v>
      </c>
    </row>
    <row r="260" spans="1:7" x14ac:dyDescent="0.25">
      <c r="A260" s="90" t="s">
        <v>246</v>
      </c>
      <c r="B260" s="69" t="s">
        <v>584</v>
      </c>
      <c r="C260" s="70"/>
      <c r="D260" s="71" t="s">
        <v>373</v>
      </c>
      <c r="E260" s="71">
        <v>27</v>
      </c>
      <c r="F260" s="106"/>
      <c r="G260" s="94">
        <f t="shared" si="9"/>
        <v>0</v>
      </c>
    </row>
    <row r="261" spans="1:7" ht="30" x14ac:dyDescent="0.25">
      <c r="A261" s="90" t="s">
        <v>247</v>
      </c>
      <c r="B261" s="69" t="s">
        <v>600</v>
      </c>
      <c r="C261" s="70"/>
      <c r="D261" s="71" t="s">
        <v>373</v>
      </c>
      <c r="E261" s="71">
        <v>465</v>
      </c>
      <c r="F261" s="106"/>
      <c r="G261" s="94">
        <f t="shared" si="9"/>
        <v>0</v>
      </c>
    </row>
    <row r="262" spans="1:7" x14ac:dyDescent="0.25">
      <c r="A262" s="90" t="s">
        <v>248</v>
      </c>
      <c r="B262" s="69" t="s">
        <v>602</v>
      </c>
      <c r="C262" s="70"/>
      <c r="D262" s="71" t="s">
        <v>373</v>
      </c>
      <c r="E262" s="71">
        <v>350</v>
      </c>
      <c r="F262" s="106"/>
      <c r="G262" s="94">
        <f t="shared" si="9"/>
        <v>0</v>
      </c>
    </row>
    <row r="263" spans="1:7" x14ac:dyDescent="0.25">
      <c r="A263" s="90" t="s">
        <v>249</v>
      </c>
      <c r="B263" s="69" t="s">
        <v>603</v>
      </c>
      <c r="C263" s="70"/>
      <c r="D263" s="71" t="s">
        <v>373</v>
      </c>
      <c r="E263" s="71">
        <v>278</v>
      </c>
      <c r="F263" s="106"/>
      <c r="G263" s="94">
        <f t="shared" si="9"/>
        <v>0</v>
      </c>
    </row>
    <row r="264" spans="1:7" ht="45" x14ac:dyDescent="0.25">
      <c r="A264" s="90" t="s">
        <v>839</v>
      </c>
      <c r="B264" s="69" t="s">
        <v>678</v>
      </c>
      <c r="C264" s="70"/>
      <c r="D264" s="71" t="s">
        <v>373</v>
      </c>
      <c r="E264" s="71">
        <v>326</v>
      </c>
      <c r="F264" s="106"/>
      <c r="G264" s="94">
        <f t="shared" si="9"/>
        <v>0</v>
      </c>
    </row>
    <row r="265" spans="1:7" x14ac:dyDescent="0.25">
      <c r="A265" s="90" t="s">
        <v>250</v>
      </c>
      <c r="B265" s="69" t="s">
        <v>806</v>
      </c>
      <c r="C265" s="70"/>
      <c r="D265" s="71" t="s">
        <v>373</v>
      </c>
      <c r="E265" s="71">
        <v>35</v>
      </c>
      <c r="F265" s="106"/>
      <c r="G265" s="96">
        <f>E265*F265</f>
        <v>0</v>
      </c>
    </row>
    <row r="266" spans="1:7" ht="30" x14ac:dyDescent="0.25">
      <c r="A266" s="90" t="s">
        <v>251</v>
      </c>
      <c r="B266" s="69" t="s">
        <v>807</v>
      </c>
      <c r="C266" s="70"/>
      <c r="D266" s="71" t="s">
        <v>373</v>
      </c>
      <c r="E266" s="71">
        <v>27</v>
      </c>
      <c r="F266" s="106"/>
      <c r="G266" s="96">
        <f>E266*F266</f>
        <v>0</v>
      </c>
    </row>
    <row r="267" spans="1:7" ht="60" x14ac:dyDescent="0.25">
      <c r="A267" s="90" t="s">
        <v>252</v>
      </c>
      <c r="B267" s="69" t="s">
        <v>672</v>
      </c>
      <c r="C267" s="70" t="s">
        <v>812</v>
      </c>
      <c r="D267" s="71" t="s">
        <v>373</v>
      </c>
      <c r="E267" s="71">
        <v>387</v>
      </c>
      <c r="F267" s="106"/>
      <c r="G267" s="96">
        <f t="shared" ref="G267:G287" si="10">E267*F267</f>
        <v>0</v>
      </c>
    </row>
    <row r="268" spans="1:7" ht="45" x14ac:dyDescent="0.25">
      <c r="A268" s="90" t="s">
        <v>253</v>
      </c>
      <c r="B268" s="69" t="s">
        <v>673</v>
      </c>
      <c r="C268" s="70"/>
      <c r="D268" s="71" t="s">
        <v>373</v>
      </c>
      <c r="E268" s="71">
        <v>223</v>
      </c>
      <c r="F268" s="106"/>
      <c r="G268" s="96">
        <f t="shared" si="10"/>
        <v>0</v>
      </c>
    </row>
    <row r="269" spans="1:7" ht="45" x14ac:dyDescent="0.25">
      <c r="A269" s="90" t="s">
        <v>254</v>
      </c>
      <c r="B269" s="69" t="s">
        <v>674</v>
      </c>
      <c r="C269" s="70"/>
      <c r="D269" s="71" t="s">
        <v>373</v>
      </c>
      <c r="E269" s="71">
        <v>52</v>
      </c>
      <c r="F269" s="106"/>
      <c r="G269" s="96">
        <f t="shared" si="10"/>
        <v>0</v>
      </c>
    </row>
    <row r="270" spans="1:7" ht="30" x14ac:dyDescent="0.25">
      <c r="A270" s="90" t="s">
        <v>255</v>
      </c>
      <c r="B270" s="69" t="s">
        <v>531</v>
      </c>
      <c r="C270" s="70" t="s">
        <v>532</v>
      </c>
      <c r="D270" s="71" t="s">
        <v>379</v>
      </c>
      <c r="E270" s="71">
        <v>28</v>
      </c>
      <c r="F270" s="106"/>
      <c r="G270" s="96">
        <f t="shared" si="10"/>
        <v>0</v>
      </c>
    </row>
    <row r="271" spans="1:7" ht="30" x14ac:dyDescent="0.25">
      <c r="A271" s="90" t="s">
        <v>256</v>
      </c>
      <c r="B271" s="69" t="s">
        <v>791</v>
      </c>
      <c r="C271" s="70" t="s">
        <v>792</v>
      </c>
      <c r="D271" s="71" t="s">
        <v>379</v>
      </c>
      <c r="E271" s="71">
        <v>20</v>
      </c>
      <c r="F271" s="106"/>
      <c r="G271" s="96">
        <f t="shared" si="10"/>
        <v>0</v>
      </c>
    </row>
    <row r="272" spans="1:7" ht="30" x14ac:dyDescent="0.25">
      <c r="A272" s="90" t="s">
        <v>257</v>
      </c>
      <c r="B272" s="69" t="s">
        <v>790</v>
      </c>
      <c r="C272" s="70" t="s">
        <v>386</v>
      </c>
      <c r="D272" s="71" t="s">
        <v>379</v>
      </c>
      <c r="E272" s="71">
        <v>57</v>
      </c>
      <c r="F272" s="106"/>
      <c r="G272" s="96">
        <f t="shared" si="10"/>
        <v>0</v>
      </c>
    </row>
    <row r="273" spans="1:7" ht="30" x14ac:dyDescent="0.25">
      <c r="A273" s="90" t="s">
        <v>258</v>
      </c>
      <c r="B273" s="69" t="s">
        <v>790</v>
      </c>
      <c r="C273" s="70" t="s">
        <v>432</v>
      </c>
      <c r="D273" s="71" t="s">
        <v>379</v>
      </c>
      <c r="E273" s="71">
        <v>26</v>
      </c>
      <c r="F273" s="106"/>
      <c r="G273" s="96">
        <f t="shared" si="10"/>
        <v>0</v>
      </c>
    </row>
    <row r="274" spans="1:7" ht="30" x14ac:dyDescent="0.25">
      <c r="A274" s="90" t="s">
        <v>259</v>
      </c>
      <c r="B274" s="69" t="s">
        <v>748</v>
      </c>
      <c r="C274" s="70"/>
      <c r="D274" s="71" t="s">
        <v>373</v>
      </c>
      <c r="E274" s="71">
        <v>150</v>
      </c>
      <c r="F274" s="106"/>
      <c r="G274" s="94">
        <f t="shared" si="10"/>
        <v>0</v>
      </c>
    </row>
    <row r="275" spans="1:7" ht="30" x14ac:dyDescent="0.25">
      <c r="A275" s="90" t="s">
        <v>260</v>
      </c>
      <c r="B275" s="69" t="s">
        <v>749</v>
      </c>
      <c r="C275" s="70"/>
      <c r="D275" s="71" t="s">
        <v>373</v>
      </c>
      <c r="E275" s="71">
        <v>150</v>
      </c>
      <c r="F275" s="106"/>
      <c r="G275" s="94">
        <f t="shared" si="10"/>
        <v>0</v>
      </c>
    </row>
    <row r="276" spans="1:7" x14ac:dyDescent="0.25">
      <c r="A276" s="90" t="s">
        <v>261</v>
      </c>
      <c r="B276" s="69" t="s">
        <v>750</v>
      </c>
      <c r="C276" s="70"/>
      <c r="D276" s="71" t="s">
        <v>373</v>
      </c>
      <c r="E276" s="71">
        <v>44</v>
      </c>
      <c r="F276" s="106"/>
      <c r="G276" s="94">
        <f t="shared" si="10"/>
        <v>0</v>
      </c>
    </row>
    <row r="277" spans="1:7" x14ac:dyDescent="0.25">
      <c r="A277" s="90" t="s">
        <v>262</v>
      </c>
      <c r="B277" s="69" t="s">
        <v>752</v>
      </c>
      <c r="C277" s="70" t="s">
        <v>530</v>
      </c>
      <c r="D277" s="71" t="s">
        <v>379</v>
      </c>
      <c r="E277" s="71">
        <v>65</v>
      </c>
      <c r="F277" s="106"/>
      <c r="G277" s="94">
        <f t="shared" si="10"/>
        <v>0</v>
      </c>
    </row>
    <row r="278" spans="1:7" ht="45" x14ac:dyDescent="0.25">
      <c r="A278" s="90" t="s">
        <v>263</v>
      </c>
      <c r="B278" s="69" t="s">
        <v>573</v>
      </c>
      <c r="C278" s="70"/>
      <c r="D278" s="71" t="s">
        <v>373</v>
      </c>
      <c r="E278" s="71">
        <v>2</v>
      </c>
      <c r="F278" s="106"/>
      <c r="G278" s="96">
        <f t="shared" si="10"/>
        <v>0</v>
      </c>
    </row>
    <row r="279" spans="1:7" x14ac:dyDescent="0.25">
      <c r="A279" s="90" t="s">
        <v>264</v>
      </c>
      <c r="B279" s="69" t="s">
        <v>574</v>
      </c>
      <c r="C279" s="70"/>
      <c r="D279" s="71" t="s">
        <v>373</v>
      </c>
      <c r="E279" s="71">
        <v>111</v>
      </c>
      <c r="F279" s="106"/>
      <c r="G279" s="96">
        <f t="shared" si="10"/>
        <v>0</v>
      </c>
    </row>
    <row r="280" spans="1:7" ht="30" x14ac:dyDescent="0.25">
      <c r="A280" s="90" t="s">
        <v>265</v>
      </c>
      <c r="B280" s="69" t="s">
        <v>578</v>
      </c>
      <c r="C280" s="72" t="s">
        <v>579</v>
      </c>
      <c r="D280" s="71" t="s">
        <v>373</v>
      </c>
      <c r="E280" s="71">
        <v>40</v>
      </c>
      <c r="F280" s="106"/>
      <c r="G280" s="96">
        <f t="shared" si="10"/>
        <v>0</v>
      </c>
    </row>
    <row r="281" spans="1:7" x14ac:dyDescent="0.25">
      <c r="A281" s="90" t="s">
        <v>266</v>
      </c>
      <c r="B281" s="69" t="s">
        <v>580</v>
      </c>
      <c r="C281" s="70" t="s">
        <v>581</v>
      </c>
      <c r="D281" s="71" t="s">
        <v>373</v>
      </c>
      <c r="E281" s="71">
        <v>30</v>
      </c>
      <c r="F281" s="106"/>
      <c r="G281" s="96">
        <f t="shared" si="10"/>
        <v>0</v>
      </c>
    </row>
    <row r="282" spans="1:7" x14ac:dyDescent="0.25">
      <c r="A282" s="90" t="s">
        <v>267</v>
      </c>
      <c r="B282" s="69" t="s">
        <v>582</v>
      </c>
      <c r="C282" s="70"/>
      <c r="D282" s="71" t="s">
        <v>373</v>
      </c>
      <c r="E282" s="71">
        <v>19</v>
      </c>
      <c r="F282" s="106"/>
      <c r="G282" s="96">
        <f t="shared" si="10"/>
        <v>0</v>
      </c>
    </row>
    <row r="283" spans="1:7" x14ac:dyDescent="0.25">
      <c r="A283" s="90" t="s">
        <v>268</v>
      </c>
      <c r="B283" s="69" t="s">
        <v>720</v>
      </c>
      <c r="C283" s="70"/>
      <c r="D283" s="71" t="s">
        <v>373</v>
      </c>
      <c r="E283" s="71">
        <v>171</v>
      </c>
      <c r="F283" s="106"/>
      <c r="G283" s="96">
        <f t="shared" si="10"/>
        <v>0</v>
      </c>
    </row>
    <row r="284" spans="1:7" x14ac:dyDescent="0.25">
      <c r="A284" s="90" t="s">
        <v>269</v>
      </c>
      <c r="B284" s="69" t="s">
        <v>721</v>
      </c>
      <c r="C284" s="70"/>
      <c r="D284" s="71" t="s">
        <v>373</v>
      </c>
      <c r="E284" s="71">
        <v>45</v>
      </c>
      <c r="F284" s="106"/>
      <c r="G284" s="96">
        <f t="shared" si="10"/>
        <v>0</v>
      </c>
    </row>
    <row r="285" spans="1:7" x14ac:dyDescent="0.25">
      <c r="A285" s="90" t="s">
        <v>270</v>
      </c>
      <c r="B285" s="69" t="s">
        <v>722</v>
      </c>
      <c r="C285" s="70"/>
      <c r="D285" s="71" t="s">
        <v>373</v>
      </c>
      <c r="E285" s="71">
        <v>68</v>
      </c>
      <c r="F285" s="106"/>
      <c r="G285" s="96">
        <f t="shared" si="10"/>
        <v>0</v>
      </c>
    </row>
    <row r="286" spans="1:7" x14ac:dyDescent="0.25">
      <c r="A286" s="90" t="s">
        <v>271</v>
      </c>
      <c r="B286" s="69" t="s">
        <v>723</v>
      </c>
      <c r="C286" s="70"/>
      <c r="D286" s="71" t="s">
        <v>373</v>
      </c>
      <c r="E286" s="71">
        <v>25</v>
      </c>
      <c r="F286" s="106"/>
      <c r="G286" s="96">
        <f t="shared" si="10"/>
        <v>0</v>
      </c>
    </row>
    <row r="287" spans="1:7" ht="15.75" thickBot="1" x14ac:dyDescent="0.3">
      <c r="A287" s="90" t="s">
        <v>272</v>
      </c>
      <c r="B287" s="69" t="s">
        <v>724</v>
      </c>
      <c r="C287" s="70"/>
      <c r="D287" s="71" t="s">
        <v>373</v>
      </c>
      <c r="E287" s="71">
        <v>39</v>
      </c>
      <c r="F287" s="106"/>
      <c r="G287" s="96">
        <f t="shared" si="10"/>
        <v>0</v>
      </c>
    </row>
    <row r="288" spans="1:7" ht="15.75" thickBot="1" x14ac:dyDescent="0.3">
      <c r="A288" s="116" t="s">
        <v>367</v>
      </c>
      <c r="B288" s="117"/>
      <c r="C288" s="117"/>
      <c r="D288" s="117"/>
      <c r="E288" s="117"/>
      <c r="F288" s="117"/>
      <c r="G288" s="118"/>
    </row>
    <row r="289" spans="1:7" ht="45" x14ac:dyDescent="0.25">
      <c r="A289" s="90" t="s">
        <v>273</v>
      </c>
      <c r="B289" s="73" t="s">
        <v>813</v>
      </c>
      <c r="C289" s="70" t="s">
        <v>435</v>
      </c>
      <c r="D289" s="71" t="s">
        <v>373</v>
      </c>
      <c r="E289" s="71">
        <v>576</v>
      </c>
      <c r="F289" s="106"/>
      <c r="G289" s="96">
        <f>E289*F289</f>
        <v>0</v>
      </c>
    </row>
    <row r="290" spans="1:7" ht="45" x14ac:dyDescent="0.25">
      <c r="A290" s="90" t="s">
        <v>274</v>
      </c>
      <c r="B290" s="74" t="s">
        <v>814</v>
      </c>
      <c r="C290" s="70" t="s">
        <v>435</v>
      </c>
      <c r="D290" s="71" t="s">
        <v>373</v>
      </c>
      <c r="E290" s="71">
        <v>300</v>
      </c>
      <c r="F290" s="106"/>
      <c r="G290" s="96">
        <f>E290*F290</f>
        <v>0</v>
      </c>
    </row>
    <row r="291" spans="1:7" ht="45" x14ac:dyDescent="0.25">
      <c r="A291" s="90" t="s">
        <v>275</v>
      </c>
      <c r="B291" s="69" t="s">
        <v>434</v>
      </c>
      <c r="C291" s="70" t="s">
        <v>435</v>
      </c>
      <c r="D291" s="71" t="s">
        <v>373</v>
      </c>
      <c r="E291" s="71">
        <v>280</v>
      </c>
      <c r="F291" s="106"/>
      <c r="G291" s="96">
        <f>E291*F291</f>
        <v>0</v>
      </c>
    </row>
    <row r="292" spans="1:7" ht="45" x14ac:dyDescent="0.25">
      <c r="A292" s="90" t="s">
        <v>276</v>
      </c>
      <c r="B292" s="69" t="s">
        <v>469</v>
      </c>
      <c r="C292" s="70" t="s">
        <v>435</v>
      </c>
      <c r="D292" s="71" t="s">
        <v>373</v>
      </c>
      <c r="E292" s="71">
        <v>2058</v>
      </c>
      <c r="F292" s="106"/>
      <c r="G292" s="96">
        <f>E292*F292</f>
        <v>0</v>
      </c>
    </row>
    <row r="293" spans="1:7" ht="75" x14ac:dyDescent="0.25">
      <c r="A293" s="90" t="s">
        <v>277</v>
      </c>
      <c r="B293" s="69" t="s">
        <v>1045</v>
      </c>
      <c r="C293" s="70" t="s">
        <v>1046</v>
      </c>
      <c r="D293" s="71" t="s">
        <v>373</v>
      </c>
      <c r="E293" s="71">
        <v>500</v>
      </c>
      <c r="F293" s="106"/>
      <c r="G293" s="96">
        <f>E293*F293</f>
        <v>0</v>
      </c>
    </row>
    <row r="294" spans="1:7" ht="45" x14ac:dyDescent="0.25">
      <c r="A294" s="90" t="s">
        <v>278</v>
      </c>
      <c r="B294" s="69" t="s">
        <v>436</v>
      </c>
      <c r="C294" s="70" t="s">
        <v>437</v>
      </c>
      <c r="D294" s="71" t="s">
        <v>373</v>
      </c>
      <c r="E294" s="71">
        <v>1700</v>
      </c>
      <c r="F294" s="106"/>
      <c r="G294" s="96">
        <f t="shared" ref="G294:G325" si="11">E294*F294</f>
        <v>0</v>
      </c>
    </row>
    <row r="295" spans="1:7" ht="45" x14ac:dyDescent="0.25">
      <c r="A295" s="90" t="s">
        <v>279</v>
      </c>
      <c r="B295" s="69" t="s">
        <v>438</v>
      </c>
      <c r="C295" s="70" t="s">
        <v>439</v>
      </c>
      <c r="D295" s="71" t="s">
        <v>373</v>
      </c>
      <c r="E295" s="71">
        <v>1349</v>
      </c>
      <c r="F295" s="106"/>
      <c r="G295" s="96">
        <f t="shared" si="11"/>
        <v>0</v>
      </c>
    </row>
    <row r="296" spans="1:7" ht="30" x14ac:dyDescent="0.25">
      <c r="A296" s="90" t="s">
        <v>280</v>
      </c>
      <c r="B296" s="69" t="s">
        <v>440</v>
      </c>
      <c r="C296" s="70" t="s">
        <v>442</v>
      </c>
      <c r="D296" s="71" t="s">
        <v>373</v>
      </c>
      <c r="E296" s="71">
        <v>1905</v>
      </c>
      <c r="F296" s="106"/>
      <c r="G296" s="96">
        <f t="shared" si="11"/>
        <v>0</v>
      </c>
    </row>
    <row r="297" spans="1:7" ht="30" x14ac:dyDescent="0.25">
      <c r="A297" s="90" t="s">
        <v>281</v>
      </c>
      <c r="B297" s="69" t="s">
        <v>563</v>
      </c>
      <c r="C297" s="70" t="s">
        <v>816</v>
      </c>
      <c r="D297" s="71" t="s">
        <v>373</v>
      </c>
      <c r="E297" s="71">
        <v>2000</v>
      </c>
      <c r="F297" s="106"/>
      <c r="G297" s="96">
        <f t="shared" si="11"/>
        <v>0</v>
      </c>
    </row>
    <row r="298" spans="1:7" ht="30" x14ac:dyDescent="0.25">
      <c r="A298" s="90" t="s">
        <v>282</v>
      </c>
      <c r="B298" s="69" t="s">
        <v>443</v>
      </c>
      <c r="C298" s="70" t="s">
        <v>441</v>
      </c>
      <c r="D298" s="71" t="s">
        <v>373</v>
      </c>
      <c r="E298" s="71">
        <v>1122</v>
      </c>
      <c r="F298" s="106"/>
      <c r="G298" s="96">
        <f t="shared" si="11"/>
        <v>0</v>
      </c>
    </row>
    <row r="299" spans="1:7" ht="30" x14ac:dyDescent="0.25">
      <c r="A299" s="90" t="s">
        <v>283</v>
      </c>
      <c r="B299" s="69" t="s">
        <v>563</v>
      </c>
      <c r="C299" s="70" t="s">
        <v>815</v>
      </c>
      <c r="D299" s="71" t="s">
        <v>373</v>
      </c>
      <c r="E299" s="71">
        <v>2220</v>
      </c>
      <c r="F299" s="106"/>
      <c r="G299" s="96">
        <f t="shared" si="11"/>
        <v>0</v>
      </c>
    </row>
    <row r="300" spans="1:7" ht="30" x14ac:dyDescent="0.25">
      <c r="A300" s="90" t="s">
        <v>284</v>
      </c>
      <c r="B300" s="69" t="s">
        <v>444</v>
      </c>
      <c r="C300" s="75" t="s">
        <v>446</v>
      </c>
      <c r="D300" s="71" t="s">
        <v>373</v>
      </c>
      <c r="E300" s="71">
        <v>1329</v>
      </c>
      <c r="F300" s="106"/>
      <c r="G300" s="96">
        <f t="shared" si="11"/>
        <v>0</v>
      </c>
    </row>
    <row r="301" spans="1:7" ht="45" x14ac:dyDescent="0.25">
      <c r="A301" s="90" t="s">
        <v>285</v>
      </c>
      <c r="B301" s="69" t="s">
        <v>445</v>
      </c>
      <c r="C301" s="70" t="s">
        <v>447</v>
      </c>
      <c r="D301" s="71" t="s">
        <v>373</v>
      </c>
      <c r="E301" s="71">
        <v>3102</v>
      </c>
      <c r="F301" s="106"/>
      <c r="G301" s="96">
        <f t="shared" si="11"/>
        <v>0</v>
      </c>
    </row>
    <row r="302" spans="1:7" ht="30" x14ac:dyDescent="0.25">
      <c r="A302" s="90" t="s">
        <v>286</v>
      </c>
      <c r="B302" s="69" t="s">
        <v>817</v>
      </c>
      <c r="C302" s="70" t="s">
        <v>818</v>
      </c>
      <c r="D302" s="71" t="s">
        <v>373</v>
      </c>
      <c r="E302" s="71">
        <v>2810</v>
      </c>
      <c r="F302" s="106"/>
      <c r="G302" s="96">
        <f t="shared" si="11"/>
        <v>0</v>
      </c>
    </row>
    <row r="303" spans="1:7" ht="30" x14ac:dyDescent="0.25">
      <c r="A303" s="90" t="s">
        <v>287</v>
      </c>
      <c r="B303" s="69" t="s">
        <v>448</v>
      </c>
      <c r="C303" s="70" t="s">
        <v>821</v>
      </c>
      <c r="D303" s="71" t="s">
        <v>373</v>
      </c>
      <c r="E303" s="71">
        <v>888</v>
      </c>
      <c r="F303" s="106"/>
      <c r="G303" s="96">
        <f t="shared" si="11"/>
        <v>0</v>
      </c>
    </row>
    <row r="304" spans="1:7" ht="45" x14ac:dyDescent="0.25">
      <c r="A304" s="90" t="s">
        <v>288</v>
      </c>
      <c r="B304" s="69" t="s">
        <v>449</v>
      </c>
      <c r="C304" s="70" t="s">
        <v>819</v>
      </c>
      <c r="D304" s="71" t="s">
        <v>373</v>
      </c>
      <c r="E304" s="71">
        <v>4513</v>
      </c>
      <c r="F304" s="106"/>
      <c r="G304" s="96">
        <f t="shared" si="11"/>
        <v>0</v>
      </c>
    </row>
    <row r="305" spans="1:7" ht="30" x14ac:dyDescent="0.25">
      <c r="A305" s="90" t="s">
        <v>289</v>
      </c>
      <c r="B305" s="69" t="s">
        <v>561</v>
      </c>
      <c r="C305" s="70" t="s">
        <v>562</v>
      </c>
      <c r="D305" s="71" t="s">
        <v>373</v>
      </c>
      <c r="E305" s="71">
        <v>3500</v>
      </c>
      <c r="F305" s="106"/>
      <c r="G305" s="96">
        <f t="shared" si="11"/>
        <v>0</v>
      </c>
    </row>
    <row r="306" spans="1:7" ht="45" x14ac:dyDescent="0.25">
      <c r="A306" s="90" t="s">
        <v>290</v>
      </c>
      <c r="B306" s="69" t="s">
        <v>820</v>
      </c>
      <c r="C306" s="70" t="s">
        <v>822</v>
      </c>
      <c r="D306" s="71" t="s">
        <v>373</v>
      </c>
      <c r="E306" s="71">
        <v>638</v>
      </c>
      <c r="F306" s="106"/>
      <c r="G306" s="96">
        <f t="shared" si="11"/>
        <v>0</v>
      </c>
    </row>
    <row r="307" spans="1:7" ht="30" x14ac:dyDescent="0.25">
      <c r="A307" s="90" t="s">
        <v>291</v>
      </c>
      <c r="B307" s="69" t="s">
        <v>450</v>
      </c>
      <c r="C307" s="70" t="s">
        <v>451</v>
      </c>
      <c r="D307" s="71" t="s">
        <v>373</v>
      </c>
      <c r="E307" s="71">
        <v>2977</v>
      </c>
      <c r="F307" s="106"/>
      <c r="G307" s="96">
        <f t="shared" si="11"/>
        <v>0</v>
      </c>
    </row>
    <row r="308" spans="1:7" ht="60" x14ac:dyDescent="0.25">
      <c r="A308" s="90" t="s">
        <v>292</v>
      </c>
      <c r="B308" s="69" t="s">
        <v>450</v>
      </c>
      <c r="C308" s="70" t="s">
        <v>453</v>
      </c>
      <c r="D308" s="71" t="s">
        <v>379</v>
      </c>
      <c r="E308" s="71">
        <v>300</v>
      </c>
      <c r="F308" s="106"/>
      <c r="G308" s="96">
        <f t="shared" si="11"/>
        <v>0</v>
      </c>
    </row>
    <row r="309" spans="1:7" ht="60" x14ac:dyDescent="0.25">
      <c r="A309" s="90" t="s">
        <v>293</v>
      </c>
      <c r="B309" s="69" t="s">
        <v>452</v>
      </c>
      <c r="C309" s="70" t="s">
        <v>454</v>
      </c>
      <c r="D309" s="71" t="s">
        <v>379</v>
      </c>
      <c r="E309" s="71">
        <v>150</v>
      </c>
      <c r="F309" s="106"/>
      <c r="G309" s="96">
        <f t="shared" si="11"/>
        <v>0</v>
      </c>
    </row>
    <row r="310" spans="1:7" ht="30" x14ac:dyDescent="0.25">
      <c r="A310" s="90" t="s">
        <v>294</v>
      </c>
      <c r="B310" s="69" t="s">
        <v>455</v>
      </c>
      <c r="C310" s="70" t="s">
        <v>456</v>
      </c>
      <c r="D310" s="71" t="s">
        <v>373</v>
      </c>
      <c r="E310" s="71">
        <v>842</v>
      </c>
      <c r="F310" s="106"/>
      <c r="G310" s="96">
        <f t="shared" si="11"/>
        <v>0</v>
      </c>
    </row>
    <row r="311" spans="1:7" ht="30" x14ac:dyDescent="0.25">
      <c r="A311" s="90" t="s">
        <v>295</v>
      </c>
      <c r="B311" s="69" t="s">
        <v>459</v>
      </c>
      <c r="C311" s="70" t="s">
        <v>457</v>
      </c>
      <c r="D311" s="71" t="s">
        <v>373</v>
      </c>
      <c r="E311" s="71">
        <v>454</v>
      </c>
      <c r="F311" s="106"/>
      <c r="G311" s="96">
        <f t="shared" si="11"/>
        <v>0</v>
      </c>
    </row>
    <row r="312" spans="1:7" ht="30" x14ac:dyDescent="0.25">
      <c r="A312" s="90" t="s">
        <v>296</v>
      </c>
      <c r="B312" s="69" t="s">
        <v>460</v>
      </c>
      <c r="C312" s="70" t="s">
        <v>458</v>
      </c>
      <c r="D312" s="71" t="s">
        <v>373</v>
      </c>
      <c r="E312" s="71">
        <v>687</v>
      </c>
      <c r="F312" s="106"/>
      <c r="G312" s="96">
        <f t="shared" si="11"/>
        <v>0</v>
      </c>
    </row>
    <row r="313" spans="1:7" ht="30" x14ac:dyDescent="0.25">
      <c r="A313" s="90" t="s">
        <v>297</v>
      </c>
      <c r="B313" s="69" t="s">
        <v>461</v>
      </c>
      <c r="C313" s="70" t="s">
        <v>462</v>
      </c>
      <c r="D313" s="71" t="s">
        <v>373</v>
      </c>
      <c r="E313" s="71">
        <v>618</v>
      </c>
      <c r="F313" s="106"/>
      <c r="G313" s="96">
        <f t="shared" si="11"/>
        <v>0</v>
      </c>
    </row>
    <row r="314" spans="1:7" ht="30" x14ac:dyDescent="0.25">
      <c r="A314" s="90" t="s">
        <v>298</v>
      </c>
      <c r="B314" s="69" t="s">
        <v>463</v>
      </c>
      <c r="C314" s="70" t="s">
        <v>823</v>
      </c>
      <c r="D314" s="71" t="s">
        <v>373</v>
      </c>
      <c r="E314" s="71">
        <v>620</v>
      </c>
      <c r="F314" s="106"/>
      <c r="G314" s="96">
        <f t="shared" si="11"/>
        <v>0</v>
      </c>
    </row>
    <row r="315" spans="1:7" ht="30" x14ac:dyDescent="0.25">
      <c r="A315" s="90" t="s">
        <v>840</v>
      </c>
      <c r="B315" s="69" t="s">
        <v>824</v>
      </c>
      <c r="C315" s="70" t="s">
        <v>464</v>
      </c>
      <c r="D315" s="71" t="s">
        <v>373</v>
      </c>
      <c r="E315" s="71">
        <v>564</v>
      </c>
      <c r="F315" s="106"/>
      <c r="G315" s="96">
        <f t="shared" si="11"/>
        <v>0</v>
      </c>
    </row>
    <row r="316" spans="1:7" ht="30" x14ac:dyDescent="0.25">
      <c r="A316" s="90" t="s">
        <v>299</v>
      </c>
      <c r="B316" s="69" t="s">
        <v>695</v>
      </c>
      <c r="C316" s="70" t="s">
        <v>696</v>
      </c>
      <c r="D316" s="71" t="s">
        <v>373</v>
      </c>
      <c r="E316" s="71">
        <v>444</v>
      </c>
      <c r="F316" s="106"/>
      <c r="G316" s="96">
        <f t="shared" si="11"/>
        <v>0</v>
      </c>
    </row>
    <row r="317" spans="1:7" x14ac:dyDescent="0.25">
      <c r="A317" s="90" t="s">
        <v>300</v>
      </c>
      <c r="B317" s="69" t="s">
        <v>465</v>
      </c>
      <c r="C317" s="70" t="s">
        <v>466</v>
      </c>
      <c r="D317" s="71" t="s">
        <v>373</v>
      </c>
      <c r="E317" s="71">
        <v>551</v>
      </c>
      <c r="F317" s="106"/>
      <c r="G317" s="96">
        <f t="shared" si="11"/>
        <v>0</v>
      </c>
    </row>
    <row r="318" spans="1:7" x14ac:dyDescent="0.25">
      <c r="A318" s="90" t="s">
        <v>301</v>
      </c>
      <c r="B318" s="69" t="s">
        <v>467</v>
      </c>
      <c r="C318" s="70"/>
      <c r="D318" s="71" t="s">
        <v>373</v>
      </c>
      <c r="E318" s="71">
        <v>1011</v>
      </c>
      <c r="F318" s="106"/>
      <c r="G318" s="96">
        <f t="shared" si="11"/>
        <v>0</v>
      </c>
    </row>
    <row r="319" spans="1:7" x14ac:dyDescent="0.25">
      <c r="A319" s="90" t="s">
        <v>302</v>
      </c>
      <c r="B319" s="69" t="s">
        <v>468</v>
      </c>
      <c r="C319" s="70"/>
      <c r="D319" s="71" t="s">
        <v>373</v>
      </c>
      <c r="E319" s="71">
        <v>357</v>
      </c>
      <c r="F319" s="106"/>
      <c r="G319" s="96">
        <f t="shared" si="11"/>
        <v>0</v>
      </c>
    </row>
    <row r="320" spans="1:7" ht="30" x14ac:dyDescent="0.25">
      <c r="A320" s="90" t="s">
        <v>303</v>
      </c>
      <c r="B320" s="69" t="s">
        <v>564</v>
      </c>
      <c r="C320" s="70" t="s">
        <v>565</v>
      </c>
      <c r="D320" s="71" t="s">
        <v>484</v>
      </c>
      <c r="E320" s="71">
        <v>123</v>
      </c>
      <c r="F320" s="106"/>
      <c r="G320" s="96">
        <f t="shared" si="11"/>
        <v>0</v>
      </c>
    </row>
    <row r="321" spans="1:7" ht="30" x14ac:dyDescent="0.25">
      <c r="A321" s="90" t="s">
        <v>304</v>
      </c>
      <c r="B321" s="69" t="s">
        <v>566</v>
      </c>
      <c r="C321" s="70" t="s">
        <v>567</v>
      </c>
      <c r="D321" s="71" t="s">
        <v>484</v>
      </c>
      <c r="E321" s="71">
        <v>225</v>
      </c>
      <c r="F321" s="106"/>
      <c r="G321" s="96">
        <f t="shared" si="11"/>
        <v>0</v>
      </c>
    </row>
    <row r="322" spans="1:7" ht="30" x14ac:dyDescent="0.25">
      <c r="A322" s="90" t="s">
        <v>305</v>
      </c>
      <c r="B322" s="69" t="s">
        <v>568</v>
      </c>
      <c r="C322" s="70" t="s">
        <v>569</v>
      </c>
      <c r="D322" s="71" t="s">
        <v>373</v>
      </c>
      <c r="E322" s="71">
        <v>188</v>
      </c>
      <c r="F322" s="106"/>
      <c r="G322" s="96">
        <f t="shared" si="11"/>
        <v>0</v>
      </c>
    </row>
    <row r="323" spans="1:7" ht="45" x14ac:dyDescent="0.25">
      <c r="A323" s="90" t="s">
        <v>306</v>
      </c>
      <c r="B323" s="69" t="s">
        <v>697</v>
      </c>
      <c r="C323" s="70" t="s">
        <v>698</v>
      </c>
      <c r="D323" s="71" t="s">
        <v>373</v>
      </c>
      <c r="E323" s="71">
        <v>6614</v>
      </c>
      <c r="F323" s="106"/>
      <c r="G323" s="96">
        <f t="shared" si="11"/>
        <v>0</v>
      </c>
    </row>
    <row r="324" spans="1:7" ht="45" x14ac:dyDescent="0.25">
      <c r="A324" s="90" t="s">
        <v>307</v>
      </c>
      <c r="B324" s="69" t="s">
        <v>699</v>
      </c>
      <c r="C324" s="70" t="s">
        <v>700</v>
      </c>
      <c r="D324" s="71" t="s">
        <v>373</v>
      </c>
      <c r="E324" s="71">
        <v>10172</v>
      </c>
      <c r="F324" s="106"/>
      <c r="G324" s="96">
        <f t="shared" si="11"/>
        <v>0</v>
      </c>
    </row>
    <row r="325" spans="1:7" ht="45.75" thickBot="1" x14ac:dyDescent="0.3">
      <c r="A325" s="90" t="s">
        <v>308</v>
      </c>
      <c r="B325" s="69" t="s">
        <v>679</v>
      </c>
      <c r="C325" s="70" t="s">
        <v>680</v>
      </c>
      <c r="D325" s="71" t="s">
        <v>484</v>
      </c>
      <c r="E325" s="71">
        <v>163</v>
      </c>
      <c r="F325" s="106"/>
      <c r="G325" s="96">
        <f t="shared" si="11"/>
        <v>0</v>
      </c>
    </row>
    <row r="326" spans="1:7" ht="15.75" thickBot="1" x14ac:dyDescent="0.3">
      <c r="A326" s="116" t="s">
        <v>368</v>
      </c>
      <c r="B326" s="117"/>
      <c r="C326" s="117"/>
      <c r="D326" s="117"/>
      <c r="E326" s="117"/>
      <c r="F326" s="117"/>
      <c r="G326" s="118"/>
    </row>
    <row r="327" spans="1:7" x14ac:dyDescent="0.25">
      <c r="A327" s="90" t="s">
        <v>309</v>
      </c>
      <c r="B327" s="69" t="s">
        <v>520</v>
      </c>
      <c r="C327" s="70"/>
      <c r="D327" s="71" t="s">
        <v>373</v>
      </c>
      <c r="E327" s="71">
        <v>1053</v>
      </c>
      <c r="F327" s="106"/>
      <c r="G327" s="96">
        <f>E327*F327</f>
        <v>0</v>
      </c>
    </row>
    <row r="328" spans="1:7" x14ac:dyDescent="0.25">
      <c r="A328" s="92" t="s">
        <v>310</v>
      </c>
      <c r="B328" s="69" t="s">
        <v>521</v>
      </c>
      <c r="C328" s="70"/>
      <c r="D328" s="71" t="s">
        <v>373</v>
      </c>
      <c r="E328" s="71">
        <v>151</v>
      </c>
      <c r="F328" s="106"/>
      <c r="G328" s="96">
        <f t="shared" ref="G328:G340" si="12">E328*F328</f>
        <v>0</v>
      </c>
    </row>
    <row r="329" spans="1:7" x14ac:dyDescent="0.25">
      <c r="A329" s="90" t="s">
        <v>311</v>
      </c>
      <c r="B329" s="69" t="s">
        <v>522</v>
      </c>
      <c r="C329" s="70"/>
      <c r="D329" s="71" t="s">
        <v>373</v>
      </c>
      <c r="E329" s="71">
        <v>108</v>
      </c>
      <c r="F329" s="106"/>
      <c r="G329" s="96">
        <f t="shared" si="12"/>
        <v>0</v>
      </c>
    </row>
    <row r="330" spans="1:7" x14ac:dyDescent="0.25">
      <c r="A330" s="92" t="s">
        <v>312</v>
      </c>
      <c r="B330" s="69" t="s">
        <v>523</v>
      </c>
      <c r="C330" s="70"/>
      <c r="D330" s="71" t="s">
        <v>373</v>
      </c>
      <c r="E330" s="71">
        <v>54</v>
      </c>
      <c r="F330" s="106"/>
      <c r="G330" s="96">
        <f t="shared" si="12"/>
        <v>0</v>
      </c>
    </row>
    <row r="331" spans="1:7" ht="30" x14ac:dyDescent="0.25">
      <c r="A331" s="90" t="s">
        <v>313</v>
      </c>
      <c r="B331" s="69" t="s">
        <v>777</v>
      </c>
      <c r="C331" s="70"/>
      <c r="D331" s="71" t="s">
        <v>373</v>
      </c>
      <c r="E331" s="71">
        <v>846</v>
      </c>
      <c r="F331" s="106"/>
      <c r="G331" s="96">
        <f t="shared" si="12"/>
        <v>0</v>
      </c>
    </row>
    <row r="332" spans="1:7" x14ac:dyDescent="0.25">
      <c r="A332" s="92" t="s">
        <v>314</v>
      </c>
      <c r="B332" s="69" t="s">
        <v>527</v>
      </c>
      <c r="C332" s="70" t="s">
        <v>778</v>
      </c>
      <c r="D332" s="71" t="s">
        <v>524</v>
      </c>
      <c r="E332" s="71">
        <v>53</v>
      </c>
      <c r="F332" s="106"/>
      <c r="G332" s="96">
        <f t="shared" si="12"/>
        <v>0</v>
      </c>
    </row>
    <row r="333" spans="1:7" x14ac:dyDescent="0.25">
      <c r="A333" s="90" t="s">
        <v>315</v>
      </c>
      <c r="B333" s="69" t="s">
        <v>527</v>
      </c>
      <c r="C333" s="70" t="s">
        <v>525</v>
      </c>
      <c r="D333" s="71" t="s">
        <v>524</v>
      </c>
      <c r="E333" s="71">
        <v>121</v>
      </c>
      <c r="F333" s="106"/>
      <c r="G333" s="96">
        <f t="shared" si="12"/>
        <v>0</v>
      </c>
    </row>
    <row r="334" spans="1:7" ht="30" x14ac:dyDescent="0.25">
      <c r="A334" s="92" t="s">
        <v>316</v>
      </c>
      <c r="B334" s="69" t="s">
        <v>831</v>
      </c>
      <c r="C334" s="70" t="s">
        <v>525</v>
      </c>
      <c r="D334" s="71" t="s">
        <v>524</v>
      </c>
      <c r="E334" s="71">
        <v>46</v>
      </c>
      <c r="F334" s="106"/>
      <c r="G334" s="96">
        <f t="shared" si="12"/>
        <v>0</v>
      </c>
    </row>
    <row r="335" spans="1:7" x14ac:dyDescent="0.25">
      <c r="A335" s="90" t="s">
        <v>317</v>
      </c>
      <c r="B335" s="69" t="s">
        <v>527</v>
      </c>
      <c r="C335" s="70" t="s">
        <v>780</v>
      </c>
      <c r="D335" s="71" t="s">
        <v>524</v>
      </c>
      <c r="E335" s="71">
        <v>15</v>
      </c>
      <c r="F335" s="106"/>
      <c r="G335" s="96">
        <f t="shared" si="12"/>
        <v>0</v>
      </c>
    </row>
    <row r="336" spans="1:7" ht="30" x14ac:dyDescent="0.25">
      <c r="A336" s="92" t="s">
        <v>318</v>
      </c>
      <c r="B336" s="69" t="s">
        <v>779</v>
      </c>
      <c r="C336" s="70"/>
      <c r="D336" s="71" t="s">
        <v>373</v>
      </c>
      <c r="E336" s="71">
        <v>81</v>
      </c>
      <c r="F336" s="106"/>
      <c r="G336" s="96">
        <f t="shared" si="12"/>
        <v>0</v>
      </c>
    </row>
    <row r="337" spans="1:7" ht="30" x14ac:dyDescent="0.25">
      <c r="A337" s="90" t="s">
        <v>319</v>
      </c>
      <c r="B337" s="69" t="s">
        <v>781</v>
      </c>
      <c r="C337" s="70"/>
      <c r="D337" s="71" t="s">
        <v>373</v>
      </c>
      <c r="E337" s="71">
        <v>100</v>
      </c>
      <c r="F337" s="106"/>
      <c r="G337" s="96">
        <f t="shared" si="12"/>
        <v>0</v>
      </c>
    </row>
    <row r="338" spans="1:7" x14ac:dyDescent="0.25">
      <c r="A338" s="92" t="s">
        <v>320</v>
      </c>
      <c r="B338" s="69" t="s">
        <v>528</v>
      </c>
      <c r="C338" s="70" t="s">
        <v>530</v>
      </c>
      <c r="D338" s="71" t="s">
        <v>379</v>
      </c>
      <c r="E338" s="71">
        <v>100</v>
      </c>
      <c r="F338" s="106"/>
      <c r="G338" s="96">
        <f t="shared" si="12"/>
        <v>0</v>
      </c>
    </row>
    <row r="339" spans="1:7" x14ac:dyDescent="0.25">
      <c r="A339" s="90" t="s">
        <v>321</v>
      </c>
      <c r="B339" s="69" t="s">
        <v>789</v>
      </c>
      <c r="C339" s="70" t="s">
        <v>386</v>
      </c>
      <c r="D339" s="71" t="s">
        <v>379</v>
      </c>
      <c r="E339" s="71">
        <v>54</v>
      </c>
      <c r="F339" s="106"/>
      <c r="G339" s="96">
        <f t="shared" si="12"/>
        <v>0</v>
      </c>
    </row>
    <row r="340" spans="1:7" x14ac:dyDescent="0.25">
      <c r="A340" s="92" t="s">
        <v>322</v>
      </c>
      <c r="B340" s="69" t="s">
        <v>529</v>
      </c>
      <c r="C340" s="70" t="s">
        <v>530</v>
      </c>
      <c r="D340" s="71" t="s">
        <v>379</v>
      </c>
      <c r="E340" s="71">
        <v>40</v>
      </c>
      <c r="F340" s="106"/>
      <c r="G340" s="96">
        <f t="shared" si="12"/>
        <v>0</v>
      </c>
    </row>
    <row r="341" spans="1:7" ht="30" x14ac:dyDescent="0.25">
      <c r="A341" s="90" t="s">
        <v>323</v>
      </c>
      <c r="B341" s="69" t="s">
        <v>783</v>
      </c>
      <c r="C341" s="70"/>
      <c r="D341" s="71" t="s">
        <v>373</v>
      </c>
      <c r="E341" s="71">
        <v>150</v>
      </c>
      <c r="F341" s="106"/>
      <c r="G341" s="96">
        <f t="shared" ref="G341:G348" si="13">E341*F341</f>
        <v>0</v>
      </c>
    </row>
    <row r="342" spans="1:7" x14ac:dyDescent="0.25">
      <c r="A342" s="92" t="s">
        <v>324</v>
      </c>
      <c r="B342" s="69" t="s">
        <v>526</v>
      </c>
      <c r="C342" s="70" t="s">
        <v>525</v>
      </c>
      <c r="D342" s="71" t="s">
        <v>524</v>
      </c>
      <c r="E342" s="71">
        <v>80</v>
      </c>
      <c r="F342" s="106"/>
      <c r="G342" s="96">
        <f t="shared" si="13"/>
        <v>0</v>
      </c>
    </row>
    <row r="343" spans="1:7" x14ac:dyDescent="0.25">
      <c r="A343" s="90" t="s">
        <v>325</v>
      </c>
      <c r="B343" s="69" t="s">
        <v>526</v>
      </c>
      <c r="C343" s="70" t="s">
        <v>782</v>
      </c>
      <c r="D343" s="71" t="s">
        <v>379</v>
      </c>
      <c r="E343" s="71">
        <v>68</v>
      </c>
      <c r="F343" s="106"/>
      <c r="G343" s="96">
        <f t="shared" si="13"/>
        <v>0</v>
      </c>
    </row>
    <row r="344" spans="1:7" x14ac:dyDescent="0.25">
      <c r="A344" s="92" t="s">
        <v>326</v>
      </c>
      <c r="B344" s="69" t="s">
        <v>526</v>
      </c>
      <c r="C344" s="70" t="s">
        <v>780</v>
      </c>
      <c r="D344" s="71" t="s">
        <v>524</v>
      </c>
      <c r="E344" s="71">
        <v>53</v>
      </c>
      <c r="F344" s="106"/>
      <c r="G344" s="96">
        <f t="shared" si="13"/>
        <v>0</v>
      </c>
    </row>
    <row r="345" spans="1:7" ht="30" x14ac:dyDescent="0.25">
      <c r="A345" s="90" t="s">
        <v>327</v>
      </c>
      <c r="B345" s="69" t="s">
        <v>784</v>
      </c>
      <c r="C345" s="70"/>
      <c r="D345" s="71" t="s">
        <v>373</v>
      </c>
      <c r="E345" s="71">
        <v>120</v>
      </c>
      <c r="F345" s="106"/>
      <c r="G345" s="96">
        <f t="shared" si="13"/>
        <v>0</v>
      </c>
    </row>
    <row r="346" spans="1:7" ht="30" x14ac:dyDescent="0.25">
      <c r="A346" s="92" t="s">
        <v>328</v>
      </c>
      <c r="B346" s="69" t="s">
        <v>785</v>
      </c>
      <c r="C346" s="70"/>
      <c r="D346" s="71" t="s">
        <v>373</v>
      </c>
      <c r="E346" s="71">
        <v>258</v>
      </c>
      <c r="F346" s="106"/>
      <c r="G346" s="96">
        <f t="shared" si="13"/>
        <v>0</v>
      </c>
    </row>
    <row r="347" spans="1:7" ht="30" x14ac:dyDescent="0.25">
      <c r="A347" s="90" t="s">
        <v>329</v>
      </c>
      <c r="B347" s="69" t="s">
        <v>786</v>
      </c>
      <c r="C347" s="70" t="s">
        <v>787</v>
      </c>
      <c r="D347" s="71" t="s">
        <v>379</v>
      </c>
      <c r="E347" s="71">
        <v>12</v>
      </c>
      <c r="F347" s="106"/>
      <c r="G347" s="96">
        <f t="shared" si="13"/>
        <v>0</v>
      </c>
    </row>
    <row r="348" spans="1:7" ht="30.75" thickBot="1" x14ac:dyDescent="0.3">
      <c r="A348" s="92" t="s">
        <v>330</v>
      </c>
      <c r="B348" s="69" t="s">
        <v>788</v>
      </c>
      <c r="C348" s="70" t="s">
        <v>787</v>
      </c>
      <c r="D348" s="71" t="s">
        <v>379</v>
      </c>
      <c r="E348" s="71">
        <v>10</v>
      </c>
      <c r="F348" s="106"/>
      <c r="G348" s="96">
        <f t="shared" si="13"/>
        <v>0</v>
      </c>
    </row>
    <row r="349" spans="1:7" ht="15.75" thickBot="1" x14ac:dyDescent="0.3">
      <c r="A349" s="116" t="s">
        <v>369</v>
      </c>
      <c r="B349" s="117"/>
      <c r="C349" s="117"/>
      <c r="D349" s="117"/>
      <c r="E349" s="117"/>
      <c r="F349" s="117"/>
      <c r="G349" s="118"/>
    </row>
    <row r="350" spans="1:7" ht="32.25" x14ac:dyDescent="0.25">
      <c r="A350" s="92" t="s">
        <v>331</v>
      </c>
      <c r="B350" s="69" t="s">
        <v>433</v>
      </c>
      <c r="C350" s="70" t="s">
        <v>432</v>
      </c>
      <c r="D350" s="71" t="s">
        <v>379</v>
      </c>
      <c r="E350" s="71">
        <v>420</v>
      </c>
      <c r="F350" s="106"/>
      <c r="G350" s="94">
        <f>E350*F350</f>
        <v>0</v>
      </c>
    </row>
    <row r="351" spans="1:7" ht="30" x14ac:dyDescent="0.25">
      <c r="A351" s="92" t="s">
        <v>332</v>
      </c>
      <c r="B351" s="69" t="s">
        <v>677</v>
      </c>
      <c r="C351" s="70" t="s">
        <v>675</v>
      </c>
      <c r="D351" s="71" t="s">
        <v>379</v>
      </c>
      <c r="E351" s="71">
        <v>407</v>
      </c>
      <c r="F351" s="106"/>
      <c r="G351" s="96">
        <f t="shared" ref="G351:G384" si="14">E351*F351</f>
        <v>0</v>
      </c>
    </row>
    <row r="352" spans="1:7" ht="30" x14ac:dyDescent="0.25">
      <c r="A352" s="92" t="s">
        <v>333</v>
      </c>
      <c r="B352" s="69" t="s">
        <v>676</v>
      </c>
      <c r="C352" s="70" t="s">
        <v>675</v>
      </c>
      <c r="D352" s="71" t="s">
        <v>379</v>
      </c>
      <c r="E352" s="71">
        <v>180</v>
      </c>
      <c r="F352" s="106"/>
      <c r="G352" s="96">
        <f t="shared" si="14"/>
        <v>0</v>
      </c>
    </row>
    <row r="353" spans="1:7" ht="30" x14ac:dyDescent="0.25">
      <c r="A353" s="92" t="s">
        <v>334</v>
      </c>
      <c r="B353" s="69" t="s">
        <v>712</v>
      </c>
      <c r="C353" s="70" t="s">
        <v>705</v>
      </c>
      <c r="D353" s="71" t="s">
        <v>379</v>
      </c>
      <c r="E353" s="71">
        <v>37</v>
      </c>
      <c r="F353" s="106"/>
      <c r="G353" s="96">
        <f t="shared" si="14"/>
        <v>0</v>
      </c>
    </row>
    <row r="354" spans="1:7" ht="30" x14ac:dyDescent="0.25">
      <c r="A354" s="92" t="s">
        <v>335</v>
      </c>
      <c r="B354" s="69" t="s">
        <v>713</v>
      </c>
      <c r="C354" s="70" t="s">
        <v>705</v>
      </c>
      <c r="D354" s="71" t="s">
        <v>379</v>
      </c>
      <c r="E354" s="71">
        <v>57</v>
      </c>
      <c r="F354" s="106"/>
      <c r="G354" s="96">
        <f t="shared" si="14"/>
        <v>0</v>
      </c>
    </row>
    <row r="355" spans="1:7" ht="30" x14ac:dyDescent="0.25">
      <c r="A355" s="92" t="s">
        <v>336</v>
      </c>
      <c r="B355" s="69" t="s">
        <v>704</v>
      </c>
      <c r="C355" s="70" t="s">
        <v>705</v>
      </c>
      <c r="D355" s="71" t="s">
        <v>379</v>
      </c>
      <c r="E355" s="71">
        <v>81</v>
      </c>
      <c r="F355" s="106"/>
      <c r="G355" s="96">
        <f t="shared" si="14"/>
        <v>0</v>
      </c>
    </row>
    <row r="356" spans="1:7" ht="30" x14ac:dyDescent="0.25">
      <c r="A356" s="92" t="s">
        <v>337</v>
      </c>
      <c r="B356" s="69" t="s">
        <v>706</v>
      </c>
      <c r="C356" s="70" t="s">
        <v>705</v>
      </c>
      <c r="D356" s="71" t="s">
        <v>379</v>
      </c>
      <c r="E356" s="71">
        <v>42</v>
      </c>
      <c r="F356" s="106"/>
      <c r="G356" s="96">
        <f t="shared" si="14"/>
        <v>0</v>
      </c>
    </row>
    <row r="357" spans="1:7" ht="30" x14ac:dyDescent="0.25">
      <c r="A357" s="92" t="s">
        <v>338</v>
      </c>
      <c r="B357" s="69" t="s">
        <v>707</v>
      </c>
      <c r="C357" s="70" t="s">
        <v>705</v>
      </c>
      <c r="D357" s="71" t="s">
        <v>379</v>
      </c>
      <c r="E357" s="71">
        <v>28</v>
      </c>
      <c r="F357" s="106"/>
      <c r="G357" s="96">
        <f t="shared" si="14"/>
        <v>0</v>
      </c>
    </row>
    <row r="358" spans="1:7" ht="30" x14ac:dyDescent="0.25">
      <c r="A358" s="92" t="s">
        <v>339</v>
      </c>
      <c r="B358" s="69" t="s">
        <v>708</v>
      </c>
      <c r="C358" s="70" t="s">
        <v>705</v>
      </c>
      <c r="D358" s="71" t="s">
        <v>379</v>
      </c>
      <c r="E358" s="71">
        <v>29</v>
      </c>
      <c r="F358" s="106"/>
      <c r="G358" s="96">
        <f t="shared" si="14"/>
        <v>0</v>
      </c>
    </row>
    <row r="359" spans="1:7" ht="30" x14ac:dyDescent="0.25">
      <c r="A359" s="92" t="s">
        <v>340</v>
      </c>
      <c r="B359" s="69" t="s">
        <v>709</v>
      </c>
      <c r="C359" s="70" t="s">
        <v>705</v>
      </c>
      <c r="D359" s="71" t="s">
        <v>379</v>
      </c>
      <c r="E359" s="71">
        <v>16</v>
      </c>
      <c r="F359" s="106"/>
      <c r="G359" s="96">
        <f t="shared" si="14"/>
        <v>0</v>
      </c>
    </row>
    <row r="360" spans="1:7" ht="30" x14ac:dyDescent="0.25">
      <c r="A360" s="92" t="s">
        <v>341</v>
      </c>
      <c r="B360" s="69" t="s">
        <v>710</v>
      </c>
      <c r="C360" s="70" t="s">
        <v>705</v>
      </c>
      <c r="D360" s="71" t="s">
        <v>379</v>
      </c>
      <c r="E360" s="71">
        <v>20</v>
      </c>
      <c r="F360" s="106"/>
      <c r="G360" s="96">
        <f t="shared" si="14"/>
        <v>0</v>
      </c>
    </row>
    <row r="361" spans="1:7" ht="30" x14ac:dyDescent="0.25">
      <c r="A361" s="92" t="s">
        <v>342</v>
      </c>
      <c r="B361" s="69" t="s">
        <v>711</v>
      </c>
      <c r="C361" s="70" t="s">
        <v>705</v>
      </c>
      <c r="D361" s="71" t="s">
        <v>379</v>
      </c>
      <c r="E361" s="71">
        <v>13</v>
      </c>
      <c r="F361" s="106"/>
      <c r="G361" s="96">
        <f t="shared" si="14"/>
        <v>0</v>
      </c>
    </row>
    <row r="362" spans="1:7" ht="30" x14ac:dyDescent="0.25">
      <c r="A362" s="92" t="s">
        <v>343</v>
      </c>
      <c r="B362" s="69" t="s">
        <v>511</v>
      </c>
      <c r="C362" s="70" t="s">
        <v>512</v>
      </c>
      <c r="D362" s="71" t="s">
        <v>379</v>
      </c>
      <c r="E362" s="71">
        <v>85</v>
      </c>
      <c r="F362" s="106"/>
      <c r="G362" s="94">
        <f t="shared" si="14"/>
        <v>0</v>
      </c>
    </row>
    <row r="363" spans="1:7" ht="30" x14ac:dyDescent="0.25">
      <c r="A363" s="92" t="s">
        <v>344</v>
      </c>
      <c r="B363" s="69" t="s">
        <v>811</v>
      </c>
      <c r="C363" s="70" t="s">
        <v>513</v>
      </c>
      <c r="D363" s="71" t="s">
        <v>379</v>
      </c>
      <c r="E363" s="71">
        <v>77</v>
      </c>
      <c r="F363" s="106"/>
      <c r="G363" s="94">
        <f t="shared" si="14"/>
        <v>0</v>
      </c>
    </row>
    <row r="364" spans="1:7" ht="30" x14ac:dyDescent="0.25">
      <c r="A364" s="92" t="s">
        <v>345</v>
      </c>
      <c r="B364" s="69" t="s">
        <v>743</v>
      </c>
      <c r="C364" s="70" t="s">
        <v>513</v>
      </c>
      <c r="D364" s="71" t="s">
        <v>379</v>
      </c>
      <c r="E364" s="71">
        <v>532</v>
      </c>
      <c r="F364" s="106"/>
      <c r="G364" s="94">
        <f t="shared" si="14"/>
        <v>0</v>
      </c>
    </row>
    <row r="365" spans="1:7" x14ac:dyDescent="0.25">
      <c r="A365" s="92" t="s">
        <v>346</v>
      </c>
      <c r="B365" s="69" t="s">
        <v>739</v>
      </c>
      <c r="C365" s="70" t="s">
        <v>513</v>
      </c>
      <c r="D365" s="71" t="s">
        <v>379</v>
      </c>
      <c r="E365" s="71">
        <v>1401</v>
      </c>
      <c r="F365" s="106"/>
      <c r="G365" s="94">
        <f t="shared" si="14"/>
        <v>0</v>
      </c>
    </row>
    <row r="366" spans="1:7" x14ac:dyDescent="0.25">
      <c r="A366" s="92" t="s">
        <v>347</v>
      </c>
      <c r="B366" s="69" t="s">
        <v>740</v>
      </c>
      <c r="C366" s="70" t="s">
        <v>741</v>
      </c>
      <c r="D366" s="71" t="s">
        <v>379</v>
      </c>
      <c r="E366" s="71">
        <v>150</v>
      </c>
      <c r="F366" s="106"/>
      <c r="G366" s="94">
        <f t="shared" si="14"/>
        <v>0</v>
      </c>
    </row>
    <row r="367" spans="1:7" x14ac:dyDescent="0.25">
      <c r="A367" s="92" t="s">
        <v>841</v>
      </c>
      <c r="B367" s="69" t="s">
        <v>742</v>
      </c>
      <c r="C367" s="70" t="s">
        <v>512</v>
      </c>
      <c r="D367" s="71" t="s">
        <v>379</v>
      </c>
      <c r="E367" s="71">
        <v>64</v>
      </c>
      <c r="F367" s="106"/>
      <c r="G367" s="94">
        <f t="shared" si="14"/>
        <v>0</v>
      </c>
    </row>
    <row r="368" spans="1:7" ht="30" x14ac:dyDescent="0.25">
      <c r="A368" s="92" t="s">
        <v>348</v>
      </c>
      <c r="B368" s="69" t="s">
        <v>744</v>
      </c>
      <c r="C368" s="70" t="s">
        <v>513</v>
      </c>
      <c r="D368" s="71" t="s">
        <v>379</v>
      </c>
      <c r="E368" s="71">
        <v>541</v>
      </c>
      <c r="F368" s="106"/>
      <c r="G368" s="94">
        <f t="shared" si="14"/>
        <v>0</v>
      </c>
    </row>
    <row r="369" spans="1:7" x14ac:dyDescent="0.25">
      <c r="A369" s="92" t="s">
        <v>349</v>
      </c>
      <c r="B369" s="69" t="s">
        <v>745</v>
      </c>
      <c r="C369" s="70" t="s">
        <v>741</v>
      </c>
      <c r="D369" s="71" t="s">
        <v>379</v>
      </c>
      <c r="E369" s="71">
        <v>284</v>
      </c>
      <c r="F369" s="106"/>
      <c r="G369" s="94">
        <f t="shared" si="14"/>
        <v>0</v>
      </c>
    </row>
    <row r="370" spans="1:7" ht="30" x14ac:dyDescent="0.25">
      <c r="A370" s="92" t="s">
        <v>350</v>
      </c>
      <c r="B370" s="69" t="s">
        <v>746</v>
      </c>
      <c r="C370" s="70" t="s">
        <v>512</v>
      </c>
      <c r="D370" s="71" t="s">
        <v>379</v>
      </c>
      <c r="E370" s="71">
        <v>74</v>
      </c>
      <c r="F370" s="106"/>
      <c r="G370" s="94">
        <f t="shared" si="14"/>
        <v>0</v>
      </c>
    </row>
    <row r="371" spans="1:7" ht="30" x14ac:dyDescent="0.25">
      <c r="A371" s="92" t="s">
        <v>351</v>
      </c>
      <c r="B371" s="69" t="s">
        <v>747</v>
      </c>
      <c r="C371" s="70" t="s">
        <v>741</v>
      </c>
      <c r="D371" s="71" t="s">
        <v>379</v>
      </c>
      <c r="E371" s="71">
        <v>163</v>
      </c>
      <c r="F371" s="106"/>
      <c r="G371" s="94">
        <f t="shared" si="14"/>
        <v>0</v>
      </c>
    </row>
    <row r="372" spans="1:7" ht="30" x14ac:dyDescent="0.25">
      <c r="A372" s="92" t="s">
        <v>842</v>
      </c>
      <c r="B372" s="69" t="s">
        <v>774</v>
      </c>
      <c r="C372" s="70" t="s">
        <v>775</v>
      </c>
      <c r="D372" s="71" t="s">
        <v>373</v>
      </c>
      <c r="E372" s="71">
        <v>28</v>
      </c>
      <c r="F372" s="106"/>
      <c r="G372" s="94">
        <f t="shared" si="14"/>
        <v>0</v>
      </c>
    </row>
    <row r="373" spans="1:7" ht="30" x14ac:dyDescent="0.25">
      <c r="A373" s="92" t="s">
        <v>352</v>
      </c>
      <c r="B373" s="69" t="s">
        <v>760</v>
      </c>
      <c r="C373" s="70" t="s">
        <v>761</v>
      </c>
      <c r="D373" s="71" t="s">
        <v>373</v>
      </c>
      <c r="E373" s="71">
        <v>87</v>
      </c>
      <c r="F373" s="106"/>
      <c r="G373" s="96">
        <f t="shared" si="14"/>
        <v>0</v>
      </c>
    </row>
    <row r="374" spans="1:7" ht="30" x14ac:dyDescent="0.25">
      <c r="A374" s="92" t="s">
        <v>353</v>
      </c>
      <c r="B374" s="69" t="s">
        <v>762</v>
      </c>
      <c r="C374" s="70" t="s">
        <v>763</v>
      </c>
      <c r="D374" s="71" t="s">
        <v>373</v>
      </c>
      <c r="E374" s="71">
        <v>15</v>
      </c>
      <c r="F374" s="106"/>
      <c r="G374" s="96">
        <f t="shared" si="14"/>
        <v>0</v>
      </c>
    </row>
    <row r="375" spans="1:7" ht="30" x14ac:dyDescent="0.25">
      <c r="A375" s="92" t="s">
        <v>354</v>
      </c>
      <c r="B375" s="69" t="s">
        <v>764</v>
      </c>
      <c r="C375" s="70" t="s">
        <v>765</v>
      </c>
      <c r="D375" s="71" t="s">
        <v>373</v>
      </c>
      <c r="E375" s="71">
        <v>15</v>
      </c>
      <c r="F375" s="106"/>
      <c r="G375" s="96">
        <f t="shared" si="14"/>
        <v>0</v>
      </c>
    </row>
    <row r="376" spans="1:7" ht="45" x14ac:dyDescent="0.25">
      <c r="A376" s="92" t="s">
        <v>355</v>
      </c>
      <c r="B376" s="69" t="s">
        <v>766</v>
      </c>
      <c r="C376" s="70"/>
      <c r="D376" s="71" t="s">
        <v>373</v>
      </c>
      <c r="E376" s="71">
        <v>25</v>
      </c>
      <c r="F376" s="106"/>
      <c r="G376" s="96">
        <f t="shared" si="14"/>
        <v>0</v>
      </c>
    </row>
    <row r="377" spans="1:7" ht="30" x14ac:dyDescent="0.25">
      <c r="A377" s="92" t="s">
        <v>356</v>
      </c>
      <c r="B377" s="69" t="s">
        <v>661</v>
      </c>
      <c r="C377" s="70"/>
      <c r="D377" s="71" t="s">
        <v>373</v>
      </c>
      <c r="E377" s="71">
        <v>115</v>
      </c>
      <c r="F377" s="106"/>
      <c r="G377" s="94">
        <f t="shared" si="14"/>
        <v>0</v>
      </c>
    </row>
    <row r="378" spans="1:7" ht="30" x14ac:dyDescent="0.25">
      <c r="A378" s="92" t="s">
        <v>357</v>
      </c>
      <c r="B378" s="69" t="s">
        <v>662</v>
      </c>
      <c r="C378" s="70"/>
      <c r="D378" s="71" t="s">
        <v>373</v>
      </c>
      <c r="E378" s="71">
        <v>325</v>
      </c>
      <c r="F378" s="106"/>
      <c r="G378" s="94">
        <f t="shared" si="14"/>
        <v>0</v>
      </c>
    </row>
    <row r="379" spans="1:7" ht="30" x14ac:dyDescent="0.25">
      <c r="A379" s="92" t="s">
        <v>358</v>
      </c>
      <c r="B379" s="69" t="s">
        <v>663</v>
      </c>
      <c r="C379" s="70"/>
      <c r="D379" s="71" t="s">
        <v>373</v>
      </c>
      <c r="E379" s="71">
        <v>85</v>
      </c>
      <c r="F379" s="106"/>
      <c r="G379" s="94">
        <f t="shared" si="14"/>
        <v>0</v>
      </c>
    </row>
    <row r="380" spans="1:7" x14ac:dyDescent="0.25">
      <c r="A380" s="92" t="s">
        <v>359</v>
      </c>
      <c r="B380" s="69" t="s">
        <v>826</v>
      </c>
      <c r="C380" s="70"/>
      <c r="D380" s="71" t="s">
        <v>373</v>
      </c>
      <c r="E380" s="71">
        <v>15</v>
      </c>
      <c r="F380" s="106"/>
      <c r="G380" s="94">
        <f t="shared" si="14"/>
        <v>0</v>
      </c>
    </row>
    <row r="381" spans="1:7" x14ac:dyDescent="0.25">
      <c r="A381" s="92" t="s">
        <v>360</v>
      </c>
      <c r="B381" s="69" t="s">
        <v>825</v>
      </c>
      <c r="C381" s="70"/>
      <c r="D381" s="71" t="s">
        <v>373</v>
      </c>
      <c r="E381" s="71">
        <v>29</v>
      </c>
      <c r="F381" s="106"/>
      <c r="G381" s="94">
        <f t="shared" si="14"/>
        <v>0</v>
      </c>
    </row>
    <row r="382" spans="1:7" x14ac:dyDescent="0.25">
      <c r="A382" s="92" t="s">
        <v>361</v>
      </c>
      <c r="B382" s="69" t="s">
        <v>827</v>
      </c>
      <c r="C382" s="70"/>
      <c r="D382" s="71" t="s">
        <v>373</v>
      </c>
      <c r="E382" s="71">
        <v>19</v>
      </c>
      <c r="F382" s="106"/>
      <c r="G382" s="94">
        <f t="shared" si="14"/>
        <v>0</v>
      </c>
    </row>
    <row r="383" spans="1:7" x14ac:dyDescent="0.25">
      <c r="A383" s="92" t="s">
        <v>362</v>
      </c>
      <c r="B383" s="69" t="s">
        <v>828</v>
      </c>
      <c r="C383" s="70"/>
      <c r="D383" s="71" t="s">
        <v>373</v>
      </c>
      <c r="E383" s="71">
        <v>20</v>
      </c>
      <c r="F383" s="106"/>
      <c r="G383" s="94">
        <f t="shared" si="14"/>
        <v>0</v>
      </c>
    </row>
    <row r="384" spans="1:7" ht="45.75" thickBot="1" x14ac:dyDescent="0.3">
      <c r="A384" s="93" t="s">
        <v>363</v>
      </c>
      <c r="B384" s="76" t="s">
        <v>829</v>
      </c>
      <c r="C384" s="77" t="s">
        <v>830</v>
      </c>
      <c r="D384" s="78" t="s">
        <v>373</v>
      </c>
      <c r="E384" s="78">
        <v>10</v>
      </c>
      <c r="F384" s="106"/>
      <c r="G384" s="97">
        <f t="shared" si="14"/>
        <v>0</v>
      </c>
    </row>
    <row r="385" spans="1:7" ht="24.95" customHeight="1" thickBot="1" x14ac:dyDescent="0.3">
      <c r="A385" s="6"/>
      <c r="B385" s="63"/>
      <c r="C385" s="8"/>
      <c r="D385" s="9"/>
      <c r="E385" s="114" t="s">
        <v>843</v>
      </c>
      <c r="F385" s="115"/>
      <c r="G385" s="41">
        <f>SUM(G350:G384)+SUM(G327:G348)+SUM(G289:G325)+SUM(G219:G287)+SUM(G128:G217)+SUM(G12:G126)</f>
        <v>0</v>
      </c>
    </row>
    <row r="386" spans="1:7" ht="15.75" thickBot="1" x14ac:dyDescent="0.3">
      <c r="A386" s="6"/>
      <c r="B386" s="63"/>
      <c r="C386" s="8"/>
      <c r="D386" s="9"/>
      <c r="E386" s="9"/>
      <c r="F386" s="102"/>
      <c r="G386" s="6"/>
    </row>
    <row r="387" spans="1:7" ht="15.75" thickBot="1" x14ac:dyDescent="0.3">
      <c r="A387" s="6"/>
      <c r="B387" s="63"/>
      <c r="C387" s="45" t="s">
        <v>844</v>
      </c>
      <c r="D387" s="130"/>
      <c r="E387" s="131"/>
      <c r="F387" s="102"/>
      <c r="G387" s="6"/>
    </row>
    <row r="388" spans="1:7" ht="15.75" thickBot="1" x14ac:dyDescent="0.3">
      <c r="A388" s="6"/>
      <c r="B388" s="63"/>
      <c r="C388" s="98"/>
      <c r="D388" s="9"/>
      <c r="E388" s="9"/>
      <c r="F388" s="102"/>
      <c r="G388" s="6"/>
    </row>
    <row r="389" spans="1:7" ht="15.75" thickBot="1" x14ac:dyDescent="0.3">
      <c r="A389" s="6"/>
      <c r="B389" s="63"/>
      <c r="C389" s="45" t="s">
        <v>845</v>
      </c>
      <c r="D389" s="132"/>
      <c r="E389" s="133"/>
      <c r="F389" s="102"/>
      <c r="G389" s="6"/>
    </row>
    <row r="390" spans="1:7" x14ac:dyDescent="0.25">
      <c r="A390" s="6"/>
      <c r="B390" s="63"/>
      <c r="C390" s="8"/>
      <c r="D390" s="9"/>
      <c r="E390" s="9"/>
      <c r="F390" s="102"/>
      <c r="G390" s="6"/>
    </row>
    <row r="391" spans="1:7" x14ac:dyDescent="0.25">
      <c r="A391" s="6"/>
      <c r="B391" s="63"/>
      <c r="C391" s="8"/>
      <c r="D391" s="9"/>
      <c r="E391" s="9"/>
      <c r="F391" s="102"/>
      <c r="G391" s="6"/>
    </row>
    <row r="392" spans="1:7" x14ac:dyDescent="0.25">
      <c r="A392" s="6"/>
      <c r="B392" s="63"/>
      <c r="C392" s="8"/>
      <c r="D392" s="9"/>
      <c r="E392" s="9"/>
      <c r="F392" s="102"/>
      <c r="G392" s="6"/>
    </row>
    <row r="393" spans="1:7" x14ac:dyDescent="0.25">
      <c r="A393" s="6"/>
      <c r="B393" s="63"/>
      <c r="C393" s="8"/>
      <c r="D393" s="134" t="s">
        <v>846</v>
      </c>
      <c r="E393" s="134"/>
      <c r="F393" s="134"/>
      <c r="G393" s="134"/>
    </row>
    <row r="394" spans="1:7" x14ac:dyDescent="0.25">
      <c r="A394" s="6"/>
      <c r="B394" s="63"/>
      <c r="C394" s="8"/>
      <c r="D394" s="9"/>
      <c r="E394" s="9"/>
      <c r="F394" s="102"/>
      <c r="G394" s="6"/>
    </row>
    <row r="395" spans="1:7" x14ac:dyDescent="0.25">
      <c r="A395" s="6"/>
      <c r="B395" s="63"/>
      <c r="C395" s="8"/>
      <c r="D395" s="9"/>
      <c r="E395" s="9"/>
      <c r="F395" s="102"/>
      <c r="G395" s="6"/>
    </row>
    <row r="396" spans="1:7" x14ac:dyDescent="0.25">
      <c r="A396" s="6"/>
      <c r="B396" s="63"/>
      <c r="C396" s="8"/>
      <c r="D396" s="9"/>
      <c r="E396" s="9"/>
      <c r="F396" s="102"/>
      <c r="G396" s="6"/>
    </row>
    <row r="397" spans="1:7" x14ac:dyDescent="0.25">
      <c r="A397" s="6"/>
      <c r="B397" s="63"/>
      <c r="C397" s="8"/>
      <c r="D397" s="9"/>
      <c r="E397" s="9"/>
      <c r="F397" s="102"/>
      <c r="G397" s="6"/>
    </row>
    <row r="398" spans="1:7" x14ac:dyDescent="0.25">
      <c r="A398" s="6"/>
      <c r="B398" s="50" t="s">
        <v>1008</v>
      </c>
      <c r="C398" s="6"/>
      <c r="D398" s="6"/>
      <c r="E398" s="49"/>
      <c r="F398" s="102"/>
      <c r="G398" s="6"/>
    </row>
    <row r="399" spans="1:7" ht="20.100000000000001" customHeight="1" x14ac:dyDescent="0.25">
      <c r="A399" s="51" t="s">
        <v>832</v>
      </c>
      <c r="B399" s="129" t="s">
        <v>1015</v>
      </c>
      <c r="C399" s="129"/>
      <c r="D399" s="129"/>
      <c r="E399" s="129"/>
      <c r="F399" s="129"/>
      <c r="G399" s="129"/>
    </row>
    <row r="400" spans="1:7" ht="30" customHeight="1" x14ac:dyDescent="0.25">
      <c r="A400" s="51" t="s">
        <v>7</v>
      </c>
      <c r="B400" s="129" t="s">
        <v>1023</v>
      </c>
      <c r="C400" s="129"/>
      <c r="D400" s="129"/>
      <c r="E400" s="129"/>
      <c r="F400" s="129"/>
      <c r="G400" s="129"/>
    </row>
    <row r="401" spans="1:7" x14ac:dyDescent="0.25">
      <c r="A401" s="51" t="s">
        <v>8</v>
      </c>
      <c r="B401" s="129" t="s">
        <v>1019</v>
      </c>
      <c r="C401" s="129"/>
      <c r="D401" s="129"/>
      <c r="E401" s="129"/>
      <c r="F401" s="129"/>
      <c r="G401" s="129"/>
    </row>
    <row r="402" spans="1:7" x14ac:dyDescent="0.25">
      <c r="A402" s="6"/>
      <c r="B402" s="63"/>
      <c r="C402" s="8"/>
      <c r="D402" s="9"/>
      <c r="E402" s="9"/>
      <c r="F402" s="102"/>
      <c r="G402" s="6"/>
    </row>
    <row r="403" spans="1:7" x14ac:dyDescent="0.25">
      <c r="A403" s="6"/>
      <c r="B403" s="63"/>
      <c r="C403" s="8"/>
      <c r="D403" s="9"/>
      <c r="E403" s="9"/>
      <c r="F403" s="102"/>
      <c r="G403" s="6"/>
    </row>
    <row r="404" spans="1:7" x14ac:dyDescent="0.25">
      <c r="A404" s="6"/>
      <c r="B404" s="63"/>
      <c r="C404" s="8"/>
      <c r="D404" s="9"/>
      <c r="E404" s="9"/>
      <c r="F404" s="102"/>
      <c r="G404" s="6"/>
    </row>
    <row r="405" spans="1:7" x14ac:dyDescent="0.25">
      <c r="A405" s="6"/>
      <c r="B405" s="63"/>
      <c r="C405" s="8"/>
      <c r="D405" s="9"/>
      <c r="E405" s="9"/>
      <c r="F405" s="102"/>
      <c r="G405" s="6"/>
    </row>
    <row r="406" spans="1:7" x14ac:dyDescent="0.25">
      <c r="A406" s="6"/>
      <c r="B406" s="63"/>
      <c r="C406" s="8"/>
      <c r="D406" s="9"/>
      <c r="E406" s="9"/>
      <c r="F406" s="102"/>
      <c r="G406" s="6"/>
    </row>
    <row r="407" spans="1:7" x14ac:dyDescent="0.25">
      <c r="A407" s="6"/>
      <c r="B407" s="63"/>
      <c r="C407" s="8"/>
      <c r="D407" s="9"/>
      <c r="E407" s="9"/>
      <c r="F407" s="102"/>
      <c r="G407" s="6"/>
    </row>
    <row r="408" spans="1:7" x14ac:dyDescent="0.25">
      <c r="A408" s="6"/>
      <c r="B408" s="63"/>
      <c r="C408" s="8"/>
      <c r="D408" s="9"/>
      <c r="E408" s="9"/>
      <c r="F408" s="102"/>
      <c r="G408" s="6"/>
    </row>
    <row r="409" spans="1:7" x14ac:dyDescent="0.25">
      <c r="A409" s="6"/>
      <c r="B409" s="63"/>
      <c r="C409" s="8"/>
      <c r="D409" s="9"/>
      <c r="E409" s="9"/>
      <c r="F409" s="102"/>
      <c r="G409" s="6"/>
    </row>
  </sheetData>
  <sheetProtection algorithmName="SHA-512" hashValue="Uos+HhAp7WaojeOy2VEWFmzrxnqWSlcO7V0sX49dlQNPrEWHfoJ+g+eIy9RTCWP3MNFp2HvRii2Q6R2hq8FMAQ==" saltValue="ikRayye0cHax3DyKX9d+3w==" spinCount="100000" sheet="1" objects="1" scenarios="1"/>
  <mergeCells count="28">
    <mergeCell ref="A349:G349"/>
    <mergeCell ref="B401:G401"/>
    <mergeCell ref="B400:G400"/>
    <mergeCell ref="B399:G399"/>
    <mergeCell ref="D387:E387"/>
    <mergeCell ref="D389:E389"/>
    <mergeCell ref="D393:G393"/>
    <mergeCell ref="E385:F385"/>
    <mergeCell ref="A11:G11"/>
    <mergeCell ref="A127:G127"/>
    <mergeCell ref="A218:G218"/>
    <mergeCell ref="A288:G288"/>
    <mergeCell ref="D220:D221"/>
    <mergeCell ref="E220:E221"/>
    <mergeCell ref="F220:F221"/>
    <mergeCell ref="G220:G221"/>
    <mergeCell ref="C220:C221"/>
    <mergeCell ref="C224:C226"/>
    <mergeCell ref="D224:D226"/>
    <mergeCell ref="F224:F226"/>
    <mergeCell ref="G224:G226"/>
    <mergeCell ref="E224:E226"/>
    <mergeCell ref="A326:G326"/>
    <mergeCell ref="A2:D2"/>
    <mergeCell ref="A5:B5"/>
    <mergeCell ref="A7:B7"/>
    <mergeCell ref="C5:F5"/>
    <mergeCell ref="C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tToHeight="15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tabSelected="1" workbookViewId="0">
      <pane ySplit="9" topLeftCell="A142" activePane="bottomLeft" state="frozen"/>
      <selection pane="bottomLeft" activeCell="B162" sqref="B162"/>
    </sheetView>
  </sheetViews>
  <sheetFormatPr defaultRowHeight="15" x14ac:dyDescent="0.25"/>
  <cols>
    <col min="1" max="1" width="9.140625" style="6"/>
    <col min="2" max="2" width="41.7109375" style="47" customWidth="1"/>
    <col min="3" max="3" width="20.7109375" style="6" customWidth="1"/>
    <col min="4" max="4" width="15.7109375" style="6" customWidth="1"/>
    <col min="5" max="5" width="15.7109375" style="49" customWidth="1"/>
    <col min="6" max="6" width="15.7109375" style="6" customWidth="1"/>
    <col min="7" max="10" width="20.7109375" style="6" customWidth="1"/>
    <col min="11" max="11" width="15.5703125" style="6" customWidth="1"/>
    <col min="12" max="16384" width="9.140625" style="6"/>
  </cols>
  <sheetData>
    <row r="1" spans="1:12" x14ac:dyDescent="0.25">
      <c r="B1" s="7"/>
      <c r="C1" s="8"/>
      <c r="D1" s="9"/>
      <c r="E1" s="10"/>
    </row>
    <row r="2" spans="1:12" s="12" customFormat="1" ht="18.75" x14ac:dyDescent="0.25">
      <c r="A2" s="109" t="s">
        <v>1028</v>
      </c>
      <c r="B2" s="109"/>
      <c r="C2" s="109"/>
      <c r="D2" s="11"/>
      <c r="E2" s="10"/>
    </row>
    <row r="3" spans="1:12" x14ac:dyDescent="0.25">
      <c r="B3" s="7"/>
      <c r="C3" s="8"/>
      <c r="D3" s="9"/>
      <c r="E3" s="10"/>
    </row>
    <row r="4" spans="1:12" ht="15.75" thickBot="1" x14ac:dyDescent="0.3">
      <c r="B4" s="7"/>
      <c r="C4" s="8"/>
      <c r="D4" s="9"/>
      <c r="E4" s="10"/>
    </row>
    <row r="5" spans="1:12" ht="15.75" thickBot="1" x14ac:dyDescent="0.3">
      <c r="A5" s="110" t="s">
        <v>0</v>
      </c>
      <c r="B5" s="111"/>
      <c r="C5" s="112"/>
      <c r="D5" s="112"/>
      <c r="E5" s="112"/>
      <c r="F5" s="113"/>
    </row>
    <row r="6" spans="1:12" ht="15.75" thickBot="1" x14ac:dyDescent="0.3">
      <c r="B6" s="7"/>
      <c r="C6" s="8"/>
      <c r="D6" s="9"/>
      <c r="E6" s="10"/>
    </row>
    <row r="7" spans="1:12" ht="15.75" thickBot="1" x14ac:dyDescent="0.3">
      <c r="A7" s="110" t="s">
        <v>1</v>
      </c>
      <c r="B7" s="111"/>
      <c r="C7" s="112"/>
      <c r="D7" s="112"/>
      <c r="E7" s="112"/>
      <c r="F7" s="113"/>
    </row>
    <row r="8" spans="1:12" ht="15.75" thickBot="1" x14ac:dyDescent="0.3">
      <c r="B8" s="7"/>
      <c r="C8" s="8"/>
      <c r="D8" s="9"/>
      <c r="E8" s="10"/>
    </row>
    <row r="9" spans="1:12" ht="60.75" customHeight="1" thickBot="1" x14ac:dyDescent="0.3">
      <c r="A9" s="13" t="s">
        <v>2</v>
      </c>
      <c r="B9" s="14" t="s">
        <v>847</v>
      </c>
      <c r="C9" s="14" t="s">
        <v>4</v>
      </c>
      <c r="D9" s="14" t="s">
        <v>5</v>
      </c>
      <c r="E9" s="14" t="s">
        <v>372</v>
      </c>
      <c r="F9" s="14" t="s">
        <v>794</v>
      </c>
      <c r="G9" s="15" t="s">
        <v>6</v>
      </c>
      <c r="H9" s="14" t="s">
        <v>1009</v>
      </c>
      <c r="I9" s="14" t="s">
        <v>1010</v>
      </c>
      <c r="J9" s="15" t="s">
        <v>1013</v>
      </c>
      <c r="K9" s="16" t="s">
        <v>1011</v>
      </c>
      <c r="L9" s="17"/>
    </row>
    <row r="10" spans="1:12" s="25" customFormat="1" ht="20.100000000000001" customHeight="1" x14ac:dyDescent="0.2">
      <c r="A10" s="18" t="s">
        <v>832</v>
      </c>
      <c r="B10" s="19" t="s">
        <v>849</v>
      </c>
      <c r="C10" s="20" t="s">
        <v>859</v>
      </c>
      <c r="D10" s="21" t="s">
        <v>373</v>
      </c>
      <c r="E10" s="22">
        <v>502</v>
      </c>
      <c r="F10" s="52"/>
      <c r="G10" s="23">
        <f>E10*F10</f>
        <v>0</v>
      </c>
      <c r="H10" s="52"/>
      <c r="I10" s="55"/>
      <c r="J10" s="56"/>
      <c r="K10" s="24">
        <f>IF(H10="Originalni",E10/6739,0)</f>
        <v>0</v>
      </c>
    </row>
    <row r="11" spans="1:12" s="25" customFormat="1" ht="20.100000000000001" customHeight="1" x14ac:dyDescent="0.2">
      <c r="A11" s="18" t="s">
        <v>7</v>
      </c>
      <c r="B11" s="26" t="s">
        <v>850</v>
      </c>
      <c r="C11" s="27" t="s">
        <v>859</v>
      </c>
      <c r="D11" s="28" t="s">
        <v>373</v>
      </c>
      <c r="E11" s="29">
        <v>398</v>
      </c>
      <c r="F11" s="53"/>
      <c r="G11" s="23">
        <f>E11*F11</f>
        <v>0</v>
      </c>
      <c r="H11" s="52"/>
      <c r="I11" s="57"/>
      <c r="J11" s="58"/>
      <c r="K11" s="24">
        <f t="shared" ref="K11:K74" si="0">IF(H11="Originalni",E11/6739,0)</f>
        <v>0</v>
      </c>
    </row>
    <row r="12" spans="1:12" s="25" customFormat="1" ht="20.100000000000001" customHeight="1" x14ac:dyDescent="0.2">
      <c r="A12" s="18" t="s">
        <v>8</v>
      </c>
      <c r="B12" s="26" t="s">
        <v>851</v>
      </c>
      <c r="C12" s="27" t="s">
        <v>859</v>
      </c>
      <c r="D12" s="28" t="s">
        <v>373</v>
      </c>
      <c r="E12" s="29">
        <v>191</v>
      </c>
      <c r="F12" s="53"/>
      <c r="G12" s="23">
        <f t="shared" ref="G12:G169" si="1">E12*F12</f>
        <v>0</v>
      </c>
      <c r="H12" s="52"/>
      <c r="I12" s="57"/>
      <c r="J12" s="58"/>
      <c r="K12" s="24">
        <f t="shared" si="0"/>
        <v>0</v>
      </c>
    </row>
    <row r="13" spans="1:12" s="25" customFormat="1" ht="20.100000000000001" customHeight="1" x14ac:dyDescent="0.2">
      <c r="A13" s="18" t="s">
        <v>9</v>
      </c>
      <c r="B13" s="26" t="s">
        <v>852</v>
      </c>
      <c r="C13" s="27" t="s">
        <v>859</v>
      </c>
      <c r="D13" s="28" t="s">
        <v>373</v>
      </c>
      <c r="E13" s="29">
        <v>140</v>
      </c>
      <c r="F13" s="53"/>
      <c r="G13" s="23">
        <f t="shared" si="1"/>
        <v>0</v>
      </c>
      <c r="H13" s="52"/>
      <c r="I13" s="57"/>
      <c r="J13" s="58"/>
      <c r="K13" s="24">
        <f t="shared" si="0"/>
        <v>0</v>
      </c>
    </row>
    <row r="14" spans="1:12" s="25" customFormat="1" ht="20.100000000000001" customHeight="1" x14ac:dyDescent="0.2">
      <c r="A14" s="18" t="s">
        <v>10</v>
      </c>
      <c r="B14" s="26" t="s">
        <v>853</v>
      </c>
      <c r="C14" s="27" t="s">
        <v>859</v>
      </c>
      <c r="D14" s="28" t="s">
        <v>373</v>
      </c>
      <c r="E14" s="29">
        <v>138</v>
      </c>
      <c r="F14" s="53"/>
      <c r="G14" s="23">
        <f t="shared" si="1"/>
        <v>0</v>
      </c>
      <c r="H14" s="52"/>
      <c r="I14" s="57"/>
      <c r="J14" s="58"/>
      <c r="K14" s="24">
        <f t="shared" si="0"/>
        <v>0</v>
      </c>
    </row>
    <row r="15" spans="1:12" s="25" customFormat="1" ht="20.100000000000001" customHeight="1" x14ac:dyDescent="0.2">
      <c r="A15" s="18" t="s">
        <v>11</v>
      </c>
      <c r="B15" s="26" t="s">
        <v>854</v>
      </c>
      <c r="C15" s="27" t="s">
        <v>859</v>
      </c>
      <c r="D15" s="28" t="s">
        <v>373</v>
      </c>
      <c r="E15" s="29">
        <v>109</v>
      </c>
      <c r="F15" s="53"/>
      <c r="G15" s="23">
        <f t="shared" si="1"/>
        <v>0</v>
      </c>
      <c r="H15" s="52"/>
      <c r="I15" s="57"/>
      <c r="J15" s="58"/>
      <c r="K15" s="24">
        <f t="shared" si="0"/>
        <v>0</v>
      </c>
    </row>
    <row r="16" spans="1:12" s="25" customFormat="1" ht="20.100000000000001" customHeight="1" x14ac:dyDescent="0.2">
      <c r="A16" s="18" t="s">
        <v>12</v>
      </c>
      <c r="B16" s="26" t="s">
        <v>855</v>
      </c>
      <c r="C16" s="27" t="s">
        <v>859</v>
      </c>
      <c r="D16" s="28" t="s">
        <v>373</v>
      </c>
      <c r="E16" s="29">
        <v>102</v>
      </c>
      <c r="F16" s="53"/>
      <c r="G16" s="23">
        <f t="shared" si="1"/>
        <v>0</v>
      </c>
      <c r="H16" s="52"/>
      <c r="I16" s="57"/>
      <c r="J16" s="58"/>
      <c r="K16" s="24">
        <f t="shared" si="0"/>
        <v>0</v>
      </c>
    </row>
    <row r="17" spans="1:11" s="25" customFormat="1" ht="20.100000000000001" customHeight="1" x14ac:dyDescent="0.2">
      <c r="A17" s="18" t="s">
        <v>13</v>
      </c>
      <c r="B17" s="26" t="s">
        <v>856</v>
      </c>
      <c r="C17" s="27" t="s">
        <v>859</v>
      </c>
      <c r="D17" s="28" t="s">
        <v>373</v>
      </c>
      <c r="E17" s="29">
        <v>101</v>
      </c>
      <c r="F17" s="53"/>
      <c r="G17" s="23">
        <f t="shared" si="1"/>
        <v>0</v>
      </c>
      <c r="H17" s="52"/>
      <c r="I17" s="57"/>
      <c r="J17" s="58"/>
      <c r="K17" s="24">
        <f t="shared" si="0"/>
        <v>0</v>
      </c>
    </row>
    <row r="18" spans="1:11" s="25" customFormat="1" ht="20.100000000000001" customHeight="1" x14ac:dyDescent="0.2">
      <c r="A18" s="18" t="s">
        <v>14</v>
      </c>
      <c r="B18" s="26" t="s">
        <v>857</v>
      </c>
      <c r="C18" s="27" t="s">
        <v>859</v>
      </c>
      <c r="D18" s="28" t="s">
        <v>373</v>
      </c>
      <c r="E18" s="29">
        <v>105</v>
      </c>
      <c r="F18" s="53"/>
      <c r="G18" s="23">
        <f t="shared" si="1"/>
        <v>0</v>
      </c>
      <c r="H18" s="52"/>
      <c r="I18" s="57"/>
      <c r="J18" s="58"/>
      <c r="K18" s="24">
        <f t="shared" si="0"/>
        <v>0</v>
      </c>
    </row>
    <row r="19" spans="1:11" s="25" customFormat="1" ht="20.100000000000001" customHeight="1" x14ac:dyDescent="0.2">
      <c r="A19" s="18" t="s">
        <v>15</v>
      </c>
      <c r="B19" s="26" t="s">
        <v>858</v>
      </c>
      <c r="C19" s="27" t="s">
        <v>859</v>
      </c>
      <c r="D19" s="28" t="s">
        <v>373</v>
      </c>
      <c r="E19" s="29">
        <v>83</v>
      </c>
      <c r="F19" s="53"/>
      <c r="G19" s="23">
        <f t="shared" si="1"/>
        <v>0</v>
      </c>
      <c r="H19" s="52"/>
      <c r="I19" s="57"/>
      <c r="J19" s="58"/>
      <c r="K19" s="24">
        <f t="shared" si="0"/>
        <v>0</v>
      </c>
    </row>
    <row r="20" spans="1:11" s="25" customFormat="1" ht="20.100000000000001" customHeight="1" x14ac:dyDescent="0.2">
      <c r="A20" s="18" t="s">
        <v>16</v>
      </c>
      <c r="B20" s="26" t="s">
        <v>860</v>
      </c>
      <c r="C20" s="27" t="s">
        <v>859</v>
      </c>
      <c r="D20" s="28" t="s">
        <v>373</v>
      </c>
      <c r="E20" s="29">
        <v>80</v>
      </c>
      <c r="F20" s="53"/>
      <c r="G20" s="23">
        <f t="shared" si="1"/>
        <v>0</v>
      </c>
      <c r="H20" s="52"/>
      <c r="I20" s="57"/>
      <c r="J20" s="58"/>
      <c r="K20" s="24">
        <f t="shared" si="0"/>
        <v>0</v>
      </c>
    </row>
    <row r="21" spans="1:11" s="25" customFormat="1" ht="20.100000000000001" customHeight="1" x14ac:dyDescent="0.2">
      <c r="A21" s="18" t="s">
        <v>17</v>
      </c>
      <c r="B21" s="26" t="s">
        <v>861</v>
      </c>
      <c r="C21" s="27" t="s">
        <v>862</v>
      </c>
      <c r="D21" s="28" t="s">
        <v>373</v>
      </c>
      <c r="E21" s="29">
        <v>77</v>
      </c>
      <c r="F21" s="53"/>
      <c r="G21" s="23">
        <f t="shared" si="1"/>
        <v>0</v>
      </c>
      <c r="H21" s="52"/>
      <c r="I21" s="57"/>
      <c r="J21" s="58"/>
      <c r="K21" s="24">
        <f t="shared" si="0"/>
        <v>0</v>
      </c>
    </row>
    <row r="22" spans="1:11" s="25" customFormat="1" ht="20.100000000000001" customHeight="1" x14ac:dyDescent="0.2">
      <c r="A22" s="18" t="s">
        <v>18</v>
      </c>
      <c r="B22" s="26" t="s">
        <v>863</v>
      </c>
      <c r="C22" s="27" t="s">
        <v>864</v>
      </c>
      <c r="D22" s="28" t="s">
        <v>373</v>
      </c>
      <c r="E22" s="29">
        <v>76</v>
      </c>
      <c r="F22" s="53"/>
      <c r="G22" s="23">
        <f t="shared" si="1"/>
        <v>0</v>
      </c>
      <c r="H22" s="52"/>
      <c r="I22" s="57"/>
      <c r="J22" s="58"/>
      <c r="K22" s="24">
        <f t="shared" si="0"/>
        <v>0</v>
      </c>
    </row>
    <row r="23" spans="1:11" s="25" customFormat="1" ht="20.100000000000001" customHeight="1" x14ac:dyDescent="0.2">
      <c r="A23" s="18" t="s">
        <v>19</v>
      </c>
      <c r="B23" s="26" t="s">
        <v>865</v>
      </c>
      <c r="C23" s="27" t="s">
        <v>866</v>
      </c>
      <c r="D23" s="28" t="s">
        <v>373</v>
      </c>
      <c r="E23" s="29">
        <v>72</v>
      </c>
      <c r="F23" s="53"/>
      <c r="G23" s="23">
        <f t="shared" si="1"/>
        <v>0</v>
      </c>
      <c r="H23" s="52"/>
      <c r="I23" s="57"/>
      <c r="J23" s="58"/>
      <c r="K23" s="24">
        <f t="shared" si="0"/>
        <v>0</v>
      </c>
    </row>
    <row r="24" spans="1:11" s="25" customFormat="1" ht="20.100000000000001" customHeight="1" x14ac:dyDescent="0.2">
      <c r="A24" s="18" t="s">
        <v>20</v>
      </c>
      <c r="B24" s="26" t="s">
        <v>867</v>
      </c>
      <c r="C24" s="27" t="s">
        <v>864</v>
      </c>
      <c r="D24" s="28" t="s">
        <v>373</v>
      </c>
      <c r="E24" s="29">
        <v>66</v>
      </c>
      <c r="F24" s="53"/>
      <c r="G24" s="23">
        <f>E24*F24</f>
        <v>0</v>
      </c>
      <c r="H24" s="52"/>
      <c r="I24" s="57"/>
      <c r="J24" s="58"/>
      <c r="K24" s="24">
        <f t="shared" si="0"/>
        <v>0</v>
      </c>
    </row>
    <row r="25" spans="1:11" s="25" customFormat="1" ht="20.100000000000001" customHeight="1" x14ac:dyDescent="0.2">
      <c r="A25" s="18" t="s">
        <v>21</v>
      </c>
      <c r="B25" s="26" t="s">
        <v>868</v>
      </c>
      <c r="C25" s="27" t="s">
        <v>862</v>
      </c>
      <c r="D25" s="28" t="s">
        <v>373</v>
      </c>
      <c r="E25" s="29">
        <v>65</v>
      </c>
      <c r="F25" s="53"/>
      <c r="G25" s="23">
        <f t="shared" si="1"/>
        <v>0</v>
      </c>
      <c r="H25" s="52"/>
      <c r="I25" s="59"/>
      <c r="J25" s="60"/>
      <c r="K25" s="24">
        <f t="shared" si="0"/>
        <v>0</v>
      </c>
    </row>
    <row r="26" spans="1:11" s="25" customFormat="1" ht="20.100000000000001" customHeight="1" x14ac:dyDescent="0.2">
      <c r="A26" s="18" t="s">
        <v>22</v>
      </c>
      <c r="B26" s="26" t="s">
        <v>869</v>
      </c>
      <c r="C26" s="27" t="s">
        <v>859</v>
      </c>
      <c r="D26" s="28" t="s">
        <v>373</v>
      </c>
      <c r="E26" s="29">
        <v>64</v>
      </c>
      <c r="F26" s="53"/>
      <c r="G26" s="23">
        <f t="shared" si="1"/>
        <v>0</v>
      </c>
      <c r="H26" s="52"/>
      <c r="I26" s="59"/>
      <c r="J26" s="60"/>
      <c r="K26" s="24">
        <f t="shared" si="0"/>
        <v>0</v>
      </c>
    </row>
    <row r="27" spans="1:11" s="25" customFormat="1" ht="20.100000000000001" customHeight="1" x14ac:dyDescent="0.2">
      <c r="A27" s="18" t="s">
        <v>23</v>
      </c>
      <c r="B27" s="26" t="s">
        <v>870</v>
      </c>
      <c r="C27" s="27" t="s">
        <v>859</v>
      </c>
      <c r="D27" s="28" t="s">
        <v>373</v>
      </c>
      <c r="E27" s="29">
        <v>62</v>
      </c>
      <c r="F27" s="53"/>
      <c r="G27" s="23">
        <f t="shared" si="1"/>
        <v>0</v>
      </c>
      <c r="H27" s="52"/>
      <c r="I27" s="59"/>
      <c r="J27" s="60"/>
      <c r="K27" s="24">
        <f t="shared" si="0"/>
        <v>0</v>
      </c>
    </row>
    <row r="28" spans="1:11" s="25" customFormat="1" ht="20.100000000000001" customHeight="1" x14ac:dyDescent="0.2">
      <c r="A28" s="18" t="s">
        <v>24</v>
      </c>
      <c r="B28" s="26" t="s">
        <v>871</v>
      </c>
      <c r="C28" s="27" t="s">
        <v>859</v>
      </c>
      <c r="D28" s="28" t="s">
        <v>373</v>
      </c>
      <c r="E28" s="29">
        <v>62</v>
      </c>
      <c r="F28" s="53"/>
      <c r="G28" s="23">
        <f t="shared" si="1"/>
        <v>0</v>
      </c>
      <c r="H28" s="52"/>
      <c r="I28" s="59"/>
      <c r="J28" s="60"/>
      <c r="K28" s="24">
        <f t="shared" si="0"/>
        <v>0</v>
      </c>
    </row>
    <row r="29" spans="1:11" s="25" customFormat="1" ht="20.100000000000001" customHeight="1" x14ac:dyDescent="0.2">
      <c r="A29" s="18" t="s">
        <v>25</v>
      </c>
      <c r="B29" s="26" t="s">
        <v>872</v>
      </c>
      <c r="C29" s="27" t="s">
        <v>859</v>
      </c>
      <c r="D29" s="28" t="s">
        <v>373</v>
      </c>
      <c r="E29" s="29">
        <v>59</v>
      </c>
      <c r="F29" s="53"/>
      <c r="G29" s="23">
        <f t="shared" si="1"/>
        <v>0</v>
      </c>
      <c r="H29" s="52"/>
      <c r="I29" s="59"/>
      <c r="J29" s="60"/>
      <c r="K29" s="24">
        <f t="shared" si="0"/>
        <v>0</v>
      </c>
    </row>
    <row r="30" spans="1:11" s="25" customFormat="1" ht="20.100000000000001" customHeight="1" x14ac:dyDescent="0.2">
      <c r="A30" s="18" t="s">
        <v>26</v>
      </c>
      <c r="B30" s="26" t="s">
        <v>873</v>
      </c>
      <c r="C30" s="27" t="s">
        <v>859</v>
      </c>
      <c r="D30" s="28" t="s">
        <v>373</v>
      </c>
      <c r="E30" s="29">
        <v>58</v>
      </c>
      <c r="F30" s="53"/>
      <c r="G30" s="23">
        <f t="shared" si="1"/>
        <v>0</v>
      </c>
      <c r="H30" s="52"/>
      <c r="I30" s="59"/>
      <c r="J30" s="60"/>
      <c r="K30" s="24">
        <f t="shared" si="0"/>
        <v>0</v>
      </c>
    </row>
    <row r="31" spans="1:11" s="25" customFormat="1" ht="20.100000000000001" customHeight="1" x14ac:dyDescent="0.2">
      <c r="A31" s="18" t="s">
        <v>27</v>
      </c>
      <c r="B31" s="26" t="s">
        <v>874</v>
      </c>
      <c r="C31" s="27" t="s">
        <v>859</v>
      </c>
      <c r="D31" s="28" t="s">
        <v>373</v>
      </c>
      <c r="E31" s="29">
        <v>56</v>
      </c>
      <c r="F31" s="53"/>
      <c r="G31" s="23">
        <f t="shared" si="1"/>
        <v>0</v>
      </c>
      <c r="H31" s="52"/>
      <c r="I31" s="59"/>
      <c r="J31" s="60"/>
      <c r="K31" s="24">
        <f t="shared" si="0"/>
        <v>0</v>
      </c>
    </row>
    <row r="32" spans="1:11" s="25" customFormat="1" ht="20.100000000000001" customHeight="1" x14ac:dyDescent="0.2">
      <c r="A32" s="18" t="s">
        <v>28</v>
      </c>
      <c r="B32" s="26" t="s">
        <v>876</v>
      </c>
      <c r="C32" s="27" t="s">
        <v>859</v>
      </c>
      <c r="D32" s="28" t="s">
        <v>373</v>
      </c>
      <c r="E32" s="29">
        <v>56</v>
      </c>
      <c r="F32" s="53"/>
      <c r="G32" s="23">
        <f t="shared" si="1"/>
        <v>0</v>
      </c>
      <c r="H32" s="52"/>
      <c r="I32" s="59"/>
      <c r="J32" s="60"/>
      <c r="K32" s="24">
        <f t="shared" si="0"/>
        <v>0</v>
      </c>
    </row>
    <row r="33" spans="1:11" s="25" customFormat="1" ht="20.100000000000001" customHeight="1" x14ac:dyDescent="0.2">
      <c r="A33" s="18" t="s">
        <v>29</v>
      </c>
      <c r="B33" s="26" t="s">
        <v>875</v>
      </c>
      <c r="C33" s="27" t="s">
        <v>859</v>
      </c>
      <c r="D33" s="28" t="s">
        <v>373</v>
      </c>
      <c r="E33" s="29">
        <v>55</v>
      </c>
      <c r="F33" s="53"/>
      <c r="G33" s="23">
        <f t="shared" si="1"/>
        <v>0</v>
      </c>
      <c r="H33" s="52"/>
      <c r="I33" s="59"/>
      <c r="J33" s="60"/>
      <c r="K33" s="24">
        <f t="shared" si="0"/>
        <v>0</v>
      </c>
    </row>
    <row r="34" spans="1:11" s="25" customFormat="1" ht="20.100000000000001" customHeight="1" x14ac:dyDescent="0.2">
      <c r="A34" s="18" t="s">
        <v>30</v>
      </c>
      <c r="B34" s="26" t="s">
        <v>895</v>
      </c>
      <c r="C34" s="27" t="s">
        <v>866</v>
      </c>
      <c r="D34" s="28" t="s">
        <v>373</v>
      </c>
      <c r="E34" s="29">
        <v>54</v>
      </c>
      <c r="F34" s="53"/>
      <c r="G34" s="23">
        <f t="shared" si="1"/>
        <v>0</v>
      </c>
      <c r="H34" s="52"/>
      <c r="I34" s="59"/>
      <c r="J34" s="60"/>
      <c r="K34" s="24">
        <f t="shared" si="0"/>
        <v>0</v>
      </c>
    </row>
    <row r="35" spans="1:11" s="25" customFormat="1" ht="20.100000000000001" customHeight="1" x14ac:dyDescent="0.2">
      <c r="A35" s="18" t="s">
        <v>31</v>
      </c>
      <c r="B35" s="26" t="s">
        <v>877</v>
      </c>
      <c r="C35" s="27" t="s">
        <v>859</v>
      </c>
      <c r="D35" s="28" t="s">
        <v>373</v>
      </c>
      <c r="E35" s="29">
        <v>54</v>
      </c>
      <c r="F35" s="53"/>
      <c r="G35" s="23">
        <f t="shared" si="1"/>
        <v>0</v>
      </c>
      <c r="H35" s="52"/>
      <c r="I35" s="59"/>
      <c r="J35" s="60"/>
      <c r="K35" s="24">
        <f t="shared" si="0"/>
        <v>0</v>
      </c>
    </row>
    <row r="36" spans="1:11" s="25" customFormat="1" ht="20.100000000000001" customHeight="1" x14ac:dyDescent="0.2">
      <c r="A36" s="18" t="s">
        <v>32</v>
      </c>
      <c r="B36" s="26" t="s">
        <v>878</v>
      </c>
      <c r="C36" s="27" t="s">
        <v>859</v>
      </c>
      <c r="D36" s="28" t="s">
        <v>373</v>
      </c>
      <c r="E36" s="29">
        <v>52</v>
      </c>
      <c r="F36" s="53"/>
      <c r="G36" s="23">
        <f t="shared" si="1"/>
        <v>0</v>
      </c>
      <c r="H36" s="52"/>
      <c r="I36" s="59"/>
      <c r="J36" s="60"/>
      <c r="K36" s="24">
        <f t="shared" si="0"/>
        <v>0</v>
      </c>
    </row>
    <row r="37" spans="1:11" s="25" customFormat="1" ht="20.100000000000001" customHeight="1" x14ac:dyDescent="0.2">
      <c r="A37" s="18" t="s">
        <v>33</v>
      </c>
      <c r="B37" s="26" t="s">
        <v>879</v>
      </c>
      <c r="C37" s="27" t="s">
        <v>866</v>
      </c>
      <c r="D37" s="28" t="s">
        <v>373</v>
      </c>
      <c r="E37" s="29">
        <v>50</v>
      </c>
      <c r="F37" s="53"/>
      <c r="G37" s="23">
        <f t="shared" si="1"/>
        <v>0</v>
      </c>
      <c r="H37" s="52"/>
      <c r="I37" s="59"/>
      <c r="J37" s="60"/>
      <c r="K37" s="24">
        <f t="shared" si="0"/>
        <v>0</v>
      </c>
    </row>
    <row r="38" spans="1:11" s="25" customFormat="1" ht="20.100000000000001" customHeight="1" x14ac:dyDescent="0.2">
      <c r="A38" s="18" t="s">
        <v>34</v>
      </c>
      <c r="B38" s="26" t="s">
        <v>880</v>
      </c>
      <c r="C38" s="27" t="s">
        <v>859</v>
      </c>
      <c r="D38" s="28" t="s">
        <v>373</v>
      </c>
      <c r="E38" s="29">
        <v>50</v>
      </c>
      <c r="F38" s="53"/>
      <c r="G38" s="23">
        <f t="shared" si="1"/>
        <v>0</v>
      </c>
      <c r="H38" s="52"/>
      <c r="I38" s="59"/>
      <c r="J38" s="60"/>
      <c r="K38" s="24">
        <f t="shared" si="0"/>
        <v>0</v>
      </c>
    </row>
    <row r="39" spans="1:11" s="25" customFormat="1" ht="20.100000000000001" customHeight="1" x14ac:dyDescent="0.2">
      <c r="A39" s="18" t="s">
        <v>35</v>
      </c>
      <c r="B39" s="26" t="s">
        <v>881</v>
      </c>
      <c r="C39" s="27" t="s">
        <v>864</v>
      </c>
      <c r="D39" s="28" t="s">
        <v>373</v>
      </c>
      <c r="E39" s="29">
        <v>49</v>
      </c>
      <c r="F39" s="53"/>
      <c r="G39" s="23">
        <f t="shared" si="1"/>
        <v>0</v>
      </c>
      <c r="H39" s="52"/>
      <c r="I39" s="59"/>
      <c r="J39" s="60"/>
      <c r="K39" s="24">
        <f t="shared" si="0"/>
        <v>0</v>
      </c>
    </row>
    <row r="40" spans="1:11" s="25" customFormat="1" ht="20.100000000000001" customHeight="1" x14ac:dyDescent="0.2">
      <c r="A40" s="18" t="s">
        <v>36</v>
      </c>
      <c r="B40" s="26" t="s">
        <v>896</v>
      </c>
      <c r="C40" s="27" t="s">
        <v>859</v>
      </c>
      <c r="D40" s="28" t="s">
        <v>373</v>
      </c>
      <c r="E40" s="29">
        <v>48</v>
      </c>
      <c r="F40" s="53"/>
      <c r="G40" s="23">
        <f t="shared" si="1"/>
        <v>0</v>
      </c>
      <c r="H40" s="52"/>
      <c r="I40" s="59"/>
      <c r="J40" s="60"/>
      <c r="K40" s="24">
        <f t="shared" si="0"/>
        <v>0</v>
      </c>
    </row>
    <row r="41" spans="1:11" s="25" customFormat="1" ht="20.100000000000001" customHeight="1" x14ac:dyDescent="0.2">
      <c r="A41" s="18" t="s">
        <v>37</v>
      </c>
      <c r="B41" s="26" t="s">
        <v>882</v>
      </c>
      <c r="C41" s="27" t="s">
        <v>864</v>
      </c>
      <c r="D41" s="28" t="s">
        <v>373</v>
      </c>
      <c r="E41" s="29">
        <v>48</v>
      </c>
      <c r="F41" s="53"/>
      <c r="G41" s="23">
        <f t="shared" si="1"/>
        <v>0</v>
      </c>
      <c r="H41" s="52"/>
      <c r="I41" s="59"/>
      <c r="J41" s="60"/>
      <c r="K41" s="24">
        <f t="shared" si="0"/>
        <v>0</v>
      </c>
    </row>
    <row r="42" spans="1:11" s="25" customFormat="1" ht="20.100000000000001" customHeight="1" x14ac:dyDescent="0.2">
      <c r="A42" s="18" t="s">
        <v>38</v>
      </c>
      <c r="B42" s="26" t="s">
        <v>883</v>
      </c>
      <c r="C42" s="27" t="s">
        <v>864</v>
      </c>
      <c r="D42" s="28" t="s">
        <v>373</v>
      </c>
      <c r="E42" s="29">
        <v>48</v>
      </c>
      <c r="F42" s="53"/>
      <c r="G42" s="23">
        <f t="shared" si="1"/>
        <v>0</v>
      </c>
      <c r="H42" s="52"/>
      <c r="I42" s="59"/>
      <c r="J42" s="60"/>
      <c r="K42" s="24">
        <f t="shared" si="0"/>
        <v>0</v>
      </c>
    </row>
    <row r="43" spans="1:11" s="25" customFormat="1" ht="20.100000000000001" customHeight="1" x14ac:dyDescent="0.2">
      <c r="A43" s="18" t="s">
        <v>39</v>
      </c>
      <c r="B43" s="26" t="s">
        <v>884</v>
      </c>
      <c r="C43" s="27" t="s">
        <v>866</v>
      </c>
      <c r="D43" s="28" t="s">
        <v>373</v>
      </c>
      <c r="E43" s="29">
        <v>47</v>
      </c>
      <c r="F43" s="53"/>
      <c r="G43" s="23">
        <f t="shared" si="1"/>
        <v>0</v>
      </c>
      <c r="H43" s="52"/>
      <c r="I43" s="59"/>
      <c r="J43" s="60"/>
      <c r="K43" s="24">
        <f t="shared" si="0"/>
        <v>0</v>
      </c>
    </row>
    <row r="44" spans="1:11" s="25" customFormat="1" ht="20.100000000000001" customHeight="1" x14ac:dyDescent="0.2">
      <c r="A44" s="18" t="s">
        <v>40</v>
      </c>
      <c r="B44" s="26" t="s">
        <v>885</v>
      </c>
      <c r="C44" s="27" t="s">
        <v>862</v>
      </c>
      <c r="D44" s="28" t="s">
        <v>373</v>
      </c>
      <c r="E44" s="29">
        <v>46</v>
      </c>
      <c r="F44" s="53"/>
      <c r="G44" s="23">
        <f t="shared" si="1"/>
        <v>0</v>
      </c>
      <c r="H44" s="52"/>
      <c r="I44" s="59"/>
      <c r="J44" s="60"/>
      <c r="K44" s="24">
        <f t="shared" si="0"/>
        <v>0</v>
      </c>
    </row>
    <row r="45" spans="1:11" s="25" customFormat="1" ht="20.100000000000001" customHeight="1" x14ac:dyDescent="0.2">
      <c r="A45" s="18" t="s">
        <v>41</v>
      </c>
      <c r="B45" s="26" t="s">
        <v>848</v>
      </c>
      <c r="C45" s="27" t="s">
        <v>859</v>
      </c>
      <c r="D45" s="28" t="s">
        <v>373</v>
      </c>
      <c r="E45" s="29">
        <v>46</v>
      </c>
      <c r="F45" s="53"/>
      <c r="G45" s="23">
        <f t="shared" si="1"/>
        <v>0</v>
      </c>
      <c r="H45" s="52"/>
      <c r="I45" s="59"/>
      <c r="J45" s="60"/>
      <c r="K45" s="24">
        <f t="shared" si="0"/>
        <v>0</v>
      </c>
    </row>
    <row r="46" spans="1:11" s="25" customFormat="1" ht="20.100000000000001" customHeight="1" x14ac:dyDescent="0.2">
      <c r="A46" s="18" t="s">
        <v>42</v>
      </c>
      <c r="B46" s="26" t="s">
        <v>886</v>
      </c>
      <c r="C46" s="27" t="s">
        <v>859</v>
      </c>
      <c r="D46" s="28" t="s">
        <v>373</v>
      </c>
      <c r="E46" s="29">
        <v>46</v>
      </c>
      <c r="F46" s="53"/>
      <c r="G46" s="23">
        <f t="shared" si="1"/>
        <v>0</v>
      </c>
      <c r="H46" s="52"/>
      <c r="I46" s="59"/>
      <c r="J46" s="60"/>
      <c r="K46" s="24">
        <f t="shared" si="0"/>
        <v>0</v>
      </c>
    </row>
    <row r="47" spans="1:11" s="25" customFormat="1" ht="20.100000000000001" customHeight="1" x14ac:dyDescent="0.2">
      <c r="A47" s="18" t="s">
        <v>43</v>
      </c>
      <c r="B47" s="26" t="s">
        <v>887</v>
      </c>
      <c r="C47" s="27" t="s">
        <v>859</v>
      </c>
      <c r="D47" s="28" t="s">
        <v>373</v>
      </c>
      <c r="E47" s="29">
        <v>45</v>
      </c>
      <c r="F47" s="53"/>
      <c r="G47" s="23">
        <f t="shared" si="1"/>
        <v>0</v>
      </c>
      <c r="H47" s="52"/>
      <c r="I47" s="59"/>
      <c r="J47" s="60"/>
      <c r="K47" s="24">
        <f t="shared" si="0"/>
        <v>0</v>
      </c>
    </row>
    <row r="48" spans="1:11" s="25" customFormat="1" ht="20.100000000000001" customHeight="1" x14ac:dyDescent="0.2">
      <c r="A48" s="18" t="s">
        <v>44</v>
      </c>
      <c r="B48" s="26" t="s">
        <v>888</v>
      </c>
      <c r="C48" s="27" t="s">
        <v>862</v>
      </c>
      <c r="D48" s="28" t="s">
        <v>373</v>
      </c>
      <c r="E48" s="29">
        <v>44</v>
      </c>
      <c r="F48" s="53"/>
      <c r="G48" s="23">
        <f t="shared" si="1"/>
        <v>0</v>
      </c>
      <c r="H48" s="52"/>
      <c r="I48" s="59"/>
      <c r="J48" s="60"/>
      <c r="K48" s="24">
        <f t="shared" si="0"/>
        <v>0</v>
      </c>
    </row>
    <row r="49" spans="1:11" s="25" customFormat="1" ht="20.100000000000001" customHeight="1" x14ac:dyDescent="0.2">
      <c r="A49" s="18" t="s">
        <v>45</v>
      </c>
      <c r="B49" s="26" t="s">
        <v>889</v>
      </c>
      <c r="C49" s="27" t="s">
        <v>859</v>
      </c>
      <c r="D49" s="28" t="s">
        <v>373</v>
      </c>
      <c r="E49" s="29">
        <v>44</v>
      </c>
      <c r="F49" s="53"/>
      <c r="G49" s="23">
        <f t="shared" si="1"/>
        <v>0</v>
      </c>
      <c r="H49" s="52"/>
      <c r="I49" s="59"/>
      <c r="J49" s="60"/>
      <c r="K49" s="24">
        <f t="shared" si="0"/>
        <v>0</v>
      </c>
    </row>
    <row r="50" spans="1:11" s="25" customFormat="1" ht="20.100000000000001" customHeight="1" x14ac:dyDescent="0.2">
      <c r="A50" s="18" t="s">
        <v>46</v>
      </c>
      <c r="B50" s="26" t="s">
        <v>890</v>
      </c>
      <c r="C50" s="27" t="s">
        <v>862</v>
      </c>
      <c r="D50" s="28" t="s">
        <v>373</v>
      </c>
      <c r="E50" s="29">
        <v>43</v>
      </c>
      <c r="F50" s="53"/>
      <c r="G50" s="23">
        <f t="shared" si="1"/>
        <v>0</v>
      </c>
      <c r="H50" s="52"/>
      <c r="I50" s="59"/>
      <c r="J50" s="60"/>
      <c r="K50" s="24">
        <f t="shared" si="0"/>
        <v>0</v>
      </c>
    </row>
    <row r="51" spans="1:11" s="25" customFormat="1" ht="20.100000000000001" customHeight="1" x14ac:dyDescent="0.2">
      <c r="A51" s="18" t="s">
        <v>47</v>
      </c>
      <c r="B51" s="26" t="s">
        <v>891</v>
      </c>
      <c r="C51" s="27" t="s">
        <v>864</v>
      </c>
      <c r="D51" s="28" t="s">
        <v>373</v>
      </c>
      <c r="E51" s="29">
        <v>43</v>
      </c>
      <c r="F51" s="53"/>
      <c r="G51" s="23">
        <f t="shared" si="1"/>
        <v>0</v>
      </c>
      <c r="H51" s="52"/>
      <c r="I51" s="59"/>
      <c r="J51" s="60"/>
      <c r="K51" s="24">
        <f t="shared" si="0"/>
        <v>0</v>
      </c>
    </row>
    <row r="52" spans="1:11" s="25" customFormat="1" ht="20.100000000000001" customHeight="1" x14ac:dyDescent="0.2">
      <c r="A52" s="18" t="s">
        <v>48</v>
      </c>
      <c r="B52" s="26" t="s">
        <v>892</v>
      </c>
      <c r="C52" s="27" t="s">
        <v>866</v>
      </c>
      <c r="D52" s="28" t="s">
        <v>373</v>
      </c>
      <c r="E52" s="29">
        <v>43</v>
      </c>
      <c r="F52" s="53"/>
      <c r="G52" s="23">
        <f t="shared" si="1"/>
        <v>0</v>
      </c>
      <c r="H52" s="52"/>
      <c r="I52" s="59"/>
      <c r="J52" s="60"/>
      <c r="K52" s="24">
        <f t="shared" si="0"/>
        <v>0</v>
      </c>
    </row>
    <row r="53" spans="1:11" s="25" customFormat="1" ht="20.100000000000001" customHeight="1" x14ac:dyDescent="0.2">
      <c r="A53" s="18" t="s">
        <v>49</v>
      </c>
      <c r="B53" s="26" t="s">
        <v>893</v>
      </c>
      <c r="C53" s="27" t="s">
        <v>862</v>
      </c>
      <c r="D53" s="28" t="s">
        <v>373</v>
      </c>
      <c r="E53" s="29">
        <v>42</v>
      </c>
      <c r="F53" s="53"/>
      <c r="G53" s="23">
        <f t="shared" si="1"/>
        <v>0</v>
      </c>
      <c r="H53" s="52"/>
      <c r="I53" s="59"/>
      <c r="J53" s="60"/>
      <c r="K53" s="24">
        <f t="shared" si="0"/>
        <v>0</v>
      </c>
    </row>
    <row r="54" spans="1:11" s="25" customFormat="1" ht="20.100000000000001" customHeight="1" x14ac:dyDescent="0.2">
      <c r="A54" s="18" t="s">
        <v>50</v>
      </c>
      <c r="B54" s="26" t="s">
        <v>894</v>
      </c>
      <c r="C54" s="27" t="s">
        <v>866</v>
      </c>
      <c r="D54" s="28" t="s">
        <v>373</v>
      </c>
      <c r="E54" s="29">
        <v>42</v>
      </c>
      <c r="F54" s="53"/>
      <c r="G54" s="23">
        <f t="shared" si="1"/>
        <v>0</v>
      </c>
      <c r="H54" s="52"/>
      <c r="I54" s="59"/>
      <c r="J54" s="60"/>
      <c r="K54" s="24">
        <f t="shared" si="0"/>
        <v>0</v>
      </c>
    </row>
    <row r="55" spans="1:11" s="25" customFormat="1" ht="20.100000000000001" customHeight="1" x14ac:dyDescent="0.2">
      <c r="A55" s="18" t="s">
        <v>51</v>
      </c>
      <c r="B55" s="26" t="s">
        <v>897</v>
      </c>
      <c r="C55" s="27" t="s">
        <v>859</v>
      </c>
      <c r="D55" s="28" t="s">
        <v>373</v>
      </c>
      <c r="E55" s="29">
        <v>42</v>
      </c>
      <c r="F55" s="53"/>
      <c r="G55" s="23">
        <f t="shared" si="1"/>
        <v>0</v>
      </c>
      <c r="H55" s="52"/>
      <c r="I55" s="59"/>
      <c r="J55" s="60"/>
      <c r="K55" s="24">
        <f t="shared" si="0"/>
        <v>0</v>
      </c>
    </row>
    <row r="56" spans="1:11" s="25" customFormat="1" ht="20.100000000000001" customHeight="1" x14ac:dyDescent="0.2">
      <c r="A56" s="18" t="s">
        <v>52</v>
      </c>
      <c r="B56" s="26" t="s">
        <v>898</v>
      </c>
      <c r="C56" s="27" t="s">
        <v>966</v>
      </c>
      <c r="D56" s="28" t="s">
        <v>373</v>
      </c>
      <c r="E56" s="29">
        <v>41</v>
      </c>
      <c r="F56" s="53"/>
      <c r="G56" s="23">
        <f t="shared" si="1"/>
        <v>0</v>
      </c>
      <c r="H56" s="52"/>
      <c r="I56" s="59"/>
      <c r="J56" s="60"/>
      <c r="K56" s="24">
        <f t="shared" si="0"/>
        <v>0</v>
      </c>
    </row>
    <row r="57" spans="1:11" s="25" customFormat="1" ht="20.100000000000001" customHeight="1" x14ac:dyDescent="0.2">
      <c r="A57" s="18" t="s">
        <v>53</v>
      </c>
      <c r="B57" s="26" t="s">
        <v>899</v>
      </c>
      <c r="C57" s="27" t="s">
        <v>859</v>
      </c>
      <c r="D57" s="28" t="s">
        <v>373</v>
      </c>
      <c r="E57" s="29">
        <v>41</v>
      </c>
      <c r="F57" s="53"/>
      <c r="G57" s="23">
        <f t="shared" si="1"/>
        <v>0</v>
      </c>
      <c r="H57" s="52"/>
      <c r="I57" s="59"/>
      <c r="J57" s="60"/>
      <c r="K57" s="24">
        <f t="shared" si="0"/>
        <v>0</v>
      </c>
    </row>
    <row r="58" spans="1:11" s="25" customFormat="1" ht="20.100000000000001" customHeight="1" x14ac:dyDescent="0.2">
      <c r="A58" s="18" t="s">
        <v>54</v>
      </c>
      <c r="B58" s="26" t="s">
        <v>900</v>
      </c>
      <c r="C58" s="27" t="s">
        <v>859</v>
      </c>
      <c r="D58" s="28" t="s">
        <v>373</v>
      </c>
      <c r="E58" s="29">
        <v>41</v>
      </c>
      <c r="F58" s="53"/>
      <c r="G58" s="23">
        <f t="shared" si="1"/>
        <v>0</v>
      </c>
      <c r="H58" s="52"/>
      <c r="I58" s="59"/>
      <c r="J58" s="60"/>
      <c r="K58" s="24">
        <f t="shared" si="0"/>
        <v>0</v>
      </c>
    </row>
    <row r="59" spans="1:11" s="25" customFormat="1" ht="20.100000000000001" customHeight="1" x14ac:dyDescent="0.2">
      <c r="A59" s="18" t="s">
        <v>55</v>
      </c>
      <c r="B59" s="26" t="s">
        <v>901</v>
      </c>
      <c r="C59" s="27" t="s">
        <v>866</v>
      </c>
      <c r="D59" s="28" t="s">
        <v>373</v>
      </c>
      <c r="E59" s="29">
        <v>40</v>
      </c>
      <c r="F59" s="53"/>
      <c r="G59" s="23">
        <f t="shared" si="1"/>
        <v>0</v>
      </c>
      <c r="H59" s="52"/>
      <c r="I59" s="59"/>
      <c r="J59" s="60"/>
      <c r="K59" s="24">
        <f t="shared" si="0"/>
        <v>0</v>
      </c>
    </row>
    <row r="60" spans="1:11" s="25" customFormat="1" ht="20.100000000000001" customHeight="1" x14ac:dyDescent="0.2">
      <c r="A60" s="18" t="s">
        <v>833</v>
      </c>
      <c r="B60" s="26" t="s">
        <v>902</v>
      </c>
      <c r="C60" s="27" t="s">
        <v>862</v>
      </c>
      <c r="D60" s="28" t="s">
        <v>373</v>
      </c>
      <c r="E60" s="29">
        <v>40</v>
      </c>
      <c r="F60" s="53"/>
      <c r="G60" s="23">
        <f t="shared" si="1"/>
        <v>0</v>
      </c>
      <c r="H60" s="52"/>
      <c r="I60" s="59"/>
      <c r="J60" s="60"/>
      <c r="K60" s="24">
        <f t="shared" si="0"/>
        <v>0</v>
      </c>
    </row>
    <row r="61" spans="1:11" s="25" customFormat="1" ht="20.100000000000001" customHeight="1" x14ac:dyDescent="0.2">
      <c r="A61" s="18" t="s">
        <v>56</v>
      </c>
      <c r="B61" s="26" t="s">
        <v>903</v>
      </c>
      <c r="C61" s="27" t="s">
        <v>864</v>
      </c>
      <c r="D61" s="28" t="s">
        <v>373</v>
      </c>
      <c r="E61" s="29">
        <v>39</v>
      </c>
      <c r="F61" s="53"/>
      <c r="G61" s="23">
        <f t="shared" si="1"/>
        <v>0</v>
      </c>
      <c r="H61" s="52"/>
      <c r="I61" s="59"/>
      <c r="J61" s="60"/>
      <c r="K61" s="24">
        <f t="shared" si="0"/>
        <v>0</v>
      </c>
    </row>
    <row r="62" spans="1:11" s="25" customFormat="1" ht="20.100000000000001" customHeight="1" x14ac:dyDescent="0.2">
      <c r="A62" s="18" t="s">
        <v>57</v>
      </c>
      <c r="B62" s="26" t="s">
        <v>904</v>
      </c>
      <c r="C62" s="27" t="s">
        <v>864</v>
      </c>
      <c r="D62" s="28" t="s">
        <v>373</v>
      </c>
      <c r="E62" s="29">
        <v>39</v>
      </c>
      <c r="F62" s="53"/>
      <c r="G62" s="23">
        <f t="shared" si="1"/>
        <v>0</v>
      </c>
      <c r="H62" s="52"/>
      <c r="I62" s="59"/>
      <c r="J62" s="60"/>
      <c r="K62" s="24">
        <f t="shared" si="0"/>
        <v>0</v>
      </c>
    </row>
    <row r="63" spans="1:11" s="25" customFormat="1" ht="20.100000000000001" customHeight="1" x14ac:dyDescent="0.2">
      <c r="A63" s="18" t="s">
        <v>58</v>
      </c>
      <c r="B63" s="26" t="s">
        <v>905</v>
      </c>
      <c r="C63" s="27" t="s">
        <v>859</v>
      </c>
      <c r="D63" s="28" t="s">
        <v>373</v>
      </c>
      <c r="E63" s="29">
        <v>39</v>
      </c>
      <c r="F63" s="53"/>
      <c r="G63" s="23">
        <f t="shared" si="1"/>
        <v>0</v>
      </c>
      <c r="H63" s="52"/>
      <c r="I63" s="59"/>
      <c r="J63" s="60"/>
      <c r="K63" s="24">
        <f t="shared" si="0"/>
        <v>0</v>
      </c>
    </row>
    <row r="64" spans="1:11" s="25" customFormat="1" ht="20.100000000000001" customHeight="1" x14ac:dyDescent="0.2">
      <c r="A64" s="18" t="s">
        <v>59</v>
      </c>
      <c r="B64" s="26" t="s">
        <v>906</v>
      </c>
      <c r="C64" s="27" t="s">
        <v>859</v>
      </c>
      <c r="D64" s="28" t="s">
        <v>373</v>
      </c>
      <c r="E64" s="29">
        <v>39</v>
      </c>
      <c r="F64" s="53"/>
      <c r="G64" s="23">
        <f t="shared" si="1"/>
        <v>0</v>
      </c>
      <c r="H64" s="52"/>
      <c r="I64" s="59"/>
      <c r="J64" s="60"/>
      <c r="K64" s="24">
        <f t="shared" si="0"/>
        <v>0</v>
      </c>
    </row>
    <row r="65" spans="1:11" s="25" customFormat="1" ht="20.100000000000001" customHeight="1" x14ac:dyDescent="0.2">
      <c r="A65" s="18" t="s">
        <v>60</v>
      </c>
      <c r="B65" s="26" t="s">
        <v>907</v>
      </c>
      <c r="C65" s="27" t="s">
        <v>859</v>
      </c>
      <c r="D65" s="28" t="s">
        <v>373</v>
      </c>
      <c r="E65" s="29">
        <v>39</v>
      </c>
      <c r="F65" s="53"/>
      <c r="G65" s="23">
        <f t="shared" si="1"/>
        <v>0</v>
      </c>
      <c r="H65" s="52"/>
      <c r="I65" s="59"/>
      <c r="J65" s="60"/>
      <c r="K65" s="24">
        <f t="shared" si="0"/>
        <v>0</v>
      </c>
    </row>
    <row r="66" spans="1:11" s="25" customFormat="1" ht="20.100000000000001" customHeight="1" x14ac:dyDescent="0.2">
      <c r="A66" s="18" t="s">
        <v>61</v>
      </c>
      <c r="B66" s="26" t="s">
        <v>908</v>
      </c>
      <c r="C66" s="27" t="s">
        <v>862</v>
      </c>
      <c r="D66" s="28" t="s">
        <v>373</v>
      </c>
      <c r="E66" s="29">
        <v>38</v>
      </c>
      <c r="F66" s="53"/>
      <c r="G66" s="23">
        <f t="shared" si="1"/>
        <v>0</v>
      </c>
      <c r="H66" s="52"/>
      <c r="I66" s="59"/>
      <c r="J66" s="60"/>
      <c r="K66" s="24">
        <f t="shared" si="0"/>
        <v>0</v>
      </c>
    </row>
    <row r="67" spans="1:11" s="25" customFormat="1" ht="20.100000000000001" customHeight="1" x14ac:dyDescent="0.2">
      <c r="A67" s="18" t="s">
        <v>62</v>
      </c>
      <c r="B67" s="26" t="s">
        <v>909</v>
      </c>
      <c r="C67" s="27" t="s">
        <v>859</v>
      </c>
      <c r="D67" s="28" t="s">
        <v>373</v>
      </c>
      <c r="E67" s="29">
        <v>38</v>
      </c>
      <c r="F67" s="53"/>
      <c r="G67" s="23">
        <f t="shared" si="1"/>
        <v>0</v>
      </c>
      <c r="H67" s="52"/>
      <c r="I67" s="59"/>
      <c r="J67" s="60"/>
      <c r="K67" s="24">
        <f t="shared" si="0"/>
        <v>0</v>
      </c>
    </row>
    <row r="68" spans="1:11" s="25" customFormat="1" ht="20.100000000000001" customHeight="1" x14ac:dyDescent="0.2">
      <c r="A68" s="18" t="s">
        <v>63</v>
      </c>
      <c r="B68" s="26" t="s">
        <v>910</v>
      </c>
      <c r="C68" s="27" t="s">
        <v>859</v>
      </c>
      <c r="D68" s="28" t="s">
        <v>373</v>
      </c>
      <c r="E68" s="29">
        <v>38</v>
      </c>
      <c r="F68" s="53"/>
      <c r="G68" s="23">
        <f t="shared" si="1"/>
        <v>0</v>
      </c>
      <c r="H68" s="52"/>
      <c r="I68" s="59"/>
      <c r="J68" s="60"/>
      <c r="K68" s="24">
        <f t="shared" si="0"/>
        <v>0</v>
      </c>
    </row>
    <row r="69" spans="1:11" s="25" customFormat="1" ht="20.100000000000001" customHeight="1" x14ac:dyDescent="0.2">
      <c r="A69" s="18" t="s">
        <v>64</v>
      </c>
      <c r="B69" s="26" t="s">
        <v>911</v>
      </c>
      <c r="C69" s="27" t="s">
        <v>866</v>
      </c>
      <c r="D69" s="28" t="s">
        <v>373</v>
      </c>
      <c r="E69" s="29">
        <v>37</v>
      </c>
      <c r="F69" s="53"/>
      <c r="G69" s="23">
        <f t="shared" si="1"/>
        <v>0</v>
      </c>
      <c r="H69" s="52"/>
      <c r="I69" s="59"/>
      <c r="J69" s="60"/>
      <c r="K69" s="24">
        <f t="shared" si="0"/>
        <v>0</v>
      </c>
    </row>
    <row r="70" spans="1:11" s="25" customFormat="1" ht="20.100000000000001" customHeight="1" x14ac:dyDescent="0.2">
      <c r="A70" s="18" t="s">
        <v>65</v>
      </c>
      <c r="B70" s="26" t="s">
        <v>912</v>
      </c>
      <c r="C70" s="27" t="s">
        <v>859</v>
      </c>
      <c r="D70" s="28" t="s">
        <v>373</v>
      </c>
      <c r="E70" s="29">
        <v>36</v>
      </c>
      <c r="F70" s="53"/>
      <c r="G70" s="23">
        <f t="shared" si="1"/>
        <v>0</v>
      </c>
      <c r="H70" s="52"/>
      <c r="I70" s="59"/>
      <c r="J70" s="60"/>
      <c r="K70" s="24">
        <f t="shared" si="0"/>
        <v>0</v>
      </c>
    </row>
    <row r="71" spans="1:11" s="25" customFormat="1" ht="20.100000000000001" customHeight="1" x14ac:dyDescent="0.2">
      <c r="A71" s="18" t="s">
        <v>66</v>
      </c>
      <c r="B71" s="26" t="s">
        <v>913</v>
      </c>
      <c r="C71" s="27" t="s">
        <v>859</v>
      </c>
      <c r="D71" s="28" t="s">
        <v>373</v>
      </c>
      <c r="E71" s="29">
        <v>36</v>
      </c>
      <c r="F71" s="53"/>
      <c r="G71" s="23">
        <f t="shared" si="1"/>
        <v>0</v>
      </c>
      <c r="H71" s="52"/>
      <c r="I71" s="59"/>
      <c r="J71" s="60"/>
      <c r="K71" s="24">
        <f t="shared" si="0"/>
        <v>0</v>
      </c>
    </row>
    <row r="72" spans="1:11" s="25" customFormat="1" ht="20.100000000000001" customHeight="1" x14ac:dyDescent="0.2">
      <c r="A72" s="18" t="s">
        <v>67</v>
      </c>
      <c r="B72" s="26" t="s">
        <v>914</v>
      </c>
      <c r="C72" s="27" t="s">
        <v>859</v>
      </c>
      <c r="D72" s="28" t="s">
        <v>373</v>
      </c>
      <c r="E72" s="29">
        <v>36</v>
      </c>
      <c r="F72" s="53"/>
      <c r="G72" s="23">
        <f t="shared" si="1"/>
        <v>0</v>
      </c>
      <c r="H72" s="52"/>
      <c r="I72" s="59"/>
      <c r="J72" s="60"/>
      <c r="K72" s="24">
        <f t="shared" si="0"/>
        <v>0</v>
      </c>
    </row>
    <row r="73" spans="1:11" s="25" customFormat="1" ht="20.100000000000001" customHeight="1" x14ac:dyDescent="0.2">
      <c r="A73" s="18" t="s">
        <v>68</v>
      </c>
      <c r="B73" s="26" t="s">
        <v>915</v>
      </c>
      <c r="C73" s="27" t="s">
        <v>859</v>
      </c>
      <c r="D73" s="28" t="s">
        <v>373</v>
      </c>
      <c r="E73" s="29">
        <v>35</v>
      </c>
      <c r="F73" s="53"/>
      <c r="G73" s="23">
        <f t="shared" si="1"/>
        <v>0</v>
      </c>
      <c r="H73" s="52"/>
      <c r="I73" s="59"/>
      <c r="J73" s="60"/>
      <c r="K73" s="24">
        <f t="shared" si="0"/>
        <v>0</v>
      </c>
    </row>
    <row r="74" spans="1:11" s="25" customFormat="1" ht="20.100000000000001" customHeight="1" x14ac:dyDescent="0.2">
      <c r="A74" s="18" t="s">
        <v>69</v>
      </c>
      <c r="B74" s="26" t="s">
        <v>916</v>
      </c>
      <c r="C74" s="27" t="s">
        <v>859</v>
      </c>
      <c r="D74" s="28" t="s">
        <v>373</v>
      </c>
      <c r="E74" s="29">
        <v>35</v>
      </c>
      <c r="F74" s="53"/>
      <c r="G74" s="23">
        <f t="shared" si="1"/>
        <v>0</v>
      </c>
      <c r="H74" s="52"/>
      <c r="I74" s="59"/>
      <c r="J74" s="60"/>
      <c r="K74" s="24">
        <f t="shared" si="0"/>
        <v>0</v>
      </c>
    </row>
    <row r="75" spans="1:11" s="25" customFormat="1" ht="20.100000000000001" customHeight="1" x14ac:dyDescent="0.2">
      <c r="A75" s="18" t="s">
        <v>70</v>
      </c>
      <c r="B75" s="26" t="s">
        <v>917</v>
      </c>
      <c r="C75" s="27" t="s">
        <v>864</v>
      </c>
      <c r="D75" s="28" t="s">
        <v>373</v>
      </c>
      <c r="E75" s="29">
        <v>35</v>
      </c>
      <c r="F75" s="53"/>
      <c r="G75" s="23">
        <f t="shared" si="1"/>
        <v>0</v>
      </c>
      <c r="H75" s="52"/>
      <c r="I75" s="59"/>
      <c r="J75" s="60"/>
      <c r="K75" s="24">
        <f t="shared" ref="K75:K138" si="2">IF(H75="Originalni",E75/6739,0)</f>
        <v>0</v>
      </c>
    </row>
    <row r="76" spans="1:11" s="25" customFormat="1" ht="20.100000000000001" customHeight="1" x14ac:dyDescent="0.2">
      <c r="A76" s="18" t="s">
        <v>71</v>
      </c>
      <c r="B76" s="26" t="s">
        <v>918</v>
      </c>
      <c r="C76" s="27" t="s">
        <v>859</v>
      </c>
      <c r="D76" s="28" t="s">
        <v>373</v>
      </c>
      <c r="E76" s="29">
        <v>34</v>
      </c>
      <c r="F76" s="53"/>
      <c r="G76" s="23">
        <f t="shared" si="1"/>
        <v>0</v>
      </c>
      <c r="H76" s="52"/>
      <c r="I76" s="59"/>
      <c r="J76" s="60"/>
      <c r="K76" s="24">
        <f t="shared" si="2"/>
        <v>0</v>
      </c>
    </row>
    <row r="77" spans="1:11" s="25" customFormat="1" ht="20.100000000000001" customHeight="1" x14ac:dyDescent="0.2">
      <c r="A77" s="18" t="s">
        <v>72</v>
      </c>
      <c r="B77" s="26" t="s">
        <v>919</v>
      </c>
      <c r="C77" s="27" t="s">
        <v>862</v>
      </c>
      <c r="D77" s="28" t="s">
        <v>373</v>
      </c>
      <c r="E77" s="29">
        <v>34</v>
      </c>
      <c r="F77" s="53"/>
      <c r="G77" s="23">
        <f t="shared" si="1"/>
        <v>0</v>
      </c>
      <c r="H77" s="52"/>
      <c r="I77" s="59"/>
      <c r="J77" s="60"/>
      <c r="K77" s="24">
        <f t="shared" si="2"/>
        <v>0</v>
      </c>
    </row>
    <row r="78" spans="1:11" s="25" customFormat="1" ht="20.100000000000001" customHeight="1" x14ac:dyDescent="0.2">
      <c r="A78" s="18" t="s">
        <v>73</v>
      </c>
      <c r="B78" s="26" t="s">
        <v>920</v>
      </c>
      <c r="C78" s="27" t="s">
        <v>859</v>
      </c>
      <c r="D78" s="28" t="s">
        <v>373</v>
      </c>
      <c r="E78" s="29">
        <v>33</v>
      </c>
      <c r="F78" s="53"/>
      <c r="G78" s="23">
        <f t="shared" si="1"/>
        <v>0</v>
      </c>
      <c r="H78" s="52"/>
      <c r="I78" s="59"/>
      <c r="J78" s="60"/>
      <c r="K78" s="24">
        <f t="shared" si="2"/>
        <v>0</v>
      </c>
    </row>
    <row r="79" spans="1:11" s="25" customFormat="1" ht="20.100000000000001" customHeight="1" x14ac:dyDescent="0.2">
      <c r="A79" s="18" t="s">
        <v>74</v>
      </c>
      <c r="B79" s="26" t="s">
        <v>921</v>
      </c>
      <c r="C79" s="27" t="s">
        <v>864</v>
      </c>
      <c r="D79" s="28" t="s">
        <v>373</v>
      </c>
      <c r="E79" s="29">
        <v>32</v>
      </c>
      <c r="F79" s="53"/>
      <c r="G79" s="23">
        <f t="shared" si="1"/>
        <v>0</v>
      </c>
      <c r="H79" s="52"/>
      <c r="I79" s="59"/>
      <c r="J79" s="60"/>
      <c r="K79" s="24">
        <f t="shared" si="2"/>
        <v>0</v>
      </c>
    </row>
    <row r="80" spans="1:11" s="25" customFormat="1" ht="20.100000000000001" customHeight="1" x14ac:dyDescent="0.2">
      <c r="A80" s="18" t="s">
        <v>75</v>
      </c>
      <c r="B80" s="26" t="s">
        <v>922</v>
      </c>
      <c r="C80" s="27" t="s">
        <v>862</v>
      </c>
      <c r="D80" s="28" t="s">
        <v>373</v>
      </c>
      <c r="E80" s="29">
        <v>32</v>
      </c>
      <c r="F80" s="53"/>
      <c r="G80" s="23">
        <f t="shared" si="1"/>
        <v>0</v>
      </c>
      <c r="H80" s="52"/>
      <c r="I80" s="59"/>
      <c r="J80" s="60"/>
      <c r="K80" s="24">
        <f t="shared" si="2"/>
        <v>0</v>
      </c>
    </row>
    <row r="81" spans="1:11" s="25" customFormat="1" ht="20.100000000000001" customHeight="1" x14ac:dyDescent="0.2">
      <c r="A81" s="18" t="s">
        <v>76</v>
      </c>
      <c r="B81" s="26" t="s">
        <v>923</v>
      </c>
      <c r="C81" s="27" t="s">
        <v>859</v>
      </c>
      <c r="D81" s="28" t="s">
        <v>373</v>
      </c>
      <c r="E81" s="29">
        <v>55</v>
      </c>
      <c r="F81" s="53"/>
      <c r="G81" s="23">
        <f t="shared" si="1"/>
        <v>0</v>
      </c>
      <c r="H81" s="52"/>
      <c r="I81" s="59"/>
      <c r="J81" s="60"/>
      <c r="K81" s="24">
        <f t="shared" si="2"/>
        <v>0</v>
      </c>
    </row>
    <row r="82" spans="1:11" s="25" customFormat="1" ht="20.100000000000001" customHeight="1" x14ac:dyDescent="0.2">
      <c r="A82" s="18" t="s">
        <v>77</v>
      </c>
      <c r="B82" s="26" t="s">
        <v>924</v>
      </c>
      <c r="C82" s="27" t="s">
        <v>859</v>
      </c>
      <c r="D82" s="28" t="s">
        <v>373</v>
      </c>
      <c r="E82" s="29">
        <v>31</v>
      </c>
      <c r="F82" s="53"/>
      <c r="G82" s="23">
        <f t="shared" si="1"/>
        <v>0</v>
      </c>
      <c r="H82" s="52"/>
      <c r="I82" s="59"/>
      <c r="J82" s="60"/>
      <c r="K82" s="24">
        <f t="shared" si="2"/>
        <v>0</v>
      </c>
    </row>
    <row r="83" spans="1:11" s="25" customFormat="1" ht="20.100000000000001" customHeight="1" x14ac:dyDescent="0.2">
      <c r="A83" s="18" t="s">
        <v>78</v>
      </c>
      <c r="B83" s="26" t="s">
        <v>925</v>
      </c>
      <c r="C83" s="27" t="s">
        <v>859</v>
      </c>
      <c r="D83" s="28" t="s">
        <v>373</v>
      </c>
      <c r="E83" s="29">
        <v>31</v>
      </c>
      <c r="F83" s="53"/>
      <c r="G83" s="23">
        <f t="shared" si="1"/>
        <v>0</v>
      </c>
      <c r="H83" s="52"/>
      <c r="I83" s="59"/>
      <c r="J83" s="60"/>
      <c r="K83" s="24">
        <f t="shared" si="2"/>
        <v>0</v>
      </c>
    </row>
    <row r="84" spans="1:11" s="25" customFormat="1" ht="20.100000000000001" customHeight="1" x14ac:dyDescent="0.2">
      <c r="A84" s="18" t="s">
        <v>79</v>
      </c>
      <c r="B84" s="26" t="s">
        <v>926</v>
      </c>
      <c r="C84" s="27" t="s">
        <v>859</v>
      </c>
      <c r="D84" s="28" t="s">
        <v>373</v>
      </c>
      <c r="E84" s="29">
        <v>31</v>
      </c>
      <c r="F84" s="53"/>
      <c r="G84" s="23">
        <f t="shared" si="1"/>
        <v>0</v>
      </c>
      <c r="H84" s="52"/>
      <c r="I84" s="59"/>
      <c r="J84" s="60"/>
      <c r="K84" s="24">
        <f t="shared" si="2"/>
        <v>0</v>
      </c>
    </row>
    <row r="85" spans="1:11" s="25" customFormat="1" ht="20.100000000000001" customHeight="1" x14ac:dyDescent="0.2">
      <c r="A85" s="18" t="s">
        <v>80</v>
      </c>
      <c r="B85" s="26" t="s">
        <v>927</v>
      </c>
      <c r="C85" s="27" t="s">
        <v>866</v>
      </c>
      <c r="D85" s="28" t="s">
        <v>373</v>
      </c>
      <c r="E85" s="29">
        <v>31</v>
      </c>
      <c r="F85" s="53"/>
      <c r="G85" s="23">
        <f t="shared" si="1"/>
        <v>0</v>
      </c>
      <c r="H85" s="52"/>
      <c r="I85" s="59"/>
      <c r="J85" s="60"/>
      <c r="K85" s="24">
        <f t="shared" si="2"/>
        <v>0</v>
      </c>
    </row>
    <row r="86" spans="1:11" s="25" customFormat="1" ht="20.100000000000001" customHeight="1" x14ac:dyDescent="0.2">
      <c r="A86" s="18" t="s">
        <v>81</v>
      </c>
      <c r="B86" s="26" t="s">
        <v>928</v>
      </c>
      <c r="C86" s="27" t="s">
        <v>866</v>
      </c>
      <c r="D86" s="28" t="s">
        <v>373</v>
      </c>
      <c r="E86" s="29">
        <v>31</v>
      </c>
      <c r="F86" s="53"/>
      <c r="G86" s="23">
        <f t="shared" si="1"/>
        <v>0</v>
      </c>
      <c r="H86" s="52"/>
      <c r="I86" s="59"/>
      <c r="J86" s="60"/>
      <c r="K86" s="24">
        <f t="shared" si="2"/>
        <v>0</v>
      </c>
    </row>
    <row r="87" spans="1:11" s="25" customFormat="1" ht="20.100000000000001" customHeight="1" x14ac:dyDescent="0.2">
      <c r="A87" s="18" t="s">
        <v>82</v>
      </c>
      <c r="B87" s="26" t="s">
        <v>929</v>
      </c>
      <c r="C87" s="27" t="s">
        <v>859</v>
      </c>
      <c r="D87" s="28" t="s">
        <v>373</v>
      </c>
      <c r="E87" s="29">
        <v>31</v>
      </c>
      <c r="F87" s="53"/>
      <c r="G87" s="23">
        <f t="shared" si="1"/>
        <v>0</v>
      </c>
      <c r="H87" s="52"/>
      <c r="I87" s="59"/>
      <c r="J87" s="60"/>
      <c r="K87" s="24">
        <f t="shared" si="2"/>
        <v>0</v>
      </c>
    </row>
    <row r="88" spans="1:11" s="25" customFormat="1" ht="20.100000000000001" customHeight="1" x14ac:dyDescent="0.2">
      <c r="A88" s="18" t="s">
        <v>83</v>
      </c>
      <c r="B88" s="26" t="s">
        <v>930</v>
      </c>
      <c r="C88" s="27" t="s">
        <v>859</v>
      </c>
      <c r="D88" s="28" t="s">
        <v>373</v>
      </c>
      <c r="E88" s="29">
        <v>31</v>
      </c>
      <c r="F88" s="53"/>
      <c r="G88" s="23">
        <f t="shared" si="1"/>
        <v>0</v>
      </c>
      <c r="H88" s="52"/>
      <c r="I88" s="59"/>
      <c r="J88" s="60"/>
      <c r="K88" s="24">
        <f t="shared" si="2"/>
        <v>0</v>
      </c>
    </row>
    <row r="89" spans="1:11" s="25" customFormat="1" ht="20.100000000000001" customHeight="1" x14ac:dyDescent="0.2">
      <c r="A89" s="18" t="s">
        <v>84</v>
      </c>
      <c r="B89" s="26" t="s">
        <v>931</v>
      </c>
      <c r="C89" s="27" t="s">
        <v>859</v>
      </c>
      <c r="D89" s="28" t="s">
        <v>373</v>
      </c>
      <c r="E89" s="29">
        <v>30</v>
      </c>
      <c r="F89" s="53"/>
      <c r="G89" s="23">
        <f t="shared" si="1"/>
        <v>0</v>
      </c>
      <c r="H89" s="52"/>
      <c r="I89" s="59"/>
      <c r="J89" s="60"/>
      <c r="K89" s="24">
        <f t="shared" si="2"/>
        <v>0</v>
      </c>
    </row>
    <row r="90" spans="1:11" s="25" customFormat="1" ht="20.100000000000001" customHeight="1" x14ac:dyDescent="0.2">
      <c r="A90" s="18" t="s">
        <v>85</v>
      </c>
      <c r="B90" s="26" t="s">
        <v>932</v>
      </c>
      <c r="C90" s="27" t="s">
        <v>859</v>
      </c>
      <c r="D90" s="28" t="s">
        <v>373</v>
      </c>
      <c r="E90" s="29">
        <v>30</v>
      </c>
      <c r="F90" s="53"/>
      <c r="G90" s="23">
        <f t="shared" si="1"/>
        <v>0</v>
      </c>
      <c r="H90" s="52"/>
      <c r="I90" s="59"/>
      <c r="J90" s="60"/>
      <c r="K90" s="24">
        <f t="shared" si="2"/>
        <v>0</v>
      </c>
    </row>
    <row r="91" spans="1:11" s="25" customFormat="1" ht="20.100000000000001" customHeight="1" x14ac:dyDescent="0.2">
      <c r="A91" s="18" t="s">
        <v>86</v>
      </c>
      <c r="B91" s="26" t="s">
        <v>933</v>
      </c>
      <c r="C91" s="27" t="s">
        <v>859</v>
      </c>
      <c r="D91" s="28" t="s">
        <v>373</v>
      </c>
      <c r="E91" s="29">
        <v>30</v>
      </c>
      <c r="F91" s="53"/>
      <c r="G91" s="23">
        <f t="shared" si="1"/>
        <v>0</v>
      </c>
      <c r="H91" s="52"/>
      <c r="I91" s="59"/>
      <c r="J91" s="60"/>
      <c r="K91" s="24">
        <f t="shared" si="2"/>
        <v>0</v>
      </c>
    </row>
    <row r="92" spans="1:11" s="25" customFormat="1" ht="20.100000000000001" customHeight="1" x14ac:dyDescent="0.2">
      <c r="A92" s="18" t="s">
        <v>87</v>
      </c>
      <c r="B92" s="26" t="s">
        <v>934</v>
      </c>
      <c r="C92" s="27" t="s">
        <v>859</v>
      </c>
      <c r="D92" s="28" t="s">
        <v>373</v>
      </c>
      <c r="E92" s="29">
        <v>29</v>
      </c>
      <c r="F92" s="53"/>
      <c r="G92" s="23">
        <f t="shared" si="1"/>
        <v>0</v>
      </c>
      <c r="H92" s="52"/>
      <c r="I92" s="59"/>
      <c r="J92" s="60"/>
      <c r="K92" s="24">
        <f t="shared" si="2"/>
        <v>0</v>
      </c>
    </row>
    <row r="93" spans="1:11" s="25" customFormat="1" ht="20.100000000000001" customHeight="1" x14ac:dyDescent="0.2">
      <c r="A93" s="18" t="s">
        <v>88</v>
      </c>
      <c r="B93" s="26" t="s">
        <v>935</v>
      </c>
      <c r="C93" s="27" t="s">
        <v>859</v>
      </c>
      <c r="D93" s="28" t="s">
        <v>373</v>
      </c>
      <c r="E93" s="29">
        <v>29</v>
      </c>
      <c r="F93" s="53"/>
      <c r="G93" s="23">
        <f t="shared" si="1"/>
        <v>0</v>
      </c>
      <c r="H93" s="52"/>
      <c r="I93" s="59"/>
      <c r="J93" s="60"/>
      <c r="K93" s="24">
        <f t="shared" si="2"/>
        <v>0</v>
      </c>
    </row>
    <row r="94" spans="1:11" s="25" customFormat="1" ht="20.100000000000001" customHeight="1" x14ac:dyDescent="0.2">
      <c r="A94" s="18" t="s">
        <v>89</v>
      </c>
      <c r="B94" s="26" t="s">
        <v>936</v>
      </c>
      <c r="C94" s="27" t="s">
        <v>859</v>
      </c>
      <c r="D94" s="28" t="s">
        <v>373</v>
      </c>
      <c r="E94" s="29">
        <v>29</v>
      </c>
      <c r="F94" s="53"/>
      <c r="G94" s="23">
        <f t="shared" si="1"/>
        <v>0</v>
      </c>
      <c r="H94" s="52"/>
      <c r="I94" s="59"/>
      <c r="J94" s="60"/>
      <c r="K94" s="24">
        <f t="shared" si="2"/>
        <v>0</v>
      </c>
    </row>
    <row r="95" spans="1:11" s="25" customFormat="1" ht="20.100000000000001" customHeight="1" x14ac:dyDescent="0.2">
      <c r="A95" s="18" t="s">
        <v>90</v>
      </c>
      <c r="B95" s="26" t="s">
        <v>938</v>
      </c>
      <c r="C95" s="27" t="s">
        <v>966</v>
      </c>
      <c r="D95" s="28" t="s">
        <v>373</v>
      </c>
      <c r="E95" s="29">
        <v>28</v>
      </c>
      <c r="F95" s="53"/>
      <c r="G95" s="23">
        <f t="shared" si="1"/>
        <v>0</v>
      </c>
      <c r="H95" s="52"/>
      <c r="I95" s="59"/>
      <c r="J95" s="60"/>
      <c r="K95" s="24">
        <f t="shared" si="2"/>
        <v>0</v>
      </c>
    </row>
    <row r="96" spans="1:11" s="25" customFormat="1" ht="20.100000000000001" customHeight="1" x14ac:dyDescent="0.2">
      <c r="A96" s="18" t="s">
        <v>91</v>
      </c>
      <c r="B96" s="26" t="s">
        <v>937</v>
      </c>
      <c r="C96" s="27" t="s">
        <v>859</v>
      </c>
      <c r="D96" s="28" t="s">
        <v>373</v>
      </c>
      <c r="E96" s="29">
        <v>27</v>
      </c>
      <c r="F96" s="53"/>
      <c r="G96" s="23">
        <f t="shared" si="1"/>
        <v>0</v>
      </c>
      <c r="H96" s="52"/>
      <c r="I96" s="59"/>
      <c r="J96" s="60"/>
      <c r="K96" s="24">
        <f t="shared" si="2"/>
        <v>0</v>
      </c>
    </row>
    <row r="97" spans="1:11" s="25" customFormat="1" ht="20.100000000000001" customHeight="1" x14ac:dyDescent="0.2">
      <c r="A97" s="18" t="s">
        <v>92</v>
      </c>
      <c r="B97" s="26" t="s">
        <v>939</v>
      </c>
      <c r="C97" s="27" t="s">
        <v>859</v>
      </c>
      <c r="D97" s="28" t="s">
        <v>373</v>
      </c>
      <c r="E97" s="29">
        <v>27</v>
      </c>
      <c r="F97" s="53"/>
      <c r="G97" s="23">
        <f t="shared" si="1"/>
        <v>0</v>
      </c>
      <c r="H97" s="52"/>
      <c r="I97" s="59"/>
      <c r="J97" s="60"/>
      <c r="K97" s="24">
        <f t="shared" si="2"/>
        <v>0</v>
      </c>
    </row>
    <row r="98" spans="1:11" s="25" customFormat="1" ht="20.100000000000001" customHeight="1" x14ac:dyDescent="0.2">
      <c r="A98" s="18" t="s">
        <v>93</v>
      </c>
      <c r="B98" s="26" t="s">
        <v>940</v>
      </c>
      <c r="C98" s="27" t="s">
        <v>859</v>
      </c>
      <c r="D98" s="28" t="s">
        <v>373</v>
      </c>
      <c r="E98" s="29">
        <v>26</v>
      </c>
      <c r="F98" s="53"/>
      <c r="G98" s="23">
        <f t="shared" si="1"/>
        <v>0</v>
      </c>
      <c r="H98" s="52"/>
      <c r="I98" s="59"/>
      <c r="J98" s="60"/>
      <c r="K98" s="24">
        <f t="shared" si="2"/>
        <v>0</v>
      </c>
    </row>
    <row r="99" spans="1:11" s="25" customFormat="1" ht="20.100000000000001" customHeight="1" x14ac:dyDescent="0.2">
      <c r="A99" s="18" t="s">
        <v>94</v>
      </c>
      <c r="B99" s="26" t="s">
        <v>941</v>
      </c>
      <c r="C99" s="27" t="s">
        <v>966</v>
      </c>
      <c r="D99" s="28" t="s">
        <v>373</v>
      </c>
      <c r="E99" s="29">
        <v>26</v>
      </c>
      <c r="F99" s="53"/>
      <c r="G99" s="23">
        <f t="shared" si="1"/>
        <v>0</v>
      </c>
      <c r="H99" s="52"/>
      <c r="I99" s="59"/>
      <c r="J99" s="60"/>
      <c r="K99" s="24">
        <f t="shared" si="2"/>
        <v>0</v>
      </c>
    </row>
    <row r="100" spans="1:11" s="25" customFormat="1" ht="20.100000000000001" customHeight="1" x14ac:dyDescent="0.2">
      <c r="A100" s="18" t="s">
        <v>95</v>
      </c>
      <c r="B100" s="26" t="s">
        <v>942</v>
      </c>
      <c r="C100" s="27" t="s">
        <v>859</v>
      </c>
      <c r="D100" s="28" t="s">
        <v>373</v>
      </c>
      <c r="E100" s="29">
        <v>26</v>
      </c>
      <c r="F100" s="53"/>
      <c r="G100" s="23">
        <f t="shared" si="1"/>
        <v>0</v>
      </c>
      <c r="H100" s="52"/>
      <c r="I100" s="59"/>
      <c r="J100" s="60"/>
      <c r="K100" s="24">
        <f t="shared" si="2"/>
        <v>0</v>
      </c>
    </row>
    <row r="101" spans="1:11" s="25" customFormat="1" ht="20.100000000000001" customHeight="1" x14ac:dyDescent="0.2">
      <c r="A101" s="18" t="s">
        <v>96</v>
      </c>
      <c r="B101" s="26" t="s">
        <v>943</v>
      </c>
      <c r="C101" s="27" t="s">
        <v>864</v>
      </c>
      <c r="D101" s="28" t="s">
        <v>373</v>
      </c>
      <c r="E101" s="29">
        <v>26</v>
      </c>
      <c r="F101" s="53"/>
      <c r="G101" s="23">
        <f t="shared" si="1"/>
        <v>0</v>
      </c>
      <c r="H101" s="52"/>
      <c r="I101" s="59"/>
      <c r="J101" s="60"/>
      <c r="K101" s="24">
        <f t="shared" si="2"/>
        <v>0</v>
      </c>
    </row>
    <row r="102" spans="1:11" s="25" customFormat="1" ht="20.100000000000001" customHeight="1" x14ac:dyDescent="0.2">
      <c r="A102" s="18" t="s">
        <v>97</v>
      </c>
      <c r="B102" s="26" t="s">
        <v>944</v>
      </c>
      <c r="C102" s="27" t="s">
        <v>862</v>
      </c>
      <c r="D102" s="28" t="s">
        <v>373</v>
      </c>
      <c r="E102" s="29">
        <v>26</v>
      </c>
      <c r="F102" s="53"/>
      <c r="G102" s="23">
        <f t="shared" si="1"/>
        <v>0</v>
      </c>
      <c r="H102" s="52"/>
      <c r="I102" s="59"/>
      <c r="J102" s="60"/>
      <c r="K102" s="24">
        <f t="shared" si="2"/>
        <v>0</v>
      </c>
    </row>
    <row r="103" spans="1:11" s="25" customFormat="1" ht="20.100000000000001" customHeight="1" x14ac:dyDescent="0.2">
      <c r="A103" s="18" t="s">
        <v>98</v>
      </c>
      <c r="B103" s="26" t="s">
        <v>945</v>
      </c>
      <c r="C103" s="27" t="s">
        <v>866</v>
      </c>
      <c r="D103" s="28" t="s">
        <v>373</v>
      </c>
      <c r="E103" s="29">
        <v>26</v>
      </c>
      <c r="F103" s="53"/>
      <c r="G103" s="23">
        <f t="shared" si="1"/>
        <v>0</v>
      </c>
      <c r="H103" s="52"/>
      <c r="I103" s="59"/>
      <c r="J103" s="60"/>
      <c r="K103" s="24">
        <f t="shared" si="2"/>
        <v>0</v>
      </c>
    </row>
    <row r="104" spans="1:11" s="25" customFormat="1" ht="20.100000000000001" customHeight="1" x14ac:dyDescent="0.2">
      <c r="A104" s="18" t="s">
        <v>99</v>
      </c>
      <c r="B104" s="26" t="s">
        <v>946</v>
      </c>
      <c r="C104" s="27" t="s">
        <v>859</v>
      </c>
      <c r="D104" s="28" t="s">
        <v>373</v>
      </c>
      <c r="E104" s="29">
        <v>25</v>
      </c>
      <c r="F104" s="53"/>
      <c r="G104" s="23">
        <f t="shared" si="1"/>
        <v>0</v>
      </c>
      <c r="H104" s="52"/>
      <c r="I104" s="59"/>
      <c r="J104" s="60"/>
      <c r="K104" s="24">
        <f t="shared" si="2"/>
        <v>0</v>
      </c>
    </row>
    <row r="105" spans="1:11" s="25" customFormat="1" ht="20.100000000000001" customHeight="1" x14ac:dyDescent="0.2">
      <c r="A105" s="18" t="s">
        <v>100</v>
      </c>
      <c r="B105" s="26" t="s">
        <v>947</v>
      </c>
      <c r="C105" s="27" t="s">
        <v>864</v>
      </c>
      <c r="D105" s="28" t="s">
        <v>373</v>
      </c>
      <c r="E105" s="29">
        <v>25</v>
      </c>
      <c r="F105" s="53"/>
      <c r="G105" s="23">
        <f t="shared" si="1"/>
        <v>0</v>
      </c>
      <c r="H105" s="52"/>
      <c r="I105" s="59"/>
      <c r="J105" s="60"/>
      <c r="K105" s="24">
        <f t="shared" si="2"/>
        <v>0</v>
      </c>
    </row>
    <row r="106" spans="1:11" s="25" customFormat="1" ht="20.100000000000001" customHeight="1" x14ac:dyDescent="0.2">
      <c r="A106" s="18" t="s">
        <v>101</v>
      </c>
      <c r="B106" s="26" t="s">
        <v>948</v>
      </c>
      <c r="C106" s="27" t="s">
        <v>862</v>
      </c>
      <c r="D106" s="28" t="s">
        <v>373</v>
      </c>
      <c r="E106" s="29">
        <v>25</v>
      </c>
      <c r="F106" s="53"/>
      <c r="G106" s="23">
        <f t="shared" si="1"/>
        <v>0</v>
      </c>
      <c r="H106" s="52"/>
      <c r="I106" s="59"/>
      <c r="J106" s="60"/>
      <c r="K106" s="24">
        <f t="shared" si="2"/>
        <v>0</v>
      </c>
    </row>
    <row r="107" spans="1:11" s="25" customFormat="1" ht="20.100000000000001" customHeight="1" x14ac:dyDescent="0.2">
      <c r="A107" s="18" t="s">
        <v>102</v>
      </c>
      <c r="B107" s="26" t="s">
        <v>949</v>
      </c>
      <c r="C107" s="27" t="s">
        <v>866</v>
      </c>
      <c r="D107" s="28" t="s">
        <v>373</v>
      </c>
      <c r="E107" s="29">
        <v>25</v>
      </c>
      <c r="F107" s="53"/>
      <c r="G107" s="23">
        <f t="shared" si="1"/>
        <v>0</v>
      </c>
      <c r="H107" s="52"/>
      <c r="I107" s="59"/>
      <c r="J107" s="60"/>
      <c r="K107" s="24">
        <f t="shared" si="2"/>
        <v>0</v>
      </c>
    </row>
    <row r="108" spans="1:11" s="25" customFormat="1" ht="20.100000000000001" customHeight="1" x14ac:dyDescent="0.2">
      <c r="A108" s="18" t="s">
        <v>103</v>
      </c>
      <c r="B108" s="26" t="s">
        <v>950</v>
      </c>
      <c r="C108" s="27" t="s">
        <v>859</v>
      </c>
      <c r="D108" s="28" t="s">
        <v>373</v>
      </c>
      <c r="E108" s="29">
        <v>25</v>
      </c>
      <c r="F108" s="53"/>
      <c r="G108" s="23">
        <f t="shared" si="1"/>
        <v>0</v>
      </c>
      <c r="H108" s="52"/>
      <c r="I108" s="59"/>
      <c r="J108" s="60"/>
      <c r="K108" s="24">
        <f t="shared" si="2"/>
        <v>0</v>
      </c>
    </row>
    <row r="109" spans="1:11" s="25" customFormat="1" ht="20.100000000000001" customHeight="1" x14ac:dyDescent="0.2">
      <c r="A109" s="18" t="s">
        <v>104</v>
      </c>
      <c r="B109" s="26" t="s">
        <v>951</v>
      </c>
      <c r="C109" s="27" t="s">
        <v>859</v>
      </c>
      <c r="D109" s="28" t="s">
        <v>373</v>
      </c>
      <c r="E109" s="29">
        <v>25</v>
      </c>
      <c r="F109" s="53"/>
      <c r="G109" s="23">
        <f t="shared" si="1"/>
        <v>0</v>
      </c>
      <c r="H109" s="52"/>
      <c r="I109" s="59"/>
      <c r="J109" s="60"/>
      <c r="K109" s="24">
        <f t="shared" si="2"/>
        <v>0</v>
      </c>
    </row>
    <row r="110" spans="1:11" s="25" customFormat="1" ht="20.100000000000001" customHeight="1" x14ac:dyDescent="0.2">
      <c r="A110" s="18" t="s">
        <v>834</v>
      </c>
      <c r="B110" s="26" t="s">
        <v>952</v>
      </c>
      <c r="C110" s="27" t="s">
        <v>859</v>
      </c>
      <c r="D110" s="28" t="s">
        <v>373</v>
      </c>
      <c r="E110" s="29">
        <v>25</v>
      </c>
      <c r="F110" s="53"/>
      <c r="G110" s="23">
        <f t="shared" si="1"/>
        <v>0</v>
      </c>
      <c r="H110" s="52"/>
      <c r="I110" s="59"/>
      <c r="J110" s="60"/>
      <c r="K110" s="24">
        <f t="shared" si="2"/>
        <v>0</v>
      </c>
    </row>
    <row r="111" spans="1:11" s="25" customFormat="1" ht="20.100000000000001" customHeight="1" x14ac:dyDescent="0.2">
      <c r="A111" s="18" t="s">
        <v>105</v>
      </c>
      <c r="B111" s="26" t="s">
        <v>953</v>
      </c>
      <c r="C111" s="27" t="s">
        <v>859</v>
      </c>
      <c r="D111" s="28" t="s">
        <v>373</v>
      </c>
      <c r="E111" s="29">
        <v>25</v>
      </c>
      <c r="F111" s="53"/>
      <c r="G111" s="23">
        <f t="shared" si="1"/>
        <v>0</v>
      </c>
      <c r="H111" s="52"/>
      <c r="I111" s="59"/>
      <c r="J111" s="60"/>
      <c r="K111" s="24">
        <f t="shared" si="2"/>
        <v>0</v>
      </c>
    </row>
    <row r="112" spans="1:11" s="25" customFormat="1" ht="20.100000000000001" customHeight="1" x14ac:dyDescent="0.2">
      <c r="A112" s="18" t="s">
        <v>106</v>
      </c>
      <c r="B112" s="26" t="s">
        <v>954</v>
      </c>
      <c r="C112" s="27" t="s">
        <v>966</v>
      </c>
      <c r="D112" s="28" t="s">
        <v>373</v>
      </c>
      <c r="E112" s="29">
        <v>24</v>
      </c>
      <c r="F112" s="53"/>
      <c r="G112" s="23">
        <f t="shared" si="1"/>
        <v>0</v>
      </c>
      <c r="H112" s="52"/>
      <c r="I112" s="59"/>
      <c r="J112" s="60"/>
      <c r="K112" s="24">
        <f t="shared" si="2"/>
        <v>0</v>
      </c>
    </row>
    <row r="113" spans="1:11" s="25" customFormat="1" ht="20.100000000000001" customHeight="1" x14ac:dyDescent="0.2">
      <c r="A113" s="18" t="s">
        <v>107</v>
      </c>
      <c r="B113" s="26" t="s">
        <v>955</v>
      </c>
      <c r="C113" s="27" t="s">
        <v>859</v>
      </c>
      <c r="D113" s="28" t="s">
        <v>373</v>
      </c>
      <c r="E113" s="29">
        <v>23</v>
      </c>
      <c r="F113" s="53"/>
      <c r="G113" s="23">
        <f t="shared" si="1"/>
        <v>0</v>
      </c>
      <c r="H113" s="52"/>
      <c r="I113" s="59"/>
      <c r="J113" s="60"/>
      <c r="K113" s="24">
        <f t="shared" si="2"/>
        <v>0</v>
      </c>
    </row>
    <row r="114" spans="1:11" s="25" customFormat="1" ht="20.100000000000001" customHeight="1" x14ac:dyDescent="0.2">
      <c r="A114" s="18" t="s">
        <v>108</v>
      </c>
      <c r="B114" s="26" t="s">
        <v>956</v>
      </c>
      <c r="C114" s="27" t="s">
        <v>859</v>
      </c>
      <c r="D114" s="28" t="s">
        <v>373</v>
      </c>
      <c r="E114" s="29">
        <v>23</v>
      </c>
      <c r="F114" s="53"/>
      <c r="G114" s="23">
        <f t="shared" si="1"/>
        <v>0</v>
      </c>
      <c r="H114" s="52"/>
      <c r="I114" s="59"/>
      <c r="J114" s="60"/>
      <c r="K114" s="24">
        <f t="shared" si="2"/>
        <v>0</v>
      </c>
    </row>
    <row r="115" spans="1:11" s="25" customFormat="1" ht="20.100000000000001" customHeight="1" x14ac:dyDescent="0.2">
      <c r="A115" s="18" t="s">
        <v>109</v>
      </c>
      <c r="B115" s="26" t="s">
        <v>1026</v>
      </c>
      <c r="C115" s="27" t="s">
        <v>859</v>
      </c>
      <c r="D115" s="28" t="s">
        <v>373</v>
      </c>
      <c r="E115" s="29">
        <v>23</v>
      </c>
      <c r="F115" s="53"/>
      <c r="G115" s="23">
        <f t="shared" si="1"/>
        <v>0</v>
      </c>
      <c r="H115" s="52"/>
      <c r="I115" s="59"/>
      <c r="J115" s="60"/>
      <c r="K115" s="24">
        <f t="shared" si="2"/>
        <v>0</v>
      </c>
    </row>
    <row r="116" spans="1:11" s="25" customFormat="1" ht="20.100000000000001" customHeight="1" x14ac:dyDescent="0.2">
      <c r="A116" s="83" t="s">
        <v>110</v>
      </c>
      <c r="B116" s="84" t="s">
        <v>957</v>
      </c>
      <c r="C116" s="85" t="s">
        <v>859</v>
      </c>
      <c r="D116" s="86" t="s">
        <v>373</v>
      </c>
      <c r="E116" s="81">
        <v>0</v>
      </c>
      <c r="F116" s="100">
        <v>0</v>
      </c>
      <c r="G116" s="99">
        <f t="shared" si="1"/>
        <v>0</v>
      </c>
      <c r="H116" s="101" t="s">
        <v>1042</v>
      </c>
      <c r="I116" s="101" t="s">
        <v>1042</v>
      </c>
      <c r="J116" s="101" t="s">
        <v>1042</v>
      </c>
      <c r="K116" s="82">
        <f t="shared" si="2"/>
        <v>0</v>
      </c>
    </row>
    <row r="117" spans="1:11" s="25" customFormat="1" ht="20.100000000000001" customHeight="1" x14ac:dyDescent="0.2">
      <c r="A117" s="18" t="s">
        <v>111</v>
      </c>
      <c r="B117" s="26" t="s">
        <v>958</v>
      </c>
      <c r="C117" s="27" t="s">
        <v>859</v>
      </c>
      <c r="D117" s="28" t="s">
        <v>373</v>
      </c>
      <c r="E117" s="29">
        <v>23</v>
      </c>
      <c r="F117" s="53"/>
      <c r="G117" s="23">
        <f t="shared" si="1"/>
        <v>0</v>
      </c>
      <c r="H117" s="52"/>
      <c r="I117" s="59"/>
      <c r="J117" s="60"/>
      <c r="K117" s="24">
        <f t="shared" si="2"/>
        <v>0</v>
      </c>
    </row>
    <row r="118" spans="1:11" s="25" customFormat="1" ht="20.100000000000001" customHeight="1" x14ac:dyDescent="0.2">
      <c r="A118" s="18" t="s">
        <v>112</v>
      </c>
      <c r="B118" s="26" t="s">
        <v>959</v>
      </c>
      <c r="C118" s="27" t="s">
        <v>864</v>
      </c>
      <c r="D118" s="28" t="s">
        <v>373</v>
      </c>
      <c r="E118" s="29">
        <v>22</v>
      </c>
      <c r="F118" s="53"/>
      <c r="G118" s="23">
        <f t="shared" si="1"/>
        <v>0</v>
      </c>
      <c r="H118" s="52"/>
      <c r="I118" s="59"/>
      <c r="J118" s="60"/>
      <c r="K118" s="24">
        <f t="shared" si="2"/>
        <v>0</v>
      </c>
    </row>
    <row r="119" spans="1:11" s="25" customFormat="1" ht="20.100000000000001" customHeight="1" x14ac:dyDescent="0.2">
      <c r="A119" s="18" t="s">
        <v>113</v>
      </c>
      <c r="B119" s="26" t="s">
        <v>960</v>
      </c>
      <c r="C119" s="27" t="s">
        <v>866</v>
      </c>
      <c r="D119" s="28" t="s">
        <v>373</v>
      </c>
      <c r="E119" s="29">
        <v>22</v>
      </c>
      <c r="F119" s="53"/>
      <c r="G119" s="23">
        <f t="shared" si="1"/>
        <v>0</v>
      </c>
      <c r="H119" s="52"/>
      <c r="I119" s="59"/>
      <c r="J119" s="60"/>
      <c r="K119" s="24">
        <f t="shared" si="2"/>
        <v>0</v>
      </c>
    </row>
    <row r="120" spans="1:11" s="25" customFormat="1" ht="20.100000000000001" customHeight="1" x14ac:dyDescent="0.2">
      <c r="A120" s="18" t="s">
        <v>114</v>
      </c>
      <c r="B120" s="26" t="s">
        <v>961</v>
      </c>
      <c r="C120" s="27" t="s">
        <v>859</v>
      </c>
      <c r="D120" s="28" t="s">
        <v>373</v>
      </c>
      <c r="E120" s="29">
        <v>22</v>
      </c>
      <c r="F120" s="53"/>
      <c r="G120" s="23">
        <f t="shared" si="1"/>
        <v>0</v>
      </c>
      <c r="H120" s="52"/>
      <c r="I120" s="59"/>
      <c r="J120" s="60"/>
      <c r="K120" s="24">
        <f t="shared" si="2"/>
        <v>0</v>
      </c>
    </row>
    <row r="121" spans="1:11" s="25" customFormat="1" ht="20.100000000000001" customHeight="1" x14ac:dyDescent="0.2">
      <c r="A121" s="18" t="s">
        <v>115</v>
      </c>
      <c r="B121" s="26" t="s">
        <v>962</v>
      </c>
      <c r="C121" s="27" t="s">
        <v>859</v>
      </c>
      <c r="D121" s="28" t="s">
        <v>373</v>
      </c>
      <c r="E121" s="29">
        <v>22</v>
      </c>
      <c r="F121" s="53"/>
      <c r="G121" s="23">
        <f t="shared" si="1"/>
        <v>0</v>
      </c>
      <c r="H121" s="52"/>
      <c r="I121" s="59"/>
      <c r="J121" s="60"/>
      <c r="K121" s="24">
        <f t="shared" si="2"/>
        <v>0</v>
      </c>
    </row>
    <row r="122" spans="1:11" s="25" customFormat="1" ht="20.100000000000001" customHeight="1" x14ac:dyDescent="0.2">
      <c r="A122" s="18" t="s">
        <v>116</v>
      </c>
      <c r="B122" s="26" t="s">
        <v>963</v>
      </c>
      <c r="C122" s="27" t="s">
        <v>859</v>
      </c>
      <c r="D122" s="28" t="s">
        <v>373</v>
      </c>
      <c r="E122" s="29">
        <v>22</v>
      </c>
      <c r="F122" s="53"/>
      <c r="G122" s="23">
        <f t="shared" si="1"/>
        <v>0</v>
      </c>
      <c r="H122" s="52"/>
      <c r="I122" s="59"/>
      <c r="J122" s="60"/>
      <c r="K122" s="24">
        <f t="shared" si="2"/>
        <v>0</v>
      </c>
    </row>
    <row r="123" spans="1:11" s="25" customFormat="1" ht="20.100000000000001" customHeight="1" x14ac:dyDescent="0.2">
      <c r="A123" s="18" t="s">
        <v>117</v>
      </c>
      <c r="B123" s="26" t="s">
        <v>964</v>
      </c>
      <c r="C123" s="27" t="s">
        <v>859</v>
      </c>
      <c r="D123" s="28" t="s">
        <v>373</v>
      </c>
      <c r="E123" s="29">
        <v>43</v>
      </c>
      <c r="F123" s="53"/>
      <c r="G123" s="23">
        <f t="shared" si="1"/>
        <v>0</v>
      </c>
      <c r="H123" s="52"/>
      <c r="I123" s="59"/>
      <c r="J123" s="60"/>
      <c r="K123" s="24">
        <f t="shared" si="2"/>
        <v>0</v>
      </c>
    </row>
    <row r="124" spans="1:11" s="25" customFormat="1" ht="20.100000000000001" customHeight="1" x14ac:dyDescent="0.2">
      <c r="A124" s="18" t="s">
        <v>118</v>
      </c>
      <c r="B124" s="26" t="s">
        <v>981</v>
      </c>
      <c r="C124" s="27" t="s">
        <v>864</v>
      </c>
      <c r="D124" s="28" t="s">
        <v>373</v>
      </c>
      <c r="E124" s="29">
        <v>21</v>
      </c>
      <c r="F124" s="53"/>
      <c r="G124" s="23">
        <f t="shared" si="1"/>
        <v>0</v>
      </c>
      <c r="H124" s="52"/>
      <c r="I124" s="59"/>
      <c r="J124" s="60"/>
      <c r="K124" s="24">
        <f t="shared" si="2"/>
        <v>0</v>
      </c>
    </row>
    <row r="125" spans="1:11" s="25" customFormat="1" ht="20.100000000000001" customHeight="1" x14ac:dyDescent="0.2">
      <c r="A125" s="18" t="s">
        <v>119</v>
      </c>
      <c r="B125" s="26" t="s">
        <v>980</v>
      </c>
      <c r="C125" s="27" t="s">
        <v>866</v>
      </c>
      <c r="D125" s="28" t="s">
        <v>373</v>
      </c>
      <c r="E125" s="29">
        <v>21</v>
      </c>
      <c r="F125" s="53"/>
      <c r="G125" s="23">
        <f t="shared" si="1"/>
        <v>0</v>
      </c>
      <c r="H125" s="52"/>
      <c r="I125" s="59"/>
      <c r="J125" s="60"/>
      <c r="K125" s="24">
        <f t="shared" si="2"/>
        <v>0</v>
      </c>
    </row>
    <row r="126" spans="1:11" s="25" customFormat="1" ht="20.100000000000001" customHeight="1" x14ac:dyDescent="0.2">
      <c r="A126" s="18" t="s">
        <v>120</v>
      </c>
      <c r="B126" s="26" t="s">
        <v>979</v>
      </c>
      <c r="C126" s="27" t="s">
        <v>859</v>
      </c>
      <c r="D126" s="28" t="s">
        <v>373</v>
      </c>
      <c r="E126" s="29">
        <v>21</v>
      </c>
      <c r="F126" s="53"/>
      <c r="G126" s="23">
        <f t="shared" si="1"/>
        <v>0</v>
      </c>
      <c r="H126" s="52"/>
      <c r="I126" s="59"/>
      <c r="J126" s="60"/>
      <c r="K126" s="24">
        <f t="shared" si="2"/>
        <v>0</v>
      </c>
    </row>
    <row r="127" spans="1:11" s="25" customFormat="1" ht="20.100000000000001" customHeight="1" x14ac:dyDescent="0.2">
      <c r="A127" s="18" t="s">
        <v>121</v>
      </c>
      <c r="B127" s="26" t="s">
        <v>965</v>
      </c>
      <c r="C127" s="27" t="s">
        <v>966</v>
      </c>
      <c r="D127" s="28" t="s">
        <v>373</v>
      </c>
      <c r="E127" s="29">
        <v>21</v>
      </c>
      <c r="F127" s="53"/>
      <c r="G127" s="23">
        <f t="shared" si="1"/>
        <v>0</v>
      </c>
      <c r="H127" s="52"/>
      <c r="I127" s="59"/>
      <c r="J127" s="60"/>
      <c r="K127" s="24">
        <f t="shared" si="2"/>
        <v>0</v>
      </c>
    </row>
    <row r="128" spans="1:11" s="25" customFormat="1" ht="20.100000000000001" customHeight="1" x14ac:dyDescent="0.2">
      <c r="A128" s="18" t="s">
        <v>122</v>
      </c>
      <c r="B128" s="26" t="s">
        <v>967</v>
      </c>
      <c r="C128" s="27" t="s">
        <v>862</v>
      </c>
      <c r="D128" s="28" t="s">
        <v>373</v>
      </c>
      <c r="E128" s="29">
        <v>21</v>
      </c>
      <c r="F128" s="53"/>
      <c r="G128" s="23">
        <f t="shared" si="1"/>
        <v>0</v>
      </c>
      <c r="H128" s="52"/>
      <c r="I128" s="59"/>
      <c r="J128" s="60"/>
      <c r="K128" s="24">
        <f t="shared" si="2"/>
        <v>0</v>
      </c>
    </row>
    <row r="129" spans="1:11" s="25" customFormat="1" ht="20.100000000000001" customHeight="1" x14ac:dyDescent="0.2">
      <c r="A129" s="18" t="s">
        <v>123</v>
      </c>
      <c r="B129" s="26" t="s">
        <v>968</v>
      </c>
      <c r="C129" s="27" t="s">
        <v>966</v>
      </c>
      <c r="D129" s="28" t="s">
        <v>373</v>
      </c>
      <c r="E129" s="29">
        <v>21</v>
      </c>
      <c r="F129" s="53"/>
      <c r="G129" s="23">
        <f t="shared" si="1"/>
        <v>0</v>
      </c>
      <c r="H129" s="52"/>
      <c r="I129" s="59"/>
      <c r="J129" s="60"/>
      <c r="K129" s="24">
        <f t="shared" si="2"/>
        <v>0</v>
      </c>
    </row>
    <row r="130" spans="1:11" s="25" customFormat="1" ht="20.100000000000001" customHeight="1" x14ac:dyDescent="0.2">
      <c r="A130" s="18" t="s">
        <v>124</v>
      </c>
      <c r="B130" s="26" t="s">
        <v>969</v>
      </c>
      <c r="C130" s="27" t="s">
        <v>859</v>
      </c>
      <c r="D130" s="28" t="s">
        <v>373</v>
      </c>
      <c r="E130" s="29">
        <v>21</v>
      </c>
      <c r="F130" s="53"/>
      <c r="G130" s="23">
        <f t="shared" si="1"/>
        <v>0</v>
      </c>
      <c r="H130" s="52"/>
      <c r="I130" s="59"/>
      <c r="J130" s="60"/>
      <c r="K130" s="24">
        <f t="shared" si="2"/>
        <v>0</v>
      </c>
    </row>
    <row r="131" spans="1:11" s="25" customFormat="1" ht="20.100000000000001" customHeight="1" x14ac:dyDescent="0.2">
      <c r="A131" s="18" t="s">
        <v>835</v>
      </c>
      <c r="B131" s="26" t="s">
        <v>970</v>
      </c>
      <c r="C131" s="27" t="s">
        <v>859</v>
      </c>
      <c r="D131" s="28" t="s">
        <v>373</v>
      </c>
      <c r="E131" s="29">
        <v>21</v>
      </c>
      <c r="F131" s="53"/>
      <c r="G131" s="23">
        <f t="shared" si="1"/>
        <v>0</v>
      </c>
      <c r="H131" s="52"/>
      <c r="I131" s="59"/>
      <c r="J131" s="60"/>
      <c r="K131" s="24">
        <f t="shared" si="2"/>
        <v>0</v>
      </c>
    </row>
    <row r="132" spans="1:11" s="25" customFormat="1" ht="20.100000000000001" customHeight="1" x14ac:dyDescent="0.2">
      <c r="A132" s="18" t="s">
        <v>125</v>
      </c>
      <c r="B132" s="26" t="s">
        <v>971</v>
      </c>
      <c r="C132" s="27" t="s">
        <v>866</v>
      </c>
      <c r="D132" s="28" t="s">
        <v>373</v>
      </c>
      <c r="E132" s="29">
        <v>21</v>
      </c>
      <c r="F132" s="53"/>
      <c r="G132" s="23">
        <f t="shared" si="1"/>
        <v>0</v>
      </c>
      <c r="H132" s="52"/>
      <c r="I132" s="59"/>
      <c r="J132" s="60"/>
      <c r="K132" s="24">
        <f t="shared" si="2"/>
        <v>0</v>
      </c>
    </row>
    <row r="133" spans="1:11" s="25" customFormat="1" ht="20.100000000000001" customHeight="1" x14ac:dyDescent="0.2">
      <c r="A133" s="18" t="s">
        <v>126</v>
      </c>
      <c r="B133" s="26" t="s">
        <v>972</v>
      </c>
      <c r="C133" s="27" t="s">
        <v>859</v>
      </c>
      <c r="D133" s="28" t="s">
        <v>373</v>
      </c>
      <c r="E133" s="29">
        <v>21</v>
      </c>
      <c r="F133" s="53"/>
      <c r="G133" s="23">
        <f t="shared" si="1"/>
        <v>0</v>
      </c>
      <c r="H133" s="52"/>
      <c r="I133" s="59"/>
      <c r="J133" s="60"/>
      <c r="K133" s="24">
        <f t="shared" si="2"/>
        <v>0</v>
      </c>
    </row>
    <row r="134" spans="1:11" s="25" customFormat="1" ht="20.100000000000001" customHeight="1" x14ac:dyDescent="0.2">
      <c r="A134" s="18" t="s">
        <v>127</v>
      </c>
      <c r="B134" s="26" t="s">
        <v>973</v>
      </c>
      <c r="C134" s="27" t="s">
        <v>859</v>
      </c>
      <c r="D134" s="28" t="s">
        <v>373</v>
      </c>
      <c r="E134" s="29">
        <v>20</v>
      </c>
      <c r="F134" s="53"/>
      <c r="G134" s="23">
        <f t="shared" si="1"/>
        <v>0</v>
      </c>
      <c r="H134" s="52"/>
      <c r="I134" s="59"/>
      <c r="J134" s="60"/>
      <c r="K134" s="24">
        <f t="shared" si="2"/>
        <v>0</v>
      </c>
    </row>
    <row r="135" spans="1:11" s="25" customFormat="1" ht="20.100000000000001" customHeight="1" x14ac:dyDescent="0.2">
      <c r="A135" s="18" t="s">
        <v>128</v>
      </c>
      <c r="B135" s="26" t="s">
        <v>974</v>
      </c>
      <c r="C135" s="27" t="s">
        <v>864</v>
      </c>
      <c r="D135" s="28" t="s">
        <v>373</v>
      </c>
      <c r="E135" s="29">
        <v>20</v>
      </c>
      <c r="F135" s="53"/>
      <c r="G135" s="23">
        <f t="shared" si="1"/>
        <v>0</v>
      </c>
      <c r="H135" s="52"/>
      <c r="I135" s="59"/>
      <c r="J135" s="60"/>
      <c r="K135" s="24">
        <f t="shared" si="2"/>
        <v>0</v>
      </c>
    </row>
    <row r="136" spans="1:11" s="25" customFormat="1" ht="20.100000000000001" customHeight="1" x14ac:dyDescent="0.2">
      <c r="A136" s="18" t="s">
        <v>129</v>
      </c>
      <c r="B136" s="26" t="s">
        <v>975</v>
      </c>
      <c r="C136" s="27" t="s">
        <v>862</v>
      </c>
      <c r="D136" s="28" t="s">
        <v>373</v>
      </c>
      <c r="E136" s="29">
        <v>20</v>
      </c>
      <c r="F136" s="53"/>
      <c r="G136" s="23">
        <f t="shared" si="1"/>
        <v>0</v>
      </c>
      <c r="H136" s="52"/>
      <c r="I136" s="59"/>
      <c r="J136" s="60"/>
      <c r="K136" s="24">
        <f t="shared" si="2"/>
        <v>0</v>
      </c>
    </row>
    <row r="137" spans="1:11" s="25" customFormat="1" ht="20.100000000000001" customHeight="1" x14ac:dyDescent="0.2">
      <c r="A137" s="18" t="s">
        <v>130</v>
      </c>
      <c r="B137" s="26" t="s">
        <v>976</v>
      </c>
      <c r="C137" s="27" t="s">
        <v>859</v>
      </c>
      <c r="D137" s="28" t="s">
        <v>373</v>
      </c>
      <c r="E137" s="29">
        <v>20</v>
      </c>
      <c r="F137" s="53"/>
      <c r="G137" s="23">
        <f t="shared" si="1"/>
        <v>0</v>
      </c>
      <c r="H137" s="52"/>
      <c r="I137" s="59"/>
      <c r="J137" s="60"/>
      <c r="K137" s="24">
        <f t="shared" si="2"/>
        <v>0</v>
      </c>
    </row>
    <row r="138" spans="1:11" s="25" customFormat="1" ht="20.100000000000001" customHeight="1" x14ac:dyDescent="0.2">
      <c r="A138" s="18" t="s">
        <v>131</v>
      </c>
      <c r="B138" s="26" t="s">
        <v>977</v>
      </c>
      <c r="C138" s="27" t="s">
        <v>859</v>
      </c>
      <c r="D138" s="28" t="s">
        <v>373</v>
      </c>
      <c r="E138" s="29">
        <v>20</v>
      </c>
      <c r="F138" s="53"/>
      <c r="G138" s="23">
        <f t="shared" si="1"/>
        <v>0</v>
      </c>
      <c r="H138" s="52"/>
      <c r="I138" s="59"/>
      <c r="J138" s="60"/>
      <c r="K138" s="24">
        <f t="shared" si="2"/>
        <v>0</v>
      </c>
    </row>
    <row r="139" spans="1:11" s="25" customFormat="1" ht="20.100000000000001" customHeight="1" x14ac:dyDescent="0.2">
      <c r="A139" s="18" t="s">
        <v>132</v>
      </c>
      <c r="B139" s="26" t="s">
        <v>978</v>
      </c>
      <c r="C139" s="27" t="s">
        <v>859</v>
      </c>
      <c r="D139" s="28" t="s">
        <v>373</v>
      </c>
      <c r="E139" s="29">
        <v>19</v>
      </c>
      <c r="F139" s="53"/>
      <c r="G139" s="23">
        <f t="shared" si="1"/>
        <v>0</v>
      </c>
      <c r="H139" s="52"/>
      <c r="I139" s="59"/>
      <c r="J139" s="60"/>
      <c r="K139" s="24">
        <f t="shared" ref="K139:K169" si="3">IF(H139="Originalni",E139/6739,0)</f>
        <v>0</v>
      </c>
    </row>
    <row r="140" spans="1:11" s="25" customFormat="1" ht="20.100000000000001" customHeight="1" x14ac:dyDescent="0.2">
      <c r="A140" s="18" t="s">
        <v>133</v>
      </c>
      <c r="B140" s="26" t="s">
        <v>982</v>
      </c>
      <c r="C140" s="27" t="s">
        <v>859</v>
      </c>
      <c r="D140" s="28" t="s">
        <v>373</v>
      </c>
      <c r="E140" s="29">
        <v>19</v>
      </c>
      <c r="F140" s="53"/>
      <c r="G140" s="23">
        <f t="shared" si="1"/>
        <v>0</v>
      </c>
      <c r="H140" s="52"/>
      <c r="I140" s="59"/>
      <c r="J140" s="60"/>
      <c r="K140" s="24">
        <f t="shared" si="3"/>
        <v>0</v>
      </c>
    </row>
    <row r="141" spans="1:11" s="25" customFormat="1" ht="20.100000000000001" customHeight="1" x14ac:dyDescent="0.2">
      <c r="A141" s="18" t="s">
        <v>134</v>
      </c>
      <c r="B141" s="26" t="s">
        <v>983</v>
      </c>
      <c r="C141" s="27" t="s">
        <v>864</v>
      </c>
      <c r="D141" s="28" t="s">
        <v>373</v>
      </c>
      <c r="E141" s="29">
        <v>19</v>
      </c>
      <c r="F141" s="53"/>
      <c r="G141" s="23">
        <f t="shared" si="1"/>
        <v>0</v>
      </c>
      <c r="H141" s="52"/>
      <c r="I141" s="59"/>
      <c r="J141" s="60"/>
      <c r="K141" s="24">
        <f t="shared" si="3"/>
        <v>0</v>
      </c>
    </row>
    <row r="142" spans="1:11" s="25" customFormat="1" ht="20.100000000000001" customHeight="1" x14ac:dyDescent="0.2">
      <c r="A142" s="18" t="s">
        <v>135</v>
      </c>
      <c r="B142" s="26" t="s">
        <v>984</v>
      </c>
      <c r="C142" s="27" t="s">
        <v>866</v>
      </c>
      <c r="D142" s="28" t="s">
        <v>373</v>
      </c>
      <c r="E142" s="29">
        <v>19</v>
      </c>
      <c r="F142" s="53"/>
      <c r="G142" s="23">
        <f t="shared" si="1"/>
        <v>0</v>
      </c>
      <c r="H142" s="52"/>
      <c r="I142" s="59"/>
      <c r="J142" s="60"/>
      <c r="K142" s="24">
        <f t="shared" si="3"/>
        <v>0</v>
      </c>
    </row>
    <row r="143" spans="1:11" s="25" customFormat="1" ht="20.100000000000001" customHeight="1" x14ac:dyDescent="0.2">
      <c r="A143" s="18" t="s">
        <v>136</v>
      </c>
      <c r="B143" s="26" t="s">
        <v>985</v>
      </c>
      <c r="C143" s="27" t="s">
        <v>862</v>
      </c>
      <c r="D143" s="28" t="s">
        <v>373</v>
      </c>
      <c r="E143" s="29">
        <v>19</v>
      </c>
      <c r="F143" s="53"/>
      <c r="G143" s="23">
        <f t="shared" si="1"/>
        <v>0</v>
      </c>
      <c r="H143" s="52"/>
      <c r="I143" s="59"/>
      <c r="J143" s="60"/>
      <c r="K143" s="24">
        <f t="shared" si="3"/>
        <v>0</v>
      </c>
    </row>
    <row r="144" spans="1:11" s="25" customFormat="1" ht="20.100000000000001" customHeight="1" x14ac:dyDescent="0.2">
      <c r="A144" s="18" t="s">
        <v>137</v>
      </c>
      <c r="B144" s="26" t="s">
        <v>986</v>
      </c>
      <c r="C144" s="27" t="s">
        <v>859</v>
      </c>
      <c r="D144" s="28" t="s">
        <v>373</v>
      </c>
      <c r="E144" s="29">
        <v>19</v>
      </c>
      <c r="F144" s="53"/>
      <c r="G144" s="23">
        <f t="shared" si="1"/>
        <v>0</v>
      </c>
      <c r="H144" s="52"/>
      <c r="I144" s="59"/>
      <c r="J144" s="60"/>
      <c r="K144" s="24">
        <f t="shared" si="3"/>
        <v>0</v>
      </c>
    </row>
    <row r="145" spans="1:11" s="25" customFormat="1" ht="20.100000000000001" customHeight="1" x14ac:dyDescent="0.2">
      <c r="A145" s="18" t="s">
        <v>138</v>
      </c>
      <c r="B145" s="26" t="s">
        <v>1040</v>
      </c>
      <c r="C145" s="27" t="s">
        <v>859</v>
      </c>
      <c r="D145" s="28" t="s">
        <v>373</v>
      </c>
      <c r="E145" s="29">
        <v>19</v>
      </c>
      <c r="F145" s="53"/>
      <c r="G145" s="23">
        <f t="shared" si="1"/>
        <v>0</v>
      </c>
      <c r="H145" s="52"/>
      <c r="I145" s="59"/>
      <c r="J145" s="60"/>
      <c r="K145" s="24">
        <f t="shared" si="3"/>
        <v>0</v>
      </c>
    </row>
    <row r="146" spans="1:11" s="25" customFormat="1" ht="20.100000000000001" customHeight="1" x14ac:dyDescent="0.2">
      <c r="A146" s="18" t="s">
        <v>139</v>
      </c>
      <c r="B146" s="26" t="s">
        <v>1041</v>
      </c>
      <c r="C146" s="27" t="s">
        <v>859</v>
      </c>
      <c r="D146" s="28" t="s">
        <v>373</v>
      </c>
      <c r="E146" s="29">
        <v>19</v>
      </c>
      <c r="F146" s="53"/>
      <c r="G146" s="23">
        <f t="shared" si="1"/>
        <v>0</v>
      </c>
      <c r="H146" s="52"/>
      <c r="I146" s="59"/>
      <c r="J146" s="60"/>
      <c r="K146" s="24">
        <f t="shared" si="3"/>
        <v>0</v>
      </c>
    </row>
    <row r="147" spans="1:11" s="25" customFormat="1" ht="20.100000000000001" customHeight="1" x14ac:dyDescent="0.2">
      <c r="A147" s="18" t="s">
        <v>140</v>
      </c>
      <c r="B147" s="26" t="s">
        <v>987</v>
      </c>
      <c r="C147" s="27" t="s">
        <v>866</v>
      </c>
      <c r="D147" s="28" t="s">
        <v>373</v>
      </c>
      <c r="E147" s="29">
        <v>18</v>
      </c>
      <c r="F147" s="53"/>
      <c r="G147" s="23">
        <f t="shared" si="1"/>
        <v>0</v>
      </c>
      <c r="H147" s="52"/>
      <c r="I147" s="59"/>
      <c r="J147" s="60"/>
      <c r="K147" s="24">
        <f t="shared" si="3"/>
        <v>0</v>
      </c>
    </row>
    <row r="148" spans="1:11" s="25" customFormat="1" ht="20.100000000000001" customHeight="1" x14ac:dyDescent="0.2">
      <c r="A148" s="18" t="s">
        <v>141</v>
      </c>
      <c r="B148" s="26" t="s">
        <v>988</v>
      </c>
      <c r="C148" s="27" t="s">
        <v>859</v>
      </c>
      <c r="D148" s="28" t="s">
        <v>373</v>
      </c>
      <c r="E148" s="29">
        <v>18</v>
      </c>
      <c r="F148" s="53"/>
      <c r="G148" s="23">
        <f t="shared" si="1"/>
        <v>0</v>
      </c>
      <c r="H148" s="52"/>
      <c r="I148" s="59"/>
      <c r="J148" s="60"/>
      <c r="K148" s="24">
        <f t="shared" si="3"/>
        <v>0</v>
      </c>
    </row>
    <row r="149" spans="1:11" s="25" customFormat="1" ht="20.100000000000001" customHeight="1" x14ac:dyDescent="0.2">
      <c r="A149" s="18" t="s">
        <v>142</v>
      </c>
      <c r="B149" s="26" t="s">
        <v>989</v>
      </c>
      <c r="C149" s="27" t="s">
        <v>859</v>
      </c>
      <c r="D149" s="28" t="s">
        <v>373</v>
      </c>
      <c r="E149" s="29">
        <v>18</v>
      </c>
      <c r="F149" s="53"/>
      <c r="G149" s="23">
        <f t="shared" si="1"/>
        <v>0</v>
      </c>
      <c r="H149" s="52"/>
      <c r="I149" s="59"/>
      <c r="J149" s="60"/>
      <c r="K149" s="24">
        <f t="shared" si="3"/>
        <v>0</v>
      </c>
    </row>
    <row r="150" spans="1:11" s="25" customFormat="1" ht="20.100000000000001" customHeight="1" x14ac:dyDescent="0.2">
      <c r="A150" s="18" t="s">
        <v>143</v>
      </c>
      <c r="B150" s="26" t="s">
        <v>990</v>
      </c>
      <c r="C150" s="27" t="s">
        <v>859</v>
      </c>
      <c r="D150" s="28" t="s">
        <v>373</v>
      </c>
      <c r="E150" s="29">
        <v>18</v>
      </c>
      <c r="F150" s="53"/>
      <c r="G150" s="23">
        <f t="shared" si="1"/>
        <v>0</v>
      </c>
      <c r="H150" s="52"/>
      <c r="I150" s="59"/>
      <c r="J150" s="60"/>
      <c r="K150" s="24">
        <f t="shared" si="3"/>
        <v>0</v>
      </c>
    </row>
    <row r="151" spans="1:11" s="25" customFormat="1" ht="20.100000000000001" customHeight="1" x14ac:dyDescent="0.2">
      <c r="A151" s="18" t="s">
        <v>144</v>
      </c>
      <c r="B151" s="26" t="s">
        <v>991</v>
      </c>
      <c r="C151" s="27" t="s">
        <v>864</v>
      </c>
      <c r="D151" s="28" t="s">
        <v>373</v>
      </c>
      <c r="E151" s="29">
        <v>18</v>
      </c>
      <c r="F151" s="53"/>
      <c r="G151" s="23">
        <f t="shared" si="1"/>
        <v>0</v>
      </c>
      <c r="H151" s="52"/>
      <c r="I151" s="59"/>
      <c r="J151" s="60"/>
      <c r="K151" s="24">
        <f t="shared" si="3"/>
        <v>0</v>
      </c>
    </row>
    <row r="152" spans="1:11" s="25" customFormat="1" ht="20.100000000000001" customHeight="1" x14ac:dyDescent="0.2">
      <c r="A152" s="18" t="s">
        <v>145</v>
      </c>
      <c r="B152" s="26" t="s">
        <v>1024</v>
      </c>
      <c r="C152" s="27" t="s">
        <v>866</v>
      </c>
      <c r="D152" s="28" t="s">
        <v>373</v>
      </c>
      <c r="E152" s="29">
        <v>18</v>
      </c>
      <c r="F152" s="53"/>
      <c r="G152" s="23">
        <f t="shared" si="1"/>
        <v>0</v>
      </c>
      <c r="H152" s="52"/>
      <c r="I152" s="59"/>
      <c r="J152" s="60"/>
      <c r="K152" s="24">
        <f t="shared" si="3"/>
        <v>0</v>
      </c>
    </row>
    <row r="153" spans="1:11" s="25" customFormat="1" ht="20.100000000000001" customHeight="1" x14ac:dyDescent="0.2">
      <c r="A153" s="18" t="s">
        <v>146</v>
      </c>
      <c r="B153" s="26" t="s">
        <v>992</v>
      </c>
      <c r="C153" s="27" t="s">
        <v>859</v>
      </c>
      <c r="D153" s="28" t="s">
        <v>373</v>
      </c>
      <c r="E153" s="29">
        <v>18</v>
      </c>
      <c r="F153" s="53"/>
      <c r="G153" s="23">
        <f t="shared" si="1"/>
        <v>0</v>
      </c>
      <c r="H153" s="52"/>
      <c r="I153" s="59"/>
      <c r="J153" s="60"/>
      <c r="K153" s="24">
        <f t="shared" si="3"/>
        <v>0</v>
      </c>
    </row>
    <row r="154" spans="1:11" s="25" customFormat="1" ht="20.100000000000001" customHeight="1" x14ac:dyDescent="0.2">
      <c r="A154" s="18" t="s">
        <v>147</v>
      </c>
      <c r="B154" s="26" t="s">
        <v>993</v>
      </c>
      <c r="C154" s="27" t="s">
        <v>864</v>
      </c>
      <c r="D154" s="28" t="s">
        <v>373</v>
      </c>
      <c r="E154" s="29">
        <v>17</v>
      </c>
      <c r="F154" s="53"/>
      <c r="G154" s="23">
        <f t="shared" si="1"/>
        <v>0</v>
      </c>
      <c r="H154" s="52"/>
      <c r="I154" s="59"/>
      <c r="J154" s="60"/>
      <c r="K154" s="24">
        <f t="shared" si="3"/>
        <v>0</v>
      </c>
    </row>
    <row r="155" spans="1:11" s="25" customFormat="1" ht="20.100000000000001" customHeight="1" x14ac:dyDescent="0.2">
      <c r="A155" s="18" t="s">
        <v>148</v>
      </c>
      <c r="B155" s="26" t="s">
        <v>994</v>
      </c>
      <c r="C155" s="27" t="s">
        <v>862</v>
      </c>
      <c r="D155" s="28" t="s">
        <v>373</v>
      </c>
      <c r="E155" s="29">
        <v>17</v>
      </c>
      <c r="F155" s="53"/>
      <c r="G155" s="23">
        <f t="shared" si="1"/>
        <v>0</v>
      </c>
      <c r="H155" s="52"/>
      <c r="I155" s="59"/>
      <c r="J155" s="60"/>
      <c r="K155" s="24">
        <f t="shared" si="3"/>
        <v>0</v>
      </c>
    </row>
    <row r="156" spans="1:11" s="25" customFormat="1" ht="20.100000000000001" customHeight="1" x14ac:dyDescent="0.2">
      <c r="A156" s="18" t="s">
        <v>149</v>
      </c>
      <c r="B156" s="26" t="s">
        <v>995</v>
      </c>
      <c r="C156" s="27" t="s">
        <v>859</v>
      </c>
      <c r="D156" s="28" t="s">
        <v>373</v>
      </c>
      <c r="E156" s="29">
        <v>17</v>
      </c>
      <c r="F156" s="53"/>
      <c r="G156" s="23">
        <f t="shared" si="1"/>
        <v>0</v>
      </c>
      <c r="H156" s="52"/>
      <c r="I156" s="59"/>
      <c r="J156" s="60"/>
      <c r="K156" s="24">
        <f t="shared" si="3"/>
        <v>0</v>
      </c>
    </row>
    <row r="157" spans="1:11" s="25" customFormat="1" ht="20.100000000000001" customHeight="1" x14ac:dyDescent="0.2">
      <c r="A157" s="18" t="s">
        <v>150</v>
      </c>
      <c r="B157" s="26" t="s">
        <v>996</v>
      </c>
      <c r="C157" s="27" t="s">
        <v>859</v>
      </c>
      <c r="D157" s="28" t="s">
        <v>373</v>
      </c>
      <c r="E157" s="29">
        <v>17</v>
      </c>
      <c r="F157" s="53"/>
      <c r="G157" s="23">
        <f t="shared" si="1"/>
        <v>0</v>
      </c>
      <c r="H157" s="52"/>
      <c r="I157" s="59"/>
      <c r="J157" s="60"/>
      <c r="K157" s="24">
        <f t="shared" si="3"/>
        <v>0</v>
      </c>
    </row>
    <row r="158" spans="1:11" s="25" customFormat="1" ht="20.100000000000001" customHeight="1" x14ac:dyDescent="0.2">
      <c r="A158" s="18" t="s">
        <v>151</v>
      </c>
      <c r="B158" s="26" t="s">
        <v>997</v>
      </c>
      <c r="C158" s="27" t="s">
        <v>859</v>
      </c>
      <c r="D158" s="28" t="s">
        <v>373</v>
      </c>
      <c r="E158" s="29">
        <v>17</v>
      </c>
      <c r="F158" s="53"/>
      <c r="G158" s="23">
        <f t="shared" si="1"/>
        <v>0</v>
      </c>
      <c r="H158" s="52"/>
      <c r="I158" s="59"/>
      <c r="J158" s="60"/>
      <c r="K158" s="24">
        <f t="shared" si="3"/>
        <v>0</v>
      </c>
    </row>
    <row r="159" spans="1:11" s="25" customFormat="1" ht="20.100000000000001" customHeight="1" x14ac:dyDescent="0.2">
      <c r="A159" s="18" t="s">
        <v>152</v>
      </c>
      <c r="B159" s="26" t="s">
        <v>1025</v>
      </c>
      <c r="C159" s="27" t="s">
        <v>862</v>
      </c>
      <c r="D159" s="28" t="s">
        <v>373</v>
      </c>
      <c r="E159" s="29">
        <v>17</v>
      </c>
      <c r="F159" s="53"/>
      <c r="G159" s="23">
        <f t="shared" si="1"/>
        <v>0</v>
      </c>
      <c r="H159" s="52"/>
      <c r="I159" s="59"/>
      <c r="J159" s="60"/>
      <c r="K159" s="24">
        <f t="shared" si="3"/>
        <v>0</v>
      </c>
    </row>
    <row r="160" spans="1:11" s="25" customFormat="1" ht="20.100000000000001" customHeight="1" x14ac:dyDescent="0.2">
      <c r="A160" s="18" t="s">
        <v>836</v>
      </c>
      <c r="B160" s="26" t="s">
        <v>998</v>
      </c>
      <c r="C160" s="27" t="s">
        <v>864</v>
      </c>
      <c r="D160" s="28" t="s">
        <v>373</v>
      </c>
      <c r="E160" s="29">
        <v>17</v>
      </c>
      <c r="F160" s="53"/>
      <c r="G160" s="23">
        <f t="shared" si="1"/>
        <v>0</v>
      </c>
      <c r="H160" s="52"/>
      <c r="I160" s="59"/>
      <c r="J160" s="60"/>
      <c r="K160" s="24">
        <f t="shared" si="3"/>
        <v>0</v>
      </c>
    </row>
    <row r="161" spans="1:11" s="25" customFormat="1" ht="20.100000000000001" customHeight="1" x14ac:dyDescent="0.2">
      <c r="A161" s="18" t="s">
        <v>153</v>
      </c>
      <c r="B161" s="26" t="s">
        <v>999</v>
      </c>
      <c r="C161" s="27" t="s">
        <v>859</v>
      </c>
      <c r="D161" s="28" t="s">
        <v>373</v>
      </c>
      <c r="E161" s="29">
        <v>17</v>
      </c>
      <c r="F161" s="53"/>
      <c r="G161" s="23">
        <f t="shared" si="1"/>
        <v>0</v>
      </c>
      <c r="H161" s="52"/>
      <c r="I161" s="59"/>
      <c r="J161" s="60"/>
      <c r="K161" s="24">
        <f t="shared" si="3"/>
        <v>0</v>
      </c>
    </row>
    <row r="162" spans="1:11" s="25" customFormat="1" ht="20.100000000000001" customHeight="1" x14ac:dyDescent="0.2">
      <c r="A162" s="18" t="s">
        <v>154</v>
      </c>
      <c r="B162" s="26" t="s">
        <v>1000</v>
      </c>
      <c r="C162" s="27" t="s">
        <v>859</v>
      </c>
      <c r="D162" s="28" t="s">
        <v>373</v>
      </c>
      <c r="E162" s="29">
        <v>17</v>
      </c>
      <c r="F162" s="53"/>
      <c r="G162" s="23">
        <f t="shared" si="1"/>
        <v>0</v>
      </c>
      <c r="H162" s="52"/>
      <c r="I162" s="59"/>
      <c r="J162" s="60"/>
      <c r="K162" s="24">
        <f t="shared" si="3"/>
        <v>0</v>
      </c>
    </row>
    <row r="163" spans="1:11" s="25" customFormat="1" ht="20.100000000000001" customHeight="1" x14ac:dyDescent="0.2">
      <c r="A163" s="18" t="s">
        <v>155</v>
      </c>
      <c r="B163" s="26" t="s">
        <v>1001</v>
      </c>
      <c r="C163" s="27" t="s">
        <v>859</v>
      </c>
      <c r="D163" s="28" t="s">
        <v>373</v>
      </c>
      <c r="E163" s="29">
        <v>16</v>
      </c>
      <c r="F163" s="53"/>
      <c r="G163" s="23">
        <f t="shared" si="1"/>
        <v>0</v>
      </c>
      <c r="H163" s="52"/>
      <c r="I163" s="59"/>
      <c r="J163" s="60"/>
      <c r="K163" s="24">
        <f t="shared" si="3"/>
        <v>0</v>
      </c>
    </row>
    <row r="164" spans="1:11" s="25" customFormat="1" ht="20.100000000000001" customHeight="1" x14ac:dyDescent="0.2">
      <c r="A164" s="18" t="s">
        <v>156</v>
      </c>
      <c r="B164" s="26" t="s">
        <v>1002</v>
      </c>
      <c r="C164" s="27" t="s">
        <v>966</v>
      </c>
      <c r="D164" s="28" t="s">
        <v>373</v>
      </c>
      <c r="E164" s="29">
        <v>16</v>
      </c>
      <c r="F164" s="53"/>
      <c r="G164" s="23">
        <f t="shared" si="1"/>
        <v>0</v>
      </c>
      <c r="H164" s="52"/>
      <c r="I164" s="59"/>
      <c r="J164" s="60"/>
      <c r="K164" s="24">
        <f t="shared" si="3"/>
        <v>0</v>
      </c>
    </row>
    <row r="165" spans="1:11" s="25" customFormat="1" ht="20.100000000000001" customHeight="1" x14ac:dyDescent="0.2">
      <c r="A165" s="18" t="s">
        <v>157</v>
      </c>
      <c r="B165" s="26" t="s">
        <v>1003</v>
      </c>
      <c r="C165" s="27" t="s">
        <v>864</v>
      </c>
      <c r="D165" s="28" t="s">
        <v>373</v>
      </c>
      <c r="E165" s="29">
        <v>16</v>
      </c>
      <c r="F165" s="53"/>
      <c r="G165" s="23">
        <f t="shared" si="1"/>
        <v>0</v>
      </c>
      <c r="H165" s="52"/>
      <c r="I165" s="59"/>
      <c r="J165" s="60"/>
      <c r="K165" s="24">
        <f t="shared" si="3"/>
        <v>0</v>
      </c>
    </row>
    <row r="166" spans="1:11" s="25" customFormat="1" ht="20.100000000000001" customHeight="1" x14ac:dyDescent="0.2">
      <c r="A166" s="18" t="s">
        <v>158</v>
      </c>
      <c r="B166" s="26" t="s">
        <v>1004</v>
      </c>
      <c r="C166" s="27" t="s">
        <v>866</v>
      </c>
      <c r="D166" s="28" t="s">
        <v>373</v>
      </c>
      <c r="E166" s="29">
        <v>16</v>
      </c>
      <c r="F166" s="53"/>
      <c r="G166" s="30">
        <f t="shared" si="1"/>
        <v>0</v>
      </c>
      <c r="H166" s="52"/>
      <c r="I166" s="59"/>
      <c r="J166" s="60"/>
      <c r="K166" s="24">
        <f t="shared" si="3"/>
        <v>0</v>
      </c>
    </row>
    <row r="167" spans="1:11" s="25" customFormat="1" ht="20.100000000000001" customHeight="1" x14ac:dyDescent="0.2">
      <c r="A167" s="18" t="s">
        <v>159</v>
      </c>
      <c r="B167" s="26" t="s">
        <v>1005</v>
      </c>
      <c r="C167" s="27" t="s">
        <v>862</v>
      </c>
      <c r="D167" s="28" t="s">
        <v>373</v>
      </c>
      <c r="E167" s="29">
        <v>16</v>
      </c>
      <c r="F167" s="53"/>
      <c r="G167" s="30">
        <f t="shared" si="1"/>
        <v>0</v>
      </c>
      <c r="H167" s="52"/>
      <c r="I167" s="59"/>
      <c r="J167" s="60"/>
      <c r="K167" s="24">
        <f t="shared" si="3"/>
        <v>0</v>
      </c>
    </row>
    <row r="168" spans="1:11" s="25" customFormat="1" ht="20.100000000000001" customHeight="1" x14ac:dyDescent="0.2">
      <c r="A168" s="18" t="s">
        <v>160</v>
      </c>
      <c r="B168" s="26" t="s">
        <v>1006</v>
      </c>
      <c r="C168" s="27" t="s">
        <v>859</v>
      </c>
      <c r="D168" s="28" t="s">
        <v>373</v>
      </c>
      <c r="E168" s="29">
        <v>16</v>
      </c>
      <c r="F168" s="53"/>
      <c r="G168" s="30">
        <f t="shared" si="1"/>
        <v>0</v>
      </c>
      <c r="H168" s="52"/>
      <c r="I168" s="59"/>
      <c r="J168" s="60"/>
      <c r="K168" s="24">
        <f t="shared" si="3"/>
        <v>0</v>
      </c>
    </row>
    <row r="169" spans="1:11" s="25" customFormat="1" ht="20.100000000000001" customHeight="1" thickBot="1" x14ac:dyDescent="0.25">
      <c r="A169" s="31" t="s">
        <v>161</v>
      </c>
      <c r="B169" s="32" t="s">
        <v>1007</v>
      </c>
      <c r="C169" s="33" t="s">
        <v>859</v>
      </c>
      <c r="D169" s="34" t="s">
        <v>373</v>
      </c>
      <c r="E169" s="35">
        <v>16</v>
      </c>
      <c r="F169" s="54"/>
      <c r="G169" s="36">
        <f t="shared" si="1"/>
        <v>0</v>
      </c>
      <c r="H169" s="54"/>
      <c r="I169" s="61"/>
      <c r="J169" s="62"/>
      <c r="K169" s="24">
        <f t="shared" si="3"/>
        <v>0</v>
      </c>
    </row>
    <row r="170" spans="1:11" s="25" customFormat="1" ht="24.95" customHeight="1" thickBot="1" x14ac:dyDescent="0.25">
      <c r="A170" s="37"/>
      <c r="B170" s="38"/>
      <c r="C170" s="39"/>
      <c r="D170" s="40"/>
      <c r="E170" s="114" t="s">
        <v>843</v>
      </c>
      <c r="F170" s="115"/>
      <c r="G170" s="41">
        <f>SUM(G10:G169)</f>
        <v>0</v>
      </c>
      <c r="H170" s="42"/>
      <c r="I170" s="42"/>
      <c r="J170" s="42"/>
      <c r="K170" s="43">
        <f>SUM(K10:K169)</f>
        <v>0</v>
      </c>
    </row>
    <row r="171" spans="1:11" s="25" customFormat="1" ht="15.75" thickBot="1" x14ac:dyDescent="0.3">
      <c r="A171" s="37"/>
      <c r="B171" s="38"/>
      <c r="C171" s="39"/>
      <c r="D171" s="40"/>
      <c r="E171" s="40"/>
      <c r="F171" s="44"/>
      <c r="G171" s="44"/>
      <c r="H171" s="44"/>
      <c r="I171" s="44"/>
      <c r="J171" s="44"/>
      <c r="K171" s="44"/>
    </row>
    <row r="172" spans="1:11" s="25" customFormat="1" ht="15.75" thickBot="1" x14ac:dyDescent="0.3">
      <c r="A172" s="37"/>
      <c r="B172" s="38"/>
      <c r="C172" s="45" t="s">
        <v>844</v>
      </c>
      <c r="D172" s="130"/>
      <c r="E172" s="131"/>
      <c r="F172" s="44"/>
      <c r="G172" s="44"/>
      <c r="H172" s="44"/>
      <c r="I172" s="44"/>
      <c r="J172" s="44"/>
      <c r="K172" s="44"/>
    </row>
    <row r="173" spans="1:11" s="25" customFormat="1" ht="15.75" thickBot="1" x14ac:dyDescent="0.3">
      <c r="A173" s="37"/>
      <c r="B173" s="38"/>
      <c r="C173" s="46"/>
      <c r="D173" s="40"/>
      <c r="E173" s="40"/>
      <c r="F173" s="44"/>
      <c r="G173" s="44"/>
      <c r="H173" s="44"/>
      <c r="I173" s="44"/>
      <c r="J173" s="44"/>
      <c r="K173" s="44"/>
    </row>
    <row r="174" spans="1:11" s="25" customFormat="1" ht="15.75" thickBot="1" x14ac:dyDescent="0.3">
      <c r="A174" s="37"/>
      <c r="B174" s="38"/>
      <c r="C174" s="45" t="s">
        <v>845</v>
      </c>
      <c r="D174" s="132"/>
      <c r="E174" s="133"/>
      <c r="F174" s="44"/>
      <c r="G174" s="44"/>
      <c r="H174" s="44"/>
      <c r="I174" s="44"/>
      <c r="J174" s="44"/>
      <c r="K174" s="44"/>
    </row>
    <row r="178" spans="1:11" x14ac:dyDescent="0.25">
      <c r="D178" s="134" t="s">
        <v>846</v>
      </c>
      <c r="E178" s="134"/>
      <c r="F178" s="134"/>
      <c r="G178" s="134"/>
      <c r="H178" s="48"/>
      <c r="I178" s="48"/>
      <c r="J178" s="48"/>
      <c r="K178" s="48"/>
    </row>
    <row r="179" spans="1:11" x14ac:dyDescent="0.25">
      <c r="B179" s="47" t="s">
        <v>1014</v>
      </c>
    </row>
    <row r="180" spans="1:11" x14ac:dyDescent="0.25">
      <c r="B180" s="47" t="s">
        <v>1012</v>
      </c>
    </row>
    <row r="182" spans="1:11" x14ac:dyDescent="0.25">
      <c r="B182" s="50" t="s">
        <v>1008</v>
      </c>
    </row>
    <row r="183" spans="1:11" ht="20.100000000000001" customHeight="1" x14ac:dyDescent="0.25">
      <c r="A183" s="51" t="s">
        <v>832</v>
      </c>
      <c r="B183" s="129" t="s">
        <v>1015</v>
      </c>
      <c r="C183" s="129"/>
      <c r="D183" s="129"/>
      <c r="E183" s="129"/>
      <c r="F183" s="129"/>
      <c r="G183" s="129"/>
    </row>
    <row r="184" spans="1:11" ht="30" customHeight="1" x14ac:dyDescent="0.25">
      <c r="A184" s="51" t="s">
        <v>7</v>
      </c>
      <c r="B184" s="129" t="s">
        <v>1016</v>
      </c>
      <c r="C184" s="129"/>
      <c r="D184" s="129"/>
      <c r="E184" s="129"/>
      <c r="F184" s="129"/>
      <c r="G184" s="129"/>
    </row>
    <row r="185" spans="1:11" ht="20.100000000000001" customHeight="1" x14ac:dyDescent="0.25">
      <c r="A185" s="51" t="s">
        <v>8</v>
      </c>
      <c r="B185" s="129" t="s">
        <v>1017</v>
      </c>
      <c r="C185" s="129"/>
      <c r="D185" s="129"/>
      <c r="E185" s="129"/>
      <c r="F185" s="129"/>
      <c r="G185" s="129"/>
    </row>
    <row r="186" spans="1:11" ht="30" customHeight="1" x14ac:dyDescent="0.25">
      <c r="A186" s="51" t="s">
        <v>9</v>
      </c>
      <c r="B186" s="129" t="s">
        <v>1022</v>
      </c>
      <c r="C186" s="129"/>
      <c r="D186" s="129"/>
      <c r="E186" s="129"/>
      <c r="F186" s="129"/>
      <c r="G186" s="129"/>
    </row>
    <row r="187" spans="1:11" ht="30" customHeight="1" x14ac:dyDescent="0.25">
      <c r="A187" s="51" t="s">
        <v>10</v>
      </c>
      <c r="B187" s="129" t="s">
        <v>1020</v>
      </c>
      <c r="C187" s="129"/>
      <c r="D187" s="129"/>
      <c r="E187" s="129"/>
      <c r="F187" s="129"/>
      <c r="G187" s="129"/>
    </row>
    <row r="188" spans="1:11" ht="20.100000000000001" customHeight="1" x14ac:dyDescent="0.25">
      <c r="A188" s="51" t="s">
        <v>11</v>
      </c>
      <c r="B188" s="129" t="s">
        <v>1021</v>
      </c>
      <c r="C188" s="129"/>
      <c r="D188" s="129"/>
      <c r="E188" s="129"/>
      <c r="F188" s="129"/>
      <c r="G188" s="129"/>
    </row>
    <row r="189" spans="1:11" ht="30" customHeight="1" x14ac:dyDescent="0.25">
      <c r="A189" s="51" t="s">
        <v>12</v>
      </c>
      <c r="B189" s="129" t="s">
        <v>1018</v>
      </c>
      <c r="C189" s="129"/>
      <c r="D189" s="129"/>
      <c r="E189" s="129"/>
      <c r="F189" s="129"/>
      <c r="G189" s="129"/>
    </row>
    <row r="190" spans="1:11" x14ac:dyDescent="0.25">
      <c r="A190" s="51" t="s">
        <v>13</v>
      </c>
      <c r="B190" s="129" t="s">
        <v>1019</v>
      </c>
      <c r="C190" s="129"/>
      <c r="D190" s="129"/>
      <c r="E190" s="129"/>
      <c r="F190" s="129"/>
      <c r="G190" s="129"/>
    </row>
    <row r="191" spans="1:11" x14ac:dyDescent="0.25">
      <c r="B191" s="137"/>
      <c r="C191" s="137"/>
      <c r="D191" s="137"/>
      <c r="E191" s="137"/>
      <c r="F191" s="137"/>
      <c r="G191" s="137"/>
    </row>
    <row r="192" spans="1:11" x14ac:dyDescent="0.25">
      <c r="B192" s="137"/>
      <c r="C192" s="137"/>
      <c r="D192" s="137"/>
      <c r="E192" s="137"/>
      <c r="F192" s="137"/>
      <c r="G192" s="137"/>
    </row>
    <row r="193" spans="2:7" x14ac:dyDescent="0.25">
      <c r="B193" s="137"/>
      <c r="C193" s="137"/>
      <c r="D193" s="137"/>
      <c r="E193" s="137"/>
      <c r="F193" s="137"/>
      <c r="G193" s="137"/>
    </row>
    <row r="194" spans="2:7" x14ac:dyDescent="0.25">
      <c r="B194" s="137"/>
      <c r="C194" s="137"/>
      <c r="D194" s="137"/>
      <c r="E194" s="137"/>
      <c r="F194" s="137"/>
      <c r="G194" s="137"/>
    </row>
    <row r="195" spans="2:7" x14ac:dyDescent="0.25">
      <c r="B195" s="137"/>
      <c r="C195" s="137"/>
      <c r="D195" s="137"/>
      <c r="E195" s="137"/>
      <c r="F195" s="137"/>
      <c r="G195" s="137"/>
    </row>
    <row r="196" spans="2:7" x14ac:dyDescent="0.25">
      <c r="B196" s="137"/>
      <c r="C196" s="137"/>
      <c r="D196" s="137"/>
      <c r="E196" s="137"/>
      <c r="F196" s="137"/>
      <c r="G196" s="137"/>
    </row>
    <row r="197" spans="2:7" x14ac:dyDescent="0.25">
      <c r="B197" s="137"/>
      <c r="C197" s="137"/>
      <c r="D197" s="137"/>
      <c r="E197" s="137"/>
      <c r="F197" s="137"/>
      <c r="G197" s="137"/>
    </row>
    <row r="198" spans="2:7" x14ac:dyDescent="0.25">
      <c r="B198" s="137"/>
      <c r="C198" s="137"/>
      <c r="D198" s="137"/>
      <c r="E198" s="137"/>
      <c r="F198" s="137"/>
      <c r="G198" s="137"/>
    </row>
    <row r="199" spans="2:7" x14ac:dyDescent="0.25">
      <c r="B199" s="137"/>
      <c r="C199" s="137"/>
      <c r="D199" s="137"/>
      <c r="E199" s="137"/>
      <c r="F199" s="137"/>
      <c r="G199" s="137"/>
    </row>
  </sheetData>
  <sheetProtection algorithmName="SHA-512" hashValue="d0mH6ryLAXmH/2ms/wKpVbDhVuDPGfOm4A8IRF0Y5vRXNp18G8RyKH/Vup6/5vQ4mpyXK/5IMjMl6ulb8x8yow==" saltValue="J2XENHUCZJpfLv5EzPb1Pw==" spinCount="100000" sheet="1" objects="1" scenarios="1"/>
  <mergeCells count="26">
    <mergeCell ref="B192:G192"/>
    <mergeCell ref="B198:G198"/>
    <mergeCell ref="B199:G199"/>
    <mergeCell ref="B193:G193"/>
    <mergeCell ref="B194:G194"/>
    <mergeCell ref="B195:G195"/>
    <mergeCell ref="B196:G196"/>
    <mergeCell ref="B197:G197"/>
    <mergeCell ref="B187:G187"/>
    <mergeCell ref="B188:G188"/>
    <mergeCell ref="B189:G189"/>
    <mergeCell ref="B190:G190"/>
    <mergeCell ref="B191:G191"/>
    <mergeCell ref="A2:C2"/>
    <mergeCell ref="B183:G183"/>
    <mergeCell ref="B184:G184"/>
    <mergeCell ref="B185:G185"/>
    <mergeCell ref="B186:G186"/>
    <mergeCell ref="E170:F170"/>
    <mergeCell ref="D172:E172"/>
    <mergeCell ref="D174:E174"/>
    <mergeCell ref="D178:G178"/>
    <mergeCell ref="A5:B5"/>
    <mergeCell ref="C5:F5"/>
    <mergeCell ref="A7:B7"/>
    <mergeCell ref="C7:F7"/>
  </mergeCells>
  <dataValidations count="2">
    <dataValidation type="list" allowBlank="1" showInputMessage="1" showErrorMessage="1" promptTitle="Seznam" prompt="Izberi s spustnega seznama." sqref="H10:H115 H117:H169">
      <formula1>$B$179:$B$180</formula1>
    </dataValidation>
    <dataValidation allowBlank="1" showInputMessage="1" showErrorMessage="1" promptTitle="Seznam" prompt="Izberi s spustnega seznama." sqref="H116:J116"/>
  </dataValidations>
  <pageMargins left="0.70866141732283472" right="0.70866141732283472" top="0.74803149606299213" bottom="0.74803149606299213" header="0.31496062992125984" footer="0.31496062992125984"/>
  <pageSetup paperSize="9" scale="60" fitToHeight="5" orientation="landscape" r:id="rId1"/>
  <headerFoot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2016-07-11T10:10:11Z</cp:lastPrinted>
  <dcterms:created xsi:type="dcterms:W3CDTF">2016-04-12T09:43:05Z</dcterms:created>
  <dcterms:modified xsi:type="dcterms:W3CDTF">2016-07-12T07:10:40Z</dcterms:modified>
</cp:coreProperties>
</file>