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1355" windowHeight="5160"/>
  </bookViews>
  <sheets>
    <sheet name="1. sk_Sokovi in nektarji" sheetId="11" r:id="rId1"/>
    <sheet name="2. sk_Zgo. sad. sok. in sirupi" sheetId="12" r:id="rId2"/>
    <sheet name="3. sk_ Gaz. in negaz. pijače" sheetId="13" r:id="rId3"/>
    <sheet name="4. sk_Ustek. pitna voda" sheetId="14" r:id="rId4"/>
    <sheet name="5. sk._ Ekološki sokovi" sheetId="15" r:id="rId5"/>
  </sheets>
  <calcPr calcId="145621"/>
</workbook>
</file>

<file path=xl/calcChain.xml><?xml version="1.0" encoding="utf-8"?>
<calcChain xmlns="http://schemas.openxmlformats.org/spreadsheetml/2006/main">
  <c r="A8" i="15" l="1"/>
  <c r="A9" i="15" s="1"/>
  <c r="A10" i="15" s="1"/>
  <c r="A11" i="15" s="1"/>
  <c r="A12" i="15" s="1"/>
  <c r="A33" i="13"/>
  <c r="A9" i="13"/>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4" i="13" s="1"/>
  <c r="A35" i="13" s="1"/>
  <c r="A36" i="13" s="1"/>
  <c r="A37" i="13" s="1"/>
  <c r="A38" i="13" s="1"/>
  <c r="A39" i="13" s="1"/>
  <c r="A40" i="13" s="1"/>
  <c r="A41" i="13" s="1"/>
  <c r="A42" i="13" s="1"/>
  <c r="A43" i="13" s="1"/>
  <c r="A44" i="13" s="1"/>
  <c r="A45" i="13" s="1"/>
  <c r="A46" i="13" s="1"/>
  <c r="A8" i="12"/>
  <c r="A9" i="12" s="1"/>
  <c r="A10" i="12" s="1"/>
  <c r="A11" i="12" s="1"/>
  <c r="A12" i="12" s="1"/>
  <c r="A13" i="12" s="1"/>
  <c r="A14" i="12" s="1"/>
  <c r="A8" i="11" l="1"/>
  <c r="A9" i="11" s="1"/>
  <c r="A10" i="11" s="1"/>
  <c r="A11" i="11" s="1"/>
  <c r="A12" i="11" s="1"/>
  <c r="A13" i="11" s="1"/>
  <c r="A14" i="11" s="1"/>
  <c r="A15" i="11" s="1"/>
  <c r="A16" i="11" s="1"/>
  <c r="A17" i="11" s="1"/>
  <c r="A18" i="11" l="1"/>
  <c r="A19" i="11" s="1"/>
  <c r="A20" i="11" s="1"/>
  <c r="A21" i="11" s="1"/>
  <c r="A22" i="11" s="1"/>
  <c r="A23" i="11" l="1"/>
  <c r="A24" i="11" s="1"/>
  <c r="A25" i="11" s="1"/>
  <c r="A26" i="11" s="1"/>
  <c r="A27" i="11" s="1"/>
  <c r="A28" i="11" s="1"/>
  <c r="A29" i="11" s="1"/>
  <c r="A30" i="11" s="1"/>
  <c r="A31" i="11" s="1"/>
  <c r="A32" i="11" s="1"/>
  <c r="A33" i="11" l="1"/>
  <c r="A34" i="11" s="1"/>
  <c r="A35" i="11" s="1"/>
  <c r="A36" i="11" s="1"/>
  <c r="A37" i="11" s="1"/>
  <c r="A38" i="11" s="1"/>
  <c r="A39" i="11" s="1"/>
  <c r="A40" i="11" s="1"/>
  <c r="A41" i="11" s="1"/>
  <c r="A42" i="11" s="1"/>
  <c r="A43" i="11" l="1"/>
  <c r="A44" i="11" s="1"/>
  <c r="A45" i="11" s="1"/>
</calcChain>
</file>

<file path=xl/sharedStrings.xml><?xml version="1.0" encoding="utf-8"?>
<sst xmlns="http://schemas.openxmlformats.org/spreadsheetml/2006/main" count="306" uniqueCount="137">
  <si>
    <t xml:space="preserve">Zap. št. </t>
  </si>
  <si>
    <t>Artikel</t>
  </si>
  <si>
    <t xml:space="preserve">Cena na EM brez DDV v € </t>
  </si>
  <si>
    <t>Vrednost DDV v €</t>
  </si>
  <si>
    <t>Cena na EM z DDV v €</t>
  </si>
  <si>
    <t>Okvirna 3 letna količina</t>
  </si>
  <si>
    <t>Skupna vrednost po predmetu v €</t>
  </si>
  <si>
    <t>SKUPNA VREDNOST PONUDBE Z DDV</t>
  </si>
  <si>
    <t>SKUPNA VREDNOST PONUDBE BREZ DDV</t>
  </si>
  <si>
    <t xml:space="preserve"> VREDNOST   DDV</t>
  </si>
  <si>
    <t>Stopnja
 DDV V %</t>
  </si>
  <si>
    <t>ME</t>
  </si>
  <si>
    <t>Šifra artikla
dobavitelja
(za naročanje)</t>
  </si>
  <si>
    <t>Embalaža ustreza pogojem iz poglavja V. DA/NE</t>
  </si>
  <si>
    <t>(9x10)</t>
  </si>
  <si>
    <t>KOS</t>
  </si>
  <si>
    <t>PROIZVAJALEC</t>
  </si>
  <si>
    <t>PROIZVAJALEC/
BLAGOVNA 
ZNAMKA</t>
  </si>
  <si>
    <t>5+7</t>
  </si>
  <si>
    <t>Sok pomaranča, 0,2 l, steklenička, 100 % s. d.</t>
  </si>
  <si>
    <t>Sok ananas, 0,2 l, steklenička, 100 % s. d.</t>
  </si>
  <si>
    <t>Sok grenivka, 0,2 l, steklenička, 100 % s. d.</t>
  </si>
  <si>
    <t>Nektar banana, 0,2 l, steklenička,  najmanj 25 % s. d.</t>
  </si>
  <si>
    <t>Nektar borovnica, 0,2 l, steklenička, najmanj 35 % s. d.</t>
  </si>
  <si>
    <t>Nektar breskev, 0,2 l, steklenička, najmanj 50 % s. d.</t>
  </si>
  <si>
    <t>Nektar črni ribez, 0,2 l, steklenička, najmanj 25 % s. d.</t>
  </si>
  <si>
    <t>Nektar hruška, 0,2 l, steklenička, najmanj 50 % s. d.</t>
  </si>
  <si>
    <t>Nektar jabolko, 0,2 l, steklenička, najmanj 50 % s. d.</t>
  </si>
  <si>
    <t>Nektar jagoda, 0,2 l, steklenička, najmanj 40 % s. d.</t>
  </si>
  <si>
    <t>Nektar marelica, 0,2 l, steklenička,  najmanj 40 % s. d.</t>
  </si>
  <si>
    <r>
      <t>Nektar višnja</t>
    </r>
    <r>
      <rPr>
        <sz val="11"/>
        <color indexed="14"/>
        <rFont val="Arial"/>
        <family val="2"/>
        <charset val="238"/>
      </rPr>
      <t>,</t>
    </r>
    <r>
      <rPr>
        <sz val="11"/>
        <rFont val="Arial"/>
        <family val="2"/>
        <charset val="238"/>
      </rPr>
      <t xml:space="preserve"> 0,2 l, steklenička, najmanj 35 % s. d.</t>
    </r>
  </si>
  <si>
    <t>Nektar pomaranča, 0,2 l, steklenička,  najmanj  50 % s. d.</t>
  </si>
  <si>
    <t xml:space="preserve">Sok ananas, 0,2 l, kart. emb. 100 % s. d. </t>
  </si>
  <si>
    <t>Sok pomaranča, 0,2 l, kart. emb. 100 % s. d.</t>
  </si>
  <si>
    <t>Sok, jabolko, 0,2 l, kart. emb. 100 % s. d.</t>
  </si>
  <si>
    <t>Sok, multivitamin, 0,2 l, kart. emb. 100 % s.d.</t>
  </si>
  <si>
    <t>Nektar breskev, 0,2 l, kart. emb., najmanj  50 % s. d.</t>
  </si>
  <si>
    <t>Nektar jabolko, 0,2 l, kart. emb., najmanj  50 % s. d.</t>
  </si>
  <si>
    <t>Nektar hruška, 0,2 l, kart. emb., najmanj 50 % s. d.</t>
  </si>
  <si>
    <t>Nektar marelica, 0,2 l, kar. emb., najmanj 40 % s. d.</t>
  </si>
  <si>
    <t>Nektar pomaranča, 0,2 l, kart. emb., najmanj 50 % s. d.</t>
  </si>
  <si>
    <t>Nektar jagoda, 0,2 l, kart. emb., najmanj 40 % s. d.</t>
  </si>
  <si>
    <t>Nektar črni ribez, 0,2 l, kart. emb., najmanj 25 % s. d.</t>
  </si>
  <si>
    <t>Nektar borovnica, 0,2 l, kart. emb., najmanj 35 % s. d.</t>
  </si>
  <si>
    <t>Sok jabolko, 1 l, kart. emb., 100 % s. d.</t>
  </si>
  <si>
    <t>Sok pomaranča, 1 l, kart. emb., 100 % s. d.</t>
  </si>
  <si>
    <t>Sok ananas, 1 l, kart. emb., 100 % s. d.</t>
  </si>
  <si>
    <t>Nektar borovnica, 1 l, kart. emb., najmanj 35 % s. d.</t>
  </si>
  <si>
    <t>Nektar breskev, 1 l, kart. emb., najmanj 50 % s. d.</t>
  </si>
  <si>
    <t>Nektar jabolko, 1 l, kart. emb., najmanj 50 % s. d.</t>
  </si>
  <si>
    <t>Nektar marelica, 1 l, kart. emb., najmanj 40 % s. d.</t>
  </si>
  <si>
    <t xml:space="preserve">Nektar pomaranča, 1 l, kart. emb., najmanj 50 % s. d. </t>
  </si>
  <si>
    <t>Nektar hruška, 1 l, kart. emb., najmanj 50 % s. d.</t>
  </si>
  <si>
    <t>Sok breskev, do 1 l, stek. steklenica, 100 % s. d.</t>
  </si>
  <si>
    <t>Sok jabolko, 1 l, stek. steklenica, 100 % s. d.</t>
  </si>
  <si>
    <t>Nektar pomaračna, 1 l, stek. steklenica, najmanj 50 %</t>
  </si>
  <si>
    <t>Nektar breskev, 1 l, stek. steklenica, najmanj 50 % s. d.</t>
  </si>
  <si>
    <t>Nektar, črni ribez, 1 l, stek. steklenica, najmanj 25 % s. d.</t>
  </si>
  <si>
    <t xml:space="preserve">V stolpcu št.11 priloge 2A se ponudnik z DA ali NE opredeli glede emblalaže.  V primeru, da bo izdelek dobavljal v povratni embalaži ali  sekundarni in /ali transportni embalaži,ki vsebuje več kot 45% recikliranih materialov ali embalaži, ki temelji na obnovljivih surovinah, napiše DA.
Skladno z Uredbo o zelenem javnem naročanju (Ur.list RS, št. 102/11 s spremembami in dopolnitvami) mora ponudnik k ponudbi predložiti dokazilo oz. dokazila,  iz  katerih je razvidno, da embalaža izpolnjuje navedene zahteve (seznam surovin ali embalažnih materialov, iz katerih je izdelana embalaža in njihov delež v celotni embalaži ali potrdilo, da ima blago znak za okolje tipa I, iz katerega izhaja, da embalaža izpolnjuje zahteve ali drugo ustrezno dokazilo).  Iz dokazila mora biti razvidno, na kateri artikel oz. artikle se nanaša.
Ponudnik mora izpolniti vse zahtevane podatke v predračunu.
Veljavnost ponudbe: 90 dni od datuma določenega za oddajo ponudbe.
                                                                                                                               Podpis odgovorne osebe
Kraj in datum: _______________                                  žig                            ____________________________________
</t>
  </si>
  <si>
    <t>kos</t>
  </si>
  <si>
    <r>
      <t xml:space="preserve">PRILOGA 2 A                                                                                          CENIK OZ. PREDRAČUN MORS     218/2016-ODP
</t>
    </r>
    <r>
      <rPr>
        <b/>
        <sz val="8"/>
        <color theme="1"/>
        <rFont val="Arial"/>
        <family val="2"/>
        <charset val="238"/>
      </rPr>
      <t>1. SKLOP: Sokovi in nektarji</t>
    </r>
  </si>
  <si>
    <t>(5x6)</t>
  </si>
  <si>
    <t>(8x9)</t>
  </si>
  <si>
    <t>l</t>
  </si>
  <si>
    <t>Sok jabolko, zgoščeni, 100 % s. d.,
pakiran od 5 do 12 l,
primerno za točenje v avtomatu.
Avtomat zagotovi ponudnik.</t>
  </si>
  <si>
    <t>Sok gozdni sadeži, zgoščeni, 100 % s. d., pakiran od 5 do 12 l,
primerno za točenje v avtomatu. 
Avtomat zagotovi ponudnik.</t>
  </si>
  <si>
    <t>Sok jabolko in bezeg, zgoščeni, 100 % s. d., pakiran od 5 do 12 l,
primeren za točenje v avtomatu.
Avtomat zagotovi ponudnik.</t>
  </si>
  <si>
    <t>Nektar pomaranča, zgoščeni, najmanj 50 % s. d., pakiran od 5 do 12 l, primerno za točenje v avtomatu.
Avtomat zagotovi ponudnik.</t>
  </si>
  <si>
    <r>
      <t xml:space="preserve">Sirup sadni, 100 % s. d., </t>
    </r>
    <r>
      <rPr>
        <u/>
        <sz val="11"/>
        <color indexed="8"/>
        <rFont val="Arial"/>
        <family val="2"/>
        <charset val="238"/>
      </rPr>
      <t>brez sladkorja in/ali kemičnih konzervansov</t>
    </r>
    <r>
      <rPr>
        <sz val="11"/>
        <color indexed="8"/>
        <rFont val="Arial"/>
        <family val="2"/>
        <charset val="238"/>
      </rPr>
      <t>, plastenka 5 l.
Ponudnik mora ponuditi najmanj tri (3) okuse.</t>
    </r>
  </si>
  <si>
    <t>Sirup, sadni, najmanj 8 % s. d., plastenka 5 l.
Ponudnik mora ponuditi najmanj tri (3) okuse.</t>
  </si>
  <si>
    <t>Čaj, sadni, pakiran od 10 do 20 l, primerno za točenje v avtomatu.
Ponudnik mora ponuditi najmanj dva (2) okusa.
Avtomat zagotovi ponudnik.</t>
  </si>
  <si>
    <t>Čaj, sadni, brez dodanega sladkorja, pakiran od 10 do 20 l, primerno za točenje v avtomatu.
Ponudnik mora ponuditi najmanj dva (2) okusa.
Avtomat zagotovi ponudnik.</t>
  </si>
  <si>
    <t>(5+7)</t>
  </si>
  <si>
    <r>
      <rPr>
        <sz val="8"/>
        <color theme="1"/>
        <rFont val="Arial"/>
        <family val="2"/>
        <charset val="238"/>
      </rPr>
      <t>PRILOGA 2 B                                                                                          CENIK OZ. PREDRAČUN MORS     218/2016-ODP</t>
    </r>
    <r>
      <rPr>
        <sz val="9"/>
        <color theme="1"/>
        <rFont val="Calibri"/>
        <family val="2"/>
        <charset val="238"/>
        <scheme val="minor"/>
      </rPr>
      <t xml:space="preserve">
</t>
    </r>
    <r>
      <rPr>
        <sz val="8"/>
        <color theme="1"/>
        <rFont val="Arial"/>
        <family val="2"/>
        <charset val="238"/>
      </rPr>
      <t xml:space="preserve">
2</t>
    </r>
    <r>
      <rPr>
        <b/>
        <sz val="8"/>
        <color theme="1"/>
        <rFont val="Arial"/>
        <family val="2"/>
        <charset val="238"/>
      </rPr>
      <t>. SKLOP: Zgoščeni sadni sokovi in sirupi</t>
    </r>
  </si>
  <si>
    <r>
      <t>PRILOGA 2 C                                                                                          CENIK OZ. PREDRAČUN MORS     218 /2016-ODP
3</t>
    </r>
    <r>
      <rPr>
        <b/>
        <sz val="8"/>
        <color theme="1"/>
        <rFont val="Arial"/>
        <family val="2"/>
        <charset val="238"/>
      </rPr>
      <t>. SKLOP: Gazirane in negazirane pijače</t>
    </r>
  </si>
  <si>
    <t>Čaj ledeni, sadni, 0,33 l, pločevinka
sadni okus - varianta 1</t>
  </si>
  <si>
    <t>Čaj ledeni, sadni, 0,33 l, pločevinka
sadni okus - varianta 2</t>
  </si>
  <si>
    <t xml:space="preserve">Čaj ledeni, sadni, 0,5 l, PE emb. </t>
  </si>
  <si>
    <t>Pijača, 0,25 l, PE emb., gazirana,
tip Coca Cola ali enakovredno</t>
  </si>
  <si>
    <t xml:space="preserve">Pijača, 0,33 l, pločevinka, gazirana,
tip Coca Cola ali enakovredno </t>
  </si>
  <si>
    <t>Pijača, do 0,25 l, stek. steklenička, gazirana,
tip Coca Cola ali enakovredno</t>
  </si>
  <si>
    <t>Pijača, 0,5 l, PE emb., gazirana,
tip Coca Cola ali enakovredno</t>
  </si>
  <si>
    <t xml:space="preserve">Pijača, 1,5 l, PE emb., gazirana,
tip Coca Cola ali enakovredno </t>
  </si>
  <si>
    <t>Pijača, 0,25 l, stek. steklenička, gazirana, brez kofeina,
tip Cockta ali enakovredno</t>
  </si>
  <si>
    <t>Pijača, 0,5 l, PE emb., gazirana, brez kofeina,
tip Cockta ali enakovredno</t>
  </si>
  <si>
    <t>Pijača, 1,5 l, PE emb., gazirana, brez kofeina,
tip Cockta ali enakovredno</t>
  </si>
  <si>
    <t>Pijača sadna, okus limone, 0,5 l, PE emb., gazirana,
tip Ora ali enakovredno</t>
  </si>
  <si>
    <t>Pijača sadna, okus pomaranče, 0,5 l, PE emb. , gazirana
tip Ora ali enakovredno</t>
  </si>
  <si>
    <t>Pijača, okus tonic, do 0,25 l, stek.  steklenička, gazirana,
tip Schweppes ali enakovredno</t>
  </si>
  <si>
    <t>Pijača, okus tonic, 0,5 l, PE emb., gazirana,
tip Schweppes ali enakovredno</t>
  </si>
  <si>
    <t>Pijača, okus tonic, 1,5 l, PE emb., gazirana,
tip Schweppes ali enakovredno</t>
  </si>
  <si>
    <t>Pijača, okus bitter lemon, 0,5 l, PE emb., gazirana,
tip Schweppes ali enakovredno</t>
  </si>
  <si>
    <t>Pijača, okus bitter lemon, do 0,25 l, stek. steklenička, gazirana,
tip Schweppes ali enakovredno</t>
  </si>
  <si>
    <t>Pijača, 0,33 l, pločevinka, gazirana,
tip Sprite ali enakovredno</t>
  </si>
  <si>
    <t>Pijača, 0,5 l, PE emb., gazirana,
tip Sprite ali enakovredno</t>
  </si>
  <si>
    <t>Pijača, 1,5 l, PE emb., gazirana,
tip Sprite ali enakovredno</t>
  </si>
  <si>
    <t>Pijača, 0,33 l, pločevinka, gazirana,
tip Fanta ali enakovredno</t>
  </si>
  <si>
    <t>Pijača, 0,5 l, PE emb., gazirana,
tip Fanta ali enakovredno</t>
  </si>
  <si>
    <t>Pijača sadna, okus limone, 1,5  l, PE emb., gazirana,
tip Ora ali enakovredno</t>
  </si>
  <si>
    <t>Pijača sadna, okus pomaranče, okvirno 0,3 l, stek. steklenička, gazirana,
tip Orangina ali enakovredno</t>
  </si>
  <si>
    <t>Pijača sadna, okus redeče pomaranče, okvirno 0,3 l, stek. steklenička, gazirana,
tip Orangina ali enakovredno</t>
  </si>
  <si>
    <t>Napitek izotonični, okus pomaranče, 0,5 l., PE emb.</t>
  </si>
  <si>
    <t>Napitek izotonični, okus limone, 0,5 l., PE emb.</t>
  </si>
  <si>
    <t>Pijača sadna, 0,5 l, PE emb., najmanj 10 % s. d.
sadni okus - varianta 1</t>
  </si>
  <si>
    <t>Pijača sadna, 0,5 l, PE emb., najmanj 10 % s. d.
sadni okus - varianta 2</t>
  </si>
  <si>
    <t>Pijača sadna, 0,5 l, PE emb., najmanj 10 % s. d.
sadni okus - varianta 3</t>
  </si>
  <si>
    <t>Pijača sadna, 1,5 l, PE emb., najmanj 10 % s. d.
sadni okus - varianta 1</t>
  </si>
  <si>
    <t>Pijača sadna, 1,5 l, PE emb., najmanj 10 % s. d.
sadni okus - varianta 2</t>
  </si>
  <si>
    <t>Pijača sadna, 1,5 l, PE emb., najmanj 10 % s. d.
sadni okus - varianta 3</t>
  </si>
  <si>
    <t>Pijača, sadna, tip multivitamin,  najmanj 10 % s. d., 0,5 l, PE emb.</t>
  </si>
  <si>
    <t>Vitaminski napitek v prahu, za pripravo do 1 l napitka</t>
  </si>
  <si>
    <t xml:space="preserve">Pivo, alkoholno, 0,33 l., pločevinka, 
tip Union ali enakovredno </t>
  </si>
  <si>
    <t xml:space="preserve">Pivo, alkoholno, 0,5 l., pločevinka, 
tip Union ali enakovredno </t>
  </si>
  <si>
    <t xml:space="preserve">Pivo, alkoholno, 0,33 l., pločevinka, 
tip Laško ali enakovredno </t>
  </si>
  <si>
    <t xml:space="preserve">Pivo, alkoholno, 0,5 l., pločevinka, 
tip Laško ali enakovredno </t>
  </si>
  <si>
    <t>Voda izvirska ali naravna, 0,25 l., stekl. steklenička, negazirana</t>
  </si>
  <si>
    <t>Voda naravna, mineralna, 0,25 l., stekl. steklenička, gazirana,
tip Radenska ali enakovredno</t>
  </si>
  <si>
    <t>Voda naravna, mineralna, 0,5 l., PE emb., gazirana,
tip Radenska ali enakovredno</t>
  </si>
  <si>
    <t>Voda naravna, mineralna, 1 l., stek. steklenica, gazirana,
tip Radenska ali enakovredno</t>
  </si>
  <si>
    <t>Voda naravna, mineralna, 1,5 l., PE emb., gazirana,
tip Radenska ali enakovredno</t>
  </si>
  <si>
    <t>Voda izvirska, 0,5 l., PE emb., negazirana</t>
  </si>
  <si>
    <t>Voda namizna, 0,5 l., PE emb., negazirana</t>
  </si>
  <si>
    <t>Voda naravna, mineralna, 0,5 l., PE emb., negazirana</t>
  </si>
  <si>
    <t>Voda naravna mineralna ali izvirska, z raznimi sadnimi okus, 0,5 l., PE emb., negazirana</t>
  </si>
  <si>
    <r>
      <t xml:space="preserve">Voda naravna mineralna ali izvirska, z raznimi sadnimi okus, 0,5 l., PE emb., </t>
    </r>
    <r>
      <rPr>
        <u/>
        <sz val="11"/>
        <rFont val="Arial"/>
        <family val="2"/>
        <charset val="238"/>
      </rPr>
      <t>brez dodanega sladkorja</t>
    </r>
    <r>
      <rPr>
        <sz val="11"/>
        <rFont val="Arial"/>
        <family val="2"/>
        <charset val="238"/>
      </rPr>
      <t xml:space="preserve"> negazirana.
Ponudnik mora ponuditi najmanj dva (2) okusa.</t>
    </r>
  </si>
  <si>
    <r>
      <rPr>
        <sz val="8"/>
        <color theme="1"/>
        <rFont val="Arial"/>
        <family val="2"/>
        <charset val="238"/>
      </rPr>
      <t>PRILOGA 2 D                                                                                          CENIK OZ. PREDRAČUN MORS     218/2016-ODP</t>
    </r>
    <r>
      <rPr>
        <sz val="9"/>
        <color theme="1"/>
        <rFont val="Calibri"/>
        <family val="2"/>
        <charset val="238"/>
        <scheme val="minor"/>
      </rPr>
      <t xml:space="preserve">
</t>
    </r>
    <r>
      <rPr>
        <sz val="8"/>
        <color theme="1"/>
        <rFont val="Arial"/>
        <family val="2"/>
        <charset val="238"/>
      </rPr>
      <t xml:space="preserve">
2</t>
    </r>
    <r>
      <rPr>
        <b/>
        <sz val="8"/>
        <color theme="1"/>
        <rFont val="Arial"/>
        <family val="2"/>
        <charset val="238"/>
      </rPr>
      <t>. SKLOP: Ekološki sokovi</t>
    </r>
  </si>
  <si>
    <t>Sok jabolko, 0,5 l, steklenica</t>
  </si>
  <si>
    <t>Sok jabolko, 1 l, steklenica</t>
  </si>
  <si>
    <t>Sok, jabolko, 0,2 l, kart. emb.</t>
  </si>
  <si>
    <t>Sok grozdje, 0,5 l,  steklenica</t>
  </si>
  <si>
    <t xml:space="preserve">Sok črni ribez, 0,5 l, steklenica </t>
  </si>
  <si>
    <t>Sok jagodičevje, 0,5 l, steklenica</t>
  </si>
  <si>
    <t xml:space="preserve">V stolpcu št.11 priloge 2B se ponudnik z DA ali NE opredeli glede emblalaže.  V primeru, da bo izdelek dobavljal v povratni embalaži, sekundarni in /ali transportni embalaži,ki vsebuje več kot 45% recikliranih materialov  ali embalaži, ki temelji na obnovljivih surovinah, napiše DA.
Skladno z Uredbo o zelenem javnem naročanju (Ur.list RS, št. 102/11 s spremembami in dopolnitvami) mora ponudnik k ponudbi predložiti dokazilo oz. dokazila,  iz  katerih je razvidno, da embalaža izpolnjuje navedene zahteve (seznam surovin ali embalažnih materialov, iz katerih je izdelana embalaža in njihov delež v celotni embalaži ali potrdilo, da ima blago znak za okolje tipa I, iz katerega izhaja, da embalaža izpolnjuje zahteve ali drugo ustrezno dokazilo).  Iz dokazila mora biti razvidno, na kateri artikel oz. artikle se nanaša. 
Ponudnik mora izpolniti vse zahtevane podatke v predračunu.
Veljavnost ponudbe: 90 dni od datuma določenega za oddajo ponudbe.
                                                                                                                               Podpis odgovorne osebe
Kraj in datum: _______________                                  žig                            ____________________________________
</t>
  </si>
  <si>
    <t xml:space="preserve">V stolpcu št.11 priloge 2C se ponudnik z DA ali NE opredeli glede emblalaže.  V primeru, da bo izdelek dobavljal v povratni embalaži, sekundarni in /ali transportni embalaži,ki vsebuje več kot 45% recikliranih materialov ali embalaži, ki temelji na obnovljivih surovinah, napiše DA.
Skladno z Uredbo o zelenem javnem naročanju (Ur.list RS, št. 102/11 s spremembami in dopolnitvami) mora ponudnik k ponudbi predložiti dokazilo oz. dokazila,  iz  katerih je razvidno, da embalaža izpolnjuje navedene zahteve (seznam surovin ali embalažnih materialov, iz katerih je izdelana embalaža in njihov delež v celotni embalaži ali potrdilo, da ima blago znak za okolje tipa I, iz katerega izhaja, da embalaža izpolnjuje zahteve ali drugo ustrezno dokazilo).  Iz dokazila mora biti razvidno, na kateri artikel oz. artikle se nanaša.  
Ponudnik mora izpolniti vse zahtevane podatke v predračunu.
Veljavnost ponudbe: 90 dni od datuma določenega za oddajo ponudbe.
                                                                                                                               Podpis odgovorne osebe
Kraj in datum: _______________                                  žig                            ____________________________________
</t>
  </si>
  <si>
    <t xml:space="preserve">V stolpcu št.11  priloge 2č se ponudnik z DA ali NE opredeli glede emblalaže.  V primeru, da bo izdelek dobavljal v povratni embalaži, sekundarni in /ali transportni embalaži,ki vsebuje več kot 45% recikliranih materialov ali v embalaži, ki temelji na obnovljivih  surovinah, napiše DA.
Skladno z Uredbo o zelenem javnem naročanju (Ur.list RS, št. 102/11 s spremembami in dopolnitvami) mora ponudnik k ponudbi predložiti dokazilo oz. dokazila,  iz  katerih je razvidno, da embalaža izpolnjuje navedene zahteve (seznam surovin ali embalažnih materialov, iz katerih je izdelana embalaža in njihov delež v celotni embalaži ali potrdilo, da ima blago znak za okolje tipa I, iz katerega izhaja, da embalaža izpolnjuje zahteve ali drugo ustrezno dokazilo).  Iz dokazila mora biti razvidno, na kateri artikel oz. artikle se nanaša.   
Ponudnik mora izpolniti vse zahtevane podatke v predračunu.
Veljavnost ponudbe: 90 dni od datuma določenega za oddajo ponudbe.
                                                                                                                               Podpis odgovorne osebe
Kraj in datum: _______________                                  žig                            ____________________________________
</t>
  </si>
  <si>
    <t xml:space="preserve">V stolpcu št.11 priloge 2D se ponudnik z DA ali NE opredeli glede emblalaže.  V primeru, da bo izdelek dobavljal v povratni embalaži, sekundarni in /ali transportni embalaži,ki vsebuje več kot 45% recikliranih materialov  ali embalaži, ki temelji na obnovljivih surovinah, napiše DA.
Skladno z Uredbo o zelenem javnem naročanju (Ur.list RS, št. 102/11 s spremembami in dopolnitvami) mora ponudnik k ponudbi predložiti dokazilo oz. dokazila,  iz  katerih je razvidno, da embalaža izpolnjuje navedene zahteve (seznam surovin ali embalažnih materialov, iz katerih je izdelana embalaža in njihov delež v celotni embalaži ali potrdilo, da ima blago znak za okolje tipa I, iz katerega izhaja, da embalaža izpolnjuje zahteve ali drugo ustrezno dokazilo).  Iz dokazila mora biti razvidno, na kateri artikel oz. artikle se nanaša. 
Ponudnik mora izpolniti vse zahtevane podatke v predračunu.
Veljavnost ponudbe: 90 dni od datuma določenega za oddajo ponudbe.
                                                                                                                               Podpis odgovorne osebe
Kraj in datum: _______________                                  žig                            ____________________________________
</t>
  </si>
  <si>
    <r>
      <rPr>
        <sz val="8"/>
        <color theme="1"/>
        <rFont val="Arial"/>
        <family val="2"/>
        <charset val="238"/>
      </rPr>
      <t>PRILOGA 2 Č                                                                                         CENIK OZ. PREDRAČUN MORS     218 /2016-ODP</t>
    </r>
    <r>
      <rPr>
        <sz val="9"/>
        <color theme="1"/>
        <rFont val="Calibri"/>
        <family val="2"/>
        <charset val="238"/>
        <scheme val="minor"/>
      </rPr>
      <t xml:space="preserve">
</t>
    </r>
    <r>
      <rPr>
        <sz val="8"/>
        <color theme="1"/>
        <rFont val="Arial"/>
        <family val="2"/>
        <charset val="238"/>
      </rPr>
      <t>4</t>
    </r>
    <r>
      <rPr>
        <b/>
        <sz val="8"/>
        <color theme="1"/>
        <rFont val="Arial"/>
        <family val="2"/>
        <charset val="238"/>
      </rPr>
      <t>. SKLOP: Ustekleničena pitna voda</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</si>
</sst>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238"/>
      <scheme val="minor"/>
    </font>
    <font>
      <sz val="10"/>
      <name val="Arial"/>
      <family val="2"/>
      <charset val="238"/>
    </font>
    <font>
      <b/>
      <sz val="9"/>
      <color theme="1"/>
      <name val="Arial"/>
      <family val="2"/>
      <charset val="238"/>
    </font>
    <font>
      <sz val="9"/>
      <color theme="1"/>
      <name val="Calibri"/>
      <family val="2"/>
      <charset val="238"/>
      <scheme val="minor"/>
    </font>
    <font>
      <b/>
      <sz val="9"/>
      <color theme="1"/>
      <name val="Calibri"/>
      <family val="2"/>
      <charset val="238"/>
      <scheme val="minor"/>
    </font>
    <font>
      <sz val="9"/>
      <color theme="1"/>
      <name val="Arial"/>
      <family val="2"/>
      <charset val="238"/>
    </font>
    <font>
      <sz val="9"/>
      <color rgb="FF000000"/>
      <name val="Arial"/>
      <family val="2"/>
      <charset val="238"/>
    </font>
    <font>
      <b/>
      <sz val="8"/>
      <color theme="1"/>
      <name val="Arial"/>
      <family val="2"/>
      <charset val="238"/>
    </font>
    <font>
      <b/>
      <sz val="8"/>
      <color indexed="8"/>
      <name val="Arial"/>
      <family val="2"/>
      <charset val="238"/>
    </font>
    <font>
      <b/>
      <sz val="8"/>
      <color rgb="FF000000"/>
      <name val="Arial"/>
      <family val="2"/>
      <charset val="238"/>
    </font>
    <font>
      <sz val="8"/>
      <color theme="1"/>
      <name val="Calibri"/>
      <family val="2"/>
      <charset val="238"/>
      <scheme val="minor"/>
    </font>
    <font>
      <sz val="8"/>
      <color theme="1"/>
      <name val="Arial"/>
      <family val="2"/>
      <charset val="238"/>
    </font>
    <font>
      <b/>
      <sz val="8"/>
      <name val="Arial"/>
      <family val="2"/>
      <charset val="238"/>
    </font>
    <font>
      <sz val="8"/>
      <name val="Arial"/>
      <family val="2"/>
      <charset val="238"/>
    </font>
    <font>
      <sz val="8"/>
      <color rgb="FF000000"/>
      <name val="Arial"/>
      <family val="2"/>
      <charset val="238"/>
    </font>
    <font>
      <b/>
      <sz val="11"/>
      <color theme="1"/>
      <name val="Calibri"/>
      <family val="2"/>
      <charset val="238"/>
      <scheme val="minor"/>
    </font>
    <font>
      <sz val="11"/>
      <name val="Arial"/>
      <family val="2"/>
      <charset val="238"/>
    </font>
    <font>
      <sz val="11"/>
      <color indexed="14"/>
      <name val="Arial"/>
      <family val="2"/>
      <charset val="238"/>
    </font>
    <font>
      <sz val="11"/>
      <color indexed="8"/>
      <name val="Arial"/>
      <family val="2"/>
      <charset val="238"/>
    </font>
    <font>
      <u/>
      <sz val="11"/>
      <color indexed="8"/>
      <name val="Arial"/>
      <family val="2"/>
      <charset val="238"/>
    </font>
    <font>
      <sz val="10"/>
      <color theme="1"/>
      <name val="Arial"/>
      <family val="2"/>
      <charset val="238"/>
    </font>
    <font>
      <u/>
      <sz val="11"/>
      <name val="Arial"/>
      <family val="2"/>
      <charset val="238"/>
    </font>
  </fonts>
  <fills count="4">
    <fill>
      <patternFill patternType="none"/>
    </fill>
    <fill>
      <patternFill patternType="gray125"/>
    </fill>
    <fill>
      <patternFill patternType="solid">
        <fgColor theme="0" tint="-0.249977111117893"/>
        <bgColor indexed="64"/>
      </patternFill>
    </fill>
    <fill>
      <patternFill patternType="solid">
        <fgColor theme="0" tint="-0.2499465926084170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auto="1"/>
      </bottom>
      <diagonal/>
    </border>
    <border>
      <left/>
      <right/>
      <top/>
      <bottom style="thin">
        <color auto="1"/>
      </bottom>
      <diagonal/>
    </border>
    <border>
      <left/>
      <right style="thin">
        <color auto="1"/>
      </right>
      <top/>
      <bottom style="thin">
        <color auto="1"/>
      </bottom>
      <diagonal/>
    </border>
  </borders>
  <cellStyleXfs count="2">
    <xf numFmtId="0" fontId="0" fillId="0" borderId="0"/>
    <xf numFmtId="0" fontId="1" fillId="0" borderId="0"/>
  </cellStyleXfs>
  <cellXfs count="84">
    <xf numFmtId="0" fontId="0" fillId="0" borderId="0" xfId="0"/>
    <xf numFmtId="0" fontId="3" fillId="0" borderId="0" xfId="0" applyFont="1"/>
    <xf numFmtId="0" fontId="10" fillId="0" borderId="0" xfId="0" applyFont="1"/>
    <xf numFmtId="0" fontId="7"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1" fillId="0" borderId="0" xfId="0" applyFont="1" applyBorder="1"/>
    <xf numFmtId="0" fontId="13" fillId="0" borderId="1" xfId="0" applyFont="1" applyBorder="1" applyAlignment="1">
      <alignment horizontal="center" vertical="center"/>
    </xf>
    <xf numFmtId="0" fontId="11" fillId="0" borderId="0" xfId="0" applyFont="1" applyBorder="1" applyAlignment="1">
      <alignment wrapText="1"/>
    </xf>
    <xf numFmtId="0" fontId="7"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11" fillId="0" borderId="0" xfId="0" applyFont="1"/>
    <xf numFmtId="0" fontId="11" fillId="0" borderId="1" xfId="0" applyFont="1" applyBorder="1"/>
    <xf numFmtId="0" fontId="13" fillId="0" borderId="1" xfId="1"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2" fillId="2"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wrapText="1"/>
    </xf>
    <xf numFmtId="0" fontId="7" fillId="2" borderId="1" xfId="0" applyFont="1" applyFill="1" applyBorder="1"/>
    <xf numFmtId="0" fontId="7"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7" fillId="2" borderId="1" xfId="0" applyFont="1" applyFill="1" applyBorder="1" applyAlignment="1">
      <alignment vertical="center" wrapText="1"/>
    </xf>
    <xf numFmtId="0" fontId="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9" fontId="14" fillId="0" borderId="1" xfId="0" applyNumberFormat="1" applyFont="1" applyBorder="1" applyAlignment="1">
      <alignment horizontal="center" vertical="center" wrapText="1"/>
    </xf>
    <xf numFmtId="0" fontId="18" fillId="0" borderId="1" xfId="0" applyFont="1" applyBorder="1" applyAlignment="1">
      <alignment horizontal="left" vertical="center" wrapText="1"/>
    </xf>
    <xf numFmtId="3" fontId="14" fillId="0" borderId="1" xfId="0" applyNumberFormat="1" applyFont="1" applyBorder="1" applyAlignment="1">
      <alignment horizontal="center" vertical="center"/>
    </xf>
    <xf numFmtId="0" fontId="14" fillId="0" borderId="1" xfId="0" applyFont="1" applyBorder="1" applyAlignment="1">
      <alignment horizontal="center" vertical="center"/>
    </xf>
    <xf numFmtId="0" fontId="16" fillId="0" borderId="1" xfId="0" applyFont="1" applyFill="1" applyBorder="1" applyAlignment="1">
      <alignment horizontal="left" vertical="center" wrapText="1"/>
    </xf>
    <xf numFmtId="1" fontId="20" fillId="0" borderId="1" xfId="0" applyNumberFormat="1" applyFont="1" applyBorder="1" applyAlignment="1">
      <alignment horizontal="center" vertical="center" wrapText="1"/>
    </xf>
    <xf numFmtId="0" fontId="16" fillId="0" borderId="1" xfId="0" applyFont="1" applyBorder="1" applyAlignment="1">
      <alignment horizontal="left" vertical="center" wrapText="1"/>
    </xf>
    <xf numFmtId="0" fontId="11" fillId="0" borderId="0" xfId="0" applyFont="1" applyBorder="1" applyAlignment="1">
      <alignment horizontal="left" wrapText="1"/>
    </xf>
    <xf numFmtId="0" fontId="11" fillId="0" borderId="0" xfId="0" applyFont="1" applyBorder="1" applyAlignment="1"/>
    <xf numFmtId="0" fontId="7"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7" fillId="2" borderId="2" xfId="0" applyFont="1" applyFill="1" applyBorder="1" applyAlignment="1">
      <alignment horizontal="center" vertical="center"/>
    </xf>
    <xf numFmtId="0" fontId="15" fillId="0" borderId="3" xfId="0" applyFont="1" applyBorder="1" applyAlignment="1">
      <alignment horizontal="center" vertical="center"/>
    </xf>
    <xf numFmtId="0" fontId="10" fillId="0" borderId="0" xfId="0" applyFont="1" applyAlignment="1">
      <alignment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2" fontId="10" fillId="0" borderId="4" xfId="0" applyNumberFormat="1" applyFont="1" applyBorder="1" applyAlignment="1"/>
    <xf numFmtId="2" fontId="10" fillId="0" borderId="6" xfId="0" applyNumberFormat="1" applyFont="1" applyBorder="1" applyAlignment="1"/>
    <xf numFmtId="2" fontId="0" fillId="0" borderId="5" xfId="0" applyNumberFormat="1" applyBorder="1" applyAlignment="1"/>
    <xf numFmtId="0" fontId="10" fillId="0" borderId="4" xfId="0" applyFont="1" applyBorder="1" applyAlignment="1"/>
    <xf numFmtId="0" fontId="10" fillId="0" borderId="6" xfId="0" applyFont="1" applyBorder="1" applyAlignment="1"/>
    <xf numFmtId="0" fontId="0" fillId="0" borderId="5" xfId="0" applyBorder="1" applyAlignment="1"/>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0" borderId="0" xfId="0" applyFont="1" applyAlignment="1">
      <alignment horizontal="left" wrapText="1"/>
    </xf>
    <xf numFmtId="0" fontId="3" fillId="0" borderId="0" xfId="0" applyFont="1" applyAlignment="1"/>
    <xf numFmtId="0" fontId="3" fillId="0" borderId="0" xfId="0" applyFont="1" applyBorder="1" applyAlignment="1">
      <alignment horizontal="left" wrapText="1"/>
    </xf>
    <xf numFmtId="0" fontId="3" fillId="0" borderId="0" xfId="0" applyFont="1" applyBorder="1" applyAlignment="1"/>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5" xfId="0" applyFont="1" applyBorder="1" applyAlignment="1">
      <alignment horizontal="left" vertical="center" wrapText="1"/>
    </xf>
    <xf numFmtId="0" fontId="3" fillId="0" borderId="0" xfId="0" applyFont="1" applyAlignment="1">
      <alignment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7" fillId="2" borderId="3" xfId="0" applyFont="1" applyFill="1" applyBorder="1" applyAlignment="1">
      <alignment horizontal="center" vertical="center"/>
    </xf>
    <xf numFmtId="2" fontId="10" fillId="0" borderId="5" xfId="0" applyNumberFormat="1" applyFont="1" applyBorder="1" applyAlignment="1"/>
    <xf numFmtId="0" fontId="10" fillId="0" borderId="5" xfId="0" applyFont="1" applyBorder="1" applyAlignment="1"/>
    <xf numFmtId="0" fontId="11" fillId="0" borderId="0" xfId="0" applyFont="1" applyAlignment="1">
      <alignment horizontal="left" wrapText="1"/>
    </xf>
    <xf numFmtId="0" fontId="0" fillId="0" borderId="3" xfId="0" applyBorder="1" applyAlignment="1">
      <alignment horizontal="center" vertical="center" wrapText="1"/>
    </xf>
    <xf numFmtId="0" fontId="2" fillId="3"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2" borderId="6" xfId="0" applyFont="1" applyFill="1" applyBorder="1" applyAlignment="1">
      <alignment vertical="center" wrapText="1"/>
    </xf>
    <xf numFmtId="0" fontId="0" fillId="0" borderId="6" xfId="0" applyBorder="1" applyAlignment="1"/>
    <xf numFmtId="0" fontId="11" fillId="0" borderId="4" xfId="0" applyFont="1" applyBorder="1" applyAlignment="1">
      <alignment horizontal="left" vertical="center" wrapText="1"/>
    </xf>
    <xf numFmtId="0" fontId="11" fillId="0" borderId="6" xfId="0" applyFont="1" applyBorder="1" applyAlignment="1">
      <alignment horizontal="left" vertical="center" wrapText="1"/>
    </xf>
    <xf numFmtId="0" fontId="11" fillId="0" borderId="5" xfId="0" applyFont="1" applyBorder="1" applyAlignment="1">
      <alignment horizontal="left" vertical="center" wrapText="1"/>
    </xf>
    <xf numFmtId="0" fontId="11" fillId="0" borderId="0" xfId="0" applyFont="1" applyAlignment="1">
      <alignment wrapText="1"/>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5" fillId="0" borderId="3" xfId="0" applyFont="1" applyBorder="1" applyAlignment="1">
      <alignment horizontal="left" vertical="center"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M61"/>
  <sheetViews>
    <sheetView tabSelected="1" zoomScale="83" zoomScaleNormal="83" workbookViewId="0">
      <selection sqref="A1:K3"/>
    </sheetView>
  </sheetViews>
  <sheetFormatPr defaultColWidth="8.85546875" defaultRowHeight="11.25" x14ac:dyDescent="0.2"/>
  <cols>
    <col min="1" max="1" width="5" style="10" customWidth="1"/>
    <col min="2" max="2" width="9.5703125" style="10" customWidth="1"/>
    <col min="3" max="3" width="34.140625" style="10" customWidth="1"/>
    <col min="4" max="4" width="4" style="10" bestFit="1" customWidth="1"/>
    <col min="5" max="6" width="7.5703125" style="10" customWidth="1"/>
    <col min="7" max="7" width="8.5703125" style="10" customWidth="1"/>
    <col min="8" max="8" width="7.5703125" style="10" customWidth="1"/>
    <col min="9" max="9" width="8.42578125" style="10" customWidth="1"/>
    <col min="10" max="11" width="10.42578125" style="10" customWidth="1"/>
    <col min="12" max="12" width="13.7109375" style="10" customWidth="1"/>
    <col min="13" max="13" width="5.42578125" style="10" customWidth="1"/>
    <col min="14" max="16384" width="8.85546875" style="10"/>
  </cols>
  <sheetData>
    <row r="1" spans="1:12" ht="14.45" customHeight="1" x14ac:dyDescent="0.2">
      <c r="A1" s="39" t="s">
        <v>60</v>
      </c>
      <c r="B1" s="39"/>
      <c r="C1" s="39"/>
      <c r="D1" s="39"/>
      <c r="E1" s="39"/>
      <c r="F1" s="39"/>
      <c r="G1" s="39"/>
      <c r="H1" s="39"/>
      <c r="I1" s="39"/>
      <c r="J1" s="39"/>
      <c r="K1" s="40"/>
    </row>
    <row r="2" spans="1:12" x14ac:dyDescent="0.2">
      <c r="A2" s="39"/>
      <c r="B2" s="39"/>
      <c r="C2" s="39"/>
      <c r="D2" s="39"/>
      <c r="E2" s="39"/>
      <c r="F2" s="39"/>
      <c r="G2" s="39"/>
      <c r="H2" s="39"/>
      <c r="I2" s="39"/>
      <c r="J2" s="39"/>
      <c r="K2" s="40"/>
    </row>
    <row r="3" spans="1:12" x14ac:dyDescent="0.2">
      <c r="A3" s="39"/>
      <c r="B3" s="39"/>
      <c r="C3" s="39"/>
      <c r="D3" s="39"/>
      <c r="E3" s="39"/>
      <c r="F3" s="39"/>
      <c r="G3" s="39"/>
      <c r="H3" s="39"/>
      <c r="I3" s="39"/>
      <c r="J3" s="39"/>
      <c r="K3" s="40"/>
    </row>
    <row r="4" spans="1:12" ht="56.25" x14ac:dyDescent="0.2">
      <c r="A4" s="22" t="s">
        <v>0</v>
      </c>
      <c r="B4" s="22" t="s">
        <v>12</v>
      </c>
      <c r="C4" s="22" t="s">
        <v>1</v>
      </c>
      <c r="D4" s="4" t="s">
        <v>11</v>
      </c>
      <c r="E4" s="5" t="s">
        <v>2</v>
      </c>
      <c r="F4" s="5" t="s">
        <v>10</v>
      </c>
      <c r="G4" s="5" t="s">
        <v>3</v>
      </c>
      <c r="H4" s="5" t="s">
        <v>4</v>
      </c>
      <c r="I4" s="5" t="s">
        <v>5</v>
      </c>
      <c r="J4" s="5" t="s">
        <v>6</v>
      </c>
      <c r="K4" s="5" t="s">
        <v>13</v>
      </c>
      <c r="L4" s="29" t="s">
        <v>17</v>
      </c>
    </row>
    <row r="5" spans="1:12" x14ac:dyDescent="0.2">
      <c r="A5" s="41">
        <v>1</v>
      </c>
      <c r="B5" s="41">
        <v>2</v>
      </c>
      <c r="C5" s="41">
        <v>3</v>
      </c>
      <c r="D5" s="41">
        <v>4</v>
      </c>
      <c r="E5" s="41">
        <v>5</v>
      </c>
      <c r="F5" s="41">
        <v>6</v>
      </c>
      <c r="G5" s="22">
        <v>7</v>
      </c>
      <c r="H5" s="22">
        <v>8</v>
      </c>
      <c r="I5" s="41">
        <v>9</v>
      </c>
      <c r="J5" s="22">
        <v>10</v>
      </c>
      <c r="K5" s="41">
        <v>11</v>
      </c>
      <c r="L5" s="43">
        <v>12</v>
      </c>
    </row>
    <row r="6" spans="1:12" x14ac:dyDescent="0.2">
      <c r="A6" s="41"/>
      <c r="B6" s="42"/>
      <c r="C6" s="41"/>
      <c r="D6" s="41"/>
      <c r="E6" s="41"/>
      <c r="F6" s="41"/>
      <c r="G6" s="22" t="s">
        <v>61</v>
      </c>
      <c r="H6" s="22" t="s">
        <v>18</v>
      </c>
      <c r="I6" s="41"/>
      <c r="J6" s="22" t="s">
        <v>62</v>
      </c>
      <c r="K6" s="41"/>
      <c r="L6" s="44"/>
    </row>
    <row r="7" spans="1:12" ht="30" customHeight="1" x14ac:dyDescent="0.2">
      <c r="A7" s="23">
        <v>1</v>
      </c>
      <c r="B7" s="23"/>
      <c r="C7" s="36" t="s">
        <v>19</v>
      </c>
      <c r="D7" s="11" t="s">
        <v>59</v>
      </c>
      <c r="E7" s="9"/>
      <c r="F7" s="32"/>
      <c r="G7" s="23"/>
      <c r="H7" s="23"/>
      <c r="I7" s="31">
        <v>4500</v>
      </c>
      <c r="J7" s="23"/>
      <c r="K7" s="23"/>
      <c r="L7" s="17"/>
    </row>
    <row r="8" spans="1:12" ht="30" customHeight="1" x14ac:dyDescent="0.2">
      <c r="A8" s="23">
        <f>SUM(A7,1)</f>
        <v>2</v>
      </c>
      <c r="B8" s="23"/>
      <c r="C8" s="36" t="s">
        <v>20</v>
      </c>
      <c r="D8" s="11" t="s">
        <v>59</v>
      </c>
      <c r="E8" s="9"/>
      <c r="F8" s="9"/>
      <c r="G8" s="23"/>
      <c r="H8" s="23"/>
      <c r="I8" s="31">
        <v>6600</v>
      </c>
      <c r="J8" s="23"/>
      <c r="K8" s="23"/>
      <c r="L8" s="17"/>
    </row>
    <row r="9" spans="1:12" ht="30" customHeight="1" x14ac:dyDescent="0.2">
      <c r="A9" s="23">
        <f t="shared" ref="A9:A39" si="0">SUM(A8,1)</f>
        <v>3</v>
      </c>
      <c r="B9" s="23"/>
      <c r="C9" s="36" t="s">
        <v>21</v>
      </c>
      <c r="D9" s="11" t="s">
        <v>59</v>
      </c>
      <c r="E9" s="9"/>
      <c r="F9" s="9"/>
      <c r="G9" s="23"/>
      <c r="H9" s="23"/>
      <c r="I9" s="31">
        <v>2400</v>
      </c>
      <c r="J9" s="23"/>
      <c r="K9" s="23"/>
      <c r="L9" s="17"/>
    </row>
    <row r="10" spans="1:12" ht="30" customHeight="1" x14ac:dyDescent="0.2">
      <c r="A10" s="23">
        <f t="shared" si="0"/>
        <v>4</v>
      </c>
      <c r="B10" s="23"/>
      <c r="C10" s="36" t="s">
        <v>22</v>
      </c>
      <c r="D10" s="11" t="s">
        <v>59</v>
      </c>
      <c r="E10" s="9"/>
      <c r="F10" s="9"/>
      <c r="G10" s="23"/>
      <c r="H10" s="23"/>
      <c r="I10" s="31">
        <v>3900</v>
      </c>
      <c r="J10" s="23"/>
      <c r="K10" s="23"/>
      <c r="L10" s="17"/>
    </row>
    <row r="11" spans="1:12" ht="30" customHeight="1" x14ac:dyDescent="0.2">
      <c r="A11" s="23">
        <f t="shared" si="0"/>
        <v>5</v>
      </c>
      <c r="B11" s="23"/>
      <c r="C11" s="36" t="s">
        <v>23</v>
      </c>
      <c r="D11" s="11" t="s">
        <v>59</v>
      </c>
      <c r="E11" s="9"/>
      <c r="F11" s="9"/>
      <c r="G11" s="23"/>
      <c r="H11" s="23"/>
      <c r="I11" s="31">
        <v>3600</v>
      </c>
      <c r="J11" s="23"/>
      <c r="K11" s="23"/>
      <c r="L11" s="17"/>
    </row>
    <row r="12" spans="1:12" ht="30" customHeight="1" x14ac:dyDescent="0.2">
      <c r="A12" s="23">
        <f t="shared" si="0"/>
        <v>6</v>
      </c>
      <c r="B12" s="23"/>
      <c r="C12" s="36" t="s">
        <v>24</v>
      </c>
      <c r="D12" s="11" t="s">
        <v>59</v>
      </c>
      <c r="E12" s="9"/>
      <c r="F12" s="9"/>
      <c r="G12" s="23"/>
      <c r="H12" s="23"/>
      <c r="I12" s="31">
        <v>3600</v>
      </c>
      <c r="J12" s="23"/>
      <c r="K12" s="23"/>
      <c r="L12" s="17"/>
    </row>
    <row r="13" spans="1:12" ht="30" customHeight="1" x14ac:dyDescent="0.2">
      <c r="A13" s="23">
        <f t="shared" si="0"/>
        <v>7</v>
      </c>
      <c r="B13" s="23"/>
      <c r="C13" s="36" t="s">
        <v>25</v>
      </c>
      <c r="D13" s="11" t="s">
        <v>59</v>
      </c>
      <c r="E13" s="9"/>
      <c r="F13" s="9"/>
      <c r="G13" s="23"/>
      <c r="H13" s="23"/>
      <c r="I13" s="31">
        <v>6000</v>
      </c>
      <c r="J13" s="23"/>
      <c r="K13" s="23"/>
      <c r="L13" s="17"/>
    </row>
    <row r="14" spans="1:12" ht="30" customHeight="1" x14ac:dyDescent="0.2">
      <c r="A14" s="23">
        <f t="shared" si="0"/>
        <v>8</v>
      </c>
      <c r="B14" s="23"/>
      <c r="C14" s="36" t="s">
        <v>26</v>
      </c>
      <c r="D14" s="11" t="s">
        <v>59</v>
      </c>
      <c r="E14" s="9"/>
      <c r="F14" s="9"/>
      <c r="G14" s="23"/>
      <c r="H14" s="23"/>
      <c r="I14" s="31">
        <v>3600</v>
      </c>
      <c r="J14" s="23"/>
      <c r="K14" s="23"/>
      <c r="L14" s="17"/>
    </row>
    <row r="15" spans="1:12" ht="30" customHeight="1" x14ac:dyDescent="0.2">
      <c r="A15" s="23">
        <f t="shared" si="0"/>
        <v>9</v>
      </c>
      <c r="B15" s="23"/>
      <c r="C15" s="36" t="s">
        <v>27</v>
      </c>
      <c r="D15" s="11" t="s">
        <v>59</v>
      </c>
      <c r="E15" s="9"/>
      <c r="F15" s="9"/>
      <c r="G15" s="23"/>
      <c r="H15" s="23"/>
      <c r="I15" s="31">
        <v>4800</v>
      </c>
      <c r="J15" s="23"/>
      <c r="K15" s="23"/>
      <c r="L15" s="17"/>
    </row>
    <row r="16" spans="1:12" ht="30" customHeight="1" x14ac:dyDescent="0.2">
      <c r="A16" s="23">
        <f t="shared" si="0"/>
        <v>10</v>
      </c>
      <c r="B16" s="23"/>
      <c r="C16" s="36" t="s">
        <v>28</v>
      </c>
      <c r="D16" s="11" t="s">
        <v>59</v>
      </c>
      <c r="E16" s="9"/>
      <c r="F16" s="9"/>
      <c r="G16" s="23"/>
      <c r="H16" s="23"/>
      <c r="I16" s="31">
        <v>5100</v>
      </c>
      <c r="J16" s="23"/>
      <c r="K16" s="23"/>
      <c r="L16" s="17"/>
    </row>
    <row r="17" spans="1:13" ht="30" customHeight="1" x14ac:dyDescent="0.2">
      <c r="A17" s="23">
        <f t="shared" si="0"/>
        <v>11</v>
      </c>
      <c r="B17" s="23"/>
      <c r="C17" s="36" t="s">
        <v>29</v>
      </c>
      <c r="D17" s="11" t="s">
        <v>59</v>
      </c>
      <c r="E17" s="9"/>
      <c r="F17" s="9"/>
      <c r="G17" s="23"/>
      <c r="H17" s="23"/>
      <c r="I17" s="31">
        <v>3900</v>
      </c>
      <c r="J17" s="23"/>
      <c r="K17" s="23"/>
      <c r="L17" s="17"/>
    </row>
    <row r="18" spans="1:13" ht="30" customHeight="1" x14ac:dyDescent="0.2">
      <c r="A18" s="23">
        <f>SUM(A17,1)</f>
        <v>12</v>
      </c>
      <c r="B18" s="23"/>
      <c r="C18" s="36" t="s">
        <v>30</v>
      </c>
      <c r="D18" s="11" t="s">
        <v>59</v>
      </c>
      <c r="E18" s="9"/>
      <c r="F18" s="9"/>
      <c r="G18" s="23"/>
      <c r="H18" s="23"/>
      <c r="I18" s="31">
        <v>4500</v>
      </c>
      <c r="J18" s="23"/>
      <c r="K18" s="23"/>
      <c r="L18" s="17"/>
    </row>
    <row r="19" spans="1:13" ht="30" customHeight="1" x14ac:dyDescent="0.2">
      <c r="A19" s="23">
        <f t="shared" si="0"/>
        <v>13</v>
      </c>
      <c r="B19" s="23"/>
      <c r="C19" s="36" t="s">
        <v>31</v>
      </c>
      <c r="D19" s="11" t="s">
        <v>59</v>
      </c>
      <c r="E19" s="9"/>
      <c r="F19" s="9"/>
      <c r="G19" s="23"/>
      <c r="H19" s="23"/>
      <c r="I19" s="31">
        <v>4500</v>
      </c>
      <c r="J19" s="23"/>
      <c r="K19" s="23"/>
      <c r="L19" s="17"/>
    </row>
    <row r="20" spans="1:13" ht="30" customHeight="1" x14ac:dyDescent="0.2">
      <c r="A20" s="23">
        <f t="shared" si="0"/>
        <v>14</v>
      </c>
      <c r="B20" s="23"/>
      <c r="C20" s="36" t="s">
        <v>32</v>
      </c>
      <c r="D20" s="11" t="s">
        <v>59</v>
      </c>
      <c r="E20" s="9"/>
      <c r="F20" s="9"/>
      <c r="G20" s="23"/>
      <c r="H20" s="23"/>
      <c r="I20" s="31">
        <v>93900</v>
      </c>
      <c r="J20" s="23"/>
      <c r="K20" s="23"/>
      <c r="L20" s="17"/>
    </row>
    <row r="21" spans="1:13" ht="30" customHeight="1" x14ac:dyDescent="0.2">
      <c r="A21" s="23">
        <f t="shared" si="0"/>
        <v>15</v>
      </c>
      <c r="B21" s="23"/>
      <c r="C21" s="36" t="s">
        <v>33</v>
      </c>
      <c r="D21" s="11" t="s">
        <v>59</v>
      </c>
      <c r="E21" s="9"/>
      <c r="F21" s="9"/>
      <c r="G21" s="23"/>
      <c r="H21" s="23"/>
      <c r="I21" s="31">
        <v>93900</v>
      </c>
      <c r="J21" s="23"/>
      <c r="K21" s="23"/>
      <c r="L21" s="17"/>
      <c r="M21" s="12"/>
    </row>
    <row r="22" spans="1:13" ht="30" customHeight="1" x14ac:dyDescent="0.2">
      <c r="A22" s="23">
        <f t="shared" si="0"/>
        <v>16</v>
      </c>
      <c r="B22" s="23"/>
      <c r="C22" s="36" t="s">
        <v>34</v>
      </c>
      <c r="D22" s="11" t="s">
        <v>59</v>
      </c>
      <c r="E22" s="9"/>
      <c r="F22" s="9"/>
      <c r="G22" s="23"/>
      <c r="H22" s="23"/>
      <c r="I22" s="31">
        <v>123900</v>
      </c>
      <c r="J22" s="23"/>
      <c r="K22" s="23"/>
      <c r="L22" s="17"/>
      <c r="M22" s="12"/>
    </row>
    <row r="23" spans="1:13" ht="30" customHeight="1" x14ac:dyDescent="0.2">
      <c r="A23" s="23">
        <f>SUM(A22,1)</f>
        <v>17</v>
      </c>
      <c r="B23" s="23"/>
      <c r="C23" s="36" t="s">
        <v>35</v>
      </c>
      <c r="D23" s="11" t="s">
        <v>59</v>
      </c>
      <c r="E23" s="9"/>
      <c r="F23" s="9"/>
      <c r="G23" s="23"/>
      <c r="H23" s="23"/>
      <c r="I23" s="31">
        <v>78900</v>
      </c>
      <c r="J23" s="23"/>
      <c r="K23" s="23"/>
      <c r="L23" s="17"/>
      <c r="M23" s="12"/>
    </row>
    <row r="24" spans="1:13" ht="30" customHeight="1" x14ac:dyDescent="0.2">
      <c r="A24" s="23">
        <f>SUM(A23,1)</f>
        <v>18</v>
      </c>
      <c r="B24" s="23"/>
      <c r="C24" s="36" t="s">
        <v>36</v>
      </c>
      <c r="D24" s="11" t="s">
        <v>59</v>
      </c>
      <c r="E24" s="9"/>
      <c r="F24" s="9"/>
      <c r="G24" s="23"/>
      <c r="H24" s="23"/>
      <c r="I24" s="31">
        <v>93900</v>
      </c>
      <c r="J24" s="23"/>
      <c r="K24" s="23"/>
      <c r="L24" s="17"/>
      <c r="M24" s="12"/>
    </row>
    <row r="25" spans="1:13" ht="30" customHeight="1" x14ac:dyDescent="0.2">
      <c r="A25" s="23">
        <f t="shared" si="0"/>
        <v>19</v>
      </c>
      <c r="B25" s="23"/>
      <c r="C25" s="36" t="s">
        <v>37</v>
      </c>
      <c r="D25" s="11" t="s">
        <v>59</v>
      </c>
      <c r="E25" s="9"/>
      <c r="F25" s="9"/>
      <c r="G25" s="23"/>
      <c r="H25" s="23"/>
      <c r="I25" s="31">
        <v>124500</v>
      </c>
      <c r="J25" s="23"/>
      <c r="K25" s="23"/>
      <c r="L25" s="17"/>
      <c r="M25" s="12"/>
    </row>
    <row r="26" spans="1:13" ht="30" customHeight="1" x14ac:dyDescent="0.2">
      <c r="A26" s="23">
        <f t="shared" si="0"/>
        <v>20</v>
      </c>
      <c r="B26" s="23"/>
      <c r="C26" s="36" t="s">
        <v>38</v>
      </c>
      <c r="D26" s="11" t="s">
        <v>59</v>
      </c>
      <c r="E26" s="9"/>
      <c r="F26" s="9"/>
      <c r="G26" s="23"/>
      <c r="H26" s="23"/>
      <c r="I26" s="31">
        <v>64500</v>
      </c>
      <c r="J26" s="23"/>
      <c r="K26" s="23"/>
      <c r="L26" s="17"/>
      <c r="M26" s="12"/>
    </row>
    <row r="27" spans="1:13" ht="30" customHeight="1" x14ac:dyDescent="0.2">
      <c r="A27" s="23">
        <f t="shared" si="0"/>
        <v>21</v>
      </c>
      <c r="B27" s="23"/>
      <c r="C27" s="36" t="s">
        <v>39</v>
      </c>
      <c r="D27" s="11" t="s">
        <v>59</v>
      </c>
      <c r="E27" s="9"/>
      <c r="F27" s="9"/>
      <c r="G27" s="23"/>
      <c r="H27" s="23"/>
      <c r="I27" s="31">
        <v>94500</v>
      </c>
      <c r="J27" s="23"/>
      <c r="K27" s="23"/>
      <c r="L27" s="17"/>
      <c r="M27" s="12"/>
    </row>
    <row r="28" spans="1:13" ht="30" customHeight="1" x14ac:dyDescent="0.2">
      <c r="A28" s="23">
        <f t="shared" si="0"/>
        <v>22</v>
      </c>
      <c r="B28" s="23"/>
      <c r="C28" s="36" t="s">
        <v>40</v>
      </c>
      <c r="D28" s="11" t="s">
        <v>59</v>
      </c>
      <c r="E28" s="9"/>
      <c r="F28" s="9"/>
      <c r="G28" s="23"/>
      <c r="H28" s="23"/>
      <c r="I28" s="31">
        <v>96300</v>
      </c>
      <c r="J28" s="23"/>
      <c r="K28" s="23"/>
      <c r="L28" s="17"/>
      <c r="M28" s="12"/>
    </row>
    <row r="29" spans="1:13" ht="30" customHeight="1" x14ac:dyDescent="0.2">
      <c r="A29" s="23">
        <f t="shared" si="0"/>
        <v>23</v>
      </c>
      <c r="B29" s="23"/>
      <c r="C29" s="36" t="s">
        <v>41</v>
      </c>
      <c r="D29" s="11" t="s">
        <v>59</v>
      </c>
      <c r="E29" s="9"/>
      <c r="F29" s="9"/>
      <c r="G29" s="23"/>
      <c r="H29" s="23"/>
      <c r="I29" s="31">
        <v>96000</v>
      </c>
      <c r="J29" s="23"/>
      <c r="K29" s="23"/>
      <c r="L29" s="17"/>
      <c r="M29" s="12"/>
    </row>
    <row r="30" spans="1:13" ht="30" customHeight="1" x14ac:dyDescent="0.2">
      <c r="A30" s="23">
        <f t="shared" si="0"/>
        <v>24</v>
      </c>
      <c r="B30" s="23"/>
      <c r="C30" s="36" t="s">
        <v>42</v>
      </c>
      <c r="D30" s="11" t="s">
        <v>59</v>
      </c>
      <c r="E30" s="9"/>
      <c r="F30" s="9"/>
      <c r="G30" s="23"/>
      <c r="H30" s="23"/>
      <c r="I30" s="31">
        <v>96000</v>
      </c>
      <c r="J30" s="23"/>
      <c r="K30" s="23"/>
      <c r="L30" s="17"/>
      <c r="M30" s="12"/>
    </row>
    <row r="31" spans="1:13" ht="30" customHeight="1" x14ac:dyDescent="0.2">
      <c r="A31" s="23">
        <f t="shared" si="0"/>
        <v>25</v>
      </c>
      <c r="B31" s="23"/>
      <c r="C31" s="36" t="s">
        <v>43</v>
      </c>
      <c r="D31" s="11" t="s">
        <v>59</v>
      </c>
      <c r="E31" s="9"/>
      <c r="F31" s="9"/>
      <c r="G31" s="23"/>
      <c r="H31" s="23"/>
      <c r="I31" s="31">
        <v>63900</v>
      </c>
      <c r="J31" s="23"/>
      <c r="K31" s="23"/>
      <c r="L31" s="17"/>
    </row>
    <row r="32" spans="1:13" ht="30" customHeight="1" x14ac:dyDescent="0.2">
      <c r="A32" s="23">
        <f t="shared" si="0"/>
        <v>26</v>
      </c>
      <c r="B32" s="23"/>
      <c r="C32" s="36" t="s">
        <v>44</v>
      </c>
      <c r="D32" s="11" t="s">
        <v>59</v>
      </c>
      <c r="E32" s="9"/>
      <c r="F32" s="9"/>
      <c r="G32" s="23"/>
      <c r="H32" s="23"/>
      <c r="I32" s="31">
        <v>2820</v>
      </c>
      <c r="J32" s="23"/>
      <c r="K32" s="23"/>
      <c r="L32" s="17"/>
    </row>
    <row r="33" spans="1:12" ht="30" customHeight="1" x14ac:dyDescent="0.2">
      <c r="A33" s="23">
        <f>SUM(A32,1)</f>
        <v>27</v>
      </c>
      <c r="B33" s="23"/>
      <c r="C33" s="36" t="s">
        <v>45</v>
      </c>
      <c r="D33" s="11" t="s">
        <v>59</v>
      </c>
      <c r="E33" s="9"/>
      <c r="F33" s="9"/>
      <c r="G33" s="23"/>
      <c r="H33" s="23"/>
      <c r="I33" s="31">
        <v>690</v>
      </c>
      <c r="J33" s="23"/>
      <c r="K33" s="23"/>
      <c r="L33" s="17"/>
    </row>
    <row r="34" spans="1:12" ht="30" customHeight="1" x14ac:dyDescent="0.2">
      <c r="A34" s="23">
        <f>SUM(A33,1)</f>
        <v>28</v>
      </c>
      <c r="B34" s="23"/>
      <c r="C34" s="36" t="s">
        <v>46</v>
      </c>
      <c r="D34" s="11" t="s">
        <v>59</v>
      </c>
      <c r="E34" s="9"/>
      <c r="F34" s="9"/>
      <c r="G34" s="23"/>
      <c r="H34" s="23"/>
      <c r="I34" s="31">
        <v>210</v>
      </c>
      <c r="J34" s="23"/>
      <c r="K34" s="23"/>
      <c r="L34" s="17"/>
    </row>
    <row r="35" spans="1:12" ht="30" customHeight="1" x14ac:dyDescent="0.2">
      <c r="A35" s="23">
        <f t="shared" si="0"/>
        <v>29</v>
      </c>
      <c r="B35" s="23"/>
      <c r="C35" s="36" t="s">
        <v>47</v>
      </c>
      <c r="D35" s="11" t="s">
        <v>59</v>
      </c>
      <c r="E35" s="9"/>
      <c r="F35" s="9"/>
      <c r="G35" s="23"/>
      <c r="H35" s="23"/>
      <c r="I35" s="31">
        <v>240</v>
      </c>
      <c r="J35" s="23"/>
      <c r="K35" s="23"/>
      <c r="L35" s="17"/>
    </row>
    <row r="36" spans="1:12" ht="30" customHeight="1" x14ac:dyDescent="0.2">
      <c r="A36" s="23">
        <f t="shared" si="0"/>
        <v>30</v>
      </c>
      <c r="B36" s="23"/>
      <c r="C36" s="36" t="s">
        <v>48</v>
      </c>
      <c r="D36" s="11" t="s">
        <v>59</v>
      </c>
      <c r="E36" s="9"/>
      <c r="F36" s="9"/>
      <c r="G36" s="23"/>
      <c r="H36" s="23"/>
      <c r="I36" s="31">
        <v>240</v>
      </c>
      <c r="J36" s="23"/>
      <c r="K36" s="23"/>
      <c r="L36" s="17"/>
    </row>
    <row r="37" spans="1:12" ht="30" customHeight="1" x14ac:dyDescent="0.2">
      <c r="A37" s="23">
        <f t="shared" si="0"/>
        <v>31</v>
      </c>
      <c r="B37" s="23"/>
      <c r="C37" s="36" t="s">
        <v>49</v>
      </c>
      <c r="D37" s="11" t="s">
        <v>59</v>
      </c>
      <c r="E37" s="9"/>
      <c r="F37" s="9"/>
      <c r="G37" s="23"/>
      <c r="H37" s="23"/>
      <c r="I37" s="31">
        <v>2850</v>
      </c>
      <c r="J37" s="23"/>
      <c r="K37" s="23"/>
      <c r="L37" s="17"/>
    </row>
    <row r="38" spans="1:12" ht="30" customHeight="1" x14ac:dyDescent="0.2">
      <c r="A38" s="23">
        <f t="shared" si="0"/>
        <v>32</v>
      </c>
      <c r="B38" s="23"/>
      <c r="C38" s="36" t="s">
        <v>50</v>
      </c>
      <c r="D38" s="11" t="s">
        <v>59</v>
      </c>
      <c r="E38" s="9"/>
      <c r="F38" s="9"/>
      <c r="G38" s="23"/>
      <c r="H38" s="23"/>
      <c r="I38" s="31">
        <v>330</v>
      </c>
      <c r="J38" s="23"/>
      <c r="K38" s="23"/>
      <c r="L38" s="17"/>
    </row>
    <row r="39" spans="1:12" ht="30" customHeight="1" x14ac:dyDescent="0.2">
      <c r="A39" s="23">
        <f t="shared" si="0"/>
        <v>33</v>
      </c>
      <c r="B39" s="23"/>
      <c r="C39" s="36" t="s">
        <v>51</v>
      </c>
      <c r="D39" s="11" t="s">
        <v>59</v>
      </c>
      <c r="E39" s="9"/>
      <c r="F39" s="9"/>
      <c r="G39" s="23"/>
      <c r="H39" s="23"/>
      <c r="I39" s="31">
        <v>570</v>
      </c>
      <c r="J39" s="23"/>
      <c r="K39" s="23"/>
      <c r="L39" s="17"/>
    </row>
    <row r="40" spans="1:12" ht="30" customHeight="1" x14ac:dyDescent="0.2">
      <c r="A40" s="23">
        <f>SUM(A39,1)</f>
        <v>34</v>
      </c>
      <c r="B40" s="23"/>
      <c r="C40" s="36" t="s">
        <v>52</v>
      </c>
      <c r="D40" s="11" t="s">
        <v>59</v>
      </c>
      <c r="E40" s="9"/>
      <c r="F40" s="9"/>
      <c r="G40" s="23"/>
      <c r="H40" s="23"/>
      <c r="I40" s="31">
        <v>150</v>
      </c>
      <c r="J40" s="23"/>
      <c r="K40" s="23"/>
      <c r="L40" s="25"/>
    </row>
    <row r="41" spans="1:12" ht="30" customHeight="1" x14ac:dyDescent="0.2">
      <c r="A41" s="23">
        <f t="shared" ref="A41" si="1">SUM(A40,1)</f>
        <v>35</v>
      </c>
      <c r="B41" s="23"/>
      <c r="C41" s="36" t="s">
        <v>53</v>
      </c>
      <c r="D41" s="11" t="s">
        <v>59</v>
      </c>
      <c r="E41" s="9"/>
      <c r="F41" s="9"/>
      <c r="G41" s="23"/>
      <c r="H41" s="23"/>
      <c r="I41" s="31">
        <v>330</v>
      </c>
      <c r="J41" s="23"/>
      <c r="K41" s="23"/>
      <c r="L41" s="25"/>
    </row>
    <row r="42" spans="1:12" ht="30" customHeight="1" x14ac:dyDescent="0.2">
      <c r="A42" s="23">
        <f>SUM(A41,1)</f>
        <v>36</v>
      </c>
      <c r="B42" s="23"/>
      <c r="C42" s="36" t="s">
        <v>54</v>
      </c>
      <c r="D42" s="11" t="s">
        <v>59</v>
      </c>
      <c r="E42" s="9"/>
      <c r="F42" s="9"/>
      <c r="G42" s="23"/>
      <c r="H42" s="23"/>
      <c r="I42" s="31">
        <v>330</v>
      </c>
      <c r="J42" s="23"/>
      <c r="K42" s="23"/>
      <c r="L42" s="25"/>
    </row>
    <row r="43" spans="1:12" ht="30" customHeight="1" x14ac:dyDescent="0.2">
      <c r="A43" s="23">
        <f>SUM(A42,1)</f>
        <v>37</v>
      </c>
      <c r="B43" s="23"/>
      <c r="C43" s="36" t="s">
        <v>55</v>
      </c>
      <c r="D43" s="11" t="s">
        <v>59</v>
      </c>
      <c r="E43" s="9"/>
      <c r="F43" s="9"/>
      <c r="G43" s="23"/>
      <c r="H43" s="23"/>
      <c r="I43" s="31">
        <v>510</v>
      </c>
      <c r="J43" s="23"/>
      <c r="K43" s="23"/>
      <c r="L43" s="25"/>
    </row>
    <row r="44" spans="1:12" ht="30" customHeight="1" x14ac:dyDescent="0.2">
      <c r="A44" s="23">
        <f t="shared" ref="A44:A45" si="2">SUM(A43,1)</f>
        <v>38</v>
      </c>
      <c r="B44" s="23"/>
      <c r="C44" s="36" t="s">
        <v>56</v>
      </c>
      <c r="D44" s="11" t="s">
        <v>59</v>
      </c>
      <c r="E44" s="9"/>
      <c r="F44" s="9"/>
      <c r="G44" s="23"/>
      <c r="H44" s="23"/>
      <c r="I44" s="31">
        <v>930</v>
      </c>
      <c r="J44" s="23"/>
      <c r="K44" s="23"/>
      <c r="L44" s="17"/>
    </row>
    <row r="45" spans="1:12" ht="30" customHeight="1" x14ac:dyDescent="0.2">
      <c r="A45" s="23">
        <f t="shared" si="2"/>
        <v>39</v>
      </c>
      <c r="B45" s="23"/>
      <c r="C45" s="36" t="s">
        <v>57</v>
      </c>
      <c r="D45" s="11" t="s">
        <v>59</v>
      </c>
      <c r="E45" s="9"/>
      <c r="F45" s="9"/>
      <c r="G45" s="23"/>
      <c r="H45" s="23"/>
      <c r="I45" s="31">
        <v>1830</v>
      </c>
      <c r="J45" s="23"/>
      <c r="K45" s="23"/>
      <c r="L45" s="17"/>
    </row>
    <row r="46" spans="1:12" ht="12" customHeight="1" x14ac:dyDescent="0.25">
      <c r="A46" s="46" t="s">
        <v>7</v>
      </c>
      <c r="B46" s="46"/>
      <c r="C46" s="46"/>
      <c r="D46" s="46"/>
      <c r="E46" s="46"/>
      <c r="F46" s="46"/>
      <c r="G46" s="46"/>
      <c r="H46" s="47"/>
      <c r="I46" s="47"/>
      <c r="J46" s="48"/>
      <c r="K46" s="49"/>
      <c r="L46" s="50"/>
    </row>
    <row r="47" spans="1:12" ht="12" customHeight="1" x14ac:dyDescent="0.25">
      <c r="A47" s="46" t="s">
        <v>9</v>
      </c>
      <c r="B47" s="46"/>
      <c r="C47" s="47"/>
      <c r="D47" s="47"/>
      <c r="E47" s="47"/>
      <c r="F47" s="47"/>
      <c r="G47" s="47"/>
      <c r="H47" s="47"/>
      <c r="I47" s="47"/>
      <c r="J47" s="51"/>
      <c r="K47" s="52"/>
      <c r="L47" s="53"/>
    </row>
    <row r="48" spans="1:12" ht="12" customHeight="1" x14ac:dyDescent="0.25">
      <c r="A48" s="46" t="s">
        <v>8</v>
      </c>
      <c r="B48" s="46"/>
      <c r="C48" s="47"/>
      <c r="D48" s="47"/>
      <c r="E48" s="47"/>
      <c r="F48" s="47"/>
      <c r="G48" s="47"/>
      <c r="H48" s="47"/>
      <c r="I48" s="47"/>
      <c r="J48" s="51"/>
      <c r="K48" s="52"/>
      <c r="L48" s="53"/>
    </row>
    <row r="49" spans="1:11" x14ac:dyDescent="0.2">
      <c r="A49" s="45" t="s">
        <v>58</v>
      </c>
      <c r="B49" s="45"/>
      <c r="C49" s="45"/>
      <c r="D49" s="45"/>
      <c r="E49" s="45"/>
      <c r="F49" s="45"/>
      <c r="G49" s="45"/>
      <c r="H49" s="45"/>
      <c r="I49" s="45"/>
      <c r="J49" s="45"/>
      <c r="K49" s="45"/>
    </row>
    <row r="50" spans="1:11" x14ac:dyDescent="0.2">
      <c r="A50" s="45"/>
      <c r="B50" s="45"/>
      <c r="C50" s="45"/>
      <c r="D50" s="45"/>
      <c r="E50" s="45"/>
      <c r="F50" s="45"/>
      <c r="G50" s="45"/>
      <c r="H50" s="45"/>
      <c r="I50" s="45"/>
      <c r="J50" s="45"/>
      <c r="K50" s="45"/>
    </row>
    <row r="51" spans="1:11" x14ac:dyDescent="0.2">
      <c r="A51" s="45"/>
      <c r="B51" s="45"/>
      <c r="C51" s="45"/>
      <c r="D51" s="45"/>
      <c r="E51" s="45"/>
      <c r="F51" s="45"/>
      <c r="G51" s="45"/>
      <c r="H51" s="45"/>
      <c r="I51" s="45"/>
      <c r="J51" s="45"/>
      <c r="K51" s="45"/>
    </row>
    <row r="52" spans="1:11" x14ac:dyDescent="0.2">
      <c r="A52" s="45"/>
      <c r="B52" s="45"/>
      <c r="C52" s="45"/>
      <c r="D52" s="45"/>
      <c r="E52" s="45"/>
      <c r="F52" s="45"/>
      <c r="G52" s="45"/>
      <c r="H52" s="45"/>
      <c r="I52" s="45"/>
      <c r="J52" s="45"/>
      <c r="K52" s="45"/>
    </row>
    <row r="53" spans="1:11" x14ac:dyDescent="0.2">
      <c r="A53" s="45"/>
      <c r="B53" s="45"/>
      <c r="C53" s="45"/>
      <c r="D53" s="45"/>
      <c r="E53" s="45"/>
      <c r="F53" s="45"/>
      <c r="G53" s="45"/>
      <c r="H53" s="45"/>
      <c r="I53" s="45"/>
      <c r="J53" s="45"/>
      <c r="K53" s="45"/>
    </row>
    <row r="54" spans="1:11" x14ac:dyDescent="0.2">
      <c r="A54" s="45"/>
      <c r="B54" s="45"/>
      <c r="C54" s="45"/>
      <c r="D54" s="45"/>
      <c r="E54" s="45"/>
      <c r="F54" s="45"/>
      <c r="G54" s="45"/>
      <c r="H54" s="45"/>
      <c r="I54" s="45"/>
      <c r="J54" s="45"/>
      <c r="K54" s="45"/>
    </row>
    <row r="55" spans="1:11" x14ac:dyDescent="0.2">
      <c r="A55" s="45"/>
      <c r="B55" s="45"/>
      <c r="C55" s="45"/>
      <c r="D55" s="45"/>
      <c r="E55" s="45"/>
      <c r="F55" s="45"/>
      <c r="G55" s="45"/>
      <c r="H55" s="45"/>
      <c r="I55" s="45"/>
      <c r="J55" s="45"/>
      <c r="K55" s="45"/>
    </row>
    <row r="56" spans="1:11" x14ac:dyDescent="0.2">
      <c r="A56" s="45"/>
      <c r="B56" s="45"/>
      <c r="C56" s="45"/>
      <c r="D56" s="45"/>
      <c r="E56" s="45"/>
      <c r="F56" s="45"/>
      <c r="G56" s="45"/>
      <c r="H56" s="45"/>
      <c r="I56" s="45"/>
      <c r="J56" s="45"/>
      <c r="K56" s="45"/>
    </row>
    <row r="57" spans="1:11" x14ac:dyDescent="0.2">
      <c r="A57" s="45"/>
      <c r="B57" s="45"/>
      <c r="C57" s="45"/>
      <c r="D57" s="45"/>
      <c r="E57" s="45"/>
      <c r="F57" s="45"/>
      <c r="G57" s="45"/>
      <c r="H57" s="45"/>
      <c r="I57" s="45"/>
      <c r="J57" s="45"/>
      <c r="K57" s="45"/>
    </row>
    <row r="58" spans="1:11" x14ac:dyDescent="0.2">
      <c r="A58" s="45"/>
      <c r="B58" s="45"/>
      <c r="C58" s="45"/>
      <c r="D58" s="45"/>
      <c r="E58" s="45"/>
      <c r="F58" s="45"/>
      <c r="G58" s="45"/>
      <c r="H58" s="45"/>
      <c r="I58" s="45"/>
      <c r="J58" s="45"/>
      <c r="K58" s="45"/>
    </row>
    <row r="59" spans="1:11" x14ac:dyDescent="0.2">
      <c r="A59" s="45"/>
      <c r="B59" s="45"/>
      <c r="C59" s="45"/>
      <c r="D59" s="45"/>
      <c r="E59" s="45"/>
      <c r="F59" s="45"/>
      <c r="G59" s="45"/>
      <c r="H59" s="45"/>
      <c r="I59" s="45"/>
      <c r="J59" s="45"/>
      <c r="K59" s="45"/>
    </row>
    <row r="60" spans="1:11" ht="54" customHeight="1" x14ac:dyDescent="0.2">
      <c r="A60" s="45"/>
      <c r="B60" s="45"/>
      <c r="C60" s="45"/>
      <c r="D60" s="45"/>
      <c r="E60" s="45"/>
      <c r="F60" s="45"/>
      <c r="G60" s="45"/>
      <c r="H60" s="45"/>
      <c r="I60" s="45"/>
      <c r="J60" s="45"/>
      <c r="K60" s="45"/>
    </row>
    <row r="61" spans="1:11" ht="15" x14ac:dyDescent="0.25">
      <c r="A61"/>
      <c r="B61"/>
      <c r="C61"/>
      <c r="D61"/>
      <c r="E61"/>
      <c r="F61"/>
      <c r="G61"/>
      <c r="H61"/>
      <c r="I61"/>
      <c r="J61"/>
      <c r="K61"/>
    </row>
  </sheetData>
  <mergeCells count="17">
    <mergeCell ref="L5:L6"/>
    <mergeCell ref="A49:K60"/>
    <mergeCell ref="A46:I46"/>
    <mergeCell ref="A47:I47"/>
    <mergeCell ref="A48:I48"/>
    <mergeCell ref="J46:L46"/>
    <mergeCell ref="J47:L47"/>
    <mergeCell ref="J48:L48"/>
    <mergeCell ref="A1:K3"/>
    <mergeCell ref="A5:A6"/>
    <mergeCell ref="C5:C6"/>
    <mergeCell ref="E5:E6"/>
    <mergeCell ref="F5:F6"/>
    <mergeCell ref="I5:I6"/>
    <mergeCell ref="D5:D6"/>
    <mergeCell ref="K5:K6"/>
    <mergeCell ref="B5:B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M29"/>
  <sheetViews>
    <sheetView zoomScale="82" zoomScaleNormal="82" workbookViewId="0">
      <selection sqref="A1:K3"/>
    </sheetView>
  </sheetViews>
  <sheetFormatPr defaultRowHeight="15" x14ac:dyDescent="0.25"/>
  <cols>
    <col min="1" max="1" width="5" customWidth="1"/>
    <col min="2" max="2" width="9.5703125" customWidth="1"/>
    <col min="3" max="3" width="44.140625" customWidth="1"/>
    <col min="4" max="4" width="4" bestFit="1" customWidth="1"/>
    <col min="5" max="6" width="7.5703125" customWidth="1"/>
    <col min="7" max="7" width="8.5703125" customWidth="1"/>
    <col min="8" max="8" width="7.5703125" customWidth="1"/>
    <col min="9" max="9" width="8.42578125" customWidth="1"/>
    <col min="10" max="11" width="10.42578125" customWidth="1"/>
    <col min="12" max="12" width="12.140625" bestFit="1" customWidth="1"/>
    <col min="13" max="13" width="5.42578125" customWidth="1"/>
  </cols>
  <sheetData>
    <row r="1" spans="1:13" x14ac:dyDescent="0.25">
      <c r="A1" s="56" t="s">
        <v>73</v>
      </c>
      <c r="B1" s="56"/>
      <c r="C1" s="56"/>
      <c r="D1" s="56"/>
      <c r="E1" s="56"/>
      <c r="F1" s="56"/>
      <c r="G1" s="56"/>
      <c r="H1" s="56"/>
      <c r="I1" s="56"/>
      <c r="J1" s="56"/>
      <c r="K1" s="57"/>
      <c r="L1" s="1"/>
      <c r="M1" s="1"/>
    </row>
    <row r="2" spans="1:13" x14ac:dyDescent="0.25">
      <c r="A2" s="56"/>
      <c r="B2" s="56"/>
      <c r="C2" s="56"/>
      <c r="D2" s="56"/>
      <c r="E2" s="56"/>
      <c r="F2" s="56"/>
      <c r="G2" s="56"/>
      <c r="H2" s="56"/>
      <c r="I2" s="56"/>
      <c r="J2" s="56"/>
      <c r="K2" s="57"/>
      <c r="L2" s="1"/>
      <c r="M2" s="1"/>
    </row>
    <row r="3" spans="1:13" x14ac:dyDescent="0.25">
      <c r="A3" s="58"/>
      <c r="B3" s="58"/>
      <c r="C3" s="58"/>
      <c r="D3" s="58"/>
      <c r="E3" s="58"/>
      <c r="F3" s="58"/>
      <c r="G3" s="58"/>
      <c r="H3" s="58"/>
      <c r="I3" s="58"/>
      <c r="J3" s="58"/>
      <c r="K3" s="59"/>
      <c r="L3" s="1"/>
      <c r="M3" s="1"/>
    </row>
    <row r="4" spans="1:13" s="2" customFormat="1" ht="56.25" x14ac:dyDescent="0.2">
      <c r="A4" s="27" t="s">
        <v>0</v>
      </c>
      <c r="B4" s="27" t="s">
        <v>12</v>
      </c>
      <c r="C4" s="27" t="s">
        <v>1</v>
      </c>
      <c r="D4" s="4" t="s">
        <v>11</v>
      </c>
      <c r="E4" s="5" t="s">
        <v>2</v>
      </c>
      <c r="F4" s="5" t="s">
        <v>10</v>
      </c>
      <c r="G4" s="5" t="s">
        <v>3</v>
      </c>
      <c r="H4" s="5" t="s">
        <v>4</v>
      </c>
      <c r="I4" s="5" t="s">
        <v>5</v>
      </c>
      <c r="J4" s="5" t="s">
        <v>6</v>
      </c>
      <c r="K4" s="5" t="s">
        <v>13</v>
      </c>
      <c r="L4" s="26" t="s">
        <v>16</v>
      </c>
    </row>
    <row r="5" spans="1:13" x14ac:dyDescent="0.25">
      <c r="A5" s="54">
        <v>1</v>
      </c>
      <c r="B5" s="54">
        <v>2</v>
      </c>
      <c r="C5" s="54">
        <v>3</v>
      </c>
      <c r="D5" s="54">
        <v>4</v>
      </c>
      <c r="E5" s="54">
        <v>5</v>
      </c>
      <c r="F5" s="54">
        <v>6</v>
      </c>
      <c r="G5" s="30">
        <v>7</v>
      </c>
      <c r="H5" s="30">
        <v>8</v>
      </c>
      <c r="I5" s="54">
        <v>9</v>
      </c>
      <c r="J5" s="30">
        <v>10</v>
      </c>
      <c r="K5" s="54">
        <v>11</v>
      </c>
      <c r="L5" s="43">
        <v>12</v>
      </c>
      <c r="M5" s="1"/>
    </row>
    <row r="6" spans="1:13" x14ac:dyDescent="0.25">
      <c r="A6" s="55"/>
      <c r="B6" s="55"/>
      <c r="C6" s="55"/>
      <c r="D6" s="55"/>
      <c r="E6" s="55"/>
      <c r="F6" s="55"/>
      <c r="G6" s="30" t="s">
        <v>61</v>
      </c>
      <c r="H6" s="30" t="s">
        <v>72</v>
      </c>
      <c r="I6" s="55"/>
      <c r="J6" s="30" t="s">
        <v>14</v>
      </c>
      <c r="K6" s="55"/>
      <c r="L6" s="67"/>
      <c r="M6" s="1"/>
    </row>
    <row r="7" spans="1:13" ht="66" customHeight="1" x14ac:dyDescent="0.25">
      <c r="A7" s="7">
        <v>1</v>
      </c>
      <c r="B7" s="7"/>
      <c r="C7" s="33" t="s">
        <v>64</v>
      </c>
      <c r="D7" s="18" t="s">
        <v>63</v>
      </c>
      <c r="E7" s="8"/>
      <c r="F7" s="8"/>
      <c r="G7" s="7"/>
      <c r="H7" s="19"/>
      <c r="I7" s="34">
        <v>12000</v>
      </c>
      <c r="J7" s="20"/>
      <c r="K7" s="7"/>
      <c r="L7" s="17"/>
      <c r="M7" s="1"/>
    </row>
    <row r="8" spans="1:13" ht="66" customHeight="1" x14ac:dyDescent="0.25">
      <c r="A8" s="7">
        <f>SUM(A7,1)</f>
        <v>2</v>
      </c>
      <c r="B8" s="7"/>
      <c r="C8" s="33" t="s">
        <v>65</v>
      </c>
      <c r="D8" s="18" t="s">
        <v>63</v>
      </c>
      <c r="E8" s="8"/>
      <c r="F8" s="8"/>
      <c r="G8" s="7"/>
      <c r="H8" s="19"/>
      <c r="I8" s="34">
        <v>12000</v>
      </c>
      <c r="J8" s="20"/>
      <c r="K8" s="7"/>
      <c r="L8" s="17"/>
      <c r="M8" s="1"/>
    </row>
    <row r="9" spans="1:13" ht="66" customHeight="1" x14ac:dyDescent="0.25">
      <c r="A9" s="7">
        <f t="shared" ref="A9:A14" si="0">SUM(A8,1)</f>
        <v>3</v>
      </c>
      <c r="B9" s="7"/>
      <c r="C9" s="33" t="s">
        <v>66</v>
      </c>
      <c r="D9" s="18" t="s">
        <v>63</v>
      </c>
      <c r="E9" s="8"/>
      <c r="F9" s="8"/>
      <c r="G9" s="7"/>
      <c r="H9" s="19"/>
      <c r="I9" s="34">
        <v>12000</v>
      </c>
      <c r="J9" s="20"/>
      <c r="K9" s="7"/>
      <c r="L9" s="17"/>
      <c r="M9" s="1"/>
    </row>
    <row r="10" spans="1:13" ht="66" customHeight="1" x14ac:dyDescent="0.25">
      <c r="A10" s="7">
        <f t="shared" si="0"/>
        <v>4</v>
      </c>
      <c r="B10" s="7"/>
      <c r="C10" s="33" t="s">
        <v>67</v>
      </c>
      <c r="D10" s="18" t="s">
        <v>63</v>
      </c>
      <c r="E10" s="8"/>
      <c r="F10" s="8"/>
      <c r="G10" s="7"/>
      <c r="H10" s="19"/>
      <c r="I10" s="34">
        <v>12000</v>
      </c>
      <c r="J10" s="20"/>
      <c r="K10" s="7"/>
      <c r="L10" s="17"/>
      <c r="M10" s="1"/>
    </row>
    <row r="11" spans="1:13" ht="66" customHeight="1" x14ac:dyDescent="0.25">
      <c r="A11" s="7">
        <f t="shared" si="0"/>
        <v>5</v>
      </c>
      <c r="B11" s="7"/>
      <c r="C11" s="33" t="s">
        <v>68</v>
      </c>
      <c r="D11" s="18" t="s">
        <v>63</v>
      </c>
      <c r="E11" s="8"/>
      <c r="F11" s="8"/>
      <c r="G11" s="7"/>
      <c r="H11" s="19"/>
      <c r="I11" s="35">
        <v>3000</v>
      </c>
      <c r="J11" s="20"/>
      <c r="K11" s="7"/>
      <c r="L11" s="17"/>
      <c r="M11" s="1"/>
    </row>
    <row r="12" spans="1:13" ht="66" customHeight="1" x14ac:dyDescent="0.25">
      <c r="A12" s="7">
        <f t="shared" si="0"/>
        <v>6</v>
      </c>
      <c r="B12" s="7"/>
      <c r="C12" s="33" t="s">
        <v>69</v>
      </c>
      <c r="D12" s="18" t="s">
        <v>63</v>
      </c>
      <c r="E12" s="8"/>
      <c r="F12" s="8"/>
      <c r="G12" s="7"/>
      <c r="H12" s="19"/>
      <c r="I12" s="35">
        <v>3045</v>
      </c>
      <c r="J12" s="20"/>
      <c r="K12" s="7"/>
      <c r="L12" s="17"/>
      <c r="M12" s="1"/>
    </row>
    <row r="13" spans="1:13" ht="66" customHeight="1" x14ac:dyDescent="0.25">
      <c r="A13" s="7">
        <f t="shared" si="0"/>
        <v>7</v>
      </c>
      <c r="B13" s="7"/>
      <c r="C13" s="33" t="s">
        <v>70</v>
      </c>
      <c r="D13" s="18" t="s">
        <v>63</v>
      </c>
      <c r="E13" s="8"/>
      <c r="F13" s="8"/>
      <c r="G13" s="7"/>
      <c r="H13" s="19"/>
      <c r="I13" s="34">
        <v>3000</v>
      </c>
      <c r="J13" s="20"/>
      <c r="K13" s="7"/>
      <c r="L13" s="17"/>
      <c r="M13" s="1"/>
    </row>
    <row r="14" spans="1:13" ht="66" customHeight="1" x14ac:dyDescent="0.25">
      <c r="A14" s="7">
        <f t="shared" si="0"/>
        <v>8</v>
      </c>
      <c r="B14" s="7"/>
      <c r="C14" s="33" t="s">
        <v>71</v>
      </c>
      <c r="D14" s="18" t="s">
        <v>63</v>
      </c>
      <c r="E14" s="8"/>
      <c r="F14" s="8"/>
      <c r="G14" s="7"/>
      <c r="H14" s="19"/>
      <c r="I14" s="35">
        <v>9000</v>
      </c>
      <c r="J14" s="20"/>
      <c r="K14" s="7"/>
      <c r="L14" s="17"/>
      <c r="M14" s="1"/>
    </row>
    <row r="15" spans="1:13" ht="14.45" customHeight="1" x14ac:dyDescent="0.25">
      <c r="A15" s="64" t="s">
        <v>7</v>
      </c>
      <c r="B15" s="65"/>
      <c r="C15" s="65"/>
      <c r="D15" s="65"/>
      <c r="E15" s="65"/>
      <c r="F15" s="65"/>
      <c r="G15" s="65"/>
      <c r="H15" s="65"/>
      <c r="I15" s="66"/>
      <c r="J15" s="48"/>
      <c r="K15" s="49"/>
      <c r="L15" s="68"/>
      <c r="M15" s="1"/>
    </row>
    <row r="16" spans="1:13" ht="14.45" customHeight="1" x14ac:dyDescent="0.25">
      <c r="A16" s="60" t="s">
        <v>9</v>
      </c>
      <c r="B16" s="61"/>
      <c r="C16" s="61"/>
      <c r="D16" s="61"/>
      <c r="E16" s="61"/>
      <c r="F16" s="61"/>
      <c r="G16" s="61"/>
      <c r="H16" s="61"/>
      <c r="I16" s="62"/>
      <c r="J16" s="51"/>
      <c r="K16" s="52"/>
      <c r="L16" s="69"/>
      <c r="M16" s="1"/>
    </row>
    <row r="17" spans="1:13" ht="14.45" customHeight="1" x14ac:dyDescent="0.25">
      <c r="A17" s="60" t="s">
        <v>8</v>
      </c>
      <c r="B17" s="61"/>
      <c r="C17" s="61"/>
      <c r="D17" s="61"/>
      <c r="E17" s="61"/>
      <c r="F17" s="61"/>
      <c r="G17" s="61"/>
      <c r="H17" s="61"/>
      <c r="I17" s="62"/>
      <c r="J17" s="51"/>
      <c r="K17" s="52"/>
      <c r="L17" s="69"/>
      <c r="M17" s="1"/>
    </row>
    <row r="18" spans="1:13" x14ac:dyDescent="0.25">
      <c r="A18" s="63" t="s">
        <v>132</v>
      </c>
      <c r="B18" s="63"/>
      <c r="C18" s="63"/>
      <c r="D18" s="63"/>
      <c r="E18" s="63"/>
      <c r="F18" s="63"/>
      <c r="G18" s="63"/>
      <c r="H18" s="63"/>
      <c r="I18" s="63"/>
      <c r="J18" s="63"/>
      <c r="K18" s="63"/>
      <c r="L18" s="63"/>
      <c r="M18" s="63"/>
    </row>
    <row r="19" spans="1:13" x14ac:dyDescent="0.25">
      <c r="A19" s="63"/>
      <c r="B19" s="63"/>
      <c r="C19" s="63"/>
      <c r="D19" s="63"/>
      <c r="E19" s="63"/>
      <c r="F19" s="63"/>
      <c r="G19" s="63"/>
      <c r="H19" s="63"/>
      <c r="I19" s="63"/>
      <c r="J19" s="63"/>
      <c r="K19" s="63"/>
      <c r="L19" s="63"/>
      <c r="M19" s="63"/>
    </row>
    <row r="20" spans="1:13" x14ac:dyDescent="0.25">
      <c r="A20" s="63"/>
      <c r="B20" s="63"/>
      <c r="C20" s="63"/>
      <c r="D20" s="63"/>
      <c r="E20" s="63"/>
      <c r="F20" s="63"/>
      <c r="G20" s="63"/>
      <c r="H20" s="63"/>
      <c r="I20" s="63"/>
      <c r="J20" s="63"/>
      <c r="K20" s="63"/>
      <c r="L20" s="63"/>
      <c r="M20" s="63"/>
    </row>
    <row r="21" spans="1:13" x14ac:dyDescent="0.25">
      <c r="A21" s="63"/>
      <c r="B21" s="63"/>
      <c r="C21" s="63"/>
      <c r="D21" s="63"/>
      <c r="E21" s="63"/>
      <c r="F21" s="63"/>
      <c r="G21" s="63"/>
      <c r="H21" s="63"/>
      <c r="I21" s="63"/>
      <c r="J21" s="63"/>
      <c r="K21" s="63"/>
      <c r="L21" s="63"/>
      <c r="M21" s="63"/>
    </row>
    <row r="22" spans="1:13" x14ac:dyDescent="0.25">
      <c r="A22" s="63"/>
      <c r="B22" s="63"/>
      <c r="C22" s="63"/>
      <c r="D22" s="63"/>
      <c r="E22" s="63"/>
      <c r="F22" s="63"/>
      <c r="G22" s="63"/>
      <c r="H22" s="63"/>
      <c r="I22" s="63"/>
      <c r="J22" s="63"/>
      <c r="K22" s="63"/>
      <c r="L22" s="63"/>
      <c r="M22" s="63"/>
    </row>
    <row r="23" spans="1:13" x14ac:dyDescent="0.25">
      <c r="A23" s="63"/>
      <c r="B23" s="63"/>
      <c r="C23" s="63"/>
      <c r="D23" s="63"/>
      <c r="E23" s="63"/>
      <c r="F23" s="63"/>
      <c r="G23" s="63"/>
      <c r="H23" s="63"/>
      <c r="I23" s="63"/>
      <c r="J23" s="63"/>
      <c r="K23" s="63"/>
      <c r="L23" s="63"/>
      <c r="M23" s="63"/>
    </row>
    <row r="24" spans="1:13" x14ac:dyDescent="0.25">
      <c r="A24" s="63"/>
      <c r="B24" s="63"/>
      <c r="C24" s="63"/>
      <c r="D24" s="63"/>
      <c r="E24" s="63"/>
      <c r="F24" s="63"/>
      <c r="G24" s="63"/>
      <c r="H24" s="63"/>
      <c r="I24" s="63"/>
      <c r="J24" s="63"/>
      <c r="K24" s="63"/>
      <c r="L24" s="63"/>
      <c r="M24" s="63"/>
    </row>
    <row r="25" spans="1:13" x14ac:dyDescent="0.25">
      <c r="A25" s="63"/>
      <c r="B25" s="63"/>
      <c r="C25" s="63"/>
      <c r="D25" s="63"/>
      <c r="E25" s="63"/>
      <c r="F25" s="63"/>
      <c r="G25" s="63"/>
      <c r="H25" s="63"/>
      <c r="I25" s="63"/>
      <c r="J25" s="63"/>
      <c r="K25" s="63"/>
      <c r="L25" s="63"/>
      <c r="M25" s="63"/>
    </row>
    <row r="26" spans="1:13" x14ac:dyDescent="0.25">
      <c r="A26" s="63"/>
      <c r="B26" s="63"/>
      <c r="C26" s="63"/>
      <c r="D26" s="63"/>
      <c r="E26" s="63"/>
      <c r="F26" s="63"/>
      <c r="G26" s="63"/>
      <c r="H26" s="63"/>
      <c r="I26" s="63"/>
      <c r="J26" s="63"/>
      <c r="K26" s="63"/>
      <c r="L26" s="63"/>
      <c r="M26" s="63"/>
    </row>
    <row r="27" spans="1:13" x14ac:dyDescent="0.25">
      <c r="A27" s="63"/>
      <c r="B27" s="63"/>
      <c r="C27" s="63"/>
      <c r="D27" s="63"/>
      <c r="E27" s="63"/>
      <c r="F27" s="63"/>
      <c r="G27" s="63"/>
      <c r="H27" s="63"/>
      <c r="I27" s="63"/>
      <c r="J27" s="63"/>
      <c r="K27" s="63"/>
      <c r="L27" s="63"/>
      <c r="M27" s="63"/>
    </row>
    <row r="28" spans="1:13" x14ac:dyDescent="0.25">
      <c r="A28" s="63"/>
      <c r="B28" s="63"/>
      <c r="C28" s="63"/>
      <c r="D28" s="63"/>
      <c r="E28" s="63"/>
      <c r="F28" s="63"/>
      <c r="G28" s="63"/>
      <c r="H28" s="63"/>
      <c r="I28" s="63"/>
      <c r="J28" s="63"/>
      <c r="K28" s="63"/>
      <c r="L28" s="63"/>
      <c r="M28" s="63"/>
    </row>
    <row r="29" spans="1:13" x14ac:dyDescent="0.25">
      <c r="A29" s="63"/>
      <c r="B29" s="63"/>
      <c r="C29" s="63"/>
      <c r="D29" s="63"/>
      <c r="E29" s="63"/>
      <c r="F29" s="63"/>
      <c r="G29" s="63"/>
      <c r="H29" s="63"/>
      <c r="I29" s="63"/>
      <c r="J29" s="63"/>
      <c r="K29" s="63"/>
      <c r="L29" s="63"/>
      <c r="M29" s="63"/>
    </row>
  </sheetData>
  <mergeCells count="17">
    <mergeCell ref="I5:I6"/>
    <mergeCell ref="F5:F6"/>
    <mergeCell ref="A1:K3"/>
    <mergeCell ref="A17:I17"/>
    <mergeCell ref="A18:M29"/>
    <mergeCell ref="A15:I15"/>
    <mergeCell ref="A16:I16"/>
    <mergeCell ref="A5:A6"/>
    <mergeCell ref="B5:B6"/>
    <mergeCell ref="C5:C6"/>
    <mergeCell ref="L5:L6"/>
    <mergeCell ref="J15:L15"/>
    <mergeCell ref="J16:L16"/>
    <mergeCell ref="J17:L17"/>
    <mergeCell ref="D5:D6"/>
    <mergeCell ref="E5:E6"/>
    <mergeCell ref="K5:K6"/>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M62"/>
  <sheetViews>
    <sheetView zoomScale="80" zoomScaleNormal="80" workbookViewId="0">
      <selection sqref="A1:K3"/>
    </sheetView>
  </sheetViews>
  <sheetFormatPr defaultRowHeight="15" x14ac:dyDescent="0.25"/>
  <cols>
    <col min="1" max="1" width="5" customWidth="1"/>
    <col min="2" max="2" width="9.5703125" customWidth="1"/>
    <col min="3" max="3" width="35.5703125" customWidth="1"/>
    <col min="4" max="4" width="4" bestFit="1" customWidth="1"/>
    <col min="5" max="6" width="7.5703125" customWidth="1"/>
    <col min="7" max="7" width="8.5703125" customWidth="1"/>
    <col min="8" max="8" width="7.5703125" customWidth="1"/>
    <col min="9" max="9" width="8.42578125" customWidth="1"/>
    <col min="10" max="11" width="10.42578125" customWidth="1"/>
    <col min="12" max="12" width="12.85546875" bestFit="1" customWidth="1"/>
    <col min="13" max="13" width="5.42578125" customWidth="1"/>
  </cols>
  <sheetData>
    <row r="1" spans="1:13" ht="14.45" customHeight="1" x14ac:dyDescent="0.25">
      <c r="A1" s="70" t="s">
        <v>74</v>
      </c>
      <c r="B1" s="56"/>
      <c r="C1" s="56"/>
      <c r="D1" s="56"/>
      <c r="E1" s="56"/>
      <c r="F1" s="56"/>
      <c r="G1" s="56"/>
      <c r="H1" s="56"/>
      <c r="I1" s="56"/>
      <c r="J1" s="56"/>
      <c r="K1" s="57"/>
      <c r="L1" s="1"/>
      <c r="M1" s="1"/>
    </row>
    <row r="2" spans="1:13" x14ac:dyDescent="0.25">
      <c r="A2" s="56"/>
      <c r="B2" s="56"/>
      <c r="C2" s="56"/>
      <c r="D2" s="56"/>
      <c r="E2" s="56"/>
      <c r="F2" s="56"/>
      <c r="G2" s="56"/>
      <c r="H2" s="56"/>
      <c r="I2" s="56"/>
      <c r="J2" s="56"/>
      <c r="K2" s="57"/>
      <c r="L2" s="1"/>
      <c r="M2" s="1"/>
    </row>
    <row r="3" spans="1:13" x14ac:dyDescent="0.25">
      <c r="A3" s="58"/>
      <c r="B3" s="58"/>
      <c r="C3" s="58"/>
      <c r="D3" s="58"/>
      <c r="E3" s="58"/>
      <c r="F3" s="58"/>
      <c r="G3" s="58"/>
      <c r="H3" s="58"/>
      <c r="I3" s="58"/>
      <c r="J3" s="58"/>
      <c r="K3" s="59"/>
      <c r="L3" s="1"/>
      <c r="M3" s="1"/>
    </row>
    <row r="4" spans="1:13" s="2" customFormat="1" ht="56.25" x14ac:dyDescent="0.2">
      <c r="A4" s="3" t="s">
        <v>0</v>
      </c>
      <c r="B4" s="3" t="s">
        <v>12</v>
      </c>
      <c r="C4" s="21" t="s">
        <v>1</v>
      </c>
      <c r="D4" s="21" t="s">
        <v>11</v>
      </c>
      <c r="E4" s="5" t="s">
        <v>2</v>
      </c>
      <c r="F4" s="5" t="s">
        <v>10</v>
      </c>
      <c r="G4" s="5" t="s">
        <v>3</v>
      </c>
      <c r="H4" s="5" t="s">
        <v>4</v>
      </c>
      <c r="I4" s="5" t="s">
        <v>5</v>
      </c>
      <c r="J4" s="5" t="s">
        <v>6</v>
      </c>
      <c r="K4" s="5" t="s">
        <v>13</v>
      </c>
      <c r="L4" s="26" t="s">
        <v>16</v>
      </c>
    </row>
    <row r="5" spans="1:13" x14ac:dyDescent="0.25">
      <c r="A5" s="72">
        <v>1</v>
      </c>
      <c r="B5" s="54">
        <v>2</v>
      </c>
      <c r="C5" s="72">
        <v>3</v>
      </c>
      <c r="D5" s="54">
        <v>4</v>
      </c>
      <c r="E5" s="72">
        <v>5</v>
      </c>
      <c r="F5" s="72">
        <v>6</v>
      </c>
      <c r="G5" s="6">
        <v>7</v>
      </c>
      <c r="H5" s="6">
        <v>8</v>
      </c>
      <c r="I5" s="72">
        <v>9</v>
      </c>
      <c r="J5" s="6">
        <v>10</v>
      </c>
      <c r="K5" s="72">
        <v>11</v>
      </c>
      <c r="L5" s="43">
        <v>12</v>
      </c>
      <c r="M5" s="1"/>
    </row>
    <row r="6" spans="1:13" x14ac:dyDescent="0.25">
      <c r="A6" s="72"/>
      <c r="B6" s="55"/>
      <c r="C6" s="72"/>
      <c r="D6" s="71"/>
      <c r="E6" s="72"/>
      <c r="F6" s="72"/>
      <c r="G6" s="6" t="s">
        <v>61</v>
      </c>
      <c r="H6" s="6" t="s">
        <v>72</v>
      </c>
      <c r="I6" s="72"/>
      <c r="J6" s="6" t="s">
        <v>14</v>
      </c>
      <c r="K6" s="72"/>
      <c r="L6" s="44"/>
      <c r="M6" s="1"/>
    </row>
    <row r="7" spans="1:13" ht="15" customHeight="1" x14ac:dyDescent="0.25">
      <c r="A7" s="73"/>
      <c r="B7" s="74"/>
      <c r="C7" s="75"/>
      <c r="D7" s="75"/>
      <c r="E7" s="75"/>
      <c r="F7" s="75"/>
      <c r="G7" s="75"/>
      <c r="H7" s="75"/>
      <c r="I7" s="75"/>
      <c r="J7" s="75"/>
      <c r="K7" s="76"/>
      <c r="L7" s="53"/>
      <c r="M7" s="1"/>
    </row>
    <row r="8" spans="1:13" s="10" customFormat="1" ht="54.95" customHeight="1" x14ac:dyDescent="0.2">
      <c r="A8" s="28">
        <v>1</v>
      </c>
      <c r="B8" s="28"/>
      <c r="C8" s="36" t="s">
        <v>75</v>
      </c>
      <c r="D8" s="11" t="s">
        <v>59</v>
      </c>
      <c r="E8" s="9"/>
      <c r="F8" s="32"/>
      <c r="G8" s="28"/>
      <c r="H8" s="28"/>
      <c r="I8" s="31">
        <v>7200</v>
      </c>
      <c r="J8" s="28"/>
      <c r="K8" s="28"/>
      <c r="L8" s="17"/>
    </row>
    <row r="9" spans="1:13" s="10" customFormat="1" ht="54.95" customHeight="1" x14ac:dyDescent="0.2">
      <c r="A9" s="28">
        <f>SUM(A8,1)</f>
        <v>2</v>
      </c>
      <c r="B9" s="28"/>
      <c r="C9" s="36" t="s">
        <v>76</v>
      </c>
      <c r="D9" s="11" t="s">
        <v>59</v>
      </c>
      <c r="E9" s="9"/>
      <c r="F9" s="9"/>
      <c r="G9" s="28"/>
      <c r="H9" s="28"/>
      <c r="I9" s="31">
        <v>7200</v>
      </c>
      <c r="J9" s="28"/>
      <c r="K9" s="28"/>
      <c r="L9" s="17"/>
    </row>
    <row r="10" spans="1:13" s="10" customFormat="1" ht="54.95" customHeight="1" x14ac:dyDescent="0.2">
      <c r="A10" s="28">
        <f t="shared" ref="A10:A40" si="0">SUM(A9,1)</f>
        <v>3</v>
      </c>
      <c r="B10" s="28"/>
      <c r="C10" s="36" t="s">
        <v>77</v>
      </c>
      <c r="D10" s="11" t="s">
        <v>59</v>
      </c>
      <c r="E10" s="9"/>
      <c r="F10" s="9"/>
      <c r="G10" s="28"/>
      <c r="H10" s="28"/>
      <c r="I10" s="31">
        <v>2430</v>
      </c>
      <c r="J10" s="28"/>
      <c r="K10" s="28"/>
      <c r="L10" s="17"/>
    </row>
    <row r="11" spans="1:13" s="10" customFormat="1" ht="54.95" customHeight="1" x14ac:dyDescent="0.2">
      <c r="A11" s="28">
        <f t="shared" si="0"/>
        <v>4</v>
      </c>
      <c r="B11" s="28"/>
      <c r="C11" s="36" t="s">
        <v>78</v>
      </c>
      <c r="D11" s="11" t="s">
        <v>59</v>
      </c>
      <c r="E11" s="9"/>
      <c r="F11" s="9"/>
      <c r="G11" s="28"/>
      <c r="H11" s="28"/>
      <c r="I11" s="31">
        <v>930</v>
      </c>
      <c r="J11" s="28"/>
      <c r="K11" s="28"/>
      <c r="L11" s="17"/>
    </row>
    <row r="12" spans="1:13" s="10" customFormat="1" ht="54.95" customHeight="1" x14ac:dyDescent="0.2">
      <c r="A12" s="28">
        <f t="shared" si="0"/>
        <v>5</v>
      </c>
      <c r="B12" s="28"/>
      <c r="C12" s="36" t="s">
        <v>79</v>
      </c>
      <c r="D12" s="11" t="s">
        <v>59</v>
      </c>
      <c r="E12" s="9"/>
      <c r="F12" s="9"/>
      <c r="G12" s="28"/>
      <c r="H12" s="28"/>
      <c r="I12" s="31">
        <v>14400</v>
      </c>
      <c r="J12" s="28"/>
      <c r="K12" s="28"/>
      <c r="L12" s="17"/>
    </row>
    <row r="13" spans="1:13" s="10" customFormat="1" ht="54.95" customHeight="1" x14ac:dyDescent="0.2">
      <c r="A13" s="28">
        <f t="shared" si="0"/>
        <v>6</v>
      </c>
      <c r="B13" s="28"/>
      <c r="C13" s="36" t="s">
        <v>80</v>
      </c>
      <c r="D13" s="11" t="s">
        <v>59</v>
      </c>
      <c r="E13" s="9"/>
      <c r="F13" s="9"/>
      <c r="G13" s="28"/>
      <c r="H13" s="28"/>
      <c r="I13" s="31">
        <v>750</v>
      </c>
      <c r="J13" s="28"/>
      <c r="K13" s="28"/>
      <c r="L13" s="17"/>
    </row>
    <row r="14" spans="1:13" s="10" customFormat="1" ht="54.95" customHeight="1" x14ac:dyDescent="0.2">
      <c r="A14" s="28">
        <f t="shared" si="0"/>
        <v>7</v>
      </c>
      <c r="B14" s="28"/>
      <c r="C14" s="36" t="s">
        <v>81</v>
      </c>
      <c r="D14" s="11" t="s">
        <v>59</v>
      </c>
      <c r="E14" s="9"/>
      <c r="F14" s="9"/>
      <c r="G14" s="28"/>
      <c r="H14" s="28"/>
      <c r="I14" s="31">
        <v>600</v>
      </c>
      <c r="J14" s="28"/>
      <c r="K14" s="28"/>
      <c r="L14" s="17"/>
    </row>
    <row r="15" spans="1:13" s="10" customFormat="1" ht="54.95" customHeight="1" x14ac:dyDescent="0.2">
      <c r="A15" s="28">
        <f t="shared" si="0"/>
        <v>8</v>
      </c>
      <c r="B15" s="28"/>
      <c r="C15" s="36" t="s">
        <v>82</v>
      </c>
      <c r="D15" s="11" t="s">
        <v>59</v>
      </c>
      <c r="E15" s="9"/>
      <c r="F15" s="9"/>
      <c r="G15" s="28"/>
      <c r="H15" s="28"/>
      <c r="I15" s="31">
        <v>60</v>
      </c>
      <c r="J15" s="28"/>
      <c r="K15" s="28"/>
      <c r="L15" s="17"/>
    </row>
    <row r="16" spans="1:13" s="10" customFormat="1" ht="54.95" customHeight="1" x14ac:dyDescent="0.2">
      <c r="A16" s="28">
        <f t="shared" si="0"/>
        <v>9</v>
      </c>
      <c r="B16" s="28"/>
      <c r="C16" s="36" t="s">
        <v>83</v>
      </c>
      <c r="D16" s="11" t="s">
        <v>59</v>
      </c>
      <c r="E16" s="9"/>
      <c r="F16" s="9"/>
      <c r="G16" s="28"/>
      <c r="H16" s="28"/>
      <c r="I16" s="31">
        <v>14100</v>
      </c>
      <c r="J16" s="28"/>
      <c r="K16" s="28"/>
      <c r="L16" s="17"/>
    </row>
    <row r="17" spans="1:13" s="10" customFormat="1" ht="54.95" customHeight="1" x14ac:dyDescent="0.2">
      <c r="A17" s="28">
        <f t="shared" si="0"/>
        <v>10</v>
      </c>
      <c r="B17" s="28"/>
      <c r="C17" s="36" t="s">
        <v>84</v>
      </c>
      <c r="D17" s="11" t="s">
        <v>59</v>
      </c>
      <c r="E17" s="9"/>
      <c r="F17" s="9"/>
      <c r="G17" s="28"/>
      <c r="H17" s="28"/>
      <c r="I17" s="31">
        <v>480</v>
      </c>
      <c r="J17" s="28"/>
      <c r="K17" s="28"/>
      <c r="L17" s="17"/>
    </row>
    <row r="18" spans="1:13" s="10" customFormat="1" ht="54.95" customHeight="1" x14ac:dyDescent="0.2">
      <c r="A18" s="28">
        <f t="shared" si="0"/>
        <v>11</v>
      </c>
      <c r="B18" s="28"/>
      <c r="C18" s="36" t="s">
        <v>85</v>
      </c>
      <c r="D18" s="11" t="s">
        <v>59</v>
      </c>
      <c r="E18" s="9"/>
      <c r="F18" s="9"/>
      <c r="G18" s="28"/>
      <c r="H18" s="28"/>
      <c r="I18" s="31">
        <v>60</v>
      </c>
      <c r="J18" s="28"/>
      <c r="K18" s="28"/>
      <c r="L18" s="17"/>
    </row>
    <row r="19" spans="1:13" s="10" customFormat="1" ht="54.95" customHeight="1" x14ac:dyDescent="0.2">
      <c r="A19" s="28">
        <f>SUM(A18,1)</f>
        <v>12</v>
      </c>
      <c r="B19" s="28"/>
      <c r="C19" s="36" t="s">
        <v>86</v>
      </c>
      <c r="D19" s="11" t="s">
        <v>59</v>
      </c>
      <c r="E19" s="9"/>
      <c r="F19" s="9"/>
      <c r="G19" s="28"/>
      <c r="H19" s="28"/>
      <c r="I19" s="31">
        <v>1380</v>
      </c>
      <c r="J19" s="28"/>
      <c r="K19" s="28"/>
      <c r="L19" s="17"/>
    </row>
    <row r="20" spans="1:13" s="10" customFormat="1" ht="54.95" customHeight="1" x14ac:dyDescent="0.2">
      <c r="A20" s="28">
        <f t="shared" si="0"/>
        <v>13</v>
      </c>
      <c r="B20" s="28"/>
      <c r="C20" s="36" t="s">
        <v>87</v>
      </c>
      <c r="D20" s="11" t="s">
        <v>59</v>
      </c>
      <c r="E20" s="9"/>
      <c r="F20" s="9"/>
      <c r="G20" s="28"/>
      <c r="H20" s="28"/>
      <c r="I20" s="31">
        <v>1380</v>
      </c>
      <c r="J20" s="28"/>
      <c r="K20" s="28"/>
      <c r="L20" s="17"/>
    </row>
    <row r="21" spans="1:13" s="10" customFormat="1" ht="54.95" customHeight="1" x14ac:dyDescent="0.2">
      <c r="A21" s="28">
        <f t="shared" si="0"/>
        <v>14</v>
      </c>
      <c r="B21" s="28"/>
      <c r="C21" s="36" t="s">
        <v>88</v>
      </c>
      <c r="D21" s="11" t="s">
        <v>59</v>
      </c>
      <c r="E21" s="9"/>
      <c r="F21" s="9"/>
      <c r="G21" s="28"/>
      <c r="H21" s="28"/>
      <c r="I21" s="31">
        <v>660</v>
      </c>
      <c r="J21" s="28"/>
      <c r="K21" s="28"/>
      <c r="L21" s="17"/>
    </row>
    <row r="22" spans="1:13" s="10" customFormat="1" ht="54.95" customHeight="1" x14ac:dyDescent="0.2">
      <c r="A22" s="28">
        <f t="shared" si="0"/>
        <v>15</v>
      </c>
      <c r="B22" s="28"/>
      <c r="C22" s="36" t="s">
        <v>89</v>
      </c>
      <c r="D22" s="11" t="s">
        <v>59</v>
      </c>
      <c r="E22" s="9"/>
      <c r="F22" s="9"/>
      <c r="G22" s="28"/>
      <c r="H22" s="28"/>
      <c r="I22" s="31">
        <v>480</v>
      </c>
      <c r="J22" s="28"/>
      <c r="K22" s="28"/>
      <c r="L22" s="17"/>
      <c r="M22" s="12"/>
    </row>
    <row r="23" spans="1:13" s="10" customFormat="1" ht="54.95" customHeight="1" x14ac:dyDescent="0.2">
      <c r="A23" s="28">
        <f t="shared" si="0"/>
        <v>16</v>
      </c>
      <c r="B23" s="28"/>
      <c r="C23" s="36" t="s">
        <v>90</v>
      </c>
      <c r="D23" s="11" t="s">
        <v>59</v>
      </c>
      <c r="E23" s="9"/>
      <c r="F23" s="9"/>
      <c r="G23" s="28"/>
      <c r="H23" s="28"/>
      <c r="I23" s="31">
        <v>60</v>
      </c>
      <c r="J23" s="28"/>
      <c r="K23" s="28"/>
      <c r="L23" s="17"/>
      <c r="M23" s="12"/>
    </row>
    <row r="24" spans="1:13" s="10" customFormat="1" ht="54.95" customHeight="1" x14ac:dyDescent="0.2">
      <c r="A24" s="28">
        <f>SUM(A23,1)</f>
        <v>17</v>
      </c>
      <c r="B24" s="28"/>
      <c r="C24" s="36" t="s">
        <v>91</v>
      </c>
      <c r="D24" s="11" t="s">
        <v>59</v>
      </c>
      <c r="E24" s="9"/>
      <c r="F24" s="9"/>
      <c r="G24" s="28"/>
      <c r="H24" s="28"/>
      <c r="I24" s="31">
        <v>1500</v>
      </c>
      <c r="J24" s="28"/>
      <c r="K24" s="28"/>
      <c r="L24" s="17"/>
      <c r="M24" s="12"/>
    </row>
    <row r="25" spans="1:13" s="10" customFormat="1" ht="54.95" customHeight="1" x14ac:dyDescent="0.2">
      <c r="A25" s="28">
        <f>SUM(A24,1)</f>
        <v>18</v>
      </c>
      <c r="B25" s="28"/>
      <c r="C25" s="36" t="s">
        <v>92</v>
      </c>
      <c r="D25" s="11" t="s">
        <v>59</v>
      </c>
      <c r="E25" s="9"/>
      <c r="F25" s="9"/>
      <c r="G25" s="28"/>
      <c r="H25" s="28"/>
      <c r="I25" s="31">
        <v>1860</v>
      </c>
      <c r="J25" s="28"/>
      <c r="K25" s="28"/>
      <c r="L25" s="17"/>
      <c r="M25" s="12"/>
    </row>
    <row r="26" spans="1:13" s="10" customFormat="1" ht="54.95" customHeight="1" x14ac:dyDescent="0.2">
      <c r="A26" s="28">
        <f t="shared" si="0"/>
        <v>19</v>
      </c>
      <c r="B26" s="28"/>
      <c r="C26" s="36" t="s">
        <v>93</v>
      </c>
      <c r="D26" s="11" t="s">
        <v>59</v>
      </c>
      <c r="E26" s="9"/>
      <c r="F26" s="9"/>
      <c r="G26" s="28"/>
      <c r="H26" s="28"/>
      <c r="I26" s="31">
        <v>6180</v>
      </c>
      <c r="J26" s="28"/>
      <c r="K26" s="28"/>
      <c r="L26" s="17"/>
      <c r="M26" s="12"/>
    </row>
    <row r="27" spans="1:13" s="10" customFormat="1" ht="54.95" customHeight="1" x14ac:dyDescent="0.2">
      <c r="A27" s="28">
        <f t="shared" si="0"/>
        <v>20</v>
      </c>
      <c r="B27" s="28"/>
      <c r="C27" s="36" t="s">
        <v>94</v>
      </c>
      <c r="D27" s="11" t="s">
        <v>59</v>
      </c>
      <c r="E27" s="9"/>
      <c r="F27" s="9"/>
      <c r="G27" s="28"/>
      <c r="H27" s="28"/>
      <c r="I27" s="31">
        <v>1680</v>
      </c>
      <c r="J27" s="28"/>
      <c r="K27" s="28"/>
      <c r="L27" s="17"/>
      <c r="M27" s="12"/>
    </row>
    <row r="28" spans="1:13" s="10" customFormat="1" ht="54.95" customHeight="1" x14ac:dyDescent="0.2">
      <c r="A28" s="28">
        <f t="shared" si="0"/>
        <v>21</v>
      </c>
      <c r="B28" s="28"/>
      <c r="C28" s="36" t="s">
        <v>95</v>
      </c>
      <c r="D28" s="11" t="s">
        <v>59</v>
      </c>
      <c r="E28" s="9"/>
      <c r="F28" s="9"/>
      <c r="G28" s="28"/>
      <c r="H28" s="28"/>
      <c r="I28" s="31">
        <v>60</v>
      </c>
      <c r="J28" s="28"/>
      <c r="K28" s="28"/>
      <c r="L28" s="17"/>
      <c r="M28" s="12"/>
    </row>
    <row r="29" spans="1:13" s="10" customFormat="1" ht="54.95" customHeight="1" x14ac:dyDescent="0.2">
      <c r="A29" s="28">
        <f t="shared" si="0"/>
        <v>22</v>
      </c>
      <c r="B29" s="28"/>
      <c r="C29" s="36" t="s">
        <v>96</v>
      </c>
      <c r="D29" s="11" t="s">
        <v>59</v>
      </c>
      <c r="E29" s="9"/>
      <c r="F29" s="9"/>
      <c r="G29" s="28"/>
      <c r="H29" s="28"/>
      <c r="I29" s="31">
        <v>13260</v>
      </c>
      <c r="J29" s="28"/>
      <c r="K29" s="28"/>
      <c r="L29" s="17"/>
      <c r="M29" s="12"/>
    </row>
    <row r="30" spans="1:13" s="10" customFormat="1" ht="54.95" customHeight="1" x14ac:dyDescent="0.2">
      <c r="A30" s="28">
        <f t="shared" si="0"/>
        <v>23</v>
      </c>
      <c r="B30" s="28"/>
      <c r="C30" s="36" t="s">
        <v>97</v>
      </c>
      <c r="D30" s="11" t="s">
        <v>59</v>
      </c>
      <c r="E30" s="9"/>
      <c r="F30" s="9"/>
      <c r="G30" s="28"/>
      <c r="H30" s="28"/>
      <c r="I30" s="31">
        <v>2580</v>
      </c>
      <c r="J30" s="28"/>
      <c r="K30" s="28"/>
      <c r="L30" s="17"/>
      <c r="M30" s="12"/>
    </row>
    <row r="31" spans="1:13" s="10" customFormat="1" ht="54.95" customHeight="1" x14ac:dyDescent="0.2">
      <c r="A31" s="28">
        <f t="shared" si="0"/>
        <v>24</v>
      </c>
      <c r="B31" s="28"/>
      <c r="C31" s="36" t="s">
        <v>98</v>
      </c>
      <c r="D31" s="11" t="s">
        <v>59</v>
      </c>
      <c r="E31" s="9"/>
      <c r="F31" s="9"/>
      <c r="G31" s="28"/>
      <c r="H31" s="28"/>
      <c r="I31" s="31">
        <v>60</v>
      </c>
      <c r="J31" s="28"/>
      <c r="K31" s="28"/>
      <c r="L31" s="17"/>
      <c r="M31" s="12"/>
    </row>
    <row r="32" spans="1:13" s="10" customFormat="1" ht="54.95" customHeight="1" x14ac:dyDescent="0.2">
      <c r="A32" s="28">
        <f t="shared" si="0"/>
        <v>25</v>
      </c>
      <c r="B32" s="28"/>
      <c r="C32" s="36" t="s">
        <v>99</v>
      </c>
      <c r="D32" s="11" t="s">
        <v>59</v>
      </c>
      <c r="E32" s="9"/>
      <c r="F32" s="9"/>
      <c r="G32" s="28"/>
      <c r="H32" s="28"/>
      <c r="I32" s="31">
        <v>6600</v>
      </c>
      <c r="J32" s="28"/>
      <c r="K32" s="28"/>
      <c r="L32" s="17"/>
    </row>
    <row r="33" spans="1:13" s="10" customFormat="1" ht="54.95" customHeight="1" x14ac:dyDescent="0.2">
      <c r="A33" s="28">
        <f t="shared" si="0"/>
        <v>26</v>
      </c>
      <c r="B33" s="28"/>
      <c r="C33" s="36" t="s">
        <v>100</v>
      </c>
      <c r="D33" s="11" t="s">
        <v>59</v>
      </c>
      <c r="E33" s="9"/>
      <c r="F33" s="9"/>
      <c r="G33" s="28"/>
      <c r="H33" s="28"/>
      <c r="I33" s="31">
        <v>6600</v>
      </c>
      <c r="J33" s="28"/>
      <c r="K33" s="28"/>
      <c r="L33" s="17"/>
    </row>
    <row r="34" spans="1:13" s="10" customFormat="1" ht="54.95" customHeight="1" x14ac:dyDescent="0.2">
      <c r="A34" s="28">
        <f>SUM(A33,1)</f>
        <v>27</v>
      </c>
      <c r="B34" s="28"/>
      <c r="C34" s="36" t="s">
        <v>101</v>
      </c>
      <c r="D34" s="11" t="s">
        <v>59</v>
      </c>
      <c r="E34" s="9"/>
      <c r="F34" s="9"/>
      <c r="G34" s="28"/>
      <c r="H34" s="28"/>
      <c r="I34" s="31">
        <v>9000</v>
      </c>
      <c r="J34" s="28"/>
      <c r="K34" s="28"/>
      <c r="L34" s="17"/>
    </row>
    <row r="35" spans="1:13" s="10" customFormat="1" ht="54.95" customHeight="1" x14ac:dyDescent="0.2">
      <c r="A35" s="28">
        <f>SUM(A34,1)</f>
        <v>28</v>
      </c>
      <c r="B35" s="28"/>
      <c r="C35" s="36" t="s">
        <v>102</v>
      </c>
      <c r="D35" s="11" t="s">
        <v>59</v>
      </c>
      <c r="E35" s="9"/>
      <c r="F35" s="9"/>
      <c r="G35" s="28"/>
      <c r="H35" s="28"/>
      <c r="I35" s="31">
        <v>9000</v>
      </c>
      <c r="J35" s="28"/>
      <c r="K35" s="28"/>
      <c r="L35" s="17"/>
    </row>
    <row r="36" spans="1:13" s="10" customFormat="1" ht="54.95" customHeight="1" x14ac:dyDescent="0.2">
      <c r="A36" s="28">
        <f t="shared" si="0"/>
        <v>29</v>
      </c>
      <c r="B36" s="28"/>
      <c r="C36" s="36" t="s">
        <v>103</v>
      </c>
      <c r="D36" s="11" t="s">
        <v>59</v>
      </c>
      <c r="E36" s="9"/>
      <c r="F36" s="9"/>
      <c r="G36" s="28"/>
      <c r="H36" s="28"/>
      <c r="I36" s="31">
        <v>47160</v>
      </c>
      <c r="J36" s="28"/>
      <c r="K36" s="28"/>
      <c r="L36" s="17"/>
    </row>
    <row r="37" spans="1:13" s="10" customFormat="1" ht="54.95" customHeight="1" x14ac:dyDescent="0.2">
      <c r="A37" s="28">
        <f t="shared" si="0"/>
        <v>30</v>
      </c>
      <c r="B37" s="28"/>
      <c r="C37" s="36" t="s">
        <v>104</v>
      </c>
      <c r="D37" s="11" t="s">
        <v>59</v>
      </c>
      <c r="E37" s="9"/>
      <c r="F37" s="9"/>
      <c r="G37" s="28"/>
      <c r="H37" s="28"/>
      <c r="I37" s="31">
        <v>47160</v>
      </c>
      <c r="J37" s="28"/>
      <c r="K37" s="28"/>
      <c r="L37" s="17"/>
    </row>
    <row r="38" spans="1:13" s="10" customFormat="1" ht="54.95" customHeight="1" x14ac:dyDescent="0.2">
      <c r="A38" s="28">
        <f t="shared" si="0"/>
        <v>31</v>
      </c>
      <c r="B38" s="28"/>
      <c r="C38" s="36" t="s">
        <v>105</v>
      </c>
      <c r="D38" s="11" t="s">
        <v>59</v>
      </c>
      <c r="E38" s="9"/>
      <c r="F38" s="9"/>
      <c r="G38" s="28"/>
      <c r="H38" s="28"/>
      <c r="I38" s="31">
        <v>47160</v>
      </c>
      <c r="J38" s="28"/>
      <c r="K38" s="28"/>
      <c r="L38" s="17"/>
    </row>
    <row r="39" spans="1:13" s="10" customFormat="1" ht="54.95" customHeight="1" x14ac:dyDescent="0.2">
      <c r="A39" s="28">
        <f t="shared" si="0"/>
        <v>32</v>
      </c>
      <c r="B39" s="28"/>
      <c r="C39" s="36" t="s">
        <v>106</v>
      </c>
      <c r="D39" s="11" t="s">
        <v>59</v>
      </c>
      <c r="E39" s="9"/>
      <c r="F39" s="9"/>
      <c r="G39" s="28"/>
      <c r="H39" s="28"/>
      <c r="I39" s="31">
        <v>60</v>
      </c>
      <c r="J39" s="28"/>
      <c r="K39" s="28"/>
      <c r="L39" s="17"/>
    </row>
    <row r="40" spans="1:13" s="10" customFormat="1" ht="54.95" customHeight="1" x14ac:dyDescent="0.2">
      <c r="A40" s="28">
        <f t="shared" si="0"/>
        <v>33</v>
      </c>
      <c r="B40" s="28"/>
      <c r="C40" s="36" t="s">
        <v>107</v>
      </c>
      <c r="D40" s="11" t="s">
        <v>59</v>
      </c>
      <c r="E40" s="9"/>
      <c r="F40" s="9"/>
      <c r="G40" s="28"/>
      <c r="H40" s="28"/>
      <c r="I40" s="31">
        <v>60</v>
      </c>
      <c r="J40" s="28"/>
      <c r="K40" s="28"/>
      <c r="L40" s="17"/>
    </row>
    <row r="41" spans="1:13" s="10" customFormat="1" ht="54.95" customHeight="1" x14ac:dyDescent="0.2">
      <c r="A41" s="28">
        <f>SUM(A40,1)</f>
        <v>34</v>
      </c>
      <c r="B41" s="28"/>
      <c r="C41" s="36" t="s">
        <v>108</v>
      </c>
      <c r="D41" s="11" t="s">
        <v>59</v>
      </c>
      <c r="E41" s="9"/>
      <c r="F41" s="9"/>
      <c r="G41" s="28"/>
      <c r="H41" s="28"/>
      <c r="I41" s="31">
        <v>60</v>
      </c>
      <c r="J41" s="28"/>
      <c r="K41" s="28"/>
      <c r="L41" s="25"/>
    </row>
    <row r="42" spans="1:13" s="10" customFormat="1" ht="54.95" customHeight="1" x14ac:dyDescent="0.2">
      <c r="A42" s="28">
        <f t="shared" ref="A42" si="1">SUM(A41,1)</f>
        <v>35</v>
      </c>
      <c r="B42" s="28"/>
      <c r="C42" s="36" t="s">
        <v>109</v>
      </c>
      <c r="D42" s="11" t="s">
        <v>59</v>
      </c>
      <c r="E42" s="9"/>
      <c r="F42" s="9"/>
      <c r="G42" s="28"/>
      <c r="H42" s="28"/>
      <c r="I42" s="31">
        <v>9900</v>
      </c>
      <c r="J42" s="28"/>
      <c r="K42" s="28"/>
      <c r="L42" s="25"/>
    </row>
    <row r="43" spans="1:13" s="10" customFormat="1" ht="54.95" customHeight="1" x14ac:dyDescent="0.2">
      <c r="A43" s="28">
        <f>SUM(A42,1)</f>
        <v>36</v>
      </c>
      <c r="B43" s="28"/>
      <c r="C43" s="36" t="s">
        <v>110</v>
      </c>
      <c r="D43" s="11" t="s">
        <v>59</v>
      </c>
      <c r="E43" s="9"/>
      <c r="F43" s="9"/>
      <c r="G43" s="28"/>
      <c r="H43" s="28"/>
      <c r="I43" s="31">
        <v>15000</v>
      </c>
      <c r="J43" s="28"/>
      <c r="K43" s="28"/>
      <c r="L43" s="25"/>
    </row>
    <row r="44" spans="1:13" s="10" customFormat="1" ht="54.95" customHeight="1" x14ac:dyDescent="0.2">
      <c r="A44" s="28">
        <f>SUM(A43,1)</f>
        <v>37</v>
      </c>
      <c r="B44" s="28"/>
      <c r="C44" s="36" t="s">
        <v>111</v>
      </c>
      <c r="D44" s="11" t="s">
        <v>59</v>
      </c>
      <c r="E44" s="9"/>
      <c r="F44" s="9"/>
      <c r="G44" s="28"/>
      <c r="H44" s="28"/>
      <c r="I44" s="31">
        <v>1860</v>
      </c>
      <c r="J44" s="28"/>
      <c r="K44" s="28"/>
      <c r="L44" s="25"/>
    </row>
    <row r="45" spans="1:13" s="10" customFormat="1" ht="54.95" customHeight="1" x14ac:dyDescent="0.2">
      <c r="A45" s="28">
        <f t="shared" ref="A45:A46" si="2">SUM(A44,1)</f>
        <v>38</v>
      </c>
      <c r="B45" s="28"/>
      <c r="C45" s="36" t="s">
        <v>112</v>
      </c>
      <c r="D45" s="11" t="s">
        <v>59</v>
      </c>
      <c r="E45" s="9"/>
      <c r="F45" s="9"/>
      <c r="G45" s="28"/>
      <c r="H45" s="28"/>
      <c r="I45" s="31">
        <v>1920</v>
      </c>
      <c r="J45" s="28"/>
      <c r="K45" s="28"/>
      <c r="L45" s="17"/>
    </row>
    <row r="46" spans="1:13" s="10" customFormat="1" ht="54.95" customHeight="1" x14ac:dyDescent="0.2">
      <c r="A46" s="28">
        <f t="shared" si="2"/>
        <v>39</v>
      </c>
      <c r="B46" s="28"/>
      <c r="C46" s="36" t="s">
        <v>113</v>
      </c>
      <c r="D46" s="11" t="s">
        <v>59</v>
      </c>
      <c r="E46" s="9"/>
      <c r="F46" s="9"/>
      <c r="G46" s="28"/>
      <c r="H46" s="28"/>
      <c r="I46" s="31">
        <v>1860</v>
      </c>
      <c r="J46" s="28"/>
      <c r="K46" s="28"/>
      <c r="L46" s="17"/>
    </row>
    <row r="47" spans="1:13" ht="54.95" customHeight="1" x14ac:dyDescent="0.25">
      <c r="A47" s="28">
        <v>40</v>
      </c>
      <c r="B47" s="28"/>
      <c r="C47" s="36" t="s">
        <v>114</v>
      </c>
      <c r="D47" s="11" t="s">
        <v>59</v>
      </c>
      <c r="E47" s="9"/>
      <c r="F47" s="9"/>
      <c r="G47" s="28"/>
      <c r="H47" s="28"/>
      <c r="I47" s="37">
        <v>1860</v>
      </c>
      <c r="J47" s="28"/>
      <c r="K47" s="28"/>
      <c r="L47" s="28"/>
      <c r="M47" s="16"/>
    </row>
    <row r="48" spans="1:13" ht="15" customHeight="1" x14ac:dyDescent="0.25">
      <c r="A48" s="77" t="s">
        <v>7</v>
      </c>
      <c r="B48" s="78"/>
      <c r="C48" s="78"/>
      <c r="D48" s="78"/>
      <c r="E48" s="78"/>
      <c r="F48" s="78"/>
      <c r="G48" s="78"/>
      <c r="H48" s="78"/>
      <c r="I48" s="79"/>
      <c r="J48" s="48"/>
      <c r="K48" s="49"/>
      <c r="L48" s="68"/>
      <c r="M48" s="16"/>
    </row>
    <row r="49" spans="1:13" ht="15" customHeight="1" x14ac:dyDescent="0.25">
      <c r="A49" s="77" t="s">
        <v>9</v>
      </c>
      <c r="B49" s="78"/>
      <c r="C49" s="78"/>
      <c r="D49" s="78"/>
      <c r="E49" s="78"/>
      <c r="F49" s="78"/>
      <c r="G49" s="78"/>
      <c r="H49" s="78"/>
      <c r="I49" s="79"/>
      <c r="J49" s="51"/>
      <c r="K49" s="52"/>
      <c r="L49" s="69"/>
      <c r="M49" s="16"/>
    </row>
    <row r="50" spans="1:13" ht="15" customHeight="1" x14ac:dyDescent="0.25">
      <c r="A50" s="77" t="s">
        <v>8</v>
      </c>
      <c r="B50" s="78"/>
      <c r="C50" s="78"/>
      <c r="D50" s="78"/>
      <c r="E50" s="78"/>
      <c r="F50" s="78"/>
      <c r="G50" s="78"/>
      <c r="H50" s="78"/>
      <c r="I50" s="79"/>
      <c r="J50" s="51"/>
      <c r="K50" s="52"/>
      <c r="L50" s="69"/>
      <c r="M50" s="16"/>
    </row>
    <row r="51" spans="1:13" ht="15" customHeight="1" x14ac:dyDescent="0.25">
      <c r="A51" s="80" t="s">
        <v>133</v>
      </c>
      <c r="B51" s="80"/>
      <c r="C51" s="80"/>
      <c r="D51" s="80"/>
      <c r="E51" s="80"/>
      <c r="F51" s="80"/>
      <c r="G51" s="80"/>
      <c r="H51" s="80"/>
      <c r="I51" s="80"/>
      <c r="J51" s="80"/>
      <c r="K51" s="80"/>
      <c r="L51" s="80"/>
      <c r="M51" s="80"/>
    </row>
    <row r="52" spans="1:13" x14ac:dyDescent="0.25">
      <c r="A52" s="80"/>
      <c r="B52" s="80"/>
      <c r="C52" s="80"/>
      <c r="D52" s="80"/>
      <c r="E52" s="80"/>
      <c r="F52" s="80"/>
      <c r="G52" s="80"/>
      <c r="H52" s="80"/>
      <c r="I52" s="80"/>
      <c r="J52" s="80"/>
      <c r="K52" s="80"/>
      <c r="L52" s="80"/>
      <c r="M52" s="80"/>
    </row>
    <row r="53" spans="1:13" x14ac:dyDescent="0.25">
      <c r="A53" s="80"/>
      <c r="B53" s="80"/>
      <c r="C53" s="80"/>
      <c r="D53" s="80"/>
      <c r="E53" s="80"/>
      <c r="F53" s="80"/>
      <c r="G53" s="80"/>
      <c r="H53" s="80"/>
      <c r="I53" s="80"/>
      <c r="J53" s="80"/>
      <c r="K53" s="80"/>
      <c r="L53" s="80"/>
      <c r="M53" s="80"/>
    </row>
    <row r="54" spans="1:13" x14ac:dyDescent="0.25">
      <c r="A54" s="80"/>
      <c r="B54" s="80"/>
      <c r="C54" s="80"/>
      <c r="D54" s="80"/>
      <c r="E54" s="80"/>
      <c r="F54" s="80"/>
      <c r="G54" s="80"/>
      <c r="H54" s="80"/>
      <c r="I54" s="80"/>
      <c r="J54" s="80"/>
      <c r="K54" s="80"/>
      <c r="L54" s="80"/>
      <c r="M54" s="80"/>
    </row>
    <row r="55" spans="1:13" x14ac:dyDescent="0.25">
      <c r="A55" s="80"/>
      <c r="B55" s="80"/>
      <c r="C55" s="80"/>
      <c r="D55" s="80"/>
      <c r="E55" s="80"/>
      <c r="F55" s="80"/>
      <c r="G55" s="80"/>
      <c r="H55" s="80"/>
      <c r="I55" s="80"/>
      <c r="J55" s="80"/>
      <c r="K55" s="80"/>
      <c r="L55" s="80"/>
      <c r="M55" s="80"/>
    </row>
    <row r="56" spans="1:13" x14ac:dyDescent="0.25">
      <c r="A56" s="80"/>
      <c r="B56" s="80"/>
      <c r="C56" s="80"/>
      <c r="D56" s="80"/>
      <c r="E56" s="80"/>
      <c r="F56" s="80"/>
      <c r="G56" s="80"/>
      <c r="H56" s="80"/>
      <c r="I56" s="80"/>
      <c r="J56" s="80"/>
      <c r="K56" s="80"/>
      <c r="L56" s="80"/>
      <c r="M56" s="80"/>
    </row>
    <row r="57" spans="1:13" x14ac:dyDescent="0.25">
      <c r="A57" s="80"/>
      <c r="B57" s="80"/>
      <c r="C57" s="80"/>
      <c r="D57" s="80"/>
      <c r="E57" s="80"/>
      <c r="F57" s="80"/>
      <c r="G57" s="80"/>
      <c r="H57" s="80"/>
      <c r="I57" s="80"/>
      <c r="J57" s="80"/>
      <c r="K57" s="80"/>
      <c r="L57" s="80"/>
      <c r="M57" s="80"/>
    </row>
    <row r="58" spans="1:13" x14ac:dyDescent="0.25">
      <c r="A58" s="80"/>
      <c r="B58" s="80"/>
      <c r="C58" s="80"/>
      <c r="D58" s="80"/>
      <c r="E58" s="80"/>
      <c r="F58" s="80"/>
      <c r="G58" s="80"/>
      <c r="H58" s="80"/>
      <c r="I58" s="80"/>
      <c r="J58" s="80"/>
      <c r="K58" s="80"/>
      <c r="L58" s="80"/>
      <c r="M58" s="80"/>
    </row>
    <row r="59" spans="1:13" x14ac:dyDescent="0.25">
      <c r="A59" s="80"/>
      <c r="B59" s="80"/>
      <c r="C59" s="80"/>
      <c r="D59" s="80"/>
      <c r="E59" s="80"/>
      <c r="F59" s="80"/>
      <c r="G59" s="80"/>
      <c r="H59" s="80"/>
      <c r="I59" s="80"/>
      <c r="J59" s="80"/>
      <c r="K59" s="80"/>
      <c r="L59" s="80"/>
      <c r="M59" s="80"/>
    </row>
    <row r="60" spans="1:13" x14ac:dyDescent="0.25">
      <c r="A60" s="80"/>
      <c r="B60" s="80"/>
      <c r="C60" s="80"/>
      <c r="D60" s="80"/>
      <c r="E60" s="80"/>
      <c r="F60" s="80"/>
      <c r="G60" s="80"/>
      <c r="H60" s="80"/>
      <c r="I60" s="80"/>
      <c r="J60" s="80"/>
      <c r="K60" s="80"/>
      <c r="L60" s="80"/>
      <c r="M60" s="80"/>
    </row>
    <row r="61" spans="1:13" x14ac:dyDescent="0.25">
      <c r="A61" s="80"/>
      <c r="B61" s="80"/>
      <c r="C61" s="80"/>
      <c r="D61" s="80"/>
      <c r="E61" s="80"/>
      <c r="F61" s="80"/>
      <c r="G61" s="80"/>
      <c r="H61" s="80"/>
      <c r="I61" s="80"/>
      <c r="J61" s="80"/>
      <c r="K61" s="80"/>
      <c r="L61" s="80"/>
      <c r="M61" s="80"/>
    </row>
    <row r="62" spans="1:13" x14ac:dyDescent="0.25">
      <c r="A62" s="80"/>
      <c r="B62" s="80"/>
      <c r="C62" s="80"/>
      <c r="D62" s="80"/>
      <c r="E62" s="80"/>
      <c r="F62" s="80"/>
      <c r="G62" s="80"/>
      <c r="H62" s="80"/>
      <c r="I62" s="80"/>
      <c r="J62" s="80"/>
      <c r="K62" s="80"/>
      <c r="L62" s="80"/>
      <c r="M62" s="80"/>
    </row>
  </sheetData>
  <mergeCells count="18">
    <mergeCell ref="A7:L7"/>
    <mergeCell ref="K5:K6"/>
    <mergeCell ref="A50:I50"/>
    <mergeCell ref="A51:M62"/>
    <mergeCell ref="A48:I48"/>
    <mergeCell ref="A49:I49"/>
    <mergeCell ref="L5:L6"/>
    <mergeCell ref="J48:L48"/>
    <mergeCell ref="J49:L49"/>
    <mergeCell ref="J50:L50"/>
    <mergeCell ref="A1:K3"/>
    <mergeCell ref="D5:D6"/>
    <mergeCell ref="I5:I6"/>
    <mergeCell ref="A5:A6"/>
    <mergeCell ref="C5:C6"/>
    <mergeCell ref="E5:E6"/>
    <mergeCell ref="F5:F6"/>
    <mergeCell ref="B5:B6"/>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zoomScale="80" zoomScaleNormal="80" workbookViewId="0">
      <selection sqref="A1:J3"/>
    </sheetView>
  </sheetViews>
  <sheetFormatPr defaultRowHeight="15" x14ac:dyDescent="0.25"/>
  <cols>
    <col min="1" max="1" width="5" customWidth="1"/>
    <col min="2" max="2" width="9.5703125" customWidth="1"/>
    <col min="3" max="3" width="32.42578125" customWidth="1"/>
    <col min="4" max="4" width="5.140625" customWidth="1"/>
    <col min="5" max="5" width="7.5703125" customWidth="1"/>
    <col min="6" max="6" width="8.5703125" customWidth="1"/>
    <col min="7" max="7" width="7.5703125" customWidth="1"/>
    <col min="8" max="8" width="8.42578125" customWidth="1"/>
    <col min="9" max="10" width="10.42578125" customWidth="1"/>
    <col min="12" max="12" width="12.42578125" bestFit="1" customWidth="1"/>
  </cols>
  <sheetData>
    <row r="1" spans="1:14" x14ac:dyDescent="0.25">
      <c r="A1" s="56" t="s">
        <v>136</v>
      </c>
      <c r="B1" s="56"/>
      <c r="C1" s="56"/>
      <c r="D1" s="56"/>
      <c r="E1" s="56"/>
      <c r="F1" s="56"/>
      <c r="G1" s="56"/>
      <c r="H1" s="56"/>
      <c r="I1" s="56"/>
      <c r="J1" s="57"/>
      <c r="K1" s="1"/>
      <c r="L1" s="1"/>
    </row>
    <row r="2" spans="1:14" x14ac:dyDescent="0.25">
      <c r="A2" s="56"/>
      <c r="B2" s="56"/>
      <c r="C2" s="56"/>
      <c r="D2" s="56"/>
      <c r="E2" s="56"/>
      <c r="F2" s="56"/>
      <c r="G2" s="56"/>
      <c r="H2" s="56"/>
      <c r="I2" s="56"/>
      <c r="J2" s="57"/>
      <c r="K2" s="1"/>
      <c r="L2" s="1"/>
    </row>
    <row r="3" spans="1:14" x14ac:dyDescent="0.25">
      <c r="A3" s="58"/>
      <c r="B3" s="58"/>
      <c r="C3" s="58"/>
      <c r="D3" s="58"/>
      <c r="E3" s="58"/>
      <c r="F3" s="58"/>
      <c r="G3" s="58"/>
      <c r="H3" s="58"/>
      <c r="I3" s="58"/>
      <c r="J3" s="59"/>
      <c r="K3" s="1"/>
      <c r="L3" s="1"/>
    </row>
    <row r="4" spans="1:14" ht="56.25" x14ac:dyDescent="0.25">
      <c r="A4" s="13" t="s">
        <v>0</v>
      </c>
      <c r="B4" s="13" t="s">
        <v>12</v>
      </c>
      <c r="C4" s="21" t="s">
        <v>1</v>
      </c>
      <c r="D4" s="21" t="s">
        <v>11</v>
      </c>
      <c r="E4" s="5" t="s">
        <v>2</v>
      </c>
      <c r="F4" s="5" t="s">
        <v>10</v>
      </c>
      <c r="G4" s="5" t="s">
        <v>3</v>
      </c>
      <c r="H4" s="5" t="s">
        <v>4</v>
      </c>
      <c r="I4" s="5" t="s">
        <v>5</v>
      </c>
      <c r="J4" s="5" t="s">
        <v>6</v>
      </c>
      <c r="K4" s="5" t="s">
        <v>13</v>
      </c>
      <c r="L4" s="26" t="s">
        <v>16</v>
      </c>
      <c r="M4" s="2"/>
      <c r="N4" s="2"/>
    </row>
    <row r="5" spans="1:14" x14ac:dyDescent="0.25">
      <c r="A5" s="72">
        <v>1</v>
      </c>
      <c r="B5" s="54">
        <v>2</v>
      </c>
      <c r="C5" s="72">
        <v>3</v>
      </c>
      <c r="D5" s="54">
        <v>4</v>
      </c>
      <c r="E5" s="54">
        <v>5</v>
      </c>
      <c r="F5" s="72">
        <v>6</v>
      </c>
      <c r="G5" s="15">
        <v>7</v>
      </c>
      <c r="H5" s="15">
        <v>8</v>
      </c>
      <c r="I5" s="72">
        <v>9</v>
      </c>
      <c r="J5" s="15">
        <v>10</v>
      </c>
      <c r="K5" s="72">
        <v>11</v>
      </c>
      <c r="L5" s="43">
        <v>12</v>
      </c>
      <c r="M5" s="1"/>
    </row>
    <row r="6" spans="1:14" x14ac:dyDescent="0.25">
      <c r="A6" s="72"/>
      <c r="B6" s="55"/>
      <c r="C6" s="72"/>
      <c r="D6" s="71"/>
      <c r="E6" s="55"/>
      <c r="F6" s="72"/>
      <c r="G6" s="15" t="s">
        <v>61</v>
      </c>
      <c r="H6" s="15" t="s">
        <v>72</v>
      </c>
      <c r="I6" s="72"/>
      <c r="J6" s="15" t="s">
        <v>14</v>
      </c>
      <c r="K6" s="72"/>
      <c r="L6" s="44"/>
      <c r="M6" s="1"/>
    </row>
    <row r="7" spans="1:14" ht="66" customHeight="1" x14ac:dyDescent="0.25">
      <c r="A7" s="7">
        <v>1</v>
      </c>
      <c r="B7" s="7"/>
      <c r="C7" s="33" t="s">
        <v>115</v>
      </c>
      <c r="D7" s="18" t="s">
        <v>59</v>
      </c>
      <c r="E7" s="8"/>
      <c r="F7" s="8"/>
      <c r="G7" s="7"/>
      <c r="H7" s="19"/>
      <c r="I7" s="34">
        <v>5400</v>
      </c>
      <c r="J7" s="20"/>
      <c r="K7" s="7"/>
      <c r="L7" s="17"/>
      <c r="M7" s="1"/>
    </row>
    <row r="8" spans="1:14" ht="66" customHeight="1" x14ac:dyDescent="0.25">
      <c r="A8" s="7">
        <v>2</v>
      </c>
      <c r="B8" s="7"/>
      <c r="C8" s="33" t="s">
        <v>116</v>
      </c>
      <c r="D8" s="18" t="s">
        <v>59</v>
      </c>
      <c r="E8" s="8"/>
      <c r="F8" s="8"/>
      <c r="G8" s="7"/>
      <c r="H8" s="19"/>
      <c r="I8" s="34">
        <v>14400</v>
      </c>
      <c r="J8" s="20"/>
      <c r="K8" s="7"/>
      <c r="L8" s="17"/>
      <c r="M8" s="1"/>
    </row>
    <row r="9" spans="1:14" ht="66" customHeight="1" x14ac:dyDescent="0.25">
      <c r="A9" s="7">
        <v>3</v>
      </c>
      <c r="B9" s="7"/>
      <c r="C9" s="33" t="s">
        <v>117</v>
      </c>
      <c r="D9" s="18" t="s">
        <v>59</v>
      </c>
      <c r="E9" s="8"/>
      <c r="F9" s="8"/>
      <c r="G9" s="7"/>
      <c r="H9" s="19"/>
      <c r="I9" s="34">
        <v>240480</v>
      </c>
      <c r="J9" s="20"/>
      <c r="K9" s="7"/>
      <c r="L9" s="17"/>
      <c r="M9" s="1"/>
    </row>
    <row r="10" spans="1:14" ht="66" customHeight="1" x14ac:dyDescent="0.25">
      <c r="A10" s="7">
        <v>4</v>
      </c>
      <c r="B10" s="7"/>
      <c r="C10" s="33" t="s">
        <v>118</v>
      </c>
      <c r="D10" s="18" t="s">
        <v>59</v>
      </c>
      <c r="E10" s="8"/>
      <c r="F10" s="8"/>
      <c r="G10" s="7"/>
      <c r="H10" s="19"/>
      <c r="I10" s="34">
        <v>150</v>
      </c>
      <c r="J10" s="20"/>
      <c r="K10" s="7"/>
      <c r="L10" s="17"/>
      <c r="M10" s="1"/>
    </row>
    <row r="11" spans="1:14" ht="66" customHeight="1" x14ac:dyDescent="0.25">
      <c r="A11" s="7">
        <v>5</v>
      </c>
      <c r="B11" s="7"/>
      <c r="C11" s="33" t="s">
        <v>119</v>
      </c>
      <c r="D11" s="18" t="s">
        <v>59</v>
      </c>
      <c r="E11" s="8"/>
      <c r="F11" s="8"/>
      <c r="G11" s="7"/>
      <c r="H11" s="19"/>
      <c r="I11" s="34">
        <v>2100</v>
      </c>
      <c r="J11" s="20"/>
      <c r="K11" s="7"/>
      <c r="L11" s="17"/>
      <c r="M11" s="1"/>
    </row>
    <row r="12" spans="1:14" ht="66" customHeight="1" x14ac:dyDescent="0.25">
      <c r="A12" s="7">
        <v>6</v>
      </c>
      <c r="B12" s="7"/>
      <c r="C12" s="33" t="s">
        <v>120</v>
      </c>
      <c r="D12" s="18" t="s">
        <v>59</v>
      </c>
      <c r="E12" s="8"/>
      <c r="F12" s="8"/>
      <c r="G12" s="7"/>
      <c r="H12" s="19"/>
      <c r="I12" s="35">
        <v>333000</v>
      </c>
      <c r="J12" s="20"/>
      <c r="K12" s="7"/>
      <c r="L12" s="17"/>
      <c r="M12" s="1"/>
    </row>
    <row r="13" spans="1:14" ht="66" customHeight="1" x14ac:dyDescent="0.25">
      <c r="A13" s="7">
        <v>7</v>
      </c>
      <c r="B13" s="7"/>
      <c r="C13" s="33" t="s">
        <v>121</v>
      </c>
      <c r="D13" s="18" t="s">
        <v>59</v>
      </c>
      <c r="E13" s="8"/>
      <c r="F13" s="8"/>
      <c r="G13" s="7"/>
      <c r="H13" s="19"/>
      <c r="I13" s="35">
        <v>1243500</v>
      </c>
      <c r="J13" s="20"/>
      <c r="K13" s="7"/>
      <c r="L13" s="17"/>
      <c r="M13" s="1"/>
    </row>
    <row r="14" spans="1:14" ht="66" customHeight="1" x14ac:dyDescent="0.25">
      <c r="A14" s="7">
        <v>8</v>
      </c>
      <c r="B14" s="7"/>
      <c r="C14" s="33" t="s">
        <v>122</v>
      </c>
      <c r="D14" s="18" t="s">
        <v>59</v>
      </c>
      <c r="E14" s="8"/>
      <c r="F14" s="8"/>
      <c r="G14" s="7"/>
      <c r="H14" s="19"/>
      <c r="I14" s="34">
        <v>633300</v>
      </c>
      <c r="J14" s="20"/>
      <c r="K14" s="7"/>
      <c r="L14" s="17"/>
      <c r="M14" s="1"/>
    </row>
    <row r="15" spans="1:14" ht="66" customHeight="1" x14ac:dyDescent="0.25">
      <c r="A15" s="7">
        <v>9</v>
      </c>
      <c r="B15" s="7"/>
      <c r="C15" s="33" t="s">
        <v>123</v>
      </c>
      <c r="D15" s="18" t="s">
        <v>59</v>
      </c>
      <c r="E15" s="8"/>
      <c r="F15" s="8"/>
      <c r="G15" s="7"/>
      <c r="H15" s="19"/>
      <c r="I15" s="35">
        <v>16380</v>
      </c>
      <c r="J15" s="20"/>
      <c r="K15" s="7"/>
      <c r="L15" s="17"/>
      <c r="M15" s="1"/>
    </row>
    <row r="16" spans="1:14" ht="94.5" customHeight="1" x14ac:dyDescent="0.25">
      <c r="A16" s="14">
        <v>10</v>
      </c>
      <c r="B16" s="14"/>
      <c r="C16" s="38" t="s">
        <v>124</v>
      </c>
      <c r="D16" s="11" t="s">
        <v>15</v>
      </c>
      <c r="E16" s="9"/>
      <c r="F16" s="9"/>
      <c r="G16" s="14"/>
      <c r="H16" s="14"/>
      <c r="I16" s="28">
        <v>180780</v>
      </c>
      <c r="J16" s="14"/>
      <c r="K16" s="14"/>
      <c r="L16" s="24"/>
      <c r="M16" s="1"/>
    </row>
    <row r="17" spans="1:13" x14ac:dyDescent="0.25">
      <c r="A17" s="81" t="s">
        <v>7</v>
      </c>
      <c r="B17" s="81"/>
      <c r="C17" s="83"/>
      <c r="D17" s="83"/>
      <c r="E17" s="81"/>
      <c r="F17" s="81"/>
      <c r="G17" s="81"/>
      <c r="H17" s="81"/>
      <c r="I17" s="81"/>
      <c r="J17" s="48"/>
      <c r="K17" s="49"/>
      <c r="L17" s="50"/>
      <c r="M17" s="1"/>
    </row>
    <row r="18" spans="1:13" x14ac:dyDescent="0.25">
      <c r="A18" s="81" t="s">
        <v>9</v>
      </c>
      <c r="B18" s="81"/>
      <c r="C18" s="82"/>
      <c r="D18" s="82"/>
      <c r="E18" s="82"/>
      <c r="F18" s="82"/>
      <c r="G18" s="82"/>
      <c r="H18" s="82"/>
      <c r="I18" s="82"/>
      <c r="J18" s="51"/>
      <c r="K18" s="52"/>
      <c r="L18" s="53"/>
      <c r="M18" s="1"/>
    </row>
    <row r="19" spans="1:13" x14ac:dyDescent="0.25">
      <c r="A19" s="81" t="s">
        <v>8</v>
      </c>
      <c r="B19" s="81"/>
      <c r="C19" s="82"/>
      <c r="D19" s="82"/>
      <c r="E19" s="82"/>
      <c r="F19" s="82"/>
      <c r="G19" s="82"/>
      <c r="H19" s="82"/>
      <c r="I19" s="82"/>
      <c r="J19" s="51"/>
      <c r="K19" s="52"/>
      <c r="L19" s="53"/>
      <c r="M19" s="1"/>
    </row>
    <row r="20" spans="1:13" x14ac:dyDescent="0.25">
      <c r="A20" s="63" t="s">
        <v>134</v>
      </c>
      <c r="B20" s="63"/>
      <c r="C20" s="63"/>
      <c r="D20" s="63"/>
      <c r="E20" s="63"/>
      <c r="F20" s="63"/>
      <c r="G20" s="63"/>
      <c r="H20" s="63"/>
      <c r="I20" s="63"/>
      <c r="J20" s="63"/>
      <c r="K20" s="63"/>
      <c r="L20" s="63"/>
      <c r="M20" s="63"/>
    </row>
    <row r="21" spans="1:13" x14ac:dyDescent="0.25">
      <c r="A21" s="63"/>
      <c r="B21" s="63"/>
      <c r="C21" s="63"/>
      <c r="D21" s="63"/>
      <c r="E21" s="63"/>
      <c r="F21" s="63"/>
      <c r="G21" s="63"/>
      <c r="H21" s="63"/>
      <c r="I21" s="63"/>
      <c r="J21" s="63"/>
      <c r="K21" s="63"/>
      <c r="L21" s="63"/>
      <c r="M21" s="63"/>
    </row>
    <row r="22" spans="1:13" x14ac:dyDescent="0.25">
      <c r="A22" s="63"/>
      <c r="B22" s="63"/>
      <c r="C22" s="63"/>
      <c r="D22" s="63"/>
      <c r="E22" s="63"/>
      <c r="F22" s="63"/>
      <c r="G22" s="63"/>
      <c r="H22" s="63"/>
      <c r="I22" s="63"/>
      <c r="J22" s="63"/>
      <c r="K22" s="63"/>
      <c r="L22" s="63"/>
      <c r="M22" s="63"/>
    </row>
    <row r="23" spans="1:13" x14ac:dyDescent="0.25">
      <c r="A23" s="63"/>
      <c r="B23" s="63"/>
      <c r="C23" s="63"/>
      <c r="D23" s="63"/>
      <c r="E23" s="63"/>
      <c r="F23" s="63"/>
      <c r="G23" s="63"/>
      <c r="H23" s="63"/>
      <c r="I23" s="63"/>
      <c r="J23" s="63"/>
      <c r="K23" s="63"/>
      <c r="L23" s="63"/>
      <c r="M23" s="63"/>
    </row>
    <row r="24" spans="1:13" x14ac:dyDescent="0.25">
      <c r="A24" s="63"/>
      <c r="B24" s="63"/>
      <c r="C24" s="63"/>
      <c r="D24" s="63"/>
      <c r="E24" s="63"/>
      <c r="F24" s="63"/>
      <c r="G24" s="63"/>
      <c r="H24" s="63"/>
      <c r="I24" s="63"/>
      <c r="J24" s="63"/>
      <c r="K24" s="63"/>
      <c r="L24" s="63"/>
      <c r="M24" s="63"/>
    </row>
    <row r="25" spans="1:13" x14ac:dyDescent="0.25">
      <c r="A25" s="63"/>
      <c r="B25" s="63"/>
      <c r="C25" s="63"/>
      <c r="D25" s="63"/>
      <c r="E25" s="63"/>
      <c r="F25" s="63"/>
      <c r="G25" s="63"/>
      <c r="H25" s="63"/>
      <c r="I25" s="63"/>
      <c r="J25" s="63"/>
      <c r="K25" s="63"/>
      <c r="L25" s="63"/>
      <c r="M25" s="63"/>
    </row>
    <row r="26" spans="1:13" x14ac:dyDescent="0.25">
      <c r="A26" s="63"/>
      <c r="B26" s="63"/>
      <c r="C26" s="63"/>
      <c r="D26" s="63"/>
      <c r="E26" s="63"/>
      <c r="F26" s="63"/>
      <c r="G26" s="63"/>
      <c r="H26" s="63"/>
      <c r="I26" s="63"/>
      <c r="J26" s="63"/>
      <c r="K26" s="63"/>
      <c r="L26" s="63"/>
      <c r="M26" s="63"/>
    </row>
    <row r="27" spans="1:13" x14ac:dyDescent="0.25">
      <c r="A27" s="63"/>
      <c r="B27" s="63"/>
      <c r="C27" s="63"/>
      <c r="D27" s="63"/>
      <c r="E27" s="63"/>
      <c r="F27" s="63"/>
      <c r="G27" s="63"/>
      <c r="H27" s="63"/>
      <c r="I27" s="63"/>
      <c r="J27" s="63"/>
      <c r="K27" s="63"/>
      <c r="L27" s="63"/>
      <c r="M27" s="63"/>
    </row>
    <row r="28" spans="1:13" x14ac:dyDescent="0.25">
      <c r="A28" s="63"/>
      <c r="B28" s="63"/>
      <c r="C28" s="63"/>
      <c r="D28" s="63"/>
      <c r="E28" s="63"/>
      <c r="F28" s="63"/>
      <c r="G28" s="63"/>
      <c r="H28" s="63"/>
      <c r="I28" s="63"/>
      <c r="J28" s="63"/>
      <c r="K28" s="63"/>
      <c r="L28" s="63"/>
      <c r="M28" s="63"/>
    </row>
    <row r="29" spans="1:13" x14ac:dyDescent="0.25">
      <c r="A29" s="63"/>
      <c r="B29" s="63"/>
      <c r="C29" s="63"/>
      <c r="D29" s="63"/>
      <c r="E29" s="63"/>
      <c r="F29" s="63"/>
      <c r="G29" s="63"/>
      <c r="H29" s="63"/>
      <c r="I29" s="63"/>
      <c r="J29" s="63"/>
      <c r="K29" s="63"/>
      <c r="L29" s="63"/>
      <c r="M29" s="63"/>
    </row>
    <row r="30" spans="1:13" x14ac:dyDescent="0.25">
      <c r="A30" s="63"/>
      <c r="B30" s="63"/>
      <c r="C30" s="63"/>
      <c r="D30" s="63"/>
      <c r="E30" s="63"/>
      <c r="F30" s="63"/>
      <c r="G30" s="63"/>
      <c r="H30" s="63"/>
      <c r="I30" s="63"/>
      <c r="J30" s="63"/>
      <c r="K30" s="63"/>
      <c r="L30" s="63"/>
      <c r="M30" s="63"/>
    </row>
    <row r="31" spans="1:13" x14ac:dyDescent="0.25">
      <c r="A31" s="63"/>
      <c r="B31" s="63"/>
      <c r="C31" s="63"/>
      <c r="D31" s="63"/>
      <c r="E31" s="63"/>
      <c r="F31" s="63"/>
      <c r="G31" s="63"/>
      <c r="H31" s="63"/>
      <c r="I31" s="63"/>
      <c r="J31" s="63"/>
      <c r="K31" s="63"/>
      <c r="L31" s="63"/>
      <c r="M31" s="63"/>
    </row>
  </sheetData>
  <mergeCells count="17">
    <mergeCell ref="A19:I19"/>
    <mergeCell ref="A20:M31"/>
    <mergeCell ref="K5:K6"/>
    <mergeCell ref="A17:I17"/>
    <mergeCell ref="A18:I18"/>
    <mergeCell ref="L5:L6"/>
    <mergeCell ref="J17:L17"/>
    <mergeCell ref="J18:L18"/>
    <mergeCell ref="J19:L19"/>
    <mergeCell ref="A1:J3"/>
    <mergeCell ref="A5:A6"/>
    <mergeCell ref="C5:C6"/>
    <mergeCell ref="D5:D6"/>
    <mergeCell ref="F5:F6"/>
    <mergeCell ref="I5:I6"/>
    <mergeCell ref="B5:B6"/>
    <mergeCell ref="E5: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zoomScale="90" zoomScaleNormal="90" workbookViewId="0">
      <selection sqref="A1:K3"/>
    </sheetView>
  </sheetViews>
  <sheetFormatPr defaultRowHeight="15" x14ac:dyDescent="0.25"/>
  <cols>
    <col min="1" max="1" width="5" customWidth="1"/>
    <col min="2" max="2" width="9.5703125" customWidth="1"/>
    <col min="3" max="3" width="44.140625" customWidth="1"/>
    <col min="4" max="4" width="4" bestFit="1" customWidth="1"/>
    <col min="5" max="6" width="7.5703125" customWidth="1"/>
    <col min="7" max="7" width="8.5703125" customWidth="1"/>
    <col min="8" max="8" width="7.5703125" customWidth="1"/>
    <col min="9" max="9" width="8.42578125" customWidth="1"/>
    <col min="10" max="11" width="10.42578125" customWidth="1"/>
    <col min="12" max="12" width="12.140625" bestFit="1" customWidth="1"/>
    <col min="13" max="13" width="5.42578125" customWidth="1"/>
  </cols>
  <sheetData>
    <row r="1" spans="1:13" x14ac:dyDescent="0.25">
      <c r="A1" s="56" t="s">
        <v>125</v>
      </c>
      <c r="B1" s="56"/>
      <c r="C1" s="56"/>
      <c r="D1" s="56"/>
      <c r="E1" s="56"/>
      <c r="F1" s="56"/>
      <c r="G1" s="56"/>
      <c r="H1" s="56"/>
      <c r="I1" s="56"/>
      <c r="J1" s="56"/>
      <c r="K1" s="57"/>
      <c r="L1" s="1"/>
      <c r="M1" s="1"/>
    </row>
    <row r="2" spans="1:13" x14ac:dyDescent="0.25">
      <c r="A2" s="56"/>
      <c r="B2" s="56"/>
      <c r="C2" s="56"/>
      <c r="D2" s="56"/>
      <c r="E2" s="56"/>
      <c r="F2" s="56"/>
      <c r="G2" s="56"/>
      <c r="H2" s="56"/>
      <c r="I2" s="56"/>
      <c r="J2" s="56"/>
      <c r="K2" s="57"/>
      <c r="L2" s="1"/>
      <c r="M2" s="1"/>
    </row>
    <row r="3" spans="1:13" x14ac:dyDescent="0.25">
      <c r="A3" s="58"/>
      <c r="B3" s="58"/>
      <c r="C3" s="58"/>
      <c r="D3" s="58"/>
      <c r="E3" s="58"/>
      <c r="F3" s="58"/>
      <c r="G3" s="58"/>
      <c r="H3" s="58"/>
      <c r="I3" s="58"/>
      <c r="J3" s="58"/>
      <c r="K3" s="59"/>
      <c r="L3" s="1"/>
      <c r="M3" s="1"/>
    </row>
    <row r="4" spans="1:13" s="2" customFormat="1" ht="56.25" x14ac:dyDescent="0.2">
      <c r="A4" s="27" t="s">
        <v>0</v>
      </c>
      <c r="B4" s="27" t="s">
        <v>12</v>
      </c>
      <c r="C4" s="27" t="s">
        <v>1</v>
      </c>
      <c r="D4" s="4" t="s">
        <v>11</v>
      </c>
      <c r="E4" s="5" t="s">
        <v>2</v>
      </c>
      <c r="F4" s="5" t="s">
        <v>10</v>
      </c>
      <c r="G4" s="5" t="s">
        <v>3</v>
      </c>
      <c r="H4" s="5" t="s">
        <v>4</v>
      </c>
      <c r="I4" s="5" t="s">
        <v>5</v>
      </c>
      <c r="J4" s="5" t="s">
        <v>6</v>
      </c>
      <c r="K4" s="5" t="s">
        <v>13</v>
      </c>
      <c r="L4" s="26" t="s">
        <v>16</v>
      </c>
    </row>
    <row r="5" spans="1:13" x14ac:dyDescent="0.25">
      <c r="A5" s="54">
        <v>1</v>
      </c>
      <c r="B5" s="54">
        <v>2</v>
      </c>
      <c r="C5" s="54">
        <v>3</v>
      </c>
      <c r="D5" s="54">
        <v>4</v>
      </c>
      <c r="E5" s="54">
        <v>5</v>
      </c>
      <c r="F5" s="54">
        <v>6</v>
      </c>
      <c r="G5" s="30">
        <v>7</v>
      </c>
      <c r="H5" s="30">
        <v>8</v>
      </c>
      <c r="I5" s="54">
        <v>9</v>
      </c>
      <c r="J5" s="30">
        <v>10</v>
      </c>
      <c r="K5" s="54">
        <v>11</v>
      </c>
      <c r="L5" s="43">
        <v>12</v>
      </c>
      <c r="M5" s="1"/>
    </row>
    <row r="6" spans="1:13" x14ac:dyDescent="0.25">
      <c r="A6" s="55"/>
      <c r="B6" s="55"/>
      <c r="C6" s="55"/>
      <c r="D6" s="55"/>
      <c r="E6" s="55"/>
      <c r="F6" s="55"/>
      <c r="G6" s="30" t="s">
        <v>61</v>
      </c>
      <c r="H6" s="30" t="s">
        <v>72</v>
      </c>
      <c r="I6" s="55"/>
      <c r="J6" s="30" t="s">
        <v>14</v>
      </c>
      <c r="K6" s="55"/>
      <c r="L6" s="67"/>
      <c r="M6" s="1"/>
    </row>
    <row r="7" spans="1:13" ht="30" customHeight="1" x14ac:dyDescent="0.25">
      <c r="A7" s="7">
        <v>1</v>
      </c>
      <c r="B7" s="7"/>
      <c r="C7" s="33" t="s">
        <v>126</v>
      </c>
      <c r="D7" s="18" t="s">
        <v>59</v>
      </c>
      <c r="E7" s="8"/>
      <c r="F7" s="8"/>
      <c r="G7" s="7"/>
      <c r="H7" s="19"/>
      <c r="I7" s="34">
        <v>180</v>
      </c>
      <c r="J7" s="20"/>
      <c r="K7" s="7"/>
      <c r="L7" s="17"/>
      <c r="M7" s="1"/>
    </row>
    <row r="8" spans="1:13" ht="30" customHeight="1" x14ac:dyDescent="0.25">
      <c r="A8" s="7">
        <f>SUM(A7,1)</f>
        <v>2</v>
      </c>
      <c r="B8" s="7"/>
      <c r="C8" s="33" t="s">
        <v>127</v>
      </c>
      <c r="D8" s="18" t="s">
        <v>59</v>
      </c>
      <c r="E8" s="8"/>
      <c r="F8" s="8"/>
      <c r="G8" s="7"/>
      <c r="H8" s="19"/>
      <c r="I8" s="34">
        <v>22080</v>
      </c>
      <c r="J8" s="20"/>
      <c r="K8" s="7"/>
      <c r="L8" s="17"/>
      <c r="M8" s="1"/>
    </row>
    <row r="9" spans="1:13" ht="30" customHeight="1" x14ac:dyDescent="0.25">
      <c r="A9" s="7">
        <f t="shared" ref="A9:A12" si="0">SUM(A8,1)</f>
        <v>3</v>
      </c>
      <c r="B9" s="7"/>
      <c r="C9" s="33" t="s">
        <v>128</v>
      </c>
      <c r="D9" s="18" t="s">
        <v>59</v>
      </c>
      <c r="E9" s="8"/>
      <c r="F9" s="8"/>
      <c r="G9" s="7"/>
      <c r="H9" s="19"/>
      <c r="I9" s="34">
        <v>10230</v>
      </c>
      <c r="J9" s="20"/>
      <c r="K9" s="7"/>
      <c r="L9" s="17"/>
      <c r="M9" s="1"/>
    </row>
    <row r="10" spans="1:13" ht="30" customHeight="1" x14ac:dyDescent="0.25">
      <c r="A10" s="7">
        <f t="shared" si="0"/>
        <v>4</v>
      </c>
      <c r="B10" s="7"/>
      <c r="C10" s="33" t="s">
        <v>129</v>
      </c>
      <c r="D10" s="18" t="s">
        <v>59</v>
      </c>
      <c r="E10" s="8"/>
      <c r="F10" s="8"/>
      <c r="G10" s="7"/>
      <c r="H10" s="19"/>
      <c r="I10" s="34">
        <v>180</v>
      </c>
      <c r="J10" s="20"/>
      <c r="K10" s="7"/>
      <c r="L10" s="17"/>
      <c r="M10" s="1"/>
    </row>
    <row r="11" spans="1:13" ht="30" customHeight="1" x14ac:dyDescent="0.25">
      <c r="A11" s="7">
        <f t="shared" si="0"/>
        <v>5</v>
      </c>
      <c r="B11" s="7"/>
      <c r="C11" s="33" t="s">
        <v>130</v>
      </c>
      <c r="D11" s="18" t="s">
        <v>59</v>
      </c>
      <c r="E11" s="8"/>
      <c r="F11" s="8"/>
      <c r="G11" s="7"/>
      <c r="H11" s="19"/>
      <c r="I11" s="35">
        <v>180</v>
      </c>
      <c r="J11" s="20"/>
      <c r="K11" s="7"/>
      <c r="L11" s="17"/>
      <c r="M11" s="1"/>
    </row>
    <row r="12" spans="1:13" ht="30" customHeight="1" x14ac:dyDescent="0.25">
      <c r="A12" s="7">
        <f t="shared" si="0"/>
        <v>6</v>
      </c>
      <c r="B12" s="7"/>
      <c r="C12" s="33" t="s">
        <v>131</v>
      </c>
      <c r="D12" s="18" t="s">
        <v>59</v>
      </c>
      <c r="E12" s="8"/>
      <c r="F12" s="8"/>
      <c r="G12" s="7"/>
      <c r="H12" s="19"/>
      <c r="I12" s="35">
        <v>180</v>
      </c>
      <c r="J12" s="20"/>
      <c r="K12" s="7"/>
      <c r="L12" s="17"/>
      <c r="M12" s="1"/>
    </row>
    <row r="13" spans="1:13" ht="14.45" customHeight="1" x14ac:dyDescent="0.25">
      <c r="A13" s="64" t="s">
        <v>7</v>
      </c>
      <c r="B13" s="65"/>
      <c r="C13" s="65"/>
      <c r="D13" s="65"/>
      <c r="E13" s="65"/>
      <c r="F13" s="65"/>
      <c r="G13" s="65"/>
      <c r="H13" s="65"/>
      <c r="I13" s="66"/>
      <c r="J13" s="48"/>
      <c r="K13" s="49"/>
      <c r="L13" s="68"/>
      <c r="M13" s="1"/>
    </row>
    <row r="14" spans="1:13" ht="14.45" customHeight="1" x14ac:dyDescent="0.25">
      <c r="A14" s="60" t="s">
        <v>9</v>
      </c>
      <c r="B14" s="61"/>
      <c r="C14" s="61"/>
      <c r="D14" s="61"/>
      <c r="E14" s="61"/>
      <c r="F14" s="61"/>
      <c r="G14" s="61"/>
      <c r="H14" s="61"/>
      <c r="I14" s="62"/>
      <c r="J14" s="51"/>
      <c r="K14" s="52"/>
      <c r="L14" s="69"/>
      <c r="M14" s="1"/>
    </row>
    <row r="15" spans="1:13" ht="14.45" customHeight="1" x14ac:dyDescent="0.25">
      <c r="A15" s="60" t="s">
        <v>8</v>
      </c>
      <c r="B15" s="61"/>
      <c r="C15" s="61"/>
      <c r="D15" s="61"/>
      <c r="E15" s="61"/>
      <c r="F15" s="61"/>
      <c r="G15" s="61"/>
      <c r="H15" s="61"/>
      <c r="I15" s="62"/>
      <c r="J15" s="51"/>
      <c r="K15" s="52"/>
      <c r="L15" s="69"/>
      <c r="M15" s="1"/>
    </row>
    <row r="16" spans="1:13" x14ac:dyDescent="0.25">
      <c r="A16" s="63" t="s">
        <v>135</v>
      </c>
      <c r="B16" s="63"/>
      <c r="C16" s="63"/>
      <c r="D16" s="63"/>
      <c r="E16" s="63"/>
      <c r="F16" s="63"/>
      <c r="G16" s="63"/>
      <c r="H16" s="63"/>
      <c r="I16" s="63"/>
      <c r="J16" s="63"/>
      <c r="K16" s="63"/>
      <c r="L16" s="63"/>
      <c r="M16" s="63"/>
    </row>
    <row r="17" spans="1:13" x14ac:dyDescent="0.25">
      <c r="A17" s="63"/>
      <c r="B17" s="63"/>
      <c r="C17" s="63"/>
      <c r="D17" s="63"/>
      <c r="E17" s="63"/>
      <c r="F17" s="63"/>
      <c r="G17" s="63"/>
      <c r="H17" s="63"/>
      <c r="I17" s="63"/>
      <c r="J17" s="63"/>
      <c r="K17" s="63"/>
      <c r="L17" s="63"/>
      <c r="M17" s="63"/>
    </row>
    <row r="18" spans="1:13" x14ac:dyDescent="0.25">
      <c r="A18" s="63"/>
      <c r="B18" s="63"/>
      <c r="C18" s="63"/>
      <c r="D18" s="63"/>
      <c r="E18" s="63"/>
      <c r="F18" s="63"/>
      <c r="G18" s="63"/>
      <c r="H18" s="63"/>
      <c r="I18" s="63"/>
      <c r="J18" s="63"/>
      <c r="K18" s="63"/>
      <c r="L18" s="63"/>
      <c r="M18" s="63"/>
    </row>
    <row r="19" spans="1:13" x14ac:dyDescent="0.25">
      <c r="A19" s="63"/>
      <c r="B19" s="63"/>
      <c r="C19" s="63"/>
      <c r="D19" s="63"/>
      <c r="E19" s="63"/>
      <c r="F19" s="63"/>
      <c r="G19" s="63"/>
      <c r="H19" s="63"/>
      <c r="I19" s="63"/>
      <c r="J19" s="63"/>
      <c r="K19" s="63"/>
      <c r="L19" s="63"/>
      <c r="M19" s="63"/>
    </row>
    <row r="20" spans="1:13" x14ac:dyDescent="0.25">
      <c r="A20" s="63"/>
      <c r="B20" s="63"/>
      <c r="C20" s="63"/>
      <c r="D20" s="63"/>
      <c r="E20" s="63"/>
      <c r="F20" s="63"/>
      <c r="G20" s="63"/>
      <c r="H20" s="63"/>
      <c r="I20" s="63"/>
      <c r="J20" s="63"/>
      <c r="K20" s="63"/>
      <c r="L20" s="63"/>
      <c r="M20" s="63"/>
    </row>
    <row r="21" spans="1:13" x14ac:dyDescent="0.25">
      <c r="A21" s="63"/>
      <c r="B21" s="63"/>
      <c r="C21" s="63"/>
      <c r="D21" s="63"/>
      <c r="E21" s="63"/>
      <c r="F21" s="63"/>
      <c r="G21" s="63"/>
      <c r="H21" s="63"/>
      <c r="I21" s="63"/>
      <c r="J21" s="63"/>
      <c r="K21" s="63"/>
      <c r="L21" s="63"/>
      <c r="M21" s="63"/>
    </row>
    <row r="22" spans="1:13" x14ac:dyDescent="0.25">
      <c r="A22" s="63"/>
      <c r="B22" s="63"/>
      <c r="C22" s="63"/>
      <c r="D22" s="63"/>
      <c r="E22" s="63"/>
      <c r="F22" s="63"/>
      <c r="G22" s="63"/>
      <c r="H22" s="63"/>
      <c r="I22" s="63"/>
      <c r="J22" s="63"/>
      <c r="K22" s="63"/>
      <c r="L22" s="63"/>
      <c r="M22" s="63"/>
    </row>
    <row r="23" spans="1:13" x14ac:dyDescent="0.25">
      <c r="A23" s="63"/>
      <c r="B23" s="63"/>
      <c r="C23" s="63"/>
      <c r="D23" s="63"/>
      <c r="E23" s="63"/>
      <c r="F23" s="63"/>
      <c r="G23" s="63"/>
      <c r="H23" s="63"/>
      <c r="I23" s="63"/>
      <c r="J23" s="63"/>
      <c r="K23" s="63"/>
      <c r="L23" s="63"/>
      <c r="M23" s="63"/>
    </row>
    <row r="24" spans="1:13" x14ac:dyDescent="0.25">
      <c r="A24" s="63"/>
      <c r="B24" s="63"/>
      <c r="C24" s="63"/>
      <c r="D24" s="63"/>
      <c r="E24" s="63"/>
      <c r="F24" s="63"/>
      <c r="G24" s="63"/>
      <c r="H24" s="63"/>
      <c r="I24" s="63"/>
      <c r="J24" s="63"/>
      <c r="K24" s="63"/>
      <c r="L24" s="63"/>
      <c r="M24" s="63"/>
    </row>
    <row r="25" spans="1:13" x14ac:dyDescent="0.25">
      <c r="A25" s="63"/>
      <c r="B25" s="63"/>
      <c r="C25" s="63"/>
      <c r="D25" s="63"/>
      <c r="E25" s="63"/>
      <c r="F25" s="63"/>
      <c r="G25" s="63"/>
      <c r="H25" s="63"/>
      <c r="I25" s="63"/>
      <c r="J25" s="63"/>
      <c r="K25" s="63"/>
      <c r="L25" s="63"/>
      <c r="M25" s="63"/>
    </row>
    <row r="26" spans="1:13" x14ac:dyDescent="0.25">
      <c r="A26" s="63"/>
      <c r="B26" s="63"/>
      <c r="C26" s="63"/>
      <c r="D26" s="63"/>
      <c r="E26" s="63"/>
      <c r="F26" s="63"/>
      <c r="G26" s="63"/>
      <c r="H26" s="63"/>
      <c r="I26" s="63"/>
      <c r="J26" s="63"/>
      <c r="K26" s="63"/>
      <c r="L26" s="63"/>
      <c r="M26" s="63"/>
    </row>
    <row r="27" spans="1:13" x14ac:dyDescent="0.25">
      <c r="A27" s="63"/>
      <c r="B27" s="63"/>
      <c r="C27" s="63"/>
      <c r="D27" s="63"/>
      <c r="E27" s="63"/>
      <c r="F27" s="63"/>
      <c r="G27" s="63"/>
      <c r="H27" s="63"/>
      <c r="I27" s="63"/>
      <c r="J27" s="63"/>
      <c r="K27" s="63"/>
      <c r="L27" s="63"/>
      <c r="M27" s="63"/>
    </row>
  </sheetData>
  <mergeCells count="17">
    <mergeCell ref="A1:K3"/>
    <mergeCell ref="A5:A6"/>
    <mergeCell ref="B5:B6"/>
    <mergeCell ref="C5:C6"/>
    <mergeCell ref="D5:D6"/>
    <mergeCell ref="E5:E6"/>
    <mergeCell ref="F5:F6"/>
    <mergeCell ref="I5:I6"/>
    <mergeCell ref="K5:K6"/>
    <mergeCell ref="A16:M27"/>
    <mergeCell ref="L5:L6"/>
    <mergeCell ref="A13:I13"/>
    <mergeCell ref="J13:L13"/>
    <mergeCell ref="A14:I14"/>
    <mergeCell ref="J14:L14"/>
    <mergeCell ref="A15:I15"/>
    <mergeCell ref="J15:L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sk_Sokovi in nektarji</vt:lpstr>
      <vt:lpstr>2. sk_Zgo. sad. sok. in sirupi</vt:lpstr>
      <vt:lpstr>3. sk_ Gaz. in negaz. pijače</vt:lpstr>
      <vt:lpstr>4. sk_Ustek. pitna voda</vt:lpstr>
      <vt:lpstr>5. sk._ Ekološki sokovi</vt:lpstr>
    </vt:vector>
  </TitlesOfParts>
  <Company>MORS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KOŽUH Tatjana</dc:creator>
  <cp:lastModifiedBy>CHOMICKI Barbara</cp:lastModifiedBy>
  <cp:lastPrinted>2014-09-25T09:22:14Z</cp:lastPrinted>
  <dcterms:created xsi:type="dcterms:W3CDTF">2014-07-01T08:34:51Z</dcterms:created>
  <dcterms:modified xsi:type="dcterms:W3CDTF">2016-10-28T10:33:27Z</dcterms:modified>
</cp:coreProperties>
</file>