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7_JN_POTROSNI_MATERIAL\"/>
    </mc:Choice>
  </mc:AlternateContent>
  <bookViews>
    <workbookView xWindow="0" yWindow="0" windowWidth="25200" windowHeight="11250"/>
  </bookViews>
  <sheets>
    <sheet name="sklop 3 - vulkanizacija" sheetId="3" r:id="rId1"/>
  </sheets>
  <calcPr calcId="162913"/>
</workbook>
</file>

<file path=xl/calcChain.xml><?xml version="1.0" encoding="utf-8"?>
<calcChain xmlns="http://schemas.openxmlformats.org/spreadsheetml/2006/main">
  <c r="G42" i="3" l="1"/>
  <c r="G38" i="3" l="1"/>
  <c r="G39" i="3"/>
  <c r="G40" i="3"/>
  <c r="G41" i="3"/>
  <c r="G43" i="3"/>
  <c r="G44" i="3" l="1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45" i="3" l="1"/>
  <c r="G47" i="3" s="1"/>
</calcChain>
</file>

<file path=xl/sharedStrings.xml><?xml version="1.0" encoding="utf-8"?>
<sst xmlns="http://schemas.openxmlformats.org/spreadsheetml/2006/main" count="102" uniqueCount="61">
  <si>
    <t>EM</t>
  </si>
  <si>
    <t>KOM</t>
  </si>
  <si>
    <t>ZAP. ŠT.</t>
  </si>
  <si>
    <t>NAZIV ARTIKLA</t>
  </si>
  <si>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</si>
  <si>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</si>
  <si>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</si>
  <si>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</si>
  <si>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</si>
  <si>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Predmet javnega naročila je blago: »Dobava potrošnega materiala za tovorna vozila«.</t>
  </si>
  <si>
    <t>* blagovne znamke v tabeli so navedene kot orientacija kakovosti</t>
  </si>
  <si>
    <t xml:space="preserve">ČISTILO VULKANIZACIJE GUM a-1l </t>
  </si>
  <si>
    <t>kat. 704-E1</t>
  </si>
  <si>
    <t>INEKCIJE GUME mehka</t>
  </si>
  <si>
    <t>GAR</t>
  </si>
  <si>
    <t>KRPE GUME CT-22</t>
  </si>
  <si>
    <t>kat. 172</t>
  </si>
  <si>
    <t>KRPE GUME CT-24</t>
  </si>
  <si>
    <t>kat. 174</t>
  </si>
  <si>
    <t>KRPE GUME CT-33</t>
  </si>
  <si>
    <t>kat. 177</t>
  </si>
  <si>
    <t>KRPE GUME CT-35</t>
  </si>
  <si>
    <t>kat. 178</t>
  </si>
  <si>
    <t xml:space="preserve">KRPE GUME CT-37 </t>
  </si>
  <si>
    <t>kat. 179</t>
  </si>
  <si>
    <t xml:space="preserve">KRPE GUME CT-40 </t>
  </si>
  <si>
    <t>kat. 180</t>
  </si>
  <si>
    <t>LEPILO GOBIC - gum a-235ml</t>
  </si>
  <si>
    <t>kat. 760</t>
  </si>
  <si>
    <t>PASTA MONTAŽNA gum Michelin a-4kg</t>
  </si>
  <si>
    <t xml:space="preserve">SVEDER GUME </t>
  </si>
  <si>
    <t>Fe</t>
  </si>
  <si>
    <t>AL</t>
  </si>
  <si>
    <t xml:space="preserve">VENTIL TUBELES </t>
  </si>
  <si>
    <t>TR413</t>
  </si>
  <si>
    <t>SPECIFIKACIJA</t>
  </si>
  <si>
    <t>5,4 mm</t>
  </si>
  <si>
    <t>SKLOP 3 - AVTO DELI - VULKANIZACIJA</t>
  </si>
  <si>
    <t>OBR - 2.3 PREDRAČUN</t>
  </si>
  <si>
    <t>kat. 242</t>
  </si>
  <si>
    <t>OKVIRNA KOLIČINA</t>
  </si>
  <si>
    <t>CENA v EUR brez DDV/KOM</t>
  </si>
  <si>
    <t>SKUPAJ v EUR brez DDV</t>
  </si>
  <si>
    <t>UTEŽ PLATIŠČA - TOVORNA 50 g</t>
  </si>
  <si>
    <t>UTEŽ PLATIŠČA - TOVORNA 100 g</t>
  </si>
  <si>
    <t>UTEŽ PLATIŠČA - TOVORNA 150 g</t>
  </si>
  <si>
    <t>UTEŽ PLATIŠČA - TOVORNA 200 g</t>
  </si>
  <si>
    <t>UTEŽ PLATIŠČA - TOVORNA 250 g</t>
  </si>
  <si>
    <t>UTEŽ PLATIŠČA - TOVORNA 300 g</t>
  </si>
  <si>
    <t>UTEŽ PLATIŠČA 10 g</t>
  </si>
  <si>
    <t>UTEŽ PLATIŠČA 15 g</t>
  </si>
  <si>
    <t>UTEŽ PLATIŠČA 20 g</t>
  </si>
  <si>
    <t>UTEŽ PLATIŠČA 25 g</t>
  </si>
  <si>
    <t>UTEŽ PLATIŠČA 30 g</t>
  </si>
  <si>
    <t>UTEŽ PLATIŠČA 35 g</t>
  </si>
  <si>
    <t>UTEŽ PLATIŠČA 40 g</t>
  </si>
  <si>
    <t>UTEŽ PLATIŠČA 5 g</t>
  </si>
  <si>
    <t>DDV: ______%</t>
  </si>
  <si>
    <t>SKUPAJ v EUR z DDV</t>
  </si>
  <si>
    <t>UTEŽ PLATIŠČA samolepljiva 40 g</t>
  </si>
  <si>
    <t>UTEŽ PLATIŠČA samolepljiva 60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</si>
</sst>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/>
      <protection locked="0"/>
    </xf>
    <xf numFmtId="2" fontId="2" fillId="0" borderId="1" xfId="0" applyNumberFormat="1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G51"/>
  <sheetViews>
    <sheetView tabSelected="1" topLeftCell="A19" workbookViewId="0">
      <selection activeCell="B38" sqref="B38"/>
    </sheetView>
  </sheetViews>
  <sheetFormatPr defaultRowHeight="15" x14ac:dyDescent="0.25"/>
  <cols>
    <col min="1" max="1" width="9.85546875" style="2" customWidth="1"/>
    <col min="2" max="2" width="40.140625" style="2" customWidth="1"/>
    <col min="3" max="3" width="18.28515625" style="2" bestFit="1" customWidth="1"/>
    <col min="4" max="4" width="7.28515625" style="2" customWidth="1"/>
    <col min="5" max="5" width="15.7109375" style="2" customWidth="1"/>
    <col min="6" max="6" width="27.28515625" style="7" bestFit="1" customWidth="1"/>
    <col min="7" max="7" width="18" style="7" customWidth="1"/>
    <col min="8" max="16384" width="9.140625" style="2"/>
  </cols>
  <sheetData>
    <row r="4" spans="1:7" ht="15.75" x14ac:dyDescent="0.25">
      <c r="F4" s="11" t="s">
        <v>38</v>
      </c>
    </row>
    <row r="5" spans="1:7" ht="15.75" x14ac:dyDescent="0.25">
      <c r="C5" s="12"/>
    </row>
    <row r="6" spans="1:7" ht="15.75" x14ac:dyDescent="0.25">
      <c r="A6" s="12"/>
      <c r="C6" s="12"/>
    </row>
    <row r="7" spans="1:7" ht="15.75" x14ac:dyDescent="0.25">
      <c r="A7" s="12"/>
      <c r="C7" s="12"/>
    </row>
    <row r="8" spans="1:7" ht="15.75" x14ac:dyDescent="0.25">
      <c r="A8" s="12" t="s">
        <v>9</v>
      </c>
      <c r="C8" s="12"/>
    </row>
    <row r="9" spans="1:7" ht="15.75" x14ac:dyDescent="0.25">
      <c r="A9" s="12"/>
      <c r="C9" s="12"/>
    </row>
    <row r="10" spans="1:7" ht="15.75" x14ac:dyDescent="0.25">
      <c r="A10" s="12" t="s">
        <v>6</v>
      </c>
    </row>
    <row r="11" spans="1:7" ht="15.75" x14ac:dyDescent="0.25">
      <c r="A11" s="12"/>
      <c r="B11" s="2" t="s">
        <v>7</v>
      </c>
    </row>
    <row r="12" spans="1:7" x14ac:dyDescent="0.25">
      <c r="B12" s="2" t="s">
        <v>8</v>
      </c>
    </row>
    <row r="14" spans="1:7" ht="15.75" x14ac:dyDescent="0.25">
      <c r="A14" s="3" t="s">
        <v>37</v>
      </c>
    </row>
    <row r="16" spans="1:7" ht="33" customHeight="1" x14ac:dyDescent="0.25">
      <c r="A16" s="1" t="s">
        <v>2</v>
      </c>
      <c r="B16" s="1" t="s">
        <v>3</v>
      </c>
      <c r="C16" s="1" t="s">
        <v>35</v>
      </c>
      <c r="D16" s="1" t="s">
        <v>0</v>
      </c>
      <c r="E16" s="4" t="s">
        <v>40</v>
      </c>
      <c r="F16" s="13" t="s">
        <v>41</v>
      </c>
      <c r="G16" s="13" t="s">
        <v>42</v>
      </c>
    </row>
    <row r="17" spans="1:7" ht="15.75" x14ac:dyDescent="0.25">
      <c r="A17" s="9">
        <v>1</v>
      </c>
      <c r="B17" s="5" t="s">
        <v>11</v>
      </c>
      <c r="C17" s="5" t="s">
        <v>12</v>
      </c>
      <c r="D17" s="5" t="s">
        <v>1</v>
      </c>
      <c r="E17" s="6">
        <v>50</v>
      </c>
      <c r="F17" s="14"/>
      <c r="G17" s="14">
        <f t="shared" ref="G17:G44" si="0">+E17*F17</f>
        <v>0</v>
      </c>
    </row>
    <row r="18" spans="1:7" ht="15.75" x14ac:dyDescent="0.25">
      <c r="A18" s="9">
        <v>2</v>
      </c>
      <c r="B18" s="8" t="s">
        <v>13</v>
      </c>
      <c r="C18" s="8" t="s">
        <v>39</v>
      </c>
      <c r="D18" s="8" t="s">
        <v>14</v>
      </c>
      <c r="E18" s="9">
        <v>100</v>
      </c>
      <c r="F18" s="14"/>
      <c r="G18" s="14">
        <f t="shared" si="0"/>
        <v>0</v>
      </c>
    </row>
    <row r="19" spans="1:7" ht="15.75" x14ac:dyDescent="0.25">
      <c r="A19" s="9">
        <v>3</v>
      </c>
      <c r="B19" s="5" t="s">
        <v>15</v>
      </c>
      <c r="C19" s="5" t="s">
        <v>16</v>
      </c>
      <c r="D19" s="5" t="s">
        <v>1</v>
      </c>
      <c r="E19" s="6">
        <v>50</v>
      </c>
      <c r="F19" s="14"/>
      <c r="G19" s="14">
        <f t="shared" si="0"/>
        <v>0</v>
      </c>
    </row>
    <row r="20" spans="1:7" ht="15.75" x14ac:dyDescent="0.25">
      <c r="A20" s="9">
        <v>4</v>
      </c>
      <c r="B20" s="5" t="s">
        <v>17</v>
      </c>
      <c r="C20" s="5" t="s">
        <v>18</v>
      </c>
      <c r="D20" s="5" t="s">
        <v>1</v>
      </c>
      <c r="E20" s="6">
        <v>50</v>
      </c>
      <c r="F20" s="14"/>
      <c r="G20" s="14">
        <f t="shared" si="0"/>
        <v>0</v>
      </c>
    </row>
    <row r="21" spans="1:7" ht="15.75" x14ac:dyDescent="0.25">
      <c r="A21" s="9">
        <v>5</v>
      </c>
      <c r="B21" s="5" t="s">
        <v>19</v>
      </c>
      <c r="C21" s="5" t="s">
        <v>20</v>
      </c>
      <c r="D21" s="5" t="s">
        <v>1</v>
      </c>
      <c r="E21" s="6">
        <v>60</v>
      </c>
      <c r="F21" s="14"/>
      <c r="G21" s="14">
        <f t="shared" si="0"/>
        <v>0</v>
      </c>
    </row>
    <row r="22" spans="1:7" ht="15.75" x14ac:dyDescent="0.25">
      <c r="A22" s="9">
        <v>6</v>
      </c>
      <c r="B22" s="5" t="s">
        <v>21</v>
      </c>
      <c r="C22" s="5" t="s">
        <v>22</v>
      </c>
      <c r="D22" s="5" t="s">
        <v>1</v>
      </c>
      <c r="E22" s="6">
        <v>50</v>
      </c>
      <c r="F22" s="15"/>
      <c r="G22" s="14">
        <f t="shared" si="0"/>
        <v>0</v>
      </c>
    </row>
    <row r="23" spans="1:7" ht="15.75" x14ac:dyDescent="0.25">
      <c r="A23" s="9">
        <v>7</v>
      </c>
      <c r="B23" s="5" t="s">
        <v>23</v>
      </c>
      <c r="C23" s="5" t="s">
        <v>24</v>
      </c>
      <c r="D23" s="5" t="s">
        <v>1</v>
      </c>
      <c r="E23" s="6">
        <v>50</v>
      </c>
      <c r="F23" s="15"/>
      <c r="G23" s="14">
        <f t="shared" si="0"/>
        <v>0</v>
      </c>
    </row>
    <row r="24" spans="1:7" ht="15.75" x14ac:dyDescent="0.25">
      <c r="A24" s="9">
        <v>8</v>
      </c>
      <c r="B24" s="5" t="s">
        <v>25</v>
      </c>
      <c r="C24" s="5" t="s">
        <v>26</v>
      </c>
      <c r="D24" s="5" t="s">
        <v>1</v>
      </c>
      <c r="E24" s="6">
        <v>50</v>
      </c>
      <c r="F24" s="15"/>
      <c r="G24" s="14">
        <f t="shared" si="0"/>
        <v>0</v>
      </c>
    </row>
    <row r="25" spans="1:7" ht="15.75" x14ac:dyDescent="0.25">
      <c r="A25" s="9">
        <v>9</v>
      </c>
      <c r="B25" s="5" t="s">
        <v>27</v>
      </c>
      <c r="C25" s="5" t="s">
        <v>28</v>
      </c>
      <c r="D25" s="5" t="s">
        <v>1</v>
      </c>
      <c r="E25" s="6">
        <v>50</v>
      </c>
      <c r="F25" s="15"/>
      <c r="G25" s="14">
        <f t="shared" si="0"/>
        <v>0</v>
      </c>
    </row>
    <row r="26" spans="1:7" ht="15.75" x14ac:dyDescent="0.25">
      <c r="A26" s="9">
        <v>10</v>
      </c>
      <c r="B26" s="5" t="s">
        <v>29</v>
      </c>
      <c r="C26" s="5"/>
      <c r="D26" s="5" t="s">
        <v>1</v>
      </c>
      <c r="E26" s="6">
        <v>20</v>
      </c>
      <c r="F26" s="15"/>
      <c r="G26" s="14">
        <f t="shared" si="0"/>
        <v>0</v>
      </c>
    </row>
    <row r="27" spans="1:7" ht="15.75" x14ac:dyDescent="0.25">
      <c r="A27" s="9">
        <v>11</v>
      </c>
      <c r="B27" s="5" t="s">
        <v>30</v>
      </c>
      <c r="C27" s="5" t="s">
        <v>36</v>
      </c>
      <c r="D27" s="5" t="s">
        <v>1</v>
      </c>
      <c r="E27" s="6">
        <v>15</v>
      </c>
      <c r="F27" s="15"/>
      <c r="G27" s="14">
        <f t="shared" si="0"/>
        <v>0</v>
      </c>
    </row>
    <row r="28" spans="1:7" ht="15.75" x14ac:dyDescent="0.25">
      <c r="A28" s="9">
        <v>12</v>
      </c>
      <c r="B28" s="5" t="s">
        <v>49</v>
      </c>
      <c r="C28" s="5" t="s">
        <v>31</v>
      </c>
      <c r="D28" s="5" t="s">
        <v>1</v>
      </c>
      <c r="E28" s="6">
        <v>400</v>
      </c>
      <c r="F28" s="15"/>
      <c r="G28" s="14">
        <f t="shared" si="0"/>
        <v>0</v>
      </c>
    </row>
    <row r="29" spans="1:7" ht="15.75" x14ac:dyDescent="0.25">
      <c r="A29" s="9">
        <v>13</v>
      </c>
      <c r="B29" s="5" t="s">
        <v>50</v>
      </c>
      <c r="C29" s="5" t="s">
        <v>31</v>
      </c>
      <c r="D29" s="5" t="s">
        <v>1</v>
      </c>
      <c r="E29" s="6">
        <v>400</v>
      </c>
      <c r="F29" s="16"/>
      <c r="G29" s="14">
        <f t="shared" si="0"/>
        <v>0</v>
      </c>
    </row>
    <row r="30" spans="1:7" ht="15.75" x14ac:dyDescent="0.25">
      <c r="A30" s="9">
        <v>14</v>
      </c>
      <c r="B30" s="5" t="s">
        <v>51</v>
      </c>
      <c r="C30" s="5" t="s">
        <v>31</v>
      </c>
      <c r="D30" s="5" t="s">
        <v>1</v>
      </c>
      <c r="E30" s="6">
        <v>400</v>
      </c>
      <c r="F30" s="16"/>
      <c r="G30" s="14">
        <f t="shared" si="0"/>
        <v>0</v>
      </c>
    </row>
    <row r="31" spans="1:7" ht="15.75" x14ac:dyDescent="0.25">
      <c r="A31" s="9">
        <v>15</v>
      </c>
      <c r="B31" s="8" t="s">
        <v>52</v>
      </c>
      <c r="C31" s="8" t="s">
        <v>31</v>
      </c>
      <c r="D31" s="8" t="s">
        <v>1</v>
      </c>
      <c r="E31" s="9">
        <v>400</v>
      </c>
      <c r="F31" s="16"/>
      <c r="G31" s="14">
        <f t="shared" si="0"/>
        <v>0</v>
      </c>
    </row>
    <row r="32" spans="1:7" ht="15.75" x14ac:dyDescent="0.25">
      <c r="A32" s="9">
        <v>16</v>
      </c>
      <c r="B32" s="8" t="s">
        <v>53</v>
      </c>
      <c r="C32" s="8" t="s">
        <v>31</v>
      </c>
      <c r="D32" s="8" t="s">
        <v>1</v>
      </c>
      <c r="E32" s="9">
        <v>400</v>
      </c>
      <c r="F32" s="16"/>
      <c r="G32" s="14">
        <f t="shared" si="0"/>
        <v>0</v>
      </c>
    </row>
    <row r="33" spans="1:7" ht="15.75" x14ac:dyDescent="0.25">
      <c r="A33" s="9">
        <v>17</v>
      </c>
      <c r="B33" s="8" t="s">
        <v>54</v>
      </c>
      <c r="C33" s="8" t="s">
        <v>31</v>
      </c>
      <c r="D33" s="8" t="s">
        <v>1</v>
      </c>
      <c r="E33" s="9">
        <v>400</v>
      </c>
      <c r="F33" s="16"/>
      <c r="G33" s="14">
        <f t="shared" si="0"/>
        <v>0</v>
      </c>
    </row>
    <row r="34" spans="1:7" ht="15.75" x14ac:dyDescent="0.25">
      <c r="A34" s="9">
        <v>18</v>
      </c>
      <c r="B34" s="5" t="s">
        <v>55</v>
      </c>
      <c r="C34" s="5" t="s">
        <v>31</v>
      </c>
      <c r="D34" s="5" t="s">
        <v>1</v>
      </c>
      <c r="E34" s="6">
        <v>400</v>
      </c>
      <c r="F34" s="16"/>
      <c r="G34" s="14">
        <f t="shared" si="0"/>
        <v>0</v>
      </c>
    </row>
    <row r="35" spans="1:7" ht="15.75" x14ac:dyDescent="0.25">
      <c r="A35" s="9">
        <v>19</v>
      </c>
      <c r="B35" s="5" t="s">
        <v>56</v>
      </c>
      <c r="C35" s="5" t="s">
        <v>31</v>
      </c>
      <c r="D35" s="5" t="s">
        <v>1</v>
      </c>
      <c r="E35" s="6">
        <v>400</v>
      </c>
      <c r="F35" s="16"/>
      <c r="G35" s="14">
        <f t="shared" si="0"/>
        <v>0</v>
      </c>
    </row>
    <row r="36" spans="1:7" ht="15.75" x14ac:dyDescent="0.25">
      <c r="A36" s="9">
        <v>20</v>
      </c>
      <c r="B36" s="5" t="s">
        <v>59</v>
      </c>
      <c r="C36" s="5" t="s">
        <v>32</v>
      </c>
      <c r="D36" s="5" t="s">
        <v>1</v>
      </c>
      <c r="E36" s="6">
        <v>400</v>
      </c>
      <c r="F36" s="16"/>
      <c r="G36" s="14">
        <f t="shared" si="0"/>
        <v>0</v>
      </c>
    </row>
    <row r="37" spans="1:7" ht="15.75" x14ac:dyDescent="0.25">
      <c r="A37" s="9">
        <v>21</v>
      </c>
      <c r="B37" s="5" t="s">
        <v>60</v>
      </c>
      <c r="C37" s="5" t="s">
        <v>32</v>
      </c>
      <c r="D37" s="5" t="s">
        <v>1</v>
      </c>
      <c r="E37" s="6">
        <v>400</v>
      </c>
      <c r="F37" s="16"/>
      <c r="G37" s="14">
        <f t="shared" si="0"/>
        <v>0</v>
      </c>
    </row>
    <row r="38" spans="1:7" ht="15.75" x14ac:dyDescent="0.25">
      <c r="A38" s="9">
        <v>22</v>
      </c>
      <c r="B38" s="5" t="s">
        <v>43</v>
      </c>
      <c r="C38" s="5" t="s">
        <v>31</v>
      </c>
      <c r="D38" s="5" t="s">
        <v>1</v>
      </c>
      <c r="E38" s="6">
        <v>200</v>
      </c>
      <c r="F38" s="16"/>
      <c r="G38" s="14">
        <f t="shared" si="0"/>
        <v>0</v>
      </c>
    </row>
    <row r="39" spans="1:7" ht="15.75" x14ac:dyDescent="0.25">
      <c r="A39" s="9">
        <v>23</v>
      </c>
      <c r="B39" s="5" t="s">
        <v>44</v>
      </c>
      <c r="C39" s="5" t="s">
        <v>31</v>
      </c>
      <c r="D39" s="5" t="s">
        <v>1</v>
      </c>
      <c r="E39" s="6">
        <v>200</v>
      </c>
      <c r="F39" s="16"/>
      <c r="G39" s="14">
        <f t="shared" si="0"/>
        <v>0</v>
      </c>
    </row>
    <row r="40" spans="1:7" ht="15.75" x14ac:dyDescent="0.25">
      <c r="A40" s="9">
        <v>24</v>
      </c>
      <c r="B40" s="5" t="s">
        <v>45</v>
      </c>
      <c r="C40" s="5" t="s">
        <v>31</v>
      </c>
      <c r="D40" s="5" t="s">
        <v>1</v>
      </c>
      <c r="E40" s="6">
        <v>100</v>
      </c>
      <c r="F40" s="16"/>
      <c r="G40" s="14">
        <f t="shared" si="0"/>
        <v>0</v>
      </c>
    </row>
    <row r="41" spans="1:7" ht="15.75" x14ac:dyDescent="0.25">
      <c r="A41" s="9">
        <v>25</v>
      </c>
      <c r="B41" s="5" t="s">
        <v>46</v>
      </c>
      <c r="C41" s="5" t="s">
        <v>31</v>
      </c>
      <c r="D41" s="5" t="s">
        <v>1</v>
      </c>
      <c r="E41" s="6">
        <v>100</v>
      </c>
      <c r="F41" s="16"/>
      <c r="G41" s="14">
        <f t="shared" si="0"/>
        <v>0</v>
      </c>
    </row>
    <row r="42" spans="1:7" ht="15.75" x14ac:dyDescent="0.25">
      <c r="A42" s="9">
        <v>26</v>
      </c>
      <c r="B42" s="5" t="s">
        <v>47</v>
      </c>
      <c r="C42" s="5" t="s">
        <v>31</v>
      </c>
      <c r="D42" s="5" t="s">
        <v>1</v>
      </c>
      <c r="E42" s="6">
        <v>100</v>
      </c>
      <c r="F42" s="16"/>
      <c r="G42" s="14">
        <f t="shared" ref="G42" si="1">+E42*F42</f>
        <v>0</v>
      </c>
    </row>
    <row r="43" spans="1:7" ht="15.75" x14ac:dyDescent="0.25">
      <c r="A43" s="9">
        <v>27</v>
      </c>
      <c r="B43" s="5" t="s">
        <v>48</v>
      </c>
      <c r="C43" s="5" t="s">
        <v>31</v>
      </c>
      <c r="D43" s="5" t="s">
        <v>1</v>
      </c>
      <c r="E43" s="6">
        <v>100</v>
      </c>
      <c r="F43" s="16"/>
      <c r="G43" s="14">
        <f t="shared" si="0"/>
        <v>0</v>
      </c>
    </row>
    <row r="44" spans="1:7" ht="15.75" x14ac:dyDescent="0.25">
      <c r="A44" s="9">
        <v>28</v>
      </c>
      <c r="B44" s="5" t="s">
        <v>33</v>
      </c>
      <c r="C44" s="5" t="s">
        <v>34</v>
      </c>
      <c r="D44" s="5" t="s">
        <v>1</v>
      </c>
      <c r="E44" s="6">
        <v>800</v>
      </c>
      <c r="F44" s="15"/>
      <c r="G44" s="14">
        <f t="shared" si="0"/>
        <v>0</v>
      </c>
    </row>
    <row r="45" spans="1:7" ht="15.75" x14ac:dyDescent="0.25">
      <c r="A45" s="7"/>
      <c r="F45" s="1" t="s">
        <v>42</v>
      </c>
      <c r="G45" s="17">
        <f>SUM(G17:G44)</f>
        <v>0</v>
      </c>
    </row>
    <row r="46" spans="1:7" ht="15.75" x14ac:dyDescent="0.25">
      <c r="F46" s="1" t="s">
        <v>57</v>
      </c>
      <c r="G46" s="18"/>
    </row>
    <row r="47" spans="1:7" ht="15.75" x14ac:dyDescent="0.25">
      <c r="B47" s="11" t="s">
        <v>10</v>
      </c>
      <c r="F47" s="1" t="s">
        <v>58</v>
      </c>
      <c r="G47" s="17">
        <f>+G45+G46</f>
        <v>0</v>
      </c>
    </row>
    <row r="49" spans="5:5" ht="15.75" x14ac:dyDescent="0.25">
      <c r="E49" s="10" t="s">
        <v>4</v>
      </c>
    </row>
    <row r="50" spans="5:5" ht="15.75" x14ac:dyDescent="0.25">
      <c r="E50" s="10"/>
    </row>
    <row r="51" spans="5:5" ht="15.75" x14ac:dyDescent="0.25">
      <c r="E51" s="10" t="s">
        <v>5</v>
      </c>
    </row>
  </sheetData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3 - vulkanizacija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2016-11-28T06:35:26Z</dcterms:modified>
</cp:coreProperties>
</file>