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Users\Klavdija\JN2016\16_JN_DELI_DELOVNI_STROJI\"/>
    </mc:Choice>
  </mc:AlternateContent>
  <bookViews>
    <workbookView xWindow="0" yWindow="0" windowWidth="28800" windowHeight="11700"/>
  </bookViews>
  <sheets>
    <sheet name="deli za delovne stroje" sheetId="1" r:id="rId1"/>
    <sheet name="List2" sheetId="2" r:id="rId2"/>
    <sheet name="List3" sheetId="3" r:id="rId3"/>
  </sheets>
  <calcPr calcId="162913"/>
</workbook>
</file>

<file path=xl/calcChain.xml><?xml version="1.0" encoding="utf-8"?>
<calcChain xmlns="http://schemas.openxmlformats.org/spreadsheetml/2006/main">
  <c r="G349" i="1" l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60" i="1"/>
  <c r="G52" i="1"/>
  <c r="G53" i="1"/>
  <c r="G54" i="1"/>
  <c r="G55" i="1"/>
  <c r="G56" i="1"/>
  <c r="G57" i="1"/>
  <c r="G58" i="1"/>
  <c r="G51" i="1"/>
  <c r="G43" i="1"/>
  <c r="G44" i="1"/>
  <c r="G45" i="1"/>
  <c r="G46" i="1"/>
  <c r="G47" i="1"/>
  <c r="G48" i="1"/>
  <c r="G49" i="1"/>
  <c r="G42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18" i="1"/>
  <c r="G432" i="1" l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9" i="1"/>
  <c r="G450" i="1"/>
  <c r="G451" i="1"/>
  <c r="G452" i="1"/>
  <c r="G453" i="1"/>
  <c r="G454" i="1"/>
  <c r="G455" i="1"/>
  <c r="G456" i="1"/>
  <c r="G458" i="1"/>
  <c r="G459" i="1"/>
  <c r="G460" i="1"/>
  <c r="G461" i="1"/>
  <c r="G462" i="1"/>
  <c r="G463" i="1"/>
  <c r="G464" i="1"/>
  <c r="G466" i="1"/>
  <c r="G467" i="1"/>
  <c r="G468" i="1"/>
  <c r="G469" i="1"/>
  <c r="G470" i="1"/>
  <c r="G471" i="1"/>
  <c r="G472" i="1"/>
  <c r="G473" i="1"/>
  <c r="G474" i="1"/>
  <c r="G476" i="1"/>
  <c r="G477" i="1"/>
  <c r="G478" i="1"/>
  <c r="G479" i="1"/>
  <c r="G480" i="1"/>
  <c r="G481" i="1"/>
  <c r="G482" i="1"/>
  <c r="G483" i="1"/>
  <c r="G485" i="1"/>
  <c r="G486" i="1"/>
  <c r="G487" i="1"/>
  <c r="G488" i="1"/>
  <c r="G489" i="1"/>
  <c r="G490" i="1"/>
  <c r="G492" i="1"/>
  <c r="G493" i="1"/>
  <c r="G494" i="1"/>
  <c r="G498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431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5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70" i="1"/>
  <c r="G371" i="1"/>
  <c r="G372" i="1"/>
  <c r="G373" i="1"/>
  <c r="G374" i="1"/>
  <c r="G375" i="1"/>
  <c r="G376" i="1"/>
  <c r="G377" i="1"/>
  <c r="G378" i="1"/>
  <c r="G379" i="1"/>
  <c r="G381" i="1"/>
  <c r="G382" i="1"/>
  <c r="G383" i="1"/>
  <c r="G384" i="1"/>
  <c r="G385" i="1"/>
  <c r="G386" i="1"/>
  <c r="G388" i="1"/>
  <c r="G389" i="1"/>
  <c r="G390" i="1"/>
  <c r="G391" i="1"/>
  <c r="G392" i="1"/>
  <c r="G393" i="1"/>
  <c r="G394" i="1"/>
  <c r="G395" i="1"/>
  <c r="G396" i="1"/>
  <c r="G397" i="1"/>
  <c r="G398" i="1"/>
  <c r="G400" i="1"/>
  <c r="G401" i="1"/>
  <c r="G402" i="1"/>
  <c r="G403" i="1"/>
  <c r="G404" i="1"/>
  <c r="G405" i="1"/>
  <c r="G406" i="1"/>
  <c r="G407" i="1"/>
  <c r="G408" i="1"/>
  <c r="G409" i="1"/>
  <c r="G411" i="1"/>
  <c r="G412" i="1"/>
  <c r="G413" i="1"/>
  <c r="G414" i="1"/>
  <c r="G415" i="1"/>
  <c r="G416" i="1"/>
  <c r="G418" i="1"/>
  <c r="G419" i="1"/>
  <c r="G420" i="1"/>
  <c r="G421" i="1"/>
  <c r="G422" i="1"/>
  <c r="G423" i="1"/>
  <c r="G424" i="1"/>
  <c r="G425" i="1"/>
  <c r="G426" i="1"/>
  <c r="G427" i="1"/>
  <c r="G260" i="1"/>
  <c r="G181" i="1"/>
  <c r="G182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2" i="1"/>
  <c r="G213" i="1"/>
  <c r="G215" i="1"/>
  <c r="G216" i="1"/>
  <c r="G217" i="1"/>
  <c r="G218" i="1"/>
  <c r="G219" i="1"/>
  <c r="G220" i="1"/>
  <c r="G221" i="1"/>
  <c r="G223" i="1"/>
  <c r="G224" i="1"/>
  <c r="G226" i="1"/>
  <c r="G227" i="1"/>
  <c r="G228" i="1"/>
  <c r="G230" i="1"/>
  <c r="G232" i="1"/>
  <c r="G233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1" i="1"/>
  <c r="G252" i="1"/>
  <c r="G253" i="1"/>
  <c r="G254" i="1"/>
  <c r="G255" i="1"/>
  <c r="G256" i="1"/>
  <c r="G180" i="1"/>
  <c r="G93" i="1"/>
  <c r="G94" i="1"/>
  <c r="G95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1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2" i="1"/>
  <c r="G163" i="1"/>
  <c r="G164" i="1"/>
  <c r="G165" i="1"/>
  <c r="G166" i="1"/>
  <c r="G167" i="1"/>
  <c r="G169" i="1"/>
  <c r="G171" i="1"/>
  <c r="G172" i="1"/>
  <c r="G173" i="1"/>
  <c r="G174" i="1"/>
  <c r="G175" i="1"/>
  <c r="G176" i="1"/>
  <c r="G92" i="1"/>
  <c r="G428" i="1" l="1"/>
  <c r="G177" i="1"/>
  <c r="G257" i="1"/>
  <c r="G495" i="1"/>
  <c r="G551" i="1"/>
  <c r="G89" i="1"/>
  <c r="G552" i="1" l="1"/>
  <c r="G554" i="1" s="1"/>
</calcChain>
</file>

<file path=xl/sharedStrings.xml><?xml version="1.0" encoding="utf-8"?>
<sst xmlns="http://schemas.openxmlformats.org/spreadsheetml/2006/main" count="1169" uniqueCount="587">
  <si>
    <t xml:space="preserve">Simbio d.o.o.                      </t>
  </si>
  <si>
    <t>Teharska cesta 49</t>
  </si>
  <si>
    <t xml:space="preserve">3000 CELJE                   </t>
  </si>
  <si>
    <t>Predmet javnega naročila je: »Dobava rezervnih delov za delovne stroje«</t>
  </si>
  <si>
    <t>OBR - 4.1 - PREDRAČUN</t>
  </si>
  <si>
    <t>Naziv ponudnika:</t>
  </si>
  <si>
    <t>Naslov ponudnika:</t>
  </si>
  <si>
    <t>NAZIV in OPIS MATERIALA</t>
  </si>
  <si>
    <t>KODA</t>
  </si>
  <si>
    <t>EM</t>
  </si>
  <si>
    <t>OKVIRNA LETNA KOLIČINA</t>
  </si>
  <si>
    <t>Riko trakovi:</t>
  </si>
  <si>
    <t xml:space="preserve">Bočne zaščitne stranice gumi trakov Inox izvedba </t>
  </si>
  <si>
    <t>Transportni trak-guma večjih delcev MBO 09 08.67.01
Kvaliteta: EP 400/3 3/0 Y
Dimenzija: b=1400 mm, l= 14340 mm</t>
  </si>
  <si>
    <t>Bočne zaščitne gume armirana 8000x150x4</t>
  </si>
  <si>
    <t>Krivina spodnja leva in desna transporter biostabilata (MBO 06)</t>
  </si>
  <si>
    <t>Krivina zgornja leva in desna transporter biostabilata (MBO 06)</t>
  </si>
  <si>
    <t>Stranica - radius zgornja trak MBO 012</t>
  </si>
  <si>
    <t>Spojni člen za verigo  P.100x24x40   (MBO 01, 02, 06)</t>
  </si>
  <si>
    <t xml:space="preserve">Spojni člen za verigo   FVH 140 , P=160 ROLKA 60MM /75 MM =1,92 M </t>
  </si>
  <si>
    <t>Lamele L-1800 ST-0019 (MBO 01,06)</t>
  </si>
  <si>
    <t>Lamela L-1800 ojačana ST-0015 (MBO 01, 06)</t>
  </si>
  <si>
    <t>Ležaj UCP 212FAG ali SKF</t>
  </si>
  <si>
    <t>Ležaj UCF 210FAG ali SKF</t>
  </si>
  <si>
    <t>Ležaj UCF 212FAG ali SKF</t>
  </si>
  <si>
    <t>Ležaj UCT 210FAG ali SKF</t>
  </si>
  <si>
    <t>Ležaj UCT 212FAG ali SKF</t>
  </si>
  <si>
    <t>Ležaj UCP 216FAG ali SKF</t>
  </si>
  <si>
    <t>Valjček podporni 1430mm gladek</t>
  </si>
  <si>
    <t>Valjček samočistilni 1640 (koda ST-0253)</t>
  </si>
  <si>
    <t>Valjček samočistilni 1440 (koda ST-0048)</t>
  </si>
  <si>
    <t>Valjček podporni fi 133x 1640mm (poševni trak sortirnica)</t>
  </si>
  <si>
    <t>Vijaki za lamele M16x25  8.8 (navoj je po celem)</t>
  </si>
  <si>
    <t>Povezovalne prečke verižnega traku (MBO  07)</t>
  </si>
  <si>
    <t>Povezovalne prečke verižnih trakov (MBO 012)</t>
  </si>
  <si>
    <t>Gumi transportni trak-trak drobljeni odpad (MBO 012)
EP 400/3 4/2 z klinom K29
B=870(900)mm</t>
  </si>
  <si>
    <t>Gumi transportni trak-trak fino sito (MBO 07)
EP 400/3 4/2 z klinom K29
B=1360 (1400) mm</t>
  </si>
  <si>
    <t xml:space="preserve">Transportna vodila Mangan 40x10x6000 (MBO  06, 07, 012) </t>
  </si>
  <si>
    <t xml:space="preserve">Transportna vodila Mangan 40x8x6000 (MBO  06, 07, 012) </t>
  </si>
  <si>
    <t xml:space="preserve">VERIGA P.100x24x40 po načrtu 1743 povečana zračnost  (MBO 06)                                                                         </t>
  </si>
  <si>
    <t>VERIGA FVH 140 , P=160 ROLKA 60MM /75 MM =1,92 M  povečana zračnost (MBO 07)</t>
  </si>
  <si>
    <t>VERIGA FVH 140 , P=160 ROLKA 60MM /75 MM =1,92 M  povečana zračnost (MBO 12)</t>
  </si>
  <si>
    <t>Konektor XZC C12FCM40B</t>
  </si>
  <si>
    <t xml:space="preserve">Bobnasto sito EMMEN </t>
  </si>
  <si>
    <t>Amortizer dvižnega pokrova</t>
  </si>
  <si>
    <t xml:space="preserve">Ležaj FAG ali SKF 22222 CA KC3/W33 (dvoredni valjčni-za težje obremenitve) </t>
  </si>
  <si>
    <t>Prilagodna puša za ležaj H322                     </t>
  </si>
  <si>
    <t>Pokrov ležajnega ohišja zaključni                                                                                                         </t>
  </si>
  <si>
    <t>Pokrov ležajnega ohišja prehodni fi osi 100mm                                                                           </t>
  </si>
  <si>
    <t xml:space="preserve">Pogonsko kolo fi 700x200 s prevleko  Vulkolan  </t>
  </si>
  <si>
    <t>Podporno kolo Φ 178/300/08/5, s prevleko Vulcolan           </t>
  </si>
  <si>
    <t>Induktivno stikalo U= 10-30 VDC      I= 250 mA NPN DCE 18</t>
  </si>
  <si>
    <t>Lindner Komet 2800</t>
  </si>
  <si>
    <t xml:space="preserve">Nož rotorja </t>
  </si>
  <si>
    <t>Nož čistilca novi tip-ožji</t>
  </si>
  <si>
    <t>Vijak z vgreznjeno glavo M16x100</t>
  </si>
  <si>
    <t>Vijak z vgreznjeno glavo M16x70</t>
  </si>
  <si>
    <t xml:space="preserve">Šestroba matica </t>
  </si>
  <si>
    <t>Podložka NL 16</t>
  </si>
  <si>
    <t>Podpora noža leva</t>
  </si>
  <si>
    <t>Podpora noža desna</t>
  </si>
  <si>
    <t>Robna podpora noža desna</t>
  </si>
  <si>
    <t>Robna podpora noža leva</t>
  </si>
  <si>
    <t>Utor protinoža</t>
  </si>
  <si>
    <t>Vpenjalna letev</t>
  </si>
  <si>
    <t xml:space="preserve">Imbus vijak </t>
  </si>
  <si>
    <t>Šestrobni vijak M24x160</t>
  </si>
  <si>
    <t>Klinasta podložka NL 24</t>
  </si>
  <si>
    <t>Šestrobni vijak M20X160</t>
  </si>
  <si>
    <t>Klinasta podložka NL20</t>
  </si>
  <si>
    <t>Obrabne plošče</t>
  </si>
  <si>
    <t>Drsnik strgala (novi tip)</t>
  </si>
  <si>
    <t>Tesnilni obroč (stator)  </t>
  </si>
  <si>
    <t>Tesnilni obroč (rotor)               </t>
  </si>
  <si>
    <t xml:space="preserve">Sejalna enota široka      </t>
  </si>
  <si>
    <t xml:space="preserve">Sejalna enota ozka         </t>
  </si>
  <si>
    <t>Jermenica</t>
  </si>
  <si>
    <t>Filter hid. olja Donaldson P171541</t>
  </si>
  <si>
    <t>Filter hid. olja Donaldson P171533</t>
  </si>
  <si>
    <t>Jermen pogonski  KB 3-SPC 5000 Ld</t>
  </si>
  <si>
    <t>Lindner Jupiter 2200</t>
  </si>
  <si>
    <t>Nož</t>
  </si>
  <si>
    <t>Navojna puša M30</t>
  </si>
  <si>
    <t>Imbus vijak M30x160</t>
  </si>
  <si>
    <t>Ravna podložka NL30</t>
  </si>
  <si>
    <t>Strgalo</t>
  </si>
  <si>
    <t>Imbus vijak M30x120</t>
  </si>
  <si>
    <t>Podporna plošča</t>
  </si>
  <si>
    <t>Proti nož</t>
  </si>
  <si>
    <t>Drsnik protinoža</t>
  </si>
  <si>
    <t>Imbus vijak M30x200</t>
  </si>
  <si>
    <t>Privarjen spodnji del</t>
  </si>
  <si>
    <t>Jermen pogonski KB3-8V/2360/5994</t>
  </si>
  <si>
    <t xml:space="preserve">Jermen gnani 5-8V/2000/5080 La. </t>
  </si>
  <si>
    <t>Jermenica motor</t>
  </si>
  <si>
    <t>Filter hid. olja H.2.788</t>
  </si>
  <si>
    <t>Filter zraka Z.2.119</t>
  </si>
  <si>
    <t>Kompresor Quadro fini 20 in  21</t>
  </si>
  <si>
    <t>Filter zraka FSN 017093000                                               </t>
  </si>
  <si>
    <t>Omiss Dvigalo( BC 02/ BC 03)</t>
  </si>
  <si>
    <t>Konektor grabilca Konektor Lieder D58 3X63A+8X25A-moški del</t>
  </si>
  <si>
    <t>Konektor grabilca Konektor Lieder D58 3X63A+8X25A-ženski</t>
  </si>
  <si>
    <t>Ležaj Fag 6204-C-2HRS</t>
  </si>
  <si>
    <t xml:space="preserve">Ležaj  mostu 23220 CAW 33 ISB                                                              </t>
  </si>
  <si>
    <t xml:space="preserve">Semering 100-150-13/12                                                             </t>
  </si>
  <si>
    <t xml:space="preserve">Ležaj FAG ali SKF 6020                                                                   </t>
  </si>
  <si>
    <t>Ležaj SKF ali FAG 6208 2RSR</t>
  </si>
  <si>
    <t>Ležaj SKF ali FAG 6210 2RSR</t>
  </si>
  <si>
    <t xml:space="preserve">Ležaj SKF 22209 E C3                                                                     </t>
  </si>
  <si>
    <t xml:space="preserve">Ležaj SKF 22208 E C3                                                                     </t>
  </si>
  <si>
    <t>Ležaj FAG ali SKF 6207                                                                                  </t>
  </si>
  <si>
    <t xml:space="preserve">Ležaj FAG ali SKF 6306                                                                                  </t>
  </si>
  <si>
    <t xml:space="preserve">Ležaji na tehtnici SKF ali FAG  6212-2RSR         </t>
  </si>
  <si>
    <t xml:space="preserve">Ležaji za škripec FAG  6018-2RSR         </t>
  </si>
  <si>
    <t xml:space="preserve">Ležaji na tehtnici SKF ali FAG 6308-2RSR         </t>
  </si>
  <si>
    <t>Ležaji za pozicioner vrvi FC 207J</t>
  </si>
  <si>
    <t>Veriga Duagna 3/4cole</t>
  </si>
  <si>
    <t>VALJ HID. desni 13003 Rozzi</t>
  </si>
  <si>
    <t>VENTIL CM VBSO NA 100 ROZZI stro.</t>
  </si>
  <si>
    <t>Spojni člen verige Duagna 3/4 cole</t>
  </si>
  <si>
    <t>Pol - člen verige Duagna 3/4 cole</t>
  </si>
  <si>
    <t>Vrv jeklene fi14mm x34,9m s certifikatom</t>
  </si>
  <si>
    <t>Enkoder (SIMENS  1XP8001-1/1024)</t>
  </si>
  <si>
    <t>Enkoder (SIMENS  6FX2001-5HS24)</t>
  </si>
  <si>
    <t>Sklopka enkoderja SIMENS R+W MK5/5/27</t>
  </si>
  <si>
    <t>Sklopka enkoderja SIMENS  6FX2001-7KF10 (30mm, 6mm)</t>
  </si>
  <si>
    <t>Končno stikalo Z-os FGR 208-4</t>
  </si>
  <si>
    <t>Filter hid. olja Rozzi H.2.525/25M</t>
  </si>
  <si>
    <t>Kabel navijalnega koluta-rumeni (5/22/063008/4x35+8x26)</t>
  </si>
  <si>
    <t xml:space="preserve">Ležaj mačka 22212 CC W33                                                          </t>
  </si>
  <si>
    <t>Ležaj pozicionerje 400-0455-ZRS D 70.1</t>
  </si>
  <si>
    <t>Drsnik pozicionerja jeklenih vrvi (po vzorcu)</t>
  </si>
  <si>
    <t>Valj za centriranje rumenega kabla (velik-vzorec)</t>
  </si>
  <si>
    <t>Valj za centriranje rumenega kabla (mali-vzorec)</t>
  </si>
  <si>
    <t>Odbojnik gumi mačka</t>
  </si>
  <si>
    <t>Celica tehtalna (aflange load cel 65-4-60-152)</t>
  </si>
  <si>
    <t>Senzor vlage in temperature EE07-MFT9</t>
  </si>
  <si>
    <t xml:space="preserve">Zaščitni pokrov el. motorja   fi 195mm, dolžina 180mm pocinkan                                                            </t>
  </si>
  <si>
    <t>Elektromagnetna zavora K4-Temporiti-enosmerna 200VDC
Komplet zavora z vzmetmi, zavorno ploščo, vijaki, zavornim diskom in zobnikom premera 24mm, z zaščitno gumo</t>
  </si>
  <si>
    <t xml:space="preserve">Obroč seger fi 20 zunanji                                                                       </t>
  </si>
  <si>
    <t>Obroč seger fi 30 zunanji</t>
  </si>
  <si>
    <t>Obroč seger fi 35 zunanji</t>
  </si>
  <si>
    <t>Obroč seger fi 140 notranji</t>
  </si>
  <si>
    <t>Tlačni senzor z zunanjo membrano (Št. art. SD-40 400 420 M12)</t>
  </si>
  <si>
    <t>Vijak pozicionerja M16x40                                                </t>
  </si>
  <si>
    <t>Usmernik zavore temporiti K4</t>
  </si>
  <si>
    <t>Konektor absolutnega enkoderja Farnell Components  143-7370</t>
  </si>
  <si>
    <t>Fotocelica sprejemnik-oddajnik Telemecanique XUX9ARCNT16</t>
  </si>
  <si>
    <t>Omiss Dvigalo (BC 02/ BC 03)</t>
  </si>
  <si>
    <t>Vpenjalni skobec grabilca 17 T     1/1/2</t>
  </si>
  <si>
    <t>Verižnik napenjalni 3/4-15 (12-303)</t>
  </si>
  <si>
    <t>Križno stikalo 4 kontaktno FCR006</t>
  </si>
  <si>
    <t>Stikalo končno Telemecanique XCKN2108P20</t>
  </si>
  <si>
    <t>Konektor Binder (423 99 5630 16 12)</t>
  </si>
  <si>
    <t>Reflektor fotocelice XUZC100</t>
  </si>
  <si>
    <t>Zračni separator Nihot</t>
  </si>
  <si>
    <t>Vrečke kofil za zračni separator NIHOT (fi 200X2120mm)                                                                                         </t>
  </si>
  <si>
    <t>Bonera trakovi :</t>
  </si>
  <si>
    <t>Ležaj UCF 210 FAG ali SKF</t>
  </si>
  <si>
    <t>Valjček podporni 925mm gladek</t>
  </si>
  <si>
    <t>Valjček podporni 925mm špirala</t>
  </si>
  <si>
    <t xml:space="preserve">Bočna zaščitna guma - armirana 8000 x 150 x 4 mm </t>
  </si>
  <si>
    <t>Gumi transportni trak - linija strukturni material
EP 400/3 4/2 Y
B=780 mm
L=25000 mm, mera neskončnega traku</t>
  </si>
  <si>
    <t>Sito Bonera :</t>
  </si>
  <si>
    <t xml:space="preserve">Jermen 13x1575 Li                                                                         </t>
  </si>
  <si>
    <t>Ležaj FAG ali SKF 6006 RS                                                                    </t>
  </si>
  <si>
    <t>Mixer Pagliari TBM 410</t>
  </si>
  <si>
    <t>Ležaj traku za izmet UCF 206</t>
  </si>
  <si>
    <t>Ležaj polža FAG ali SKF 22314 (mesing kletka)</t>
  </si>
  <si>
    <t>Ležaj polža FAG ali SKF 22317E1 (mesing kletka)</t>
  </si>
  <si>
    <t>Veriga P50 DR-31 HI-15 AL-0270</t>
  </si>
  <si>
    <t>Spojni člen verige P50 DR-31</t>
  </si>
  <si>
    <t>Nož Pagliari 350S</t>
  </si>
  <si>
    <t>Vložek sklopke fi 49,5/fi 22x52                                                                                                                                                  </t>
  </si>
  <si>
    <t>Obroč seger fi 170                                                                       </t>
  </si>
  <si>
    <t>Zagozda po vzorcu (16x10)                                                                                                        </t>
  </si>
  <si>
    <t xml:space="preserve">Verižnik izmetovalnega traku (vzorec)                                  </t>
  </si>
  <si>
    <t>Semering 130x160x12                                                          </t>
  </si>
  <si>
    <t>Semering 95x130x12                                                                  </t>
  </si>
  <si>
    <t>Semering 38x52x7                                                                      </t>
  </si>
  <si>
    <t>Oring 95x5                                                                                   </t>
  </si>
  <si>
    <t>Ležaj SKF 32219                                                                     </t>
  </si>
  <si>
    <t>Ležaj FAG 30217                                                                        </t>
  </si>
  <si>
    <t>Ležaj FAG 30218                                                                       </t>
  </si>
  <si>
    <t>Zagozda 0,8x7x1000                                                                 </t>
  </si>
  <si>
    <t>Obroč seger fi 170                                                                   </t>
  </si>
  <si>
    <t>Semering 90x120x12                                                        </t>
  </si>
  <si>
    <t>Semering 85x105x13                                                   </t>
  </si>
  <si>
    <t>Vijak ležaja M24x65 (navoj ni po celem)            </t>
  </si>
  <si>
    <t>Vijak polža M 18x90 (navoj ni po celem)                </t>
  </si>
  <si>
    <t>Matica samovarovalna M18                                       </t>
  </si>
  <si>
    <t>Ležaj 22316RHW33                                                         </t>
  </si>
  <si>
    <t>Semering 120x15x12                                                     </t>
  </si>
  <si>
    <t>Semering 80x120x13                                                    </t>
  </si>
  <si>
    <t>Nemagnetni izločevalec Gauss Magneti  ECS 1500L</t>
  </si>
  <si>
    <t xml:space="preserve">Jermen klinasti 17x1420 Li                                                                        </t>
  </si>
  <si>
    <t>Transportni trak s stranskim rebrom</t>
  </si>
  <si>
    <t>Trgalec vreč</t>
  </si>
  <si>
    <t xml:space="preserve">Verižnik                                                                </t>
  </si>
  <si>
    <t>Veriga WBF 16B                                                        </t>
  </si>
  <si>
    <t xml:space="preserve">Spojni člen za verigo WBF 16B                                  </t>
  </si>
  <si>
    <t>Pol člen za verigo WBF 16B                                     </t>
  </si>
  <si>
    <t>Potisne ročice</t>
  </si>
  <si>
    <t>Hidromotor</t>
  </si>
  <si>
    <t>Nazobčen boben</t>
  </si>
  <si>
    <t>Oljni filter</t>
  </si>
  <si>
    <t>Zračni filter</t>
  </si>
  <si>
    <t>Magnetni izločevalec</t>
  </si>
  <si>
    <t>Ležaj UCF 210 FAG ali SKF inox</t>
  </si>
  <si>
    <t>Ležaj UCT 210 FAG ali SKF inox</t>
  </si>
  <si>
    <t>Naziv izdelka: trak magnetnega separatorja GAUUS
Kvaliteta: EP 400/3 4/2 
Dimenzija: b=1200mm l=5440 mm</t>
  </si>
  <si>
    <t>Verižni tekoči trak 1400 HS 29KTH</t>
  </si>
  <si>
    <t>Gumi transportni trak
EP 400/3 4/2 
B=1360(1400) mm</t>
  </si>
  <si>
    <t>Vibracijsko sito Spaleck SEWU1600X4000</t>
  </si>
  <si>
    <t>Elektronska zavora SBB 25-(40)400/50</t>
  </si>
  <si>
    <t>Kardanska gred ( 900107681)                                                                                        </t>
  </si>
  <si>
    <t>Stiskalnica BOA Impress S60 37.A5.1.4</t>
  </si>
  <si>
    <t xml:space="preserve">Filter hid. olja (balirka BOA) FILTREC-RLR631E03B/5                         </t>
  </si>
  <si>
    <t>Filter zraka</t>
  </si>
  <si>
    <t>Vodilni trak komore</t>
  </si>
  <si>
    <t>Vodilni trak bata</t>
  </si>
  <si>
    <t>Rezilo levo</t>
  </si>
  <si>
    <t>Rezilo sredina</t>
  </si>
  <si>
    <t>Tekalno kolo zgoraj</t>
  </si>
  <si>
    <t>Tekalno kolo spodaj</t>
  </si>
  <si>
    <t>Čistilec-skreper</t>
  </si>
  <si>
    <t>Igla</t>
  </si>
  <si>
    <t>Vodilni blok</t>
  </si>
  <si>
    <t>Žebelj luknjača</t>
  </si>
  <si>
    <t>Fotocelica</t>
  </si>
  <si>
    <t xml:space="preserve">Klimat sortirne kabine(KC-1,5/1,0 -50Z)              </t>
  </si>
  <si>
    <t>6a kasetni filter                          1/1                         592x592x98                        F-5                        </t>
  </si>
  <si>
    <t>6b kasetni filter                          1/2                         287x592x98                        F-5                        </t>
  </si>
  <si>
    <t>7a kasetni filter                          1/1                         592x592x98                        G-4                                              </t>
  </si>
  <si>
    <t>7b kasetni filter                         1/2                         287x592x98                        G-4                       </t>
  </si>
  <si>
    <t>7c žepasti filter                          FV 50/5                  592x592x300                     F-5                        </t>
  </si>
  <si>
    <t>7d žepasti filter                          FV 50/3                  287x592x300                     F-5                        </t>
  </si>
  <si>
    <t>Nakladalec Liebherr L 509 (ST 779  18795)</t>
  </si>
  <si>
    <t>Oljni filter                                  </t>
  </si>
  <si>
    <t>Filter goriva</t>
  </si>
  <si>
    <t xml:space="preserve">Filter zraka zunanji </t>
  </si>
  <si>
    <t xml:space="preserve">Filter zraka notranji </t>
  </si>
  <si>
    <t xml:space="preserve">Filter hidravlike </t>
  </si>
  <si>
    <t xml:space="preserve">Zavorni cilinder                                                                       </t>
  </si>
  <si>
    <t xml:space="preserve">Šoba zraka </t>
  </si>
  <si>
    <t xml:space="preserve">Ventil </t>
  </si>
  <si>
    <t>Izpušna cev</t>
  </si>
  <si>
    <t>Filter kabine</t>
  </si>
  <si>
    <t xml:space="preserve">Rezervoar vode </t>
  </si>
  <si>
    <t>Plošča z releji</t>
  </si>
  <si>
    <t>Stikalo za smernik</t>
  </si>
  <si>
    <t>Rele</t>
  </si>
  <si>
    <t>Pogon brisalcev</t>
  </si>
  <si>
    <t xml:space="preserve">Konzola </t>
  </si>
  <si>
    <t>Ventilator</t>
  </si>
  <si>
    <t xml:space="preserve">Stikalo </t>
  </si>
  <si>
    <t>Jermen</t>
  </si>
  <si>
    <t>Priključek</t>
  </si>
  <si>
    <t>Tesnilo</t>
  </si>
  <si>
    <t>o-tesnilo</t>
  </si>
  <si>
    <t>Servisni paket na 500 ur</t>
  </si>
  <si>
    <t>Servisni paket na 1000 ur</t>
  </si>
  <si>
    <t>Nakladalec Liebherr L 514 P  (790  18520)</t>
  </si>
  <si>
    <t>Spojka hid.</t>
  </si>
  <si>
    <t>Hitra spojka ž.  </t>
  </si>
  <si>
    <t>Nastavek</t>
  </si>
  <si>
    <t>Navojni priključek</t>
  </si>
  <si>
    <t>Cev</t>
  </si>
  <si>
    <t>Profilna objemka</t>
  </si>
  <si>
    <t>Filter vložek</t>
  </si>
  <si>
    <t>Oljni filter                                </t>
  </si>
  <si>
    <t>Filter goriva             </t>
  </si>
  <si>
    <t xml:space="preserve">Filter kabine </t>
  </si>
  <si>
    <t xml:space="preserve">Sprednji zavorni valj </t>
  </si>
  <si>
    <t>Servis paket na 500 ur</t>
  </si>
  <si>
    <t>Servis paket na 1000 ur</t>
  </si>
  <si>
    <t>Signal vzvratne vožnje</t>
  </si>
  <si>
    <t>Vtičnica dvopolna</t>
  </si>
  <si>
    <t>Kabelj čevelj moški</t>
  </si>
  <si>
    <t>Zagozda vtičnice</t>
  </si>
  <si>
    <t>Bager Liebherr A316</t>
  </si>
  <si>
    <t>Magnet                                                                                                                        </t>
  </si>
  <si>
    <t>Tesnilo                                                                                                                   </t>
  </si>
  <si>
    <t>Kabel hitre menjave žlice</t>
  </si>
  <si>
    <t>Rotacijski prenosnik                                             </t>
  </si>
  <si>
    <t>  10340410</t>
  </si>
  <si>
    <t xml:space="preserve">Tesnilo </t>
  </si>
  <si>
    <t>O-ring                                                </t>
  </si>
  <si>
    <t xml:space="preserve">Seger obroč </t>
  </si>
  <si>
    <t>Varovalni obroč                              </t>
  </si>
  <si>
    <t>Tesnilo                                           </t>
  </si>
  <si>
    <t xml:space="preserve">O-ring                                                   </t>
  </si>
  <si>
    <t xml:space="preserve">O-ring </t>
  </si>
  <si>
    <t xml:space="preserve">Varovalni obroč </t>
  </si>
  <si>
    <t xml:space="preserve">Cev vode hladilnika </t>
  </si>
  <si>
    <t xml:space="preserve">Objemka                                                                                       </t>
  </si>
  <si>
    <t xml:space="preserve">Zobniški motor  </t>
  </si>
  <si>
    <t>Tesnilo-O</t>
  </si>
  <si>
    <t>Stikalo za pritisk olja</t>
  </si>
  <si>
    <t>Plovec za gorivo                       </t>
  </si>
  <si>
    <t>Guma s platiščem</t>
  </si>
  <si>
    <t>Medkolesni obroč</t>
  </si>
  <si>
    <t>Kompresor zraka sedeža</t>
  </si>
  <si>
    <t>Črpalka centralnega mazanja</t>
  </si>
  <si>
    <t>Alarm vzvratne vožnje</t>
  </si>
  <si>
    <t>Daljinec nivoja goriva</t>
  </si>
  <si>
    <t>Liebherr lak spray</t>
  </si>
  <si>
    <t>Barva rumena</t>
  </si>
  <si>
    <t>Barva siva spray</t>
  </si>
  <si>
    <t>Filter klime</t>
  </si>
  <si>
    <t xml:space="preserve">Kompresor </t>
  </si>
  <si>
    <t>Tlačno stikalo</t>
  </si>
  <si>
    <t>Termostat</t>
  </si>
  <si>
    <t>Doppstadt DW 2560</t>
  </si>
  <si>
    <t>Ležaj SKF ali FAG UCF210</t>
  </si>
  <si>
    <t>Nivojsko stikalo hladilne tekočine 93518700015                             </t>
  </si>
  <si>
    <t>Naziv izdelka: transportni trak
Kvaliteta: EP 400/3 3,5/1,5  A94
Dimenzija: b=1200 mm, l= 10320 mm</t>
  </si>
  <si>
    <t xml:space="preserve">Cilinder </t>
  </si>
  <si>
    <t>Zob rotorja novi tip                              </t>
  </si>
  <si>
    <t xml:space="preserve">Vijak noža rotorja                                                            </t>
  </si>
  <si>
    <t xml:space="preserve">Podložka noža rotorja                                                            </t>
  </si>
  <si>
    <t xml:space="preserve">Matica noža rotorja                                                            </t>
  </si>
  <si>
    <t>Zob statorski                                                                             </t>
  </si>
  <si>
    <t>99208042278 </t>
  </si>
  <si>
    <t xml:space="preserve">KRAFTSTOFFFILTEREINSATZ                      </t>
  </si>
  <si>
    <t>KRAFTSTOFFVORFILTEREINSATZ        </t>
  </si>
  <si>
    <t>93590701008 </t>
  </si>
  <si>
    <t>MOTOROELFILTEREINSATZ                     </t>
  </si>
  <si>
    <t>LUFTFILTEREINSATZ                                    </t>
  </si>
  <si>
    <t>SICHERHEITSPATRONE                             </t>
  </si>
  <si>
    <t>VENTILDECKELDICHTUNG                   </t>
  </si>
  <si>
    <t>HYDRAULIKOELFILTEREINSATZ                </t>
  </si>
  <si>
    <t>Stemperaturno stikalo</t>
  </si>
  <si>
    <t>Vodilo lijakasto</t>
  </si>
  <si>
    <t>Element lijakastega vodila</t>
  </si>
  <si>
    <t>Ležaj sredinski</t>
  </si>
  <si>
    <t xml:space="preserve">Podložka                                            </t>
  </si>
  <si>
    <t>Vijak</t>
  </si>
  <si>
    <t>1093316040 (01093316030)</t>
  </si>
  <si>
    <t xml:space="preserve">Hidromotor traku za izmet M+S 400 C                   </t>
  </si>
  <si>
    <t>Baterija daljinca WA1-550/ 6XBM2-2/3AA550 HC     /     7,2V   550 mAh</t>
  </si>
  <si>
    <t>Doppstadt DW 3060</t>
  </si>
  <si>
    <t>Cilinder</t>
  </si>
  <si>
    <t>NADOMESTNI DELI NOSILCA PROTINOŽEV</t>
  </si>
  <si>
    <t>Glavnik</t>
  </si>
  <si>
    <t>Pokrov bobna</t>
  </si>
  <si>
    <t>  25604000602  </t>
  </si>
  <si>
    <t>Zaščita bobna</t>
  </si>
  <si>
    <t>Podložka vzmetna</t>
  </si>
  <si>
    <t>Ležaj drsni naslon</t>
  </si>
  <si>
    <t>Baterija daljinskega upravljalca (S.N.upravljalca:3675-A-00E5 18129)</t>
  </si>
  <si>
    <t>Element sejalne enote</t>
  </si>
  <si>
    <t>Podloga proti noža</t>
  </si>
  <si>
    <t>Podloga proti noža-stranska</t>
  </si>
  <si>
    <t>Bomag BC 772 RS-2(Ser.št 101570571010)</t>
  </si>
  <si>
    <t>Filter zraka                                                 </t>
  </si>
  <si>
    <t>Filter zraka                                            </t>
  </si>
  <si>
    <t>Filter kabine                                             </t>
  </si>
  <si>
    <t>Filter goriva                                                 </t>
  </si>
  <si>
    <t>Predfilter goriva                                      </t>
  </si>
  <si>
    <t>Filter motornega olja                      </t>
  </si>
  <si>
    <t>Filter hid. olja                                       </t>
  </si>
  <si>
    <t>Filter hid. olja                                     </t>
  </si>
  <si>
    <t>Jermen ventilatorja                               </t>
  </si>
  <si>
    <t>Jermen klimata                                      </t>
  </si>
  <si>
    <t>Bomag BC 772 RS-2 (Ser.št 101570571010)</t>
  </si>
  <si>
    <t>Zob žlice                                                 </t>
  </si>
  <si>
    <t xml:space="preserve">Podporna plošča čistilca koles   </t>
  </si>
  <si>
    <t>Vijak podporne plošče                </t>
  </si>
  <si>
    <t>Zob kolesa z nosilcem</t>
  </si>
  <si>
    <t>Čistilec koles</t>
  </si>
  <si>
    <t>Bomag BC 771 RB-2 (motora Cummins M11-C, ESN: 35178550)</t>
  </si>
  <si>
    <t>05821000</t>
  </si>
  <si>
    <t>05821137</t>
  </si>
  <si>
    <t>05578009</t>
  </si>
  <si>
    <t>31701109</t>
  </si>
  <si>
    <t>05726781</t>
  </si>
  <si>
    <t>31780003</t>
  </si>
  <si>
    <t>07993035</t>
  </si>
  <si>
    <t>07993037</t>
  </si>
  <si>
    <t>31781559</t>
  </si>
  <si>
    <t>06312235</t>
  </si>
  <si>
    <t>Catterpilar 930 K( RHN 00938)</t>
  </si>
  <si>
    <t xml:space="preserve">Rezervoar s črpalko za vodo vetrobranskega stekla       koda: 243-3759 in  223 3383                          </t>
  </si>
  <si>
    <t>3048631 </t>
  </si>
  <si>
    <t xml:space="preserve">Filter klime </t>
  </si>
  <si>
    <t xml:space="preserve">Spojka hid. </t>
  </si>
  <si>
    <t xml:space="preserve">CA1532994 </t>
  </si>
  <si>
    <t>CA1532995</t>
  </si>
  <si>
    <t>Blatnik</t>
  </si>
  <si>
    <t>CA3716227</t>
  </si>
  <si>
    <t>Podaljšek blatnika</t>
  </si>
  <si>
    <t>CA3716229</t>
  </si>
  <si>
    <t>Okvir vrat</t>
  </si>
  <si>
    <t>CA3478090</t>
  </si>
  <si>
    <t>Vrata zadnja</t>
  </si>
  <si>
    <t>CA3497885</t>
  </si>
  <si>
    <t>Vrata leva</t>
  </si>
  <si>
    <t>CA3396802</t>
  </si>
  <si>
    <t>Vrata desna</t>
  </si>
  <si>
    <t>CA3396805</t>
  </si>
  <si>
    <t>Separator vode</t>
  </si>
  <si>
    <t>CA3608959</t>
  </si>
  <si>
    <t>CA3608960</t>
  </si>
  <si>
    <t>CA4621171</t>
  </si>
  <si>
    <t>Filter zraka primarni</t>
  </si>
  <si>
    <t>CA2229020</t>
  </si>
  <si>
    <t>Filter zraka sekundarni</t>
  </si>
  <si>
    <t>CA2229021</t>
  </si>
  <si>
    <t>Tesnilo pokrova ventilov</t>
  </si>
  <si>
    <t>CA2567704</t>
  </si>
  <si>
    <t>Teleskopski viličar Cat 336TH(TDE 00290)</t>
  </si>
  <si>
    <t>CA1R1804</t>
  </si>
  <si>
    <t>CA7W2326</t>
  </si>
  <si>
    <t>CA2065234</t>
  </si>
  <si>
    <t>CA2065235</t>
  </si>
  <si>
    <t>CA2256451</t>
  </si>
  <si>
    <t>CA2998229</t>
  </si>
  <si>
    <t>CA4415111</t>
  </si>
  <si>
    <t>Filter menjalnika in hidravlike</t>
  </si>
  <si>
    <t>CA1G8878</t>
  </si>
  <si>
    <t>Viličar Stil RX 70- 22(Ser. št.:517329000828)</t>
  </si>
  <si>
    <t xml:space="preserve">Zadnje platišče s polno gumo                                                                   </t>
  </si>
  <si>
    <t>AT1316941</t>
  </si>
  <si>
    <t xml:space="preserve">Sprednje platišče s polno gumo                                                              </t>
  </si>
  <si>
    <t>AT1002750</t>
  </si>
  <si>
    <t>Filter olja</t>
  </si>
  <si>
    <t>Viličar Stil R 70- 50 (Ser. št.: 517073000185)</t>
  </si>
  <si>
    <t>FILTER CARTRIDGE</t>
  </si>
  <si>
    <t>V-BELT</t>
  </si>
  <si>
    <t>FUEL FILTER</t>
  </si>
  <si>
    <t>SILENCER</t>
  </si>
  <si>
    <t>TYRES AT1316926</t>
  </si>
  <si>
    <t>TYRES AT1006059</t>
  </si>
  <si>
    <t>Balirna stiskalnica Flexus Tornado 202-105</t>
  </si>
  <si>
    <t>Veriga stiskalne komore</t>
  </si>
  <si>
    <t>Nozzle, zinc ext.1/4</t>
  </si>
  <si>
    <t>22-5010</t>
  </si>
  <si>
    <t xml:space="preserve">Adjustable chamber </t>
  </si>
  <si>
    <t>Endplate gear 306L2</t>
  </si>
  <si>
    <t>62-5003</t>
  </si>
  <si>
    <t>Support wheel, big mat 12-25</t>
  </si>
  <si>
    <t>16-5028</t>
  </si>
  <si>
    <t>Chamber wheel massiv nylon 20 hole</t>
  </si>
  <si>
    <t>16-5007</t>
  </si>
  <si>
    <t>Pin, chamber wheel 20mm rustproof</t>
  </si>
  <si>
    <t>Roll bearing spheric al 22206 E</t>
  </si>
  <si>
    <t>30-5003</t>
  </si>
  <si>
    <t>Verige za motorne žage STIHL</t>
  </si>
  <si>
    <t>1,1 pico 22 zob</t>
  </si>
  <si>
    <t>1,1 pico 25 zob</t>
  </si>
  <si>
    <t>1,3 25 zob</t>
  </si>
  <si>
    <t>1,6   3/8   33 zob</t>
  </si>
  <si>
    <t>1,6   3/8   36 zob</t>
  </si>
  <si>
    <t>1,6   3/8   49 zob</t>
  </si>
  <si>
    <t>Meči za motorne žage STIHL</t>
  </si>
  <si>
    <t>Meč za motorno žago STIHL MS 171</t>
  </si>
  <si>
    <t>Meč za motorno žago STIHL MS 181</t>
  </si>
  <si>
    <t>Meč za motorno žago STIHL MS 290</t>
  </si>
  <si>
    <t>Meč za motorno žago STIHL MS 660</t>
  </si>
  <si>
    <t>Ostali material</t>
  </si>
  <si>
    <t xml:space="preserve">BLAŽILEC BUCHER </t>
  </si>
  <si>
    <t>CEV GUMI TURBO poln. stroja Rolba City Ranger</t>
  </si>
  <si>
    <t>150-53-581-0</t>
  </si>
  <si>
    <t>CEV HLADILNIKA gumi Rolba City Ranger</t>
  </si>
  <si>
    <t>L-4732</t>
  </si>
  <si>
    <t>CEV SESALNA City cat Rolba</t>
  </si>
  <si>
    <t>150-52-766-0</t>
  </si>
  <si>
    <t>CEV SESALNA City Fant 60TA</t>
  </si>
  <si>
    <t>7411 0028</t>
  </si>
  <si>
    <t>CEV SESALNA fek. Q-100 z A spojko a-3m – fekalna cev, tip cevi: Aspikler N, proizvajalec Trelleborg ali primerljive kvalitete, odporna na temparaturno razliko – 30 °C do + 80 °C, vakum bar 0,9</t>
  </si>
  <si>
    <t>CEV SESALNA fek.Q-100 z A spojko a-20m – fekalna cev, tip cevi: Aspikler N, proizvajalec Trelleborg ali primerljive kvalitete, odporna na temparaturno razliko – 30 °C do + 80 °C, vakum bar 0,9</t>
  </si>
  <si>
    <t>CEV SESALNA fek.Q-100 z A spojko a-25m – fekalna cev, tip cevi: Aspikler N, proizvajalec Trelleborg ali primerljive kvalitete, odporna na temparaturno razliko – 30 °C do + 80 °C, vakum bar 0,9</t>
  </si>
  <si>
    <t>ČISTILEC HID.OLJA City cat Rolba</t>
  </si>
  <si>
    <t>ČISTILEC HID.OLJA Rolba City Ranger</t>
  </si>
  <si>
    <t>HY10317 ARGO</t>
  </si>
  <si>
    <t xml:space="preserve">ČISTILEC OLJA  City cat Bucher </t>
  </si>
  <si>
    <t>H10W01</t>
  </si>
  <si>
    <t xml:space="preserve">ČISTILEC ZRAČNI City cat Rolba, Rolba City Ranger, City cat Bucher </t>
  </si>
  <si>
    <t>E1600L</t>
  </si>
  <si>
    <t>E1600LS</t>
  </si>
  <si>
    <t>ČRPALKA HID. CITY FANT</t>
  </si>
  <si>
    <t>3711-0020</t>
  </si>
  <si>
    <t xml:space="preserve">ČRPALKA VODNA City Fant </t>
  </si>
  <si>
    <t>7531-0512 CF</t>
  </si>
  <si>
    <t xml:space="preserve">DRSNIK PVC sesalnika City cat Rolba, City cat Bucher </t>
  </si>
  <si>
    <t>ELEKTROMAGNETNI VENTIL City cat Schmid</t>
  </si>
  <si>
    <t>92-7002-12</t>
  </si>
  <si>
    <t>HIDROMOTOR City cat Rolba</t>
  </si>
  <si>
    <t>HIDROMOTOR MHL/R 100 City Cat Rolba Danfoss ali primerljive kvalitete</t>
  </si>
  <si>
    <t>HIDROMOTOR orbitalni MHL/R 80 City cat Rolba Danfoss ali primerljive kvalitete</t>
  </si>
  <si>
    <t>JAŠEK SESALNI City fant</t>
  </si>
  <si>
    <t>JAŠEK SESALNI zgor. City Fant</t>
  </si>
  <si>
    <t>4617-0084</t>
  </si>
  <si>
    <t>JERMEN KLINASTI - 12,5x1000 stroj Rolba City Ranger</t>
  </si>
  <si>
    <t>JERMEN KLINASTI - 12,5x1025 stroj</t>
  </si>
  <si>
    <t>JERMEN KLINASTI - 12,5x888 stroj Rolba City Ranger</t>
  </si>
  <si>
    <t xml:space="preserve">JERMEN KLINASTI - 13x1025 City cat Rolba, City cat Bucher </t>
  </si>
  <si>
    <t xml:space="preserve">JERMEN KLINASTI - 9,5x975 City cat Bucher </t>
  </si>
  <si>
    <t xml:space="preserve">LOPUTA SESALNEGA JAŠKA City cat Bucher </t>
  </si>
  <si>
    <t>MEH VENTILA 2273 City cat Rolba</t>
  </si>
  <si>
    <t>414-100-974-100</t>
  </si>
  <si>
    <t xml:space="preserve">NOSILEC DRSNIKA City cat Bucher </t>
  </si>
  <si>
    <t>REGULATOR TLAKA CITY FANT</t>
  </si>
  <si>
    <t>7175-0748</t>
  </si>
  <si>
    <t>ROČICA VENTILA</t>
  </si>
  <si>
    <t>8911-000-90296</t>
  </si>
  <si>
    <t>ROKA SPREDNJA CITY CAT</t>
  </si>
  <si>
    <t>15053281-3</t>
  </si>
  <si>
    <t>SISTEM VODNI City Fant 1065</t>
  </si>
  <si>
    <t>3410-0067</t>
  </si>
  <si>
    <t xml:space="preserve">SKLOPKA VISKO City Cat </t>
  </si>
  <si>
    <t>STIKALO KOMBINIRANO CITY</t>
  </si>
  <si>
    <t xml:space="preserve">STIKALO TLAČNO OLJA City cat Bucher </t>
  </si>
  <si>
    <t>ŠČETKA SEG.ČIST.okrogla Fe 600x900 F56</t>
  </si>
  <si>
    <t>ŠČETKA SEG.ČIST.okrogla Q-525x850 4V Fe+PVC Rolba City Ranger</t>
  </si>
  <si>
    <t xml:space="preserve">ŠČETKA SEG.ČIST.okrogla Q-525x850 4V PVC Rolba City Ranger, City cat Bucher </t>
  </si>
  <si>
    <t>ŠČETKA SEGMENT ČISTILICE - Fe dimenzije 270 mm x 48 mm</t>
  </si>
  <si>
    <t>ŠČETKA SEGMENT ČISTILICE - PVC dimenzije 270 mm x 48 mm</t>
  </si>
  <si>
    <t>ŠOBA USTNIK Rolba 0711</t>
  </si>
  <si>
    <t>81-322-723-291</t>
  </si>
  <si>
    <t>VALJ HID. PRALEC City cat Rolba</t>
  </si>
  <si>
    <t>VALJ ZRAČNI CITY FANT</t>
  </si>
  <si>
    <t>7583-1125</t>
  </si>
  <si>
    <t>VALJ ZRAČNI City Fant</t>
  </si>
  <si>
    <t>VALJČEK samočistilni Q-133 1200</t>
  </si>
  <si>
    <t>ST-0048 RIKO</t>
  </si>
  <si>
    <t>VALJČEK samočistilni Q-133 1400</t>
  </si>
  <si>
    <t>ST-0253 RIKO</t>
  </si>
  <si>
    <t xml:space="preserve">VENTIL HID. Rolba </t>
  </si>
  <si>
    <t>81 322 012 157</t>
  </si>
  <si>
    <t xml:space="preserve">VENTIL WEGE City cat Bucher </t>
  </si>
  <si>
    <t>81 322 012 692 -B-</t>
  </si>
  <si>
    <t xml:space="preserve">VILICE ŠČETK CITY CAT </t>
  </si>
  <si>
    <t>15055611-1</t>
  </si>
  <si>
    <t>* Cene naj bodo vnesene na dve decimalni mesti(0,00) natančno in brez DDV</t>
  </si>
  <si>
    <t>Žig in podpis ponudnika: ____________________</t>
  </si>
  <si>
    <t>Datum: ___________</t>
  </si>
  <si>
    <t>Seznam delovnih strojev (MBO-KOMPOSTARNA)</t>
  </si>
  <si>
    <t>Naziv:</t>
  </si>
  <si>
    <t>Riko trakovi: (tip:1800x11414/1400x7097/1800x16457, tov. št.:186-01-00-001 MBO01/186-01-00-002 MBO02/186-01-00-006MBO06, leto izdelave: 2008)</t>
  </si>
  <si>
    <t>Bobnasto sito EMMEN B.V.8 (tip: SIEB TROMMEL 2, leto izdelave: 2007, tov. št.: 64)</t>
  </si>
  <si>
    <t xml:space="preserve">Mlin za drobno mletje Lindner (tip:Komet 2800, leto izdelave: 2008, tov. Št.: 1436) </t>
  </si>
  <si>
    <t>Mlin za grobo mletje Lindner (tip: Jupiter 2200, leto izdelave: 2008, tov. št.: 1427)</t>
  </si>
  <si>
    <t>Kompresor komprimiranega zraka LANGUS (tip:Quadro fini 20 in  21, leto izdelave 2013, tov.št.: TE 009)</t>
  </si>
  <si>
    <t>Mostno Dvigalo OMIS BC 01,02,03 (tip: DOUBLE GIRDER- GSB 8 , leto izdelave 2007, tov. št.: GS1851/GS1852/GS1853)</t>
  </si>
  <si>
    <t>Protiprašni suhi filter PRISLAN (tip:PJS-75000m³/h PR-45-Ex, leto izdelave: 2007)</t>
  </si>
  <si>
    <t>Zračni separator Nihot (tip: RF 170-30, leto izdelave: 2008, tov. št.: V 08-008)</t>
  </si>
  <si>
    <t>Bonera trakovi (tip: NTP, leto izdelave: 2007, tov.št.: 1118)</t>
  </si>
  <si>
    <t>Sito Bonera (tip: VAGLIO, leto izdelave: 2007, tov. št.: 1069)</t>
  </si>
  <si>
    <t>Mixer Pagliari (tip:TBM 410, leto izdelave: 2007, tov. št.: 1038)</t>
  </si>
  <si>
    <t>Seznam delovnih strojev (SORTIRNICA)</t>
  </si>
  <si>
    <t>Nemagnetni izločevalec Gauss Magneti (tip: ECS 1500L, leto izdelave: 2007, št. stroja: 20812)</t>
  </si>
  <si>
    <t>Trgalec vreč BRT (tip: SCHLITZ O- MAT, št. stroja: 5806242, leto izdelave: 2006)</t>
  </si>
  <si>
    <t xml:space="preserve">Magnetni izločevalec GAUSS MAGNETI (tip:120/140/MS, leto 2007, št.stroja: 20811) </t>
  </si>
  <si>
    <t>Verižni tekoči trak BOA (tip: 1400 HS 29KTH, leto izdelave: 2006, št. stroja: V206259-02)</t>
  </si>
  <si>
    <t>Vibracijsko sito SPALECK (tip: SEWU1600X4000, leto izdelave: 2007, št. stroja: 170934.1/1)</t>
  </si>
  <si>
    <t>Stiskalnica BOA Impress (tip: S60- 37-A-5-1,4, št. stroja V300673-100, leto izdelave: 2007)</t>
  </si>
  <si>
    <t xml:space="preserve">Klimat sortirne kabine KLIMA CELJE (tip:KC-1,5/1,0 -50Z, leto izdelave: 2007, št. stroja: 16772)              </t>
  </si>
  <si>
    <t>Seznam delovnih strojev (MOBILNA OPREMA)</t>
  </si>
  <si>
    <t>Nakladalec Liebherr (tip:L 509, leto izdelave: 2007, tov. št.: *VATZ0779TZB018795*)</t>
  </si>
  <si>
    <t>Nakladalec Liebherr (tip:L 514 P, leto izdelave: 2007, tov. št.:*VATZ0790EZB018520*)</t>
  </si>
  <si>
    <t>Bager Liebherr (tip:A316, leto izdelave: 2005, tov. št.: WLHZ0716CZK22823)</t>
  </si>
  <si>
    <t>Doppstadt (tip: DW 2560, leto izdelave: 2004, tov. št.: 020)</t>
  </si>
  <si>
    <t>Doppstadt (tip: DW 3060, leto izdelave: 2011, tov. št.: W09306325B2D38561)</t>
  </si>
  <si>
    <t>Kompaktor Bomag (tip: BC 772 RS-2, leto izdelave 2007, tov. št.: 101570571010)</t>
  </si>
  <si>
    <t xml:space="preserve">Kompaktor Bomag (tip: BC 771 RB-2, leto izdelave: 2000, tov. št.: 101570521054) </t>
  </si>
  <si>
    <t>Nakladalec na kolesih Catterpilar (tip: 930 K, leto izdelave: 2012, tov. št.: *CAT0930KTRHN00938*)</t>
  </si>
  <si>
    <t>Teleskopski viličar Catterpilar (tip: TH 336, leto izdelave: 2010, tov. št.: TDE 00290)</t>
  </si>
  <si>
    <t>Viličar Stil (tip: RX 70- 22, leto izdelave: 2007, tov. št.: 517329000828)</t>
  </si>
  <si>
    <t>Viličar Stil (tip:R 70- 50, leto izdelave: 2007, tov. št.: 517073000185)</t>
  </si>
  <si>
    <t>ZAP. ŠT.</t>
  </si>
  <si>
    <t>Sejalna enota (plošča teh. polyuretan) 70 Shore   A 5x360x1500mm             </t>
  </si>
  <si>
    <t>Servis paket na 1000 ur (14000 ur, 15000 ur, 16000 ur)</t>
  </si>
  <si>
    <t>Servis paket na 500 ur (14500 ur, 15500 ur, 16500 ur)</t>
  </si>
  <si>
    <t>DELI ČISTILNE ENOTE NOŽEV</t>
  </si>
  <si>
    <t>kom</t>
  </si>
  <si>
    <t>m</t>
  </si>
  <si>
    <t>kpl</t>
  </si>
  <si>
    <t>gar</t>
  </si>
  <si>
    <t>SKUPAJ v EUR brez DDV</t>
  </si>
  <si>
    <t>DDV: ______%</t>
  </si>
  <si>
    <t>SKUPAJ v EUR z DDV</t>
  </si>
  <si>
    <t>CENA V EUR BREZ DDV NA EM</t>
  </si>
  <si>
    <t>CENA SKUPAJ V EUR BREZ DDV</t>
  </si>
  <si>
    <t>Št.: 16/JN-2016/B</t>
  </si>
  <si>
    <t>Datum: 24. 11.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</si>
</sst>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rgb="FF000000"/>
      <name val="Calibri"/>
    </font>
    <font>
      <b/>
      <sz val="12"/>
      <color rgb="FF000000"/>
      <name val="Calibri"/>
    </font>
    <font>
      <b/>
      <sz val="11"/>
      <color rgb="FF000000"/>
      <name val="Calibri"/>
    </font>
    <font>
      <sz val="11"/>
      <name val="Calibri"/>
    </font>
    <font>
      <b/>
      <sz val="12"/>
      <color rgb="FF000000"/>
      <name val="Times New Roman"/>
    </font>
    <font>
      <b/>
      <sz val="11"/>
      <name val="Calibri"/>
    </font>
    <font>
      <b/>
      <sz val="11"/>
      <name val="Times New Roman"/>
    </font>
    <font>
      <sz val="11"/>
      <color rgb="FF000000"/>
      <name val="Times New Roman"/>
    </font>
    <font>
      <sz val="11"/>
      <color rgb="FFFF0000"/>
      <name val="Times New Roman"/>
    </font>
    <font>
      <b/>
      <sz val="14"/>
      <color rgb="FF000000"/>
      <name val="Times"/>
    </font>
    <font>
      <b/>
      <sz val="12"/>
      <color rgb="FF000000"/>
      <name val="Times"/>
    </font>
    <font>
      <sz val="12"/>
      <name val="Times"/>
    </font>
    <font>
      <sz val="12"/>
      <name val="Times"/>
      <family val="1"/>
      <charset val="238"/>
    </font>
    <font>
      <sz val="1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66"/>
        <bgColor rgb="FFFFFF66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9">
    <xf numFmtId="0" fontId="0" fillId="0" borderId="0" xfId="0" applyFont="1" applyAlignme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Font="1" applyAlignment="1">
      <alignment horizontal="left" vertical="center"/>
    </xf>
    <xf numFmtId="2" fontId="0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2" fontId="0" fillId="0" borderId="0" xfId="0" applyNumberFormat="1" applyFont="1" applyAlignment="1">
      <alignment horizont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0" xfId="0" applyFont="1" applyAlignment="1">
      <alignment horizontal="left"/>
    </xf>
    <xf numFmtId="0" fontId="4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10" fillId="0" borderId="5" xfId="0" applyFont="1" applyBorder="1"/>
    <xf numFmtId="0" fontId="11" fillId="3" borderId="6" xfId="0" applyFont="1" applyFill="1" applyBorder="1" applyAlignment="1">
      <alignment wrapText="1"/>
    </xf>
    <xf numFmtId="0" fontId="12" fillId="3" borderId="6" xfId="0" applyFont="1" applyFill="1" applyBorder="1" applyAlignment="1">
      <alignment wrapText="1"/>
    </xf>
    <xf numFmtId="0" fontId="0" fillId="0" borderId="0" xfId="0" applyFont="1" applyAlignment="1"/>
    <xf numFmtId="0" fontId="13" fillId="0" borderId="3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4" fillId="0" borderId="8" xfId="0" applyFont="1" applyBorder="1" applyAlignment="1">
      <alignment horizontal="center" wrapText="1"/>
    </xf>
    <xf numFmtId="0" fontId="5" fillId="4" borderId="8" xfId="0" applyFont="1" applyFill="1" applyBorder="1"/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0" fillId="0" borderId="8" xfId="0" applyFont="1" applyBorder="1"/>
    <xf numFmtId="0" fontId="5" fillId="4" borderId="8" xfId="0" applyFont="1" applyFill="1" applyBorder="1" applyAlignment="1">
      <alignment wrapText="1"/>
    </xf>
    <xf numFmtId="0" fontId="0" fillId="0" borderId="8" xfId="0" applyFont="1" applyBorder="1" applyAlignment="1">
      <alignment wrapText="1"/>
    </xf>
    <xf numFmtId="0" fontId="6" fillId="4" borderId="8" xfId="0" applyFont="1" applyFill="1" applyBorder="1"/>
    <xf numFmtId="0" fontId="3" fillId="0" borderId="8" xfId="0" applyFont="1" applyBorder="1" applyAlignment="1"/>
    <xf numFmtId="0" fontId="5" fillId="4" borderId="8" xfId="0" applyFont="1" applyFill="1" applyBorder="1" applyAlignment="1"/>
    <xf numFmtId="0" fontId="13" fillId="3" borderId="8" xfId="0" applyFont="1" applyFill="1" applyBorder="1" applyAlignment="1"/>
    <xf numFmtId="0" fontId="4" fillId="0" borderId="7" xfId="0" applyFont="1" applyBorder="1" applyAlignment="1">
      <alignment horizontal="center" wrapText="1"/>
    </xf>
    <xf numFmtId="0" fontId="3" fillId="0" borderId="7" xfId="0" applyFont="1" applyBorder="1"/>
    <xf numFmtId="0" fontId="0" fillId="0" borderId="7" xfId="0" applyFont="1" applyBorder="1"/>
    <xf numFmtId="0" fontId="3" fillId="0" borderId="7" xfId="0" applyFont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9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 wrapText="1"/>
    </xf>
    <xf numFmtId="0" fontId="5" fillId="0" borderId="9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14" fillId="0" borderId="7" xfId="0" applyFont="1" applyBorder="1" applyAlignment="1"/>
    <xf numFmtId="0" fontId="14" fillId="0" borderId="7" xfId="0" applyFont="1" applyBorder="1"/>
    <xf numFmtId="0" fontId="15" fillId="0" borderId="7" xfId="0" applyFont="1" applyBorder="1"/>
    <xf numFmtId="2" fontId="3" fillId="0" borderId="7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 wrapText="1"/>
    </xf>
    <xf numFmtId="2" fontId="0" fillId="0" borderId="7" xfId="0" applyNumberFormat="1" applyFont="1" applyBorder="1" applyAlignment="1">
      <alignment horizontal="center"/>
    </xf>
    <xf numFmtId="0" fontId="11" fillId="3" borderId="6" xfId="0" applyFont="1" applyFill="1" applyBorder="1" applyAlignment="1">
      <alignment horizontal="left" wrapText="1"/>
    </xf>
    <xf numFmtId="0" fontId="7" fillId="0" borderId="0" xfId="0" applyFont="1" applyAlignment="1">
      <alignment horizontal="left"/>
    </xf>
    <xf numFmtId="0" fontId="8" fillId="0" borderId="0" xfId="0" applyFont="1" applyFill="1" applyBorder="1"/>
    <xf numFmtId="2" fontId="3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2" fontId="7" fillId="0" borderId="7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left" vertical="center" wrapText="1"/>
    </xf>
    <xf numFmtId="0" fontId="0" fillId="0" borderId="0" xfId="0" applyFont="1" applyAlignment="1"/>
    <xf numFmtId="2" fontId="3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54"/>
  <sheetViews>
    <sheetView tabSelected="1" view="pageBreakPreview" topLeftCell="A534" zoomScaleNormal="100" zoomScaleSheetLayoutView="100" workbookViewId="0">
      <selection activeCell="G534" sqref="G534"/>
    </sheetView>
  </sheetViews>
  <sheetFormatPr defaultColWidth="15.140625" defaultRowHeight="15" customHeight="1" x14ac:dyDescent="0.25"/>
  <cols>
    <col min="1" max="1" width="7.7109375" style="1" customWidth="1"/>
    <col min="2" max="2" width="60.42578125" customWidth="1"/>
    <col min="3" max="3" width="23.85546875" customWidth="1"/>
    <col min="4" max="5" width="21.7109375" style="1" bestFit="1" customWidth="1"/>
    <col min="6" max="6" width="24.42578125" customWidth="1"/>
    <col min="7" max="7" width="24" bestFit="1" customWidth="1"/>
    <col min="8" max="26" width="7.5703125" customWidth="1"/>
  </cols>
  <sheetData>
    <row r="1" spans="1:26" ht="15.75" customHeight="1" x14ac:dyDescent="0.25">
      <c r="B1" s="78"/>
      <c r="C1" s="75"/>
      <c r="D1" s="75"/>
      <c r="E1" s="75"/>
    </row>
    <row r="2" spans="1:26" x14ac:dyDescent="0.25">
      <c r="B2" s="2" t="s">
        <v>0</v>
      </c>
      <c r="C2" s="1"/>
    </row>
    <row r="3" spans="1:26" x14ac:dyDescent="0.25">
      <c r="B3" s="2" t="s">
        <v>1</v>
      </c>
      <c r="C3" s="1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B4" s="2" t="s">
        <v>2</v>
      </c>
      <c r="C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4.25" customHeight="1" x14ac:dyDescent="0.25">
      <c r="A5" s="5"/>
      <c r="B5" s="6"/>
      <c r="C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" customHeight="1" x14ac:dyDescent="0.25">
      <c r="B6" s="74" t="s">
        <v>585</v>
      </c>
      <c r="C6" s="75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B7" s="76" t="s">
        <v>586</v>
      </c>
      <c r="C7" s="75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" customHeight="1" x14ac:dyDescent="0.25">
      <c r="A8" s="8"/>
      <c r="B8" s="7"/>
      <c r="C8" s="9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x14ac:dyDescent="0.25">
      <c r="B9" s="77" t="s">
        <v>3</v>
      </c>
      <c r="C9" s="75"/>
      <c r="F9" s="1" t="s">
        <v>4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x14ac:dyDescent="0.25">
      <c r="B10" s="5"/>
      <c r="C10" s="5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x14ac:dyDescent="0.25">
      <c r="A11" s="52"/>
      <c r="B11" s="3"/>
      <c r="C11" s="1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x14ac:dyDescent="0.25">
      <c r="A12" s="52"/>
      <c r="B12" s="10" t="s">
        <v>5</v>
      </c>
      <c r="C12" s="11"/>
      <c r="D12" s="48"/>
      <c r="E12" s="48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x14ac:dyDescent="0.25">
      <c r="A13" s="52"/>
      <c r="B13" s="10"/>
      <c r="C13" s="11"/>
      <c r="D13" s="49"/>
      <c r="E13" s="49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x14ac:dyDescent="0.25">
      <c r="A14" s="52"/>
      <c r="B14" s="12" t="s">
        <v>6</v>
      </c>
      <c r="C14" s="13"/>
      <c r="D14" s="50"/>
      <c r="E14" s="50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x14ac:dyDescent="0.25">
      <c r="A15" s="52"/>
      <c r="B15" s="14"/>
      <c r="C15" s="1"/>
      <c r="D15" s="5"/>
      <c r="E15" s="5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31.5" x14ac:dyDescent="0.25">
      <c r="A16" s="44" t="s">
        <v>571</v>
      </c>
      <c r="B16" s="33" t="s">
        <v>7</v>
      </c>
      <c r="C16" s="15" t="s">
        <v>8</v>
      </c>
      <c r="D16" s="15" t="s">
        <v>9</v>
      </c>
      <c r="E16" s="15" t="s">
        <v>10</v>
      </c>
      <c r="F16" s="60" t="s">
        <v>583</v>
      </c>
      <c r="G16" s="60" t="s">
        <v>584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x14ac:dyDescent="0.25">
      <c r="A17" s="51"/>
      <c r="B17" s="34" t="s">
        <v>11</v>
      </c>
      <c r="C17" s="16"/>
      <c r="D17" s="21"/>
      <c r="E17" s="55"/>
      <c r="F17" s="45"/>
      <c r="G17" s="45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x14ac:dyDescent="0.25">
      <c r="A18" s="51">
        <v>1</v>
      </c>
      <c r="B18" s="35" t="s">
        <v>12</v>
      </c>
      <c r="C18" s="16"/>
      <c r="D18" s="21" t="s">
        <v>576</v>
      </c>
      <c r="E18" s="55">
        <v>5</v>
      </c>
      <c r="F18" s="64">
        <v>0</v>
      </c>
      <c r="G18" s="64">
        <f>+E18*F18</f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45" customHeight="1" x14ac:dyDescent="0.25">
      <c r="A19" s="51">
        <v>2</v>
      </c>
      <c r="B19" s="36" t="s">
        <v>13</v>
      </c>
      <c r="C19" s="16"/>
      <c r="D19" s="21" t="s">
        <v>576</v>
      </c>
      <c r="E19" s="55">
        <v>1</v>
      </c>
      <c r="F19" s="64">
        <v>0</v>
      </c>
      <c r="G19" s="64">
        <f t="shared" ref="G19:G40" si="0">+E19*F19</f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x14ac:dyDescent="0.25">
      <c r="A20" s="51">
        <v>3</v>
      </c>
      <c r="B20" s="35" t="s">
        <v>14</v>
      </c>
      <c r="C20" s="16"/>
      <c r="D20" s="21" t="s">
        <v>576</v>
      </c>
      <c r="E20" s="55">
        <v>14</v>
      </c>
      <c r="F20" s="64">
        <v>0</v>
      </c>
      <c r="G20" s="64">
        <f t="shared" si="0"/>
        <v>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x14ac:dyDescent="0.25">
      <c r="A21" s="51">
        <v>4</v>
      </c>
      <c r="B21" s="35" t="s">
        <v>15</v>
      </c>
      <c r="C21" s="16"/>
      <c r="D21" s="21" t="s">
        <v>576</v>
      </c>
      <c r="E21" s="55">
        <v>2</v>
      </c>
      <c r="F21" s="64">
        <v>0</v>
      </c>
      <c r="G21" s="64">
        <f t="shared" si="0"/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x14ac:dyDescent="0.25">
      <c r="A22" s="51">
        <v>5</v>
      </c>
      <c r="B22" s="35" t="s">
        <v>16</v>
      </c>
      <c r="C22" s="16"/>
      <c r="D22" s="21" t="s">
        <v>576</v>
      </c>
      <c r="E22" s="55">
        <v>2</v>
      </c>
      <c r="F22" s="64">
        <v>0</v>
      </c>
      <c r="G22" s="64">
        <f t="shared" si="0"/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x14ac:dyDescent="0.25">
      <c r="A23" s="51">
        <v>6</v>
      </c>
      <c r="B23" s="35" t="s">
        <v>17</v>
      </c>
      <c r="C23" s="16"/>
      <c r="D23" s="21" t="s">
        <v>576</v>
      </c>
      <c r="E23" s="55">
        <v>2</v>
      </c>
      <c r="F23" s="64">
        <v>0</v>
      </c>
      <c r="G23" s="64">
        <f t="shared" si="0"/>
        <v>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x14ac:dyDescent="0.25">
      <c r="A24" s="51">
        <v>7</v>
      </c>
      <c r="B24" s="35" t="s">
        <v>18</v>
      </c>
      <c r="C24" s="16"/>
      <c r="D24" s="21" t="s">
        <v>576</v>
      </c>
      <c r="E24" s="55">
        <v>40</v>
      </c>
      <c r="F24" s="64">
        <v>0</v>
      </c>
      <c r="G24" s="64">
        <f t="shared" si="0"/>
        <v>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x14ac:dyDescent="0.25">
      <c r="A25" s="51">
        <v>8</v>
      </c>
      <c r="B25" s="35" t="s">
        <v>19</v>
      </c>
      <c r="C25" s="16"/>
      <c r="D25" s="21" t="s">
        <v>576</v>
      </c>
      <c r="E25" s="55">
        <v>40</v>
      </c>
      <c r="F25" s="64">
        <v>0</v>
      </c>
      <c r="G25" s="64">
        <f t="shared" si="0"/>
        <v>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x14ac:dyDescent="0.25">
      <c r="A26" s="51">
        <v>9</v>
      </c>
      <c r="B26" s="35" t="s">
        <v>20</v>
      </c>
      <c r="C26" s="16"/>
      <c r="D26" s="21" t="s">
        <v>576</v>
      </c>
      <c r="E26" s="55">
        <v>60</v>
      </c>
      <c r="F26" s="64">
        <v>0</v>
      </c>
      <c r="G26" s="64">
        <f t="shared" si="0"/>
        <v>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x14ac:dyDescent="0.25">
      <c r="A27" s="51">
        <v>10</v>
      </c>
      <c r="B27" s="35" t="s">
        <v>21</v>
      </c>
      <c r="C27" s="16"/>
      <c r="D27" s="21" t="s">
        <v>576</v>
      </c>
      <c r="E27" s="55">
        <v>20</v>
      </c>
      <c r="F27" s="64">
        <v>0</v>
      </c>
      <c r="G27" s="64">
        <f t="shared" si="0"/>
        <v>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x14ac:dyDescent="0.25">
      <c r="A28" s="51">
        <v>11</v>
      </c>
      <c r="B28" s="35" t="s">
        <v>22</v>
      </c>
      <c r="C28" s="16"/>
      <c r="D28" s="21" t="s">
        <v>576</v>
      </c>
      <c r="E28" s="55">
        <v>6</v>
      </c>
      <c r="F28" s="64">
        <v>0</v>
      </c>
      <c r="G28" s="64">
        <f t="shared" si="0"/>
        <v>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x14ac:dyDescent="0.25">
      <c r="A29" s="51">
        <v>12</v>
      </c>
      <c r="B29" s="35" t="s">
        <v>23</v>
      </c>
      <c r="C29" s="16"/>
      <c r="D29" s="21" t="s">
        <v>576</v>
      </c>
      <c r="E29" s="55">
        <v>12</v>
      </c>
      <c r="F29" s="64">
        <v>0</v>
      </c>
      <c r="G29" s="64">
        <f t="shared" si="0"/>
        <v>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x14ac:dyDescent="0.25">
      <c r="A30" s="51">
        <v>13</v>
      </c>
      <c r="B30" s="35" t="s">
        <v>24</v>
      </c>
      <c r="C30" s="16"/>
      <c r="D30" s="21" t="s">
        <v>576</v>
      </c>
      <c r="E30" s="55">
        <v>6</v>
      </c>
      <c r="F30" s="64">
        <v>0</v>
      </c>
      <c r="G30" s="64">
        <f t="shared" si="0"/>
        <v>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x14ac:dyDescent="0.25">
      <c r="A31" s="51">
        <v>14</v>
      </c>
      <c r="B31" s="35" t="s">
        <v>25</v>
      </c>
      <c r="C31" s="16"/>
      <c r="D31" s="21" t="s">
        <v>576</v>
      </c>
      <c r="E31" s="55">
        <v>12</v>
      </c>
      <c r="F31" s="64">
        <v>0</v>
      </c>
      <c r="G31" s="64">
        <f t="shared" si="0"/>
        <v>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x14ac:dyDescent="0.25">
      <c r="A32" s="51">
        <v>15</v>
      </c>
      <c r="B32" s="35" t="s">
        <v>26</v>
      </c>
      <c r="C32" s="16"/>
      <c r="D32" s="21" t="s">
        <v>576</v>
      </c>
      <c r="E32" s="55">
        <v>6</v>
      </c>
      <c r="F32" s="64">
        <v>0</v>
      </c>
      <c r="G32" s="64">
        <f t="shared" si="0"/>
        <v>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x14ac:dyDescent="0.25">
      <c r="A33" s="51">
        <v>16</v>
      </c>
      <c r="B33" s="35" t="s">
        <v>27</v>
      </c>
      <c r="C33" s="16"/>
      <c r="D33" s="21" t="s">
        <v>576</v>
      </c>
      <c r="E33" s="55">
        <v>6</v>
      </c>
      <c r="F33" s="64">
        <v>0</v>
      </c>
      <c r="G33" s="64">
        <f t="shared" si="0"/>
        <v>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x14ac:dyDescent="0.25">
      <c r="A34" s="51">
        <v>17</v>
      </c>
      <c r="B34" s="35" t="s">
        <v>28</v>
      </c>
      <c r="C34" s="16"/>
      <c r="D34" s="21" t="s">
        <v>576</v>
      </c>
      <c r="E34" s="55">
        <v>3</v>
      </c>
      <c r="F34" s="64">
        <v>0</v>
      </c>
      <c r="G34" s="64">
        <f t="shared" si="0"/>
        <v>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x14ac:dyDescent="0.25">
      <c r="A35" s="51">
        <v>18</v>
      </c>
      <c r="B35" s="35" t="s">
        <v>29</v>
      </c>
      <c r="C35" s="16"/>
      <c r="D35" s="21" t="s">
        <v>576</v>
      </c>
      <c r="E35" s="55">
        <v>5</v>
      </c>
      <c r="F35" s="64">
        <v>0</v>
      </c>
      <c r="G35" s="64">
        <f t="shared" si="0"/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x14ac:dyDescent="0.25">
      <c r="A36" s="51">
        <v>19</v>
      </c>
      <c r="B36" s="35" t="s">
        <v>30</v>
      </c>
      <c r="C36" s="16"/>
      <c r="D36" s="21" t="s">
        <v>576</v>
      </c>
      <c r="E36" s="55">
        <v>2</v>
      </c>
      <c r="F36" s="64">
        <v>0</v>
      </c>
      <c r="G36" s="64">
        <f t="shared" si="0"/>
        <v>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x14ac:dyDescent="0.25">
      <c r="A37" s="51">
        <v>20</v>
      </c>
      <c r="B37" s="35" t="s">
        <v>31</v>
      </c>
      <c r="C37" s="16"/>
      <c r="D37" s="21" t="s">
        <v>576</v>
      </c>
      <c r="E37" s="55">
        <v>5</v>
      </c>
      <c r="F37" s="64">
        <v>0</v>
      </c>
      <c r="G37" s="64">
        <f t="shared" si="0"/>
        <v>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x14ac:dyDescent="0.25">
      <c r="A38" s="51">
        <v>21</v>
      </c>
      <c r="B38" s="35" t="s">
        <v>32</v>
      </c>
      <c r="C38" s="16"/>
      <c r="D38" s="21" t="s">
        <v>576</v>
      </c>
      <c r="E38" s="55">
        <v>1000</v>
      </c>
      <c r="F38" s="64">
        <v>0</v>
      </c>
      <c r="G38" s="64">
        <f t="shared" si="0"/>
        <v>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x14ac:dyDescent="0.25">
      <c r="A39" s="51">
        <v>22</v>
      </c>
      <c r="B39" s="35" t="s">
        <v>33</v>
      </c>
      <c r="C39" s="16"/>
      <c r="D39" s="21" t="s">
        <v>576</v>
      </c>
      <c r="E39" s="55">
        <v>15</v>
      </c>
      <c r="F39" s="64">
        <v>0</v>
      </c>
      <c r="G39" s="64">
        <f t="shared" si="0"/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x14ac:dyDescent="0.25">
      <c r="A40" s="51">
        <v>23</v>
      </c>
      <c r="B40" s="35" t="s">
        <v>34</v>
      </c>
      <c r="C40" s="16"/>
      <c r="D40" s="21" t="s">
        <v>576</v>
      </c>
      <c r="E40" s="55">
        <v>5</v>
      </c>
      <c r="F40" s="64">
        <v>0</v>
      </c>
      <c r="G40" s="64">
        <f t="shared" si="0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x14ac:dyDescent="0.25">
      <c r="A41" s="51"/>
      <c r="B41" s="34" t="s">
        <v>11</v>
      </c>
      <c r="C41" s="16"/>
      <c r="D41" s="21"/>
      <c r="E41" s="55"/>
      <c r="F41" s="64"/>
      <c r="G41" s="6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45" customHeight="1" x14ac:dyDescent="0.25">
      <c r="A42" s="51">
        <v>24</v>
      </c>
      <c r="B42" s="36" t="s">
        <v>35</v>
      </c>
      <c r="C42" s="16"/>
      <c r="D42" s="21" t="s">
        <v>577</v>
      </c>
      <c r="E42" s="55">
        <v>40</v>
      </c>
      <c r="F42" s="64">
        <v>0</v>
      </c>
      <c r="G42" s="64">
        <f>+E42*F42</f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45" customHeight="1" x14ac:dyDescent="0.25">
      <c r="A43" s="51">
        <v>25</v>
      </c>
      <c r="B43" s="36" t="s">
        <v>36</v>
      </c>
      <c r="C43" s="16"/>
      <c r="D43" s="21" t="s">
        <v>577</v>
      </c>
      <c r="E43" s="55">
        <v>40</v>
      </c>
      <c r="F43" s="64">
        <v>0</v>
      </c>
      <c r="G43" s="64">
        <f t="shared" ref="G43:G49" si="1">+E43*F43</f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x14ac:dyDescent="0.25">
      <c r="A44" s="51">
        <v>26</v>
      </c>
      <c r="B44" s="35" t="s">
        <v>37</v>
      </c>
      <c r="C44" s="16"/>
      <c r="D44" s="21" t="s">
        <v>576</v>
      </c>
      <c r="E44" s="55">
        <v>20</v>
      </c>
      <c r="F44" s="64">
        <v>0</v>
      </c>
      <c r="G44" s="64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x14ac:dyDescent="0.25">
      <c r="A45" s="51">
        <v>27</v>
      </c>
      <c r="B45" s="35" t="s">
        <v>38</v>
      </c>
      <c r="C45" s="16"/>
      <c r="D45" s="21" t="s">
        <v>576</v>
      </c>
      <c r="E45" s="55">
        <v>20</v>
      </c>
      <c r="F45" s="64">
        <v>0</v>
      </c>
      <c r="G45" s="64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x14ac:dyDescent="0.25">
      <c r="A46" s="51">
        <v>28</v>
      </c>
      <c r="B46" s="35" t="s">
        <v>39</v>
      </c>
      <c r="C46" s="16"/>
      <c r="D46" s="21" t="s">
        <v>577</v>
      </c>
      <c r="E46" s="55">
        <v>80</v>
      </c>
      <c r="F46" s="64">
        <v>0</v>
      </c>
      <c r="G46" s="64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x14ac:dyDescent="0.25">
      <c r="A47" s="51">
        <v>29</v>
      </c>
      <c r="B47" s="35" t="s">
        <v>40</v>
      </c>
      <c r="C47" s="16"/>
      <c r="D47" s="21" t="s">
        <v>577</v>
      </c>
      <c r="E47" s="55">
        <v>70</v>
      </c>
      <c r="F47" s="64">
        <v>0</v>
      </c>
      <c r="G47" s="64">
        <f t="shared" si="1"/>
        <v>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x14ac:dyDescent="0.25">
      <c r="A48" s="51">
        <v>30</v>
      </c>
      <c r="B48" s="35" t="s">
        <v>41</v>
      </c>
      <c r="C48" s="16"/>
      <c r="D48" s="21" t="s">
        <v>577</v>
      </c>
      <c r="E48" s="55">
        <v>70</v>
      </c>
      <c r="F48" s="64">
        <v>0</v>
      </c>
      <c r="G48" s="64">
        <f t="shared" si="1"/>
        <v>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x14ac:dyDescent="0.25">
      <c r="A49" s="51">
        <v>31</v>
      </c>
      <c r="B49" s="35" t="s">
        <v>42</v>
      </c>
      <c r="C49" s="16"/>
      <c r="D49" s="21" t="s">
        <v>576</v>
      </c>
      <c r="E49" s="55">
        <v>5</v>
      </c>
      <c r="F49" s="64">
        <v>0</v>
      </c>
      <c r="G49" s="64">
        <f t="shared" si="1"/>
        <v>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x14ac:dyDescent="0.25">
      <c r="A50" s="51"/>
      <c r="B50" s="34" t="s">
        <v>43</v>
      </c>
      <c r="C50" s="16"/>
      <c r="D50" s="21"/>
      <c r="E50" s="55"/>
      <c r="F50" s="64"/>
      <c r="G50" s="6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x14ac:dyDescent="0.25">
      <c r="A51" s="51">
        <v>32</v>
      </c>
      <c r="B51" s="35" t="s">
        <v>44</v>
      </c>
      <c r="C51" s="16"/>
      <c r="D51" s="21" t="s">
        <v>576</v>
      </c>
      <c r="E51" s="55">
        <v>14</v>
      </c>
      <c r="F51" s="64">
        <v>0</v>
      </c>
      <c r="G51" s="64">
        <f>+E51*F51</f>
        <v>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x14ac:dyDescent="0.25">
      <c r="A52" s="51">
        <v>33</v>
      </c>
      <c r="B52" s="35" t="s">
        <v>45</v>
      </c>
      <c r="C52" s="16"/>
      <c r="D52" s="21" t="s">
        <v>576</v>
      </c>
      <c r="E52" s="55">
        <v>8</v>
      </c>
      <c r="F52" s="64">
        <v>0</v>
      </c>
      <c r="G52" s="64">
        <f t="shared" ref="G52:G58" si="2">+E52*F52</f>
        <v>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x14ac:dyDescent="0.25">
      <c r="A53" s="51">
        <v>34</v>
      </c>
      <c r="B53" s="35" t="s">
        <v>46</v>
      </c>
      <c r="C53" s="16"/>
      <c r="D53" s="21" t="s">
        <v>576</v>
      </c>
      <c r="E53" s="55">
        <v>8</v>
      </c>
      <c r="F53" s="64">
        <v>0</v>
      </c>
      <c r="G53" s="64">
        <f t="shared" si="2"/>
        <v>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x14ac:dyDescent="0.25">
      <c r="A54" s="51">
        <v>35</v>
      </c>
      <c r="B54" s="35" t="s">
        <v>47</v>
      </c>
      <c r="C54" s="16"/>
      <c r="D54" s="21" t="s">
        <v>576</v>
      </c>
      <c r="E54" s="55">
        <v>8</v>
      </c>
      <c r="F54" s="64">
        <v>0</v>
      </c>
      <c r="G54" s="64">
        <f t="shared" si="2"/>
        <v>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x14ac:dyDescent="0.25">
      <c r="A55" s="51">
        <v>36</v>
      </c>
      <c r="B55" s="35" t="s">
        <v>48</v>
      </c>
      <c r="C55" s="16"/>
      <c r="D55" s="21" t="s">
        <v>576</v>
      </c>
      <c r="E55" s="55">
        <v>8</v>
      </c>
      <c r="F55" s="64">
        <v>0</v>
      </c>
      <c r="G55" s="64">
        <f t="shared" si="2"/>
        <v>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x14ac:dyDescent="0.25">
      <c r="A56" s="51">
        <v>37</v>
      </c>
      <c r="B56" s="35" t="s">
        <v>49</v>
      </c>
      <c r="C56" s="16"/>
      <c r="D56" s="21" t="s">
        <v>576</v>
      </c>
      <c r="E56" s="55">
        <v>4</v>
      </c>
      <c r="F56" s="64">
        <v>0</v>
      </c>
      <c r="G56" s="64">
        <f t="shared" si="2"/>
        <v>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x14ac:dyDescent="0.25">
      <c r="A57" s="51">
        <v>38</v>
      </c>
      <c r="B57" s="35" t="s">
        <v>50</v>
      </c>
      <c r="C57" s="16"/>
      <c r="D57" s="21" t="s">
        <v>576</v>
      </c>
      <c r="E57" s="55">
        <v>4</v>
      </c>
      <c r="F57" s="64">
        <v>0</v>
      </c>
      <c r="G57" s="64">
        <f t="shared" si="2"/>
        <v>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x14ac:dyDescent="0.25">
      <c r="A58" s="51">
        <v>39</v>
      </c>
      <c r="B58" s="36" t="s">
        <v>51</v>
      </c>
      <c r="C58" s="16"/>
      <c r="D58" s="21" t="s">
        <v>576</v>
      </c>
      <c r="E58" s="55">
        <v>4</v>
      </c>
      <c r="F58" s="64">
        <v>0</v>
      </c>
      <c r="G58" s="64">
        <f t="shared" si="2"/>
        <v>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x14ac:dyDescent="0.25">
      <c r="A59" s="51"/>
      <c r="B59" s="34" t="s">
        <v>52</v>
      </c>
      <c r="C59" s="16"/>
      <c r="D59" s="21"/>
      <c r="E59" s="55"/>
      <c r="F59" s="64"/>
      <c r="G59" s="6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x14ac:dyDescent="0.25">
      <c r="A60" s="51">
        <v>40</v>
      </c>
      <c r="B60" s="35" t="s">
        <v>53</v>
      </c>
      <c r="C60" s="16">
        <v>28732</v>
      </c>
      <c r="D60" s="21" t="s">
        <v>576</v>
      </c>
      <c r="E60" s="55">
        <v>400</v>
      </c>
      <c r="F60" s="64">
        <v>0</v>
      </c>
      <c r="G60" s="64">
        <f>+E60*F60</f>
        <v>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x14ac:dyDescent="0.25">
      <c r="A61" s="51">
        <v>41</v>
      </c>
      <c r="B61" s="35" t="s">
        <v>54</v>
      </c>
      <c r="C61" s="16"/>
      <c r="D61" s="21" t="s">
        <v>576</v>
      </c>
      <c r="E61" s="55">
        <v>80</v>
      </c>
      <c r="F61" s="64">
        <v>0</v>
      </c>
      <c r="G61" s="64">
        <f t="shared" ref="G61:G88" si="3">+E61*F61</f>
        <v>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x14ac:dyDescent="0.25">
      <c r="A62" s="51">
        <v>42</v>
      </c>
      <c r="B62" s="35" t="s">
        <v>55</v>
      </c>
      <c r="C62" s="16">
        <v>75945</v>
      </c>
      <c r="D62" s="21" t="s">
        <v>576</v>
      </c>
      <c r="E62" s="55">
        <v>1000</v>
      </c>
      <c r="F62" s="64">
        <v>0</v>
      </c>
      <c r="G62" s="64">
        <f t="shared" si="3"/>
        <v>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x14ac:dyDescent="0.25">
      <c r="A63" s="51">
        <v>43</v>
      </c>
      <c r="B63" s="35" t="s">
        <v>56</v>
      </c>
      <c r="C63" s="16">
        <v>105583</v>
      </c>
      <c r="D63" s="21" t="s">
        <v>576</v>
      </c>
      <c r="E63" s="55">
        <v>200</v>
      </c>
      <c r="F63" s="64">
        <v>0</v>
      </c>
      <c r="G63" s="64">
        <f t="shared" si="3"/>
        <v>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x14ac:dyDescent="0.25">
      <c r="A64" s="51">
        <v>44</v>
      </c>
      <c r="B64" s="35" t="s">
        <v>57</v>
      </c>
      <c r="C64" s="16">
        <v>85629</v>
      </c>
      <c r="D64" s="21" t="s">
        <v>576</v>
      </c>
      <c r="E64" s="55">
        <v>1200</v>
      </c>
      <c r="F64" s="64">
        <v>0</v>
      </c>
      <c r="G64" s="64">
        <f t="shared" si="3"/>
        <v>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x14ac:dyDescent="0.25">
      <c r="A65" s="51">
        <v>45</v>
      </c>
      <c r="B65" s="35" t="s">
        <v>58</v>
      </c>
      <c r="C65" s="16">
        <v>75881</v>
      </c>
      <c r="D65" s="21" t="s">
        <v>576</v>
      </c>
      <c r="E65" s="55">
        <v>1200</v>
      </c>
      <c r="F65" s="64">
        <v>0</v>
      </c>
      <c r="G65" s="64">
        <f t="shared" si="3"/>
        <v>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x14ac:dyDescent="0.25">
      <c r="A66" s="51">
        <v>46</v>
      </c>
      <c r="B66" s="35" t="s">
        <v>59</v>
      </c>
      <c r="C66" s="16">
        <v>42720</v>
      </c>
      <c r="D66" s="21" t="s">
        <v>576</v>
      </c>
      <c r="E66" s="55">
        <v>10</v>
      </c>
      <c r="F66" s="64">
        <v>0</v>
      </c>
      <c r="G66" s="64">
        <f t="shared" si="3"/>
        <v>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x14ac:dyDescent="0.25">
      <c r="A67" s="51">
        <v>47</v>
      </c>
      <c r="B67" s="35" t="s">
        <v>60</v>
      </c>
      <c r="C67" s="16">
        <v>42721</v>
      </c>
      <c r="D67" s="21" t="s">
        <v>576</v>
      </c>
      <c r="E67" s="55">
        <v>10</v>
      </c>
      <c r="F67" s="64">
        <v>0</v>
      </c>
      <c r="G67" s="64">
        <f t="shared" si="3"/>
        <v>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x14ac:dyDescent="0.25">
      <c r="A68" s="51">
        <v>48</v>
      </c>
      <c r="B68" s="35" t="s">
        <v>61</v>
      </c>
      <c r="C68" s="16">
        <v>42723</v>
      </c>
      <c r="D68" s="21" t="s">
        <v>576</v>
      </c>
      <c r="E68" s="55">
        <v>5</v>
      </c>
      <c r="F68" s="64">
        <v>0</v>
      </c>
      <c r="G68" s="64">
        <f t="shared" si="3"/>
        <v>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x14ac:dyDescent="0.25">
      <c r="A69" s="51">
        <v>49</v>
      </c>
      <c r="B69" s="35" t="s">
        <v>62</v>
      </c>
      <c r="C69" s="16">
        <v>42722</v>
      </c>
      <c r="D69" s="21" t="s">
        <v>576</v>
      </c>
      <c r="E69" s="55">
        <v>5</v>
      </c>
      <c r="F69" s="64">
        <v>0</v>
      </c>
      <c r="G69" s="64">
        <f t="shared" si="3"/>
        <v>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x14ac:dyDescent="0.25">
      <c r="A70" s="51">
        <v>50</v>
      </c>
      <c r="B70" s="35" t="s">
        <v>63</v>
      </c>
      <c r="C70" s="16">
        <v>36042</v>
      </c>
      <c r="D70" s="21" t="s">
        <v>576</v>
      </c>
      <c r="E70" s="55">
        <v>10</v>
      </c>
      <c r="F70" s="64">
        <v>0</v>
      </c>
      <c r="G70" s="64">
        <f t="shared" si="3"/>
        <v>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x14ac:dyDescent="0.25">
      <c r="A71" s="51">
        <v>51</v>
      </c>
      <c r="B71" s="35" t="s">
        <v>64</v>
      </c>
      <c r="C71" s="16">
        <v>33951</v>
      </c>
      <c r="D71" s="21" t="s">
        <v>576</v>
      </c>
      <c r="E71" s="55">
        <v>8</v>
      </c>
      <c r="F71" s="64">
        <v>0</v>
      </c>
      <c r="G71" s="64">
        <f t="shared" si="3"/>
        <v>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x14ac:dyDescent="0.25">
      <c r="A72" s="51">
        <v>52</v>
      </c>
      <c r="B72" s="35" t="s">
        <v>65</v>
      </c>
      <c r="C72" s="16">
        <v>105602</v>
      </c>
      <c r="D72" s="21" t="s">
        <v>576</v>
      </c>
      <c r="E72" s="55">
        <v>100</v>
      </c>
      <c r="F72" s="64">
        <v>0</v>
      </c>
      <c r="G72" s="64">
        <f t="shared" si="3"/>
        <v>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x14ac:dyDescent="0.25">
      <c r="A73" s="51">
        <v>53</v>
      </c>
      <c r="B73" s="35" t="s">
        <v>66</v>
      </c>
      <c r="C73" s="16">
        <v>95946</v>
      </c>
      <c r="D73" s="21" t="s">
        <v>576</v>
      </c>
      <c r="E73" s="55">
        <v>100</v>
      </c>
      <c r="F73" s="64">
        <v>0</v>
      </c>
      <c r="G73" s="64">
        <f t="shared" si="3"/>
        <v>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x14ac:dyDescent="0.25">
      <c r="A74" s="51">
        <v>54</v>
      </c>
      <c r="B74" s="35" t="s">
        <v>67</v>
      </c>
      <c r="C74" s="16">
        <v>75883</v>
      </c>
      <c r="D74" s="21" t="s">
        <v>576</v>
      </c>
      <c r="E74" s="55">
        <v>100</v>
      </c>
      <c r="F74" s="64">
        <v>0</v>
      </c>
      <c r="G74" s="64">
        <f t="shared" si="3"/>
        <v>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x14ac:dyDescent="0.25">
      <c r="A75" s="51">
        <v>55</v>
      </c>
      <c r="B75" s="35" t="s">
        <v>68</v>
      </c>
      <c r="C75" s="16">
        <v>15674</v>
      </c>
      <c r="D75" s="21" t="s">
        <v>576</v>
      </c>
      <c r="E75" s="55">
        <v>100</v>
      </c>
      <c r="F75" s="64">
        <v>0</v>
      </c>
      <c r="G75" s="64">
        <f t="shared" si="3"/>
        <v>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x14ac:dyDescent="0.25">
      <c r="A76" s="51">
        <v>56</v>
      </c>
      <c r="B76" s="35" t="s">
        <v>69</v>
      </c>
      <c r="C76" s="16">
        <v>75882</v>
      </c>
      <c r="D76" s="21" t="s">
        <v>576</v>
      </c>
      <c r="E76" s="55">
        <v>100</v>
      </c>
      <c r="F76" s="64">
        <v>0</v>
      </c>
      <c r="G76" s="64">
        <f t="shared" si="3"/>
        <v>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x14ac:dyDescent="0.25">
      <c r="A77" s="51">
        <v>57</v>
      </c>
      <c r="B77" s="35" t="s">
        <v>70</v>
      </c>
      <c r="C77" s="16">
        <v>43366</v>
      </c>
      <c r="D77" s="21" t="s">
        <v>576</v>
      </c>
      <c r="E77" s="55">
        <v>8</v>
      </c>
      <c r="F77" s="64">
        <v>0</v>
      </c>
      <c r="G77" s="64">
        <f t="shared" si="3"/>
        <v>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x14ac:dyDescent="0.25">
      <c r="A78" s="51">
        <v>58</v>
      </c>
      <c r="B78" s="35" t="s">
        <v>70</v>
      </c>
      <c r="C78" s="16">
        <v>43560</v>
      </c>
      <c r="D78" s="21" t="s">
        <v>576</v>
      </c>
      <c r="E78" s="55">
        <v>8</v>
      </c>
      <c r="F78" s="64">
        <v>0</v>
      </c>
      <c r="G78" s="64">
        <f t="shared" si="3"/>
        <v>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x14ac:dyDescent="0.25">
      <c r="A79" s="51">
        <v>59</v>
      </c>
      <c r="B79" s="35" t="s">
        <v>71</v>
      </c>
      <c r="C79" s="16"/>
      <c r="D79" s="21" t="s">
        <v>576</v>
      </c>
      <c r="E79" s="55">
        <v>8</v>
      </c>
      <c r="F79" s="64">
        <v>0</v>
      </c>
      <c r="G79" s="64">
        <f t="shared" si="3"/>
        <v>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x14ac:dyDescent="0.25">
      <c r="A80" s="51">
        <v>60</v>
      </c>
      <c r="B80" s="35" t="s">
        <v>64</v>
      </c>
      <c r="C80" s="16">
        <v>31497</v>
      </c>
      <c r="D80" s="21" t="s">
        <v>576</v>
      </c>
      <c r="E80" s="55">
        <v>8</v>
      </c>
      <c r="F80" s="64">
        <v>0</v>
      </c>
      <c r="G80" s="64">
        <f t="shared" si="3"/>
        <v>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x14ac:dyDescent="0.25">
      <c r="A81" s="51">
        <v>61</v>
      </c>
      <c r="B81" s="35" t="s">
        <v>72</v>
      </c>
      <c r="C81" s="16">
        <v>36488</v>
      </c>
      <c r="D81" s="21" t="s">
        <v>576</v>
      </c>
      <c r="E81" s="55">
        <v>4</v>
      </c>
      <c r="F81" s="64">
        <v>0</v>
      </c>
      <c r="G81" s="64">
        <f t="shared" si="3"/>
        <v>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x14ac:dyDescent="0.25">
      <c r="A82" s="51">
        <v>62</v>
      </c>
      <c r="B82" s="35" t="s">
        <v>73</v>
      </c>
      <c r="C82" s="16">
        <v>29827</v>
      </c>
      <c r="D82" s="21" t="s">
        <v>576</v>
      </c>
      <c r="E82" s="55">
        <v>4</v>
      </c>
      <c r="F82" s="64">
        <v>0</v>
      </c>
      <c r="G82" s="64">
        <f t="shared" si="3"/>
        <v>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x14ac:dyDescent="0.25">
      <c r="A83" s="51">
        <v>63</v>
      </c>
      <c r="B83" s="35" t="s">
        <v>74</v>
      </c>
      <c r="C83" s="16">
        <v>46987</v>
      </c>
      <c r="D83" s="21" t="s">
        <v>576</v>
      </c>
      <c r="E83" s="55">
        <v>4</v>
      </c>
      <c r="F83" s="64">
        <v>0</v>
      </c>
      <c r="G83" s="64">
        <f t="shared" si="3"/>
        <v>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x14ac:dyDescent="0.25">
      <c r="A84" s="51">
        <v>64</v>
      </c>
      <c r="B84" s="35" t="s">
        <v>75</v>
      </c>
      <c r="C84" s="16">
        <v>46988</v>
      </c>
      <c r="D84" s="21" t="s">
        <v>576</v>
      </c>
      <c r="E84" s="55">
        <v>2</v>
      </c>
      <c r="F84" s="64">
        <v>0</v>
      </c>
      <c r="G84" s="64">
        <f t="shared" si="3"/>
        <v>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x14ac:dyDescent="0.25">
      <c r="A85" s="51">
        <v>65</v>
      </c>
      <c r="B85" s="35" t="s">
        <v>76</v>
      </c>
      <c r="C85" s="16">
        <v>40358</v>
      </c>
      <c r="D85" s="21" t="s">
        <v>576</v>
      </c>
      <c r="E85" s="55">
        <v>2</v>
      </c>
      <c r="F85" s="64">
        <v>0</v>
      </c>
      <c r="G85" s="64">
        <f t="shared" si="3"/>
        <v>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x14ac:dyDescent="0.25">
      <c r="A86" s="51">
        <v>66</v>
      </c>
      <c r="B86" s="35" t="s">
        <v>77</v>
      </c>
      <c r="C86" s="16"/>
      <c r="D86" s="21" t="s">
        <v>576</v>
      </c>
      <c r="E86" s="55">
        <v>2</v>
      </c>
      <c r="F86" s="64">
        <v>0</v>
      </c>
      <c r="G86" s="64">
        <f t="shared" si="3"/>
        <v>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x14ac:dyDescent="0.25">
      <c r="A87" s="51">
        <v>67</v>
      </c>
      <c r="B87" s="35" t="s">
        <v>78</v>
      </c>
      <c r="C87" s="16"/>
      <c r="D87" s="21" t="s">
        <v>576</v>
      </c>
      <c r="E87" s="55">
        <v>4</v>
      </c>
      <c r="F87" s="64">
        <v>0</v>
      </c>
      <c r="G87" s="64">
        <f t="shared" si="3"/>
        <v>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x14ac:dyDescent="0.25">
      <c r="A88" s="51">
        <v>68</v>
      </c>
      <c r="B88" s="35" t="s">
        <v>79</v>
      </c>
      <c r="C88" s="16"/>
      <c r="D88" s="21" t="s">
        <v>576</v>
      </c>
      <c r="E88" s="55">
        <v>4</v>
      </c>
      <c r="F88" s="64">
        <v>0</v>
      </c>
      <c r="G88" s="64">
        <f t="shared" si="3"/>
        <v>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s="29" customFormat="1" x14ac:dyDescent="0.25">
      <c r="A89" s="51"/>
      <c r="B89" s="35"/>
      <c r="C89" s="21"/>
      <c r="D89" s="21"/>
      <c r="E89" s="55"/>
      <c r="F89" s="45"/>
      <c r="G89" s="64">
        <f>SUM(G18:G88)</f>
        <v>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s="29" customFormat="1" ht="31.5" x14ac:dyDescent="0.25">
      <c r="A90" s="44" t="s">
        <v>571</v>
      </c>
      <c r="B90" s="33" t="s">
        <v>7</v>
      </c>
      <c r="C90" s="15" t="s">
        <v>8</v>
      </c>
      <c r="D90" s="15" t="s">
        <v>9</v>
      </c>
      <c r="E90" s="15" t="s">
        <v>10</v>
      </c>
      <c r="F90" s="60" t="s">
        <v>583</v>
      </c>
      <c r="G90" s="60" t="s">
        <v>584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x14ac:dyDescent="0.25">
      <c r="A91" s="51"/>
      <c r="B91" s="34" t="s">
        <v>80</v>
      </c>
      <c r="C91" s="16"/>
      <c r="D91" s="21"/>
      <c r="E91" s="55"/>
      <c r="F91" s="45"/>
      <c r="G91" s="45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x14ac:dyDescent="0.25">
      <c r="A92" s="51">
        <v>69</v>
      </c>
      <c r="B92" s="35" t="s">
        <v>81</v>
      </c>
      <c r="C92" s="16">
        <v>38326</v>
      </c>
      <c r="D92" s="21" t="s">
        <v>576</v>
      </c>
      <c r="E92" s="55">
        <v>70</v>
      </c>
      <c r="F92" s="64">
        <v>0</v>
      </c>
      <c r="G92" s="64">
        <f>+E92*F92</f>
        <v>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x14ac:dyDescent="0.25">
      <c r="A93" s="51">
        <v>70</v>
      </c>
      <c r="B93" s="35" t="s">
        <v>82</v>
      </c>
      <c r="C93" s="16">
        <v>31275</v>
      </c>
      <c r="D93" s="21" t="s">
        <v>576</v>
      </c>
      <c r="E93" s="55">
        <v>70</v>
      </c>
      <c r="F93" s="64">
        <v>0</v>
      </c>
      <c r="G93" s="64">
        <f t="shared" ref="G93:G156" si="4">+E93*F93</f>
        <v>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x14ac:dyDescent="0.25">
      <c r="A94" s="51">
        <v>71</v>
      </c>
      <c r="B94" s="35" t="s">
        <v>83</v>
      </c>
      <c r="C94" s="16">
        <v>85083</v>
      </c>
      <c r="D94" s="21" t="s">
        <v>576</v>
      </c>
      <c r="E94" s="55">
        <v>70</v>
      </c>
      <c r="F94" s="64">
        <v>0</v>
      </c>
      <c r="G94" s="64">
        <f t="shared" si="4"/>
        <v>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x14ac:dyDescent="0.25">
      <c r="A95" s="51">
        <v>72</v>
      </c>
      <c r="B95" s="35" t="s">
        <v>84</v>
      </c>
      <c r="C95" s="16">
        <v>75884</v>
      </c>
      <c r="D95" s="21" t="s">
        <v>576</v>
      </c>
      <c r="E95" s="55">
        <v>100</v>
      </c>
      <c r="F95" s="64">
        <v>0</v>
      </c>
      <c r="G95" s="64">
        <f t="shared" si="4"/>
        <v>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x14ac:dyDescent="0.25">
      <c r="A96" s="51"/>
      <c r="B96" s="34" t="s">
        <v>80</v>
      </c>
      <c r="C96" s="16"/>
      <c r="D96" s="21"/>
      <c r="E96" s="55"/>
      <c r="F96" s="64"/>
      <c r="G96" s="6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x14ac:dyDescent="0.25">
      <c r="A97" s="51">
        <v>73</v>
      </c>
      <c r="B97" s="35" t="s">
        <v>85</v>
      </c>
      <c r="C97" s="16">
        <v>34152</v>
      </c>
      <c r="D97" s="21" t="s">
        <v>576</v>
      </c>
      <c r="E97" s="55">
        <v>12</v>
      </c>
      <c r="F97" s="64">
        <v>0</v>
      </c>
      <c r="G97" s="64">
        <f t="shared" si="4"/>
        <v>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x14ac:dyDescent="0.25">
      <c r="A98" s="51">
        <v>74</v>
      </c>
      <c r="B98" s="35" t="s">
        <v>86</v>
      </c>
      <c r="C98" s="16">
        <v>105270</v>
      </c>
      <c r="D98" s="21" t="s">
        <v>576</v>
      </c>
      <c r="E98" s="55">
        <v>100</v>
      </c>
      <c r="F98" s="64">
        <v>0</v>
      </c>
      <c r="G98" s="64">
        <f t="shared" si="4"/>
        <v>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x14ac:dyDescent="0.25">
      <c r="A99" s="51">
        <v>75</v>
      </c>
      <c r="B99" s="35" t="s">
        <v>64</v>
      </c>
      <c r="C99" s="16">
        <v>33785</v>
      </c>
      <c r="D99" s="21" t="s">
        <v>576</v>
      </c>
      <c r="E99" s="55">
        <v>6</v>
      </c>
      <c r="F99" s="64">
        <v>0</v>
      </c>
      <c r="G99" s="64">
        <f t="shared" si="4"/>
        <v>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x14ac:dyDescent="0.25">
      <c r="A100" s="51">
        <v>76</v>
      </c>
      <c r="B100" s="35" t="s">
        <v>87</v>
      </c>
      <c r="C100" s="16">
        <v>39056</v>
      </c>
      <c r="D100" s="21" t="s">
        <v>576</v>
      </c>
      <c r="E100" s="55">
        <v>6</v>
      </c>
      <c r="F100" s="64">
        <v>0</v>
      </c>
      <c r="G100" s="64">
        <f t="shared" si="4"/>
        <v>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x14ac:dyDescent="0.25">
      <c r="A101" s="51">
        <v>77</v>
      </c>
      <c r="B101" s="35" t="s">
        <v>88</v>
      </c>
      <c r="C101" s="16">
        <v>31272</v>
      </c>
      <c r="D101" s="21" t="s">
        <v>576</v>
      </c>
      <c r="E101" s="55">
        <v>24</v>
      </c>
      <c r="F101" s="64">
        <v>0</v>
      </c>
      <c r="G101" s="64">
        <f t="shared" si="4"/>
        <v>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x14ac:dyDescent="0.25">
      <c r="A102" s="51">
        <v>78</v>
      </c>
      <c r="B102" s="35" t="s">
        <v>89</v>
      </c>
      <c r="C102" s="16">
        <v>33818</v>
      </c>
      <c r="D102" s="21" t="s">
        <v>576</v>
      </c>
      <c r="E102" s="55">
        <v>6</v>
      </c>
      <c r="F102" s="64">
        <v>0</v>
      </c>
      <c r="G102" s="64">
        <f t="shared" si="4"/>
        <v>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x14ac:dyDescent="0.25">
      <c r="A103" s="51">
        <v>79</v>
      </c>
      <c r="B103" s="35" t="s">
        <v>90</v>
      </c>
      <c r="C103" s="16">
        <v>29793</v>
      </c>
      <c r="D103" s="21" t="s">
        <v>576</v>
      </c>
      <c r="E103" s="55">
        <v>30</v>
      </c>
      <c r="F103" s="64">
        <v>0</v>
      </c>
      <c r="G103" s="64">
        <f t="shared" si="4"/>
        <v>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x14ac:dyDescent="0.25">
      <c r="A104" s="51">
        <v>80</v>
      </c>
      <c r="B104" s="35" t="s">
        <v>91</v>
      </c>
      <c r="C104" s="16">
        <v>39845</v>
      </c>
      <c r="D104" s="21" t="s">
        <v>576</v>
      </c>
      <c r="E104" s="55">
        <v>6</v>
      </c>
      <c r="F104" s="64">
        <v>0</v>
      </c>
      <c r="G104" s="64">
        <f t="shared" si="4"/>
        <v>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x14ac:dyDescent="0.25">
      <c r="A105" s="51">
        <v>81</v>
      </c>
      <c r="B105" s="35" t="s">
        <v>92</v>
      </c>
      <c r="C105" s="16"/>
      <c r="D105" s="21" t="s">
        <v>576</v>
      </c>
      <c r="E105" s="55">
        <v>4</v>
      </c>
      <c r="F105" s="64">
        <v>0</v>
      </c>
      <c r="G105" s="64">
        <f t="shared" si="4"/>
        <v>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x14ac:dyDescent="0.25">
      <c r="A106" s="51">
        <v>82</v>
      </c>
      <c r="B106" s="35" t="s">
        <v>93</v>
      </c>
      <c r="C106" s="16"/>
      <c r="D106" s="21" t="s">
        <v>576</v>
      </c>
      <c r="E106" s="55">
        <v>4</v>
      </c>
      <c r="F106" s="64">
        <v>0</v>
      </c>
      <c r="G106" s="64">
        <f t="shared" si="4"/>
        <v>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x14ac:dyDescent="0.25">
      <c r="A107" s="51">
        <v>83</v>
      </c>
      <c r="B107" s="35" t="s">
        <v>94</v>
      </c>
      <c r="C107" s="16">
        <v>34042</v>
      </c>
      <c r="D107" s="21" t="s">
        <v>576</v>
      </c>
      <c r="E107" s="55">
        <v>2</v>
      </c>
      <c r="F107" s="64">
        <v>0</v>
      </c>
      <c r="G107" s="64">
        <f t="shared" si="4"/>
        <v>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x14ac:dyDescent="0.25">
      <c r="A108" s="51">
        <v>84</v>
      </c>
      <c r="B108" s="35" t="s">
        <v>95</v>
      </c>
      <c r="C108" s="16"/>
      <c r="D108" s="21" t="s">
        <v>576</v>
      </c>
      <c r="E108" s="55">
        <v>4</v>
      </c>
      <c r="F108" s="64">
        <v>0</v>
      </c>
      <c r="G108" s="64">
        <f t="shared" si="4"/>
        <v>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x14ac:dyDescent="0.25">
      <c r="A109" s="51">
        <v>85</v>
      </c>
      <c r="B109" s="35" t="s">
        <v>96</v>
      </c>
      <c r="C109" s="16"/>
      <c r="D109" s="21" t="s">
        <v>576</v>
      </c>
      <c r="E109" s="55">
        <v>4</v>
      </c>
      <c r="F109" s="64">
        <v>0</v>
      </c>
      <c r="G109" s="64">
        <f t="shared" si="4"/>
        <v>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x14ac:dyDescent="0.25">
      <c r="A110" s="51"/>
      <c r="B110" s="34" t="s">
        <v>97</v>
      </c>
      <c r="C110" s="16"/>
      <c r="D110" s="21"/>
      <c r="E110" s="55"/>
      <c r="F110" s="64"/>
      <c r="G110" s="6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x14ac:dyDescent="0.25">
      <c r="A111" s="51">
        <v>86</v>
      </c>
      <c r="B111" s="35" t="s">
        <v>98</v>
      </c>
      <c r="C111" s="16"/>
      <c r="D111" s="21" t="s">
        <v>576</v>
      </c>
      <c r="E111" s="55">
        <v>50</v>
      </c>
      <c r="F111" s="64">
        <v>0</v>
      </c>
      <c r="G111" s="64">
        <f t="shared" si="4"/>
        <v>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x14ac:dyDescent="0.25">
      <c r="A112" s="51"/>
      <c r="B112" s="34" t="s">
        <v>99</v>
      </c>
      <c r="C112" s="16"/>
      <c r="D112" s="21"/>
      <c r="E112" s="55"/>
      <c r="F112" s="64"/>
      <c r="G112" s="6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x14ac:dyDescent="0.25">
      <c r="A113" s="51">
        <v>87</v>
      </c>
      <c r="B113" s="35" t="s">
        <v>100</v>
      </c>
      <c r="C113" s="16"/>
      <c r="D113" s="21" t="s">
        <v>576</v>
      </c>
      <c r="E113" s="55">
        <v>2</v>
      </c>
      <c r="F113" s="64">
        <v>0</v>
      </c>
      <c r="G113" s="64">
        <f t="shared" si="4"/>
        <v>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x14ac:dyDescent="0.25">
      <c r="A114" s="51">
        <v>88</v>
      </c>
      <c r="B114" s="35" t="s">
        <v>101</v>
      </c>
      <c r="C114" s="16"/>
      <c r="D114" s="21" t="s">
        <v>576</v>
      </c>
      <c r="E114" s="55">
        <v>2</v>
      </c>
      <c r="F114" s="64">
        <v>0</v>
      </c>
      <c r="G114" s="64">
        <f t="shared" si="4"/>
        <v>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x14ac:dyDescent="0.25">
      <c r="A115" s="51">
        <v>89</v>
      </c>
      <c r="B115" s="35" t="s">
        <v>102</v>
      </c>
      <c r="C115" s="16"/>
      <c r="D115" s="21" t="s">
        <v>576</v>
      </c>
      <c r="E115" s="55">
        <v>40</v>
      </c>
      <c r="F115" s="64">
        <v>0</v>
      </c>
      <c r="G115" s="64">
        <f t="shared" si="4"/>
        <v>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x14ac:dyDescent="0.25">
      <c r="A116" s="51">
        <v>90</v>
      </c>
      <c r="B116" s="35" t="s">
        <v>103</v>
      </c>
      <c r="C116" s="16"/>
      <c r="D116" s="21" t="s">
        <v>576</v>
      </c>
      <c r="E116" s="55">
        <v>10</v>
      </c>
      <c r="F116" s="64">
        <v>0</v>
      </c>
      <c r="G116" s="64">
        <f t="shared" si="4"/>
        <v>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x14ac:dyDescent="0.25">
      <c r="A117" s="51">
        <v>91</v>
      </c>
      <c r="B117" s="35" t="s">
        <v>104</v>
      </c>
      <c r="C117" s="16"/>
      <c r="D117" s="21" t="s">
        <v>576</v>
      </c>
      <c r="E117" s="55">
        <v>10</v>
      </c>
      <c r="F117" s="64">
        <v>0</v>
      </c>
      <c r="G117" s="64">
        <f t="shared" si="4"/>
        <v>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x14ac:dyDescent="0.25">
      <c r="A118" s="51">
        <v>92</v>
      </c>
      <c r="B118" s="35" t="s">
        <v>105</v>
      </c>
      <c r="C118" s="16"/>
      <c r="D118" s="21" t="s">
        <v>576</v>
      </c>
      <c r="E118" s="55">
        <v>8</v>
      </c>
      <c r="F118" s="64">
        <v>0</v>
      </c>
      <c r="G118" s="64">
        <f t="shared" si="4"/>
        <v>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x14ac:dyDescent="0.25">
      <c r="A119" s="51">
        <v>93</v>
      </c>
      <c r="B119" s="35" t="s">
        <v>106</v>
      </c>
      <c r="C119" s="16"/>
      <c r="D119" s="21" t="s">
        <v>576</v>
      </c>
      <c r="E119" s="55">
        <v>4</v>
      </c>
      <c r="F119" s="64">
        <v>0</v>
      </c>
      <c r="G119" s="64">
        <f t="shared" si="4"/>
        <v>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x14ac:dyDescent="0.25">
      <c r="A120" s="51">
        <v>94</v>
      </c>
      <c r="B120" s="35" t="s">
        <v>107</v>
      </c>
      <c r="C120" s="16"/>
      <c r="D120" s="21" t="s">
        <v>576</v>
      </c>
      <c r="E120" s="55">
        <v>4</v>
      </c>
      <c r="F120" s="64">
        <v>0</v>
      </c>
      <c r="G120" s="64">
        <f t="shared" si="4"/>
        <v>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x14ac:dyDescent="0.25">
      <c r="A121" s="51">
        <v>95</v>
      </c>
      <c r="B121" s="35" t="s">
        <v>108</v>
      </c>
      <c r="C121" s="16"/>
      <c r="D121" s="21" t="s">
        <v>576</v>
      </c>
      <c r="E121" s="55">
        <v>30</v>
      </c>
      <c r="F121" s="64">
        <v>0</v>
      </c>
      <c r="G121" s="64">
        <f t="shared" si="4"/>
        <v>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x14ac:dyDescent="0.25">
      <c r="A122" s="51">
        <v>96</v>
      </c>
      <c r="B122" s="35" t="s">
        <v>109</v>
      </c>
      <c r="C122" s="16"/>
      <c r="D122" s="21" t="s">
        <v>576</v>
      </c>
      <c r="E122" s="55">
        <v>30</v>
      </c>
      <c r="F122" s="64">
        <v>0</v>
      </c>
      <c r="G122" s="64">
        <f t="shared" si="4"/>
        <v>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x14ac:dyDescent="0.25">
      <c r="A123" s="51">
        <v>97</v>
      </c>
      <c r="B123" s="35" t="s">
        <v>110</v>
      </c>
      <c r="C123" s="16"/>
      <c r="D123" s="21" t="s">
        <v>576</v>
      </c>
      <c r="E123" s="55">
        <v>10</v>
      </c>
      <c r="F123" s="64">
        <v>0</v>
      </c>
      <c r="G123" s="64">
        <f t="shared" si="4"/>
        <v>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x14ac:dyDescent="0.25">
      <c r="A124" s="51">
        <v>98</v>
      </c>
      <c r="B124" s="35" t="s">
        <v>111</v>
      </c>
      <c r="C124" s="16"/>
      <c r="D124" s="21" t="s">
        <v>576</v>
      </c>
      <c r="E124" s="55">
        <v>15</v>
      </c>
      <c r="F124" s="64">
        <v>0</v>
      </c>
      <c r="G124" s="64">
        <f t="shared" si="4"/>
        <v>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x14ac:dyDescent="0.25">
      <c r="A125" s="51">
        <v>99</v>
      </c>
      <c r="B125" s="35" t="s">
        <v>112</v>
      </c>
      <c r="C125" s="16"/>
      <c r="D125" s="21" t="s">
        <v>576</v>
      </c>
      <c r="E125" s="55">
        <v>15</v>
      </c>
      <c r="F125" s="64">
        <v>0</v>
      </c>
      <c r="G125" s="64">
        <f t="shared" si="4"/>
        <v>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x14ac:dyDescent="0.25">
      <c r="A126" s="51">
        <v>100</v>
      </c>
      <c r="B126" s="35" t="s">
        <v>113</v>
      </c>
      <c r="C126" s="16"/>
      <c r="D126" s="21" t="s">
        <v>576</v>
      </c>
      <c r="E126" s="55">
        <v>15</v>
      </c>
      <c r="F126" s="64">
        <v>0</v>
      </c>
      <c r="G126" s="64">
        <f t="shared" si="4"/>
        <v>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x14ac:dyDescent="0.25">
      <c r="A127" s="51">
        <v>101</v>
      </c>
      <c r="B127" s="35" t="s">
        <v>114</v>
      </c>
      <c r="C127" s="16"/>
      <c r="D127" s="21" t="s">
        <v>576</v>
      </c>
      <c r="E127" s="55">
        <v>20</v>
      </c>
      <c r="F127" s="64">
        <v>0</v>
      </c>
      <c r="G127" s="64">
        <f t="shared" si="4"/>
        <v>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x14ac:dyDescent="0.25">
      <c r="A128" s="51">
        <v>102</v>
      </c>
      <c r="B128" s="35" t="s">
        <v>115</v>
      </c>
      <c r="C128" s="16"/>
      <c r="D128" s="21" t="s">
        <v>576</v>
      </c>
      <c r="E128" s="55">
        <v>8</v>
      </c>
      <c r="F128" s="64">
        <v>0</v>
      </c>
      <c r="G128" s="64">
        <f t="shared" si="4"/>
        <v>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x14ac:dyDescent="0.25">
      <c r="A129" s="51">
        <v>103</v>
      </c>
      <c r="B129" s="35" t="s">
        <v>116</v>
      </c>
      <c r="C129" s="16"/>
      <c r="D129" s="21" t="s">
        <v>577</v>
      </c>
      <c r="E129" s="55">
        <v>15</v>
      </c>
      <c r="F129" s="64">
        <v>0</v>
      </c>
      <c r="G129" s="64">
        <f t="shared" si="4"/>
        <v>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x14ac:dyDescent="0.25">
      <c r="A130" s="51">
        <v>104</v>
      </c>
      <c r="B130" s="37" t="s">
        <v>117</v>
      </c>
      <c r="C130" s="18"/>
      <c r="D130" s="18" t="s">
        <v>576</v>
      </c>
      <c r="E130" s="56">
        <v>2</v>
      </c>
      <c r="F130" s="64">
        <v>0</v>
      </c>
      <c r="G130" s="64">
        <f t="shared" si="4"/>
        <v>0</v>
      </c>
    </row>
    <row r="131" spans="1:26" x14ac:dyDescent="0.25">
      <c r="A131" s="51">
        <v>105</v>
      </c>
      <c r="B131" s="37" t="s">
        <v>118</v>
      </c>
      <c r="C131" s="18"/>
      <c r="D131" s="18" t="s">
        <v>576</v>
      </c>
      <c r="E131" s="56">
        <v>2</v>
      </c>
      <c r="F131" s="64">
        <v>0</v>
      </c>
      <c r="G131" s="64">
        <f t="shared" si="4"/>
        <v>0</v>
      </c>
    </row>
    <row r="132" spans="1:26" x14ac:dyDescent="0.25">
      <c r="A132" s="51">
        <v>106</v>
      </c>
      <c r="B132" s="35" t="s">
        <v>119</v>
      </c>
      <c r="C132" s="16"/>
      <c r="D132" s="18" t="s">
        <v>576</v>
      </c>
      <c r="E132" s="55">
        <v>10</v>
      </c>
      <c r="F132" s="64">
        <v>0</v>
      </c>
      <c r="G132" s="64">
        <f t="shared" si="4"/>
        <v>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x14ac:dyDescent="0.25">
      <c r="A133" s="51">
        <v>107</v>
      </c>
      <c r="B133" s="35" t="s">
        <v>120</v>
      </c>
      <c r="C133" s="16"/>
      <c r="D133" s="18" t="s">
        <v>576</v>
      </c>
      <c r="E133" s="55">
        <v>10</v>
      </c>
      <c r="F133" s="64">
        <v>0</v>
      </c>
      <c r="G133" s="64">
        <f t="shared" si="4"/>
        <v>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x14ac:dyDescent="0.25">
      <c r="A134" s="51">
        <v>108</v>
      </c>
      <c r="B134" s="35" t="s">
        <v>121</v>
      </c>
      <c r="C134" s="16"/>
      <c r="D134" s="18" t="s">
        <v>576</v>
      </c>
      <c r="E134" s="55">
        <v>15</v>
      </c>
      <c r="F134" s="64">
        <v>0</v>
      </c>
      <c r="G134" s="64">
        <f t="shared" si="4"/>
        <v>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x14ac:dyDescent="0.25">
      <c r="A135" s="51">
        <v>109</v>
      </c>
      <c r="B135" s="35" t="s">
        <v>122</v>
      </c>
      <c r="C135" s="16"/>
      <c r="D135" s="18" t="s">
        <v>576</v>
      </c>
      <c r="E135" s="55">
        <v>10</v>
      </c>
      <c r="F135" s="64">
        <v>0</v>
      </c>
      <c r="G135" s="64">
        <f t="shared" si="4"/>
        <v>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x14ac:dyDescent="0.25">
      <c r="A136" s="51">
        <v>110</v>
      </c>
      <c r="B136" s="35" t="s">
        <v>123</v>
      </c>
      <c r="C136" s="16"/>
      <c r="D136" s="18" t="s">
        <v>576</v>
      </c>
      <c r="E136" s="55">
        <v>10</v>
      </c>
      <c r="F136" s="64">
        <v>0</v>
      </c>
      <c r="G136" s="64">
        <f t="shared" si="4"/>
        <v>0</v>
      </c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x14ac:dyDescent="0.25">
      <c r="A137" s="51">
        <v>111</v>
      </c>
      <c r="B137" s="35" t="s">
        <v>124</v>
      </c>
      <c r="C137" s="16"/>
      <c r="D137" s="18" t="s">
        <v>576</v>
      </c>
      <c r="E137" s="55">
        <v>10</v>
      </c>
      <c r="F137" s="64">
        <v>0</v>
      </c>
      <c r="G137" s="64">
        <f t="shared" si="4"/>
        <v>0</v>
      </c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15" customHeight="1" x14ac:dyDescent="0.25">
      <c r="A138" s="51">
        <v>112</v>
      </c>
      <c r="B138" s="35" t="s">
        <v>125</v>
      </c>
      <c r="C138" s="16"/>
      <c r="D138" s="18" t="s">
        <v>576</v>
      </c>
      <c r="E138" s="55">
        <v>10</v>
      </c>
      <c r="F138" s="64">
        <v>0</v>
      </c>
      <c r="G138" s="64">
        <f t="shared" si="4"/>
        <v>0</v>
      </c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x14ac:dyDescent="0.25">
      <c r="A139" s="51">
        <v>113</v>
      </c>
      <c r="B139" s="35" t="s">
        <v>126</v>
      </c>
      <c r="C139" s="16"/>
      <c r="D139" s="18" t="s">
        <v>576</v>
      </c>
      <c r="E139" s="55">
        <v>2</v>
      </c>
      <c r="F139" s="64">
        <v>0</v>
      </c>
      <c r="G139" s="64">
        <f t="shared" si="4"/>
        <v>0</v>
      </c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x14ac:dyDescent="0.25">
      <c r="A140" s="51">
        <v>114</v>
      </c>
      <c r="B140" s="35" t="s">
        <v>127</v>
      </c>
      <c r="C140" s="16"/>
      <c r="D140" s="18" t="s">
        <v>576</v>
      </c>
      <c r="E140" s="55">
        <v>4</v>
      </c>
      <c r="F140" s="64">
        <v>0</v>
      </c>
      <c r="G140" s="64">
        <f t="shared" si="4"/>
        <v>0</v>
      </c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x14ac:dyDescent="0.25">
      <c r="A141" s="51">
        <v>115</v>
      </c>
      <c r="B141" s="35" t="s">
        <v>128</v>
      </c>
      <c r="C141" s="16"/>
      <c r="D141" s="21" t="s">
        <v>577</v>
      </c>
      <c r="E141" s="55">
        <v>21</v>
      </c>
      <c r="F141" s="64">
        <v>0</v>
      </c>
      <c r="G141" s="64">
        <f t="shared" si="4"/>
        <v>0</v>
      </c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5" customHeight="1" x14ac:dyDescent="0.25">
      <c r="A142" s="51">
        <v>116</v>
      </c>
      <c r="B142" s="35" t="s">
        <v>129</v>
      </c>
      <c r="C142" s="16"/>
      <c r="D142" s="21" t="s">
        <v>576</v>
      </c>
      <c r="E142" s="55">
        <v>12</v>
      </c>
      <c r="F142" s="64">
        <v>0</v>
      </c>
      <c r="G142" s="64">
        <f t="shared" si="4"/>
        <v>0</v>
      </c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x14ac:dyDescent="0.25">
      <c r="A143" s="51">
        <v>117</v>
      </c>
      <c r="B143" s="35" t="s">
        <v>130</v>
      </c>
      <c r="C143" s="16"/>
      <c r="D143" s="21" t="s">
        <v>576</v>
      </c>
      <c r="E143" s="55">
        <v>16</v>
      </c>
      <c r="F143" s="64">
        <v>0</v>
      </c>
      <c r="G143" s="64">
        <f t="shared" si="4"/>
        <v>0</v>
      </c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x14ac:dyDescent="0.25">
      <c r="A144" s="51">
        <v>118</v>
      </c>
      <c r="B144" s="35" t="s">
        <v>131</v>
      </c>
      <c r="C144" s="16"/>
      <c r="D144" s="21" t="s">
        <v>576</v>
      </c>
      <c r="E144" s="55">
        <v>6</v>
      </c>
      <c r="F144" s="64">
        <v>0</v>
      </c>
      <c r="G144" s="64">
        <f t="shared" si="4"/>
        <v>0</v>
      </c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x14ac:dyDescent="0.25">
      <c r="A145" s="51">
        <v>119</v>
      </c>
      <c r="B145" s="35" t="s">
        <v>132</v>
      </c>
      <c r="C145" s="16"/>
      <c r="D145" s="21" t="s">
        <v>576</v>
      </c>
      <c r="E145" s="55">
        <v>10</v>
      </c>
      <c r="F145" s="64">
        <v>0</v>
      </c>
      <c r="G145" s="64">
        <f t="shared" si="4"/>
        <v>0</v>
      </c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x14ac:dyDescent="0.25">
      <c r="A146" s="51">
        <v>120</v>
      </c>
      <c r="B146" s="35" t="s">
        <v>133</v>
      </c>
      <c r="C146" s="16"/>
      <c r="D146" s="21" t="s">
        <v>576</v>
      </c>
      <c r="E146" s="55">
        <v>10</v>
      </c>
      <c r="F146" s="64">
        <v>0</v>
      </c>
      <c r="G146" s="64">
        <f t="shared" si="4"/>
        <v>0</v>
      </c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x14ac:dyDescent="0.25">
      <c r="A147" s="51">
        <v>121</v>
      </c>
      <c r="B147" s="35" t="s">
        <v>134</v>
      </c>
      <c r="C147" s="16"/>
      <c r="D147" s="21" t="s">
        <v>576</v>
      </c>
      <c r="E147" s="55">
        <v>4</v>
      </c>
      <c r="F147" s="64">
        <v>0</v>
      </c>
      <c r="G147" s="64">
        <f t="shared" si="4"/>
        <v>0</v>
      </c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x14ac:dyDescent="0.25">
      <c r="A148" s="51">
        <v>122</v>
      </c>
      <c r="B148" s="35" t="s">
        <v>135</v>
      </c>
      <c r="C148" s="16"/>
      <c r="D148" s="21" t="s">
        <v>576</v>
      </c>
      <c r="E148" s="55">
        <v>4</v>
      </c>
      <c r="F148" s="64">
        <v>0</v>
      </c>
      <c r="G148" s="64">
        <f t="shared" si="4"/>
        <v>0</v>
      </c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x14ac:dyDescent="0.25">
      <c r="A149" s="51">
        <v>123</v>
      </c>
      <c r="B149" s="35" t="s">
        <v>136</v>
      </c>
      <c r="C149" s="16"/>
      <c r="D149" s="21" t="s">
        <v>576</v>
      </c>
      <c r="E149" s="55">
        <v>4</v>
      </c>
      <c r="F149" s="64">
        <v>0</v>
      </c>
      <c r="G149" s="64">
        <f t="shared" si="4"/>
        <v>0</v>
      </c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x14ac:dyDescent="0.25">
      <c r="A150" s="51">
        <v>124</v>
      </c>
      <c r="B150" s="35" t="s">
        <v>137</v>
      </c>
      <c r="C150" s="16"/>
      <c r="D150" s="21" t="s">
        <v>576</v>
      </c>
      <c r="E150" s="55">
        <v>20</v>
      </c>
      <c r="F150" s="64">
        <v>0</v>
      </c>
      <c r="G150" s="64">
        <f t="shared" si="4"/>
        <v>0</v>
      </c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45" customHeight="1" x14ac:dyDescent="0.25">
      <c r="A151" s="51">
        <v>125</v>
      </c>
      <c r="B151" s="36" t="s">
        <v>138</v>
      </c>
      <c r="C151" s="16"/>
      <c r="D151" s="21" t="s">
        <v>578</v>
      </c>
      <c r="E151" s="55">
        <v>10</v>
      </c>
      <c r="F151" s="64">
        <v>0</v>
      </c>
      <c r="G151" s="64">
        <f t="shared" si="4"/>
        <v>0</v>
      </c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x14ac:dyDescent="0.25">
      <c r="A152" s="51">
        <v>126</v>
      </c>
      <c r="B152" s="35" t="s">
        <v>139</v>
      </c>
      <c r="C152" s="16"/>
      <c r="D152" s="21" t="s">
        <v>576</v>
      </c>
      <c r="E152" s="55">
        <v>20</v>
      </c>
      <c r="F152" s="64">
        <v>0</v>
      </c>
      <c r="G152" s="64">
        <f t="shared" si="4"/>
        <v>0</v>
      </c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x14ac:dyDescent="0.25">
      <c r="A153" s="51">
        <v>127</v>
      </c>
      <c r="B153" s="35" t="s">
        <v>140</v>
      </c>
      <c r="C153" s="16"/>
      <c r="D153" s="21" t="s">
        <v>576</v>
      </c>
      <c r="E153" s="55">
        <v>20</v>
      </c>
      <c r="F153" s="64">
        <v>0</v>
      </c>
      <c r="G153" s="64">
        <f t="shared" si="4"/>
        <v>0</v>
      </c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x14ac:dyDescent="0.25">
      <c r="A154" s="51">
        <v>128</v>
      </c>
      <c r="B154" s="35" t="s">
        <v>141</v>
      </c>
      <c r="C154" s="16"/>
      <c r="D154" s="21" t="s">
        <v>576</v>
      </c>
      <c r="E154" s="55">
        <v>20</v>
      </c>
      <c r="F154" s="64">
        <v>0</v>
      </c>
      <c r="G154" s="64">
        <f t="shared" si="4"/>
        <v>0</v>
      </c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x14ac:dyDescent="0.25">
      <c r="A155" s="51">
        <v>129</v>
      </c>
      <c r="B155" s="35" t="s">
        <v>142</v>
      </c>
      <c r="C155" s="16"/>
      <c r="D155" s="21" t="s">
        <v>576</v>
      </c>
      <c r="E155" s="55">
        <v>10</v>
      </c>
      <c r="F155" s="64">
        <v>0</v>
      </c>
      <c r="G155" s="64">
        <f t="shared" si="4"/>
        <v>0</v>
      </c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x14ac:dyDescent="0.25">
      <c r="A156" s="51">
        <v>130</v>
      </c>
      <c r="B156" s="36" t="s">
        <v>143</v>
      </c>
      <c r="C156" s="20"/>
      <c r="D156" s="21" t="s">
        <v>576</v>
      </c>
      <c r="E156" s="57">
        <v>3</v>
      </c>
      <c r="F156" s="64">
        <v>0</v>
      </c>
      <c r="G156" s="64">
        <f t="shared" si="4"/>
        <v>0</v>
      </c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x14ac:dyDescent="0.25">
      <c r="A157" s="51">
        <v>131</v>
      </c>
      <c r="B157" s="36" t="s">
        <v>144</v>
      </c>
      <c r="C157" s="20"/>
      <c r="D157" s="21" t="s">
        <v>576</v>
      </c>
      <c r="E157" s="57">
        <v>50</v>
      </c>
      <c r="F157" s="64">
        <v>0</v>
      </c>
      <c r="G157" s="64">
        <f t="shared" ref="G157:G176" si="5">+E157*F157</f>
        <v>0</v>
      </c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x14ac:dyDescent="0.25">
      <c r="A158" s="51">
        <v>132</v>
      </c>
      <c r="B158" s="36" t="s">
        <v>145</v>
      </c>
      <c r="C158" s="20"/>
      <c r="D158" s="21" t="s">
        <v>576</v>
      </c>
      <c r="E158" s="57">
        <v>10</v>
      </c>
      <c r="F158" s="64">
        <v>0</v>
      </c>
      <c r="G158" s="64">
        <f t="shared" si="5"/>
        <v>0</v>
      </c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x14ac:dyDescent="0.25">
      <c r="A159" s="51">
        <v>133</v>
      </c>
      <c r="B159" s="36" t="s">
        <v>146</v>
      </c>
      <c r="C159" s="20"/>
      <c r="D159" s="21" t="s">
        <v>576</v>
      </c>
      <c r="E159" s="57">
        <v>15</v>
      </c>
      <c r="F159" s="64">
        <v>0</v>
      </c>
      <c r="G159" s="64">
        <f t="shared" si="5"/>
        <v>0</v>
      </c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x14ac:dyDescent="0.25">
      <c r="A160" s="51">
        <v>134</v>
      </c>
      <c r="B160" s="36" t="s">
        <v>147</v>
      </c>
      <c r="C160" s="20"/>
      <c r="D160" s="21" t="s">
        <v>576</v>
      </c>
      <c r="E160" s="57">
        <v>2</v>
      </c>
      <c r="F160" s="64">
        <v>0</v>
      </c>
      <c r="G160" s="64">
        <f t="shared" si="5"/>
        <v>0</v>
      </c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x14ac:dyDescent="0.25">
      <c r="A161" s="51"/>
      <c r="B161" s="34" t="s">
        <v>148</v>
      </c>
      <c r="C161" s="16"/>
      <c r="D161" s="21"/>
      <c r="E161" s="55"/>
      <c r="F161" s="64"/>
      <c r="G161" s="6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7.25" customHeight="1" x14ac:dyDescent="0.25">
      <c r="A162" s="54">
        <v>135</v>
      </c>
      <c r="B162" s="36" t="s">
        <v>149</v>
      </c>
      <c r="C162" s="20"/>
      <c r="D162" s="20" t="s">
        <v>576</v>
      </c>
      <c r="E162" s="57">
        <v>6</v>
      </c>
      <c r="F162" s="64">
        <v>0</v>
      </c>
      <c r="G162" s="64">
        <f t="shared" si="5"/>
        <v>0</v>
      </c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x14ac:dyDescent="0.25">
      <c r="A163" s="54">
        <v>136</v>
      </c>
      <c r="B163" s="37" t="s">
        <v>150</v>
      </c>
      <c r="C163" s="20"/>
      <c r="D163" s="20" t="s">
        <v>576</v>
      </c>
      <c r="E163" s="57">
        <v>4</v>
      </c>
      <c r="F163" s="64">
        <v>0</v>
      </c>
      <c r="G163" s="64">
        <f t="shared" si="5"/>
        <v>0</v>
      </c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x14ac:dyDescent="0.25">
      <c r="A164" s="54">
        <v>137</v>
      </c>
      <c r="B164" s="37" t="s">
        <v>151</v>
      </c>
      <c r="C164" s="20"/>
      <c r="D164" s="20" t="s">
        <v>576</v>
      </c>
      <c r="E164" s="57">
        <v>8</v>
      </c>
      <c r="F164" s="64">
        <v>0</v>
      </c>
      <c r="G164" s="64">
        <f t="shared" si="5"/>
        <v>0</v>
      </c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x14ac:dyDescent="0.25">
      <c r="A165" s="54">
        <v>138</v>
      </c>
      <c r="B165" s="37" t="s">
        <v>152</v>
      </c>
      <c r="C165" s="20"/>
      <c r="D165" s="20" t="s">
        <v>576</v>
      </c>
      <c r="E165" s="57">
        <v>15</v>
      </c>
      <c r="F165" s="64">
        <v>0</v>
      </c>
      <c r="G165" s="64">
        <f t="shared" si="5"/>
        <v>0</v>
      </c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x14ac:dyDescent="0.25">
      <c r="A166" s="54">
        <v>139</v>
      </c>
      <c r="B166" s="37" t="s">
        <v>153</v>
      </c>
      <c r="C166" s="20"/>
      <c r="D166" s="20" t="s">
        <v>576</v>
      </c>
      <c r="E166" s="57">
        <v>10</v>
      </c>
      <c r="F166" s="64">
        <v>0</v>
      </c>
      <c r="G166" s="64">
        <f t="shared" si="5"/>
        <v>0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x14ac:dyDescent="0.25">
      <c r="A167" s="54">
        <v>140</v>
      </c>
      <c r="B167" s="36" t="s">
        <v>154</v>
      </c>
      <c r="C167" s="20"/>
      <c r="D167" s="20" t="s">
        <v>576</v>
      </c>
      <c r="E167" s="57">
        <v>2</v>
      </c>
      <c r="F167" s="64">
        <v>0</v>
      </c>
      <c r="G167" s="64">
        <f t="shared" si="5"/>
        <v>0</v>
      </c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x14ac:dyDescent="0.25">
      <c r="A168" s="54"/>
      <c r="B168" s="38" t="s">
        <v>155</v>
      </c>
      <c r="C168" s="16"/>
      <c r="D168" s="21"/>
      <c r="E168" s="55"/>
      <c r="F168" s="64">
        <v>0</v>
      </c>
      <c r="G168" s="64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30" customHeight="1" x14ac:dyDescent="0.25">
      <c r="A169" s="54">
        <v>141</v>
      </c>
      <c r="B169" s="36" t="s">
        <v>156</v>
      </c>
      <c r="C169" s="16"/>
      <c r="D169" s="18" t="s">
        <v>576</v>
      </c>
      <c r="E169" s="56">
        <v>70</v>
      </c>
      <c r="F169" s="64">
        <v>0</v>
      </c>
      <c r="G169" s="64">
        <f t="shared" si="5"/>
        <v>0</v>
      </c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x14ac:dyDescent="0.25">
      <c r="A170" s="54"/>
      <c r="B170" s="34" t="s">
        <v>157</v>
      </c>
      <c r="C170" s="16"/>
      <c r="D170" s="21"/>
      <c r="E170" s="55"/>
      <c r="F170" s="64"/>
      <c r="G170" s="64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x14ac:dyDescent="0.25">
      <c r="A171" s="54">
        <v>142</v>
      </c>
      <c r="B171" s="37" t="s">
        <v>158</v>
      </c>
      <c r="C171" s="16"/>
      <c r="D171" s="21" t="s">
        <v>576</v>
      </c>
      <c r="E171" s="55">
        <v>24</v>
      </c>
      <c r="F171" s="64">
        <v>0</v>
      </c>
      <c r="G171" s="64">
        <f t="shared" si="5"/>
        <v>0</v>
      </c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x14ac:dyDescent="0.25">
      <c r="A172" s="54">
        <v>143</v>
      </c>
      <c r="B172" s="37" t="s">
        <v>159</v>
      </c>
      <c r="C172" s="16"/>
      <c r="D172" s="21" t="s">
        <v>576</v>
      </c>
      <c r="E172" s="55">
        <v>10</v>
      </c>
      <c r="F172" s="64">
        <v>0</v>
      </c>
      <c r="G172" s="64">
        <f t="shared" si="5"/>
        <v>0</v>
      </c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x14ac:dyDescent="0.25">
      <c r="A173" s="54">
        <v>144</v>
      </c>
      <c r="B173" s="37" t="s">
        <v>160</v>
      </c>
      <c r="C173" s="16"/>
      <c r="D173" s="21" t="s">
        <v>576</v>
      </c>
      <c r="E173" s="55">
        <v>6</v>
      </c>
      <c r="F173" s="64">
        <v>0</v>
      </c>
      <c r="G173" s="64">
        <f t="shared" si="5"/>
        <v>0</v>
      </c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x14ac:dyDescent="0.25">
      <c r="A174" s="54">
        <v>145</v>
      </c>
      <c r="B174" s="37" t="s">
        <v>28</v>
      </c>
      <c r="C174" s="16"/>
      <c r="D174" s="21" t="s">
        <v>576</v>
      </c>
      <c r="E174" s="55">
        <v>6</v>
      </c>
      <c r="F174" s="64">
        <v>0</v>
      </c>
      <c r="G174" s="64">
        <f t="shared" si="5"/>
        <v>0</v>
      </c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x14ac:dyDescent="0.25">
      <c r="A175" s="54">
        <v>146</v>
      </c>
      <c r="B175" s="37" t="s">
        <v>161</v>
      </c>
      <c r="C175" s="16"/>
      <c r="D175" s="21" t="s">
        <v>576</v>
      </c>
      <c r="E175" s="55">
        <v>12</v>
      </c>
      <c r="F175" s="64">
        <v>0</v>
      </c>
      <c r="G175" s="64">
        <f t="shared" si="5"/>
        <v>0</v>
      </c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60" customHeight="1" x14ac:dyDescent="0.25">
      <c r="A176" s="54">
        <v>147</v>
      </c>
      <c r="B176" s="39" t="s">
        <v>162</v>
      </c>
      <c r="C176" s="16"/>
      <c r="D176" s="21" t="s">
        <v>576</v>
      </c>
      <c r="E176" s="55">
        <v>1</v>
      </c>
      <c r="F176" s="64">
        <v>0</v>
      </c>
      <c r="G176" s="64">
        <f t="shared" si="5"/>
        <v>0</v>
      </c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s="29" customFormat="1" x14ac:dyDescent="0.25">
      <c r="A177" s="54"/>
      <c r="B177" s="39"/>
      <c r="C177" s="21"/>
      <c r="D177" s="21"/>
      <c r="E177" s="55"/>
      <c r="F177" s="70"/>
      <c r="G177" s="70">
        <f>SUM(G92:G176)</f>
        <v>0</v>
      </c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s="29" customFormat="1" ht="31.5" x14ac:dyDescent="0.25">
      <c r="A178" s="44" t="s">
        <v>571</v>
      </c>
      <c r="B178" s="33" t="s">
        <v>7</v>
      </c>
      <c r="C178" s="15" t="s">
        <v>8</v>
      </c>
      <c r="D178" s="15" t="s">
        <v>9</v>
      </c>
      <c r="E178" s="15" t="s">
        <v>10</v>
      </c>
      <c r="F178" s="60" t="s">
        <v>583</v>
      </c>
      <c r="G178" s="60" t="s">
        <v>584</v>
      </c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x14ac:dyDescent="0.25">
      <c r="A179" s="54"/>
      <c r="B179" s="34" t="s">
        <v>163</v>
      </c>
      <c r="C179" s="16"/>
      <c r="D179" s="21"/>
      <c r="E179" s="55"/>
      <c r="F179" s="47"/>
      <c r="G179" s="47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30" x14ac:dyDescent="0.25">
      <c r="A180" s="54">
        <v>148</v>
      </c>
      <c r="B180" s="39" t="s">
        <v>572</v>
      </c>
      <c r="C180" s="16"/>
      <c r="D180" s="21" t="s">
        <v>576</v>
      </c>
      <c r="E180" s="55">
        <v>15</v>
      </c>
      <c r="F180" s="65">
        <v>0</v>
      </c>
      <c r="G180" s="65">
        <f>+E180*F180</f>
        <v>0</v>
      </c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x14ac:dyDescent="0.25">
      <c r="A181" s="54">
        <v>149</v>
      </c>
      <c r="B181" s="39" t="s">
        <v>164</v>
      </c>
      <c r="C181" s="16"/>
      <c r="D181" s="21" t="s">
        <v>576</v>
      </c>
      <c r="E181" s="55">
        <v>4</v>
      </c>
      <c r="F181" s="65">
        <v>0</v>
      </c>
      <c r="G181" s="65">
        <f t="shared" ref="G181:G244" si="6">+E181*F181</f>
        <v>0</v>
      </c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x14ac:dyDescent="0.25">
      <c r="A182" s="54">
        <v>150</v>
      </c>
      <c r="B182" s="39" t="s">
        <v>165</v>
      </c>
      <c r="C182" s="16"/>
      <c r="D182" s="21" t="s">
        <v>576</v>
      </c>
      <c r="E182" s="55">
        <v>32</v>
      </c>
      <c r="F182" s="65">
        <v>0</v>
      </c>
      <c r="G182" s="65">
        <f t="shared" si="6"/>
        <v>0</v>
      </c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x14ac:dyDescent="0.25">
      <c r="A183" s="54"/>
      <c r="B183" s="34" t="s">
        <v>166</v>
      </c>
      <c r="C183" s="16"/>
      <c r="D183" s="21"/>
      <c r="E183" s="55"/>
      <c r="F183" s="47"/>
      <c r="G183" s="65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x14ac:dyDescent="0.25">
      <c r="A184" s="54">
        <v>151</v>
      </c>
      <c r="B184" s="35" t="s">
        <v>167</v>
      </c>
      <c r="C184" s="16"/>
      <c r="D184" s="21" t="s">
        <v>576</v>
      </c>
      <c r="E184" s="55">
        <v>8</v>
      </c>
      <c r="F184" s="65">
        <v>0</v>
      </c>
      <c r="G184" s="65">
        <f t="shared" si="6"/>
        <v>0</v>
      </c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x14ac:dyDescent="0.25">
      <c r="A185" s="54">
        <v>152</v>
      </c>
      <c r="B185" s="35" t="s">
        <v>168</v>
      </c>
      <c r="C185" s="16"/>
      <c r="D185" s="21" t="s">
        <v>576</v>
      </c>
      <c r="E185" s="55">
        <v>4</v>
      </c>
      <c r="F185" s="65">
        <v>0</v>
      </c>
      <c r="G185" s="65">
        <f t="shared" si="6"/>
        <v>0</v>
      </c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x14ac:dyDescent="0.25">
      <c r="A186" s="54">
        <v>153</v>
      </c>
      <c r="B186" s="35" t="s">
        <v>169</v>
      </c>
      <c r="C186" s="16"/>
      <c r="D186" s="21" t="s">
        <v>576</v>
      </c>
      <c r="E186" s="55">
        <v>4</v>
      </c>
      <c r="F186" s="65">
        <v>0</v>
      </c>
      <c r="G186" s="65">
        <f t="shared" si="6"/>
        <v>0</v>
      </c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x14ac:dyDescent="0.25">
      <c r="A187" s="54">
        <v>154</v>
      </c>
      <c r="B187" s="35" t="s">
        <v>170</v>
      </c>
      <c r="C187" s="16"/>
      <c r="D187" s="21" t="s">
        <v>576</v>
      </c>
      <c r="E187" s="55">
        <v>4</v>
      </c>
      <c r="F187" s="65">
        <v>0</v>
      </c>
      <c r="G187" s="65">
        <f t="shared" si="6"/>
        <v>0</v>
      </c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x14ac:dyDescent="0.25">
      <c r="A188" s="54">
        <v>155</v>
      </c>
      <c r="B188" s="35" t="s">
        <v>171</v>
      </c>
      <c r="C188" s="16"/>
      <c r="D188" s="21" t="s">
        <v>576</v>
      </c>
      <c r="E188" s="55">
        <v>6</v>
      </c>
      <c r="F188" s="65">
        <v>0</v>
      </c>
      <c r="G188" s="65">
        <f t="shared" si="6"/>
        <v>0</v>
      </c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x14ac:dyDescent="0.25">
      <c r="A189" s="54">
        <v>156</v>
      </c>
      <c r="B189" s="35" t="s">
        <v>172</v>
      </c>
      <c r="C189" s="16"/>
      <c r="D189" s="21" t="s">
        <v>576</v>
      </c>
      <c r="E189" s="55">
        <v>50</v>
      </c>
      <c r="F189" s="65">
        <v>0</v>
      </c>
      <c r="G189" s="65">
        <f t="shared" si="6"/>
        <v>0</v>
      </c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x14ac:dyDescent="0.25">
      <c r="A190" s="54">
        <v>157</v>
      </c>
      <c r="B190" s="35" t="s">
        <v>173</v>
      </c>
      <c r="C190" s="16"/>
      <c r="D190" s="21" t="s">
        <v>576</v>
      </c>
      <c r="E190" s="55">
        <v>30</v>
      </c>
      <c r="F190" s="65">
        <v>0</v>
      </c>
      <c r="G190" s="65">
        <f t="shared" si="6"/>
        <v>0</v>
      </c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x14ac:dyDescent="0.25">
      <c r="A191" s="54">
        <v>158</v>
      </c>
      <c r="B191" s="35" t="s">
        <v>174</v>
      </c>
      <c r="C191" s="16"/>
      <c r="D191" s="21" t="s">
        <v>576</v>
      </c>
      <c r="E191" s="55">
        <v>10</v>
      </c>
      <c r="F191" s="65">
        <v>0</v>
      </c>
      <c r="G191" s="65">
        <f t="shared" si="6"/>
        <v>0</v>
      </c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x14ac:dyDescent="0.25">
      <c r="A192" s="54">
        <v>159</v>
      </c>
      <c r="B192" s="35" t="s">
        <v>175</v>
      </c>
      <c r="C192" s="16"/>
      <c r="D192" s="21" t="s">
        <v>577</v>
      </c>
      <c r="E192" s="55">
        <v>1</v>
      </c>
      <c r="F192" s="65">
        <v>0</v>
      </c>
      <c r="G192" s="65">
        <f t="shared" si="6"/>
        <v>0</v>
      </c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x14ac:dyDescent="0.25">
      <c r="A193" s="54">
        <v>160</v>
      </c>
      <c r="B193" s="35" t="s">
        <v>176</v>
      </c>
      <c r="C193" s="16"/>
      <c r="D193" s="21" t="s">
        <v>576</v>
      </c>
      <c r="E193" s="55">
        <v>4</v>
      </c>
      <c r="F193" s="65">
        <v>0</v>
      </c>
      <c r="G193" s="65">
        <f t="shared" si="6"/>
        <v>0</v>
      </c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x14ac:dyDescent="0.25">
      <c r="A194" s="54">
        <v>161</v>
      </c>
      <c r="B194" s="35" t="s">
        <v>177</v>
      </c>
      <c r="C194" s="16"/>
      <c r="D194" s="21" t="s">
        <v>576</v>
      </c>
      <c r="E194" s="55">
        <v>8</v>
      </c>
      <c r="F194" s="65">
        <v>0</v>
      </c>
      <c r="G194" s="65">
        <f t="shared" si="6"/>
        <v>0</v>
      </c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x14ac:dyDescent="0.25">
      <c r="A195" s="54">
        <v>162</v>
      </c>
      <c r="B195" s="35" t="s">
        <v>178</v>
      </c>
      <c r="C195" s="16"/>
      <c r="D195" s="21" t="s">
        <v>576</v>
      </c>
      <c r="E195" s="55">
        <v>12</v>
      </c>
      <c r="F195" s="65">
        <v>0</v>
      </c>
      <c r="G195" s="65">
        <f t="shared" si="6"/>
        <v>0</v>
      </c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x14ac:dyDescent="0.25">
      <c r="A196" s="54">
        <v>163</v>
      </c>
      <c r="B196" s="35" t="s">
        <v>179</v>
      </c>
      <c r="C196" s="16"/>
      <c r="D196" s="21" t="s">
        <v>576</v>
      </c>
      <c r="E196" s="55">
        <v>4</v>
      </c>
      <c r="F196" s="65">
        <v>0</v>
      </c>
      <c r="G196" s="65">
        <f t="shared" si="6"/>
        <v>0</v>
      </c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x14ac:dyDescent="0.25">
      <c r="A197" s="54">
        <v>164</v>
      </c>
      <c r="B197" s="35" t="s">
        <v>180</v>
      </c>
      <c r="C197" s="16"/>
      <c r="D197" s="21" t="s">
        <v>576</v>
      </c>
      <c r="E197" s="55">
        <v>10</v>
      </c>
      <c r="F197" s="65">
        <v>0</v>
      </c>
      <c r="G197" s="65">
        <f t="shared" si="6"/>
        <v>0</v>
      </c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x14ac:dyDescent="0.25">
      <c r="A198" s="54">
        <v>165</v>
      </c>
      <c r="B198" s="35" t="s">
        <v>181</v>
      </c>
      <c r="C198" s="16"/>
      <c r="D198" s="21" t="s">
        <v>576</v>
      </c>
      <c r="E198" s="55">
        <v>4</v>
      </c>
      <c r="F198" s="65">
        <v>0</v>
      </c>
      <c r="G198" s="65">
        <f t="shared" si="6"/>
        <v>0</v>
      </c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x14ac:dyDescent="0.25">
      <c r="A199" s="54">
        <v>166</v>
      </c>
      <c r="B199" s="35" t="s">
        <v>182</v>
      </c>
      <c r="C199" s="16"/>
      <c r="D199" s="21" t="s">
        <v>576</v>
      </c>
      <c r="E199" s="55">
        <v>1</v>
      </c>
      <c r="F199" s="65">
        <v>0</v>
      </c>
      <c r="G199" s="65">
        <f t="shared" si="6"/>
        <v>0</v>
      </c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x14ac:dyDescent="0.25">
      <c r="A200" s="54">
        <v>167</v>
      </c>
      <c r="B200" s="35" t="s">
        <v>183</v>
      </c>
      <c r="C200" s="16"/>
      <c r="D200" s="21" t="s">
        <v>576</v>
      </c>
      <c r="E200" s="55">
        <v>1</v>
      </c>
      <c r="F200" s="65">
        <v>0</v>
      </c>
      <c r="G200" s="65">
        <f t="shared" si="6"/>
        <v>0</v>
      </c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x14ac:dyDescent="0.25">
      <c r="A201" s="54">
        <v>168</v>
      </c>
      <c r="B201" s="35" t="s">
        <v>184</v>
      </c>
      <c r="C201" s="16"/>
      <c r="D201" s="21" t="s">
        <v>576</v>
      </c>
      <c r="E201" s="55">
        <v>1</v>
      </c>
      <c r="F201" s="65">
        <v>0</v>
      </c>
      <c r="G201" s="65">
        <f t="shared" si="6"/>
        <v>0</v>
      </c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x14ac:dyDescent="0.25">
      <c r="A202" s="54">
        <v>169</v>
      </c>
      <c r="B202" s="35" t="s">
        <v>185</v>
      </c>
      <c r="C202" s="16"/>
      <c r="D202" s="21" t="s">
        <v>576</v>
      </c>
      <c r="E202" s="55">
        <v>5</v>
      </c>
      <c r="F202" s="65">
        <v>0</v>
      </c>
      <c r="G202" s="65">
        <f t="shared" si="6"/>
        <v>0</v>
      </c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x14ac:dyDescent="0.25">
      <c r="A203" s="54">
        <v>170</v>
      </c>
      <c r="B203" s="35" t="s">
        <v>186</v>
      </c>
      <c r="C203" s="16"/>
      <c r="D203" s="21" t="s">
        <v>576</v>
      </c>
      <c r="E203" s="55">
        <v>12</v>
      </c>
      <c r="F203" s="65">
        <v>0</v>
      </c>
      <c r="G203" s="65">
        <f t="shared" si="6"/>
        <v>0</v>
      </c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x14ac:dyDescent="0.25">
      <c r="A204" s="54">
        <v>171</v>
      </c>
      <c r="B204" s="35" t="s">
        <v>187</v>
      </c>
      <c r="C204" s="16"/>
      <c r="D204" s="21" t="s">
        <v>576</v>
      </c>
      <c r="E204" s="55">
        <v>12</v>
      </c>
      <c r="F204" s="65">
        <v>0</v>
      </c>
      <c r="G204" s="65">
        <f t="shared" si="6"/>
        <v>0</v>
      </c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x14ac:dyDescent="0.25">
      <c r="A205" s="54">
        <v>172</v>
      </c>
      <c r="B205" s="35" t="s">
        <v>188</v>
      </c>
      <c r="C205" s="16"/>
      <c r="D205" s="21" t="s">
        <v>576</v>
      </c>
      <c r="E205" s="55">
        <v>40</v>
      </c>
      <c r="F205" s="65">
        <v>0</v>
      </c>
      <c r="G205" s="65">
        <f t="shared" si="6"/>
        <v>0</v>
      </c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x14ac:dyDescent="0.25">
      <c r="A206" s="54">
        <v>173</v>
      </c>
      <c r="B206" s="35" t="s">
        <v>189</v>
      </c>
      <c r="C206" s="16"/>
      <c r="D206" s="21" t="s">
        <v>576</v>
      </c>
      <c r="E206" s="55">
        <v>30</v>
      </c>
      <c r="F206" s="65">
        <v>0</v>
      </c>
      <c r="G206" s="65">
        <f t="shared" si="6"/>
        <v>0</v>
      </c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x14ac:dyDescent="0.25">
      <c r="A207" s="54">
        <v>174</v>
      </c>
      <c r="B207" s="35" t="s">
        <v>190</v>
      </c>
      <c r="C207" s="16"/>
      <c r="D207" s="21" t="s">
        <v>576</v>
      </c>
      <c r="E207" s="55">
        <v>30</v>
      </c>
      <c r="F207" s="65">
        <v>0</v>
      </c>
      <c r="G207" s="65">
        <f t="shared" si="6"/>
        <v>0</v>
      </c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x14ac:dyDescent="0.25">
      <c r="A208" s="54">
        <v>175</v>
      </c>
      <c r="B208" s="35" t="s">
        <v>191</v>
      </c>
      <c r="C208" s="16"/>
      <c r="D208" s="21" t="s">
        <v>576</v>
      </c>
      <c r="E208" s="55">
        <v>6</v>
      </c>
      <c r="F208" s="65">
        <v>0</v>
      </c>
      <c r="G208" s="65">
        <f t="shared" si="6"/>
        <v>0</v>
      </c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x14ac:dyDescent="0.25">
      <c r="A209" s="54">
        <v>176</v>
      </c>
      <c r="B209" s="35" t="s">
        <v>192</v>
      </c>
      <c r="C209" s="16"/>
      <c r="D209" s="21" t="s">
        <v>576</v>
      </c>
      <c r="E209" s="55">
        <v>12</v>
      </c>
      <c r="F209" s="65">
        <v>0</v>
      </c>
      <c r="G209" s="65">
        <f t="shared" si="6"/>
        <v>0</v>
      </c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x14ac:dyDescent="0.25">
      <c r="A210" s="54">
        <v>177</v>
      </c>
      <c r="B210" s="35" t="s">
        <v>193</v>
      </c>
      <c r="C210" s="16"/>
      <c r="D210" s="21" t="s">
        <v>576</v>
      </c>
      <c r="E210" s="55">
        <v>12</v>
      </c>
      <c r="F210" s="65">
        <v>0</v>
      </c>
      <c r="G210" s="65">
        <f t="shared" si="6"/>
        <v>0</v>
      </c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x14ac:dyDescent="0.25">
      <c r="A211" s="54"/>
      <c r="B211" s="40" t="s">
        <v>194</v>
      </c>
      <c r="C211" s="16"/>
      <c r="D211" s="21"/>
      <c r="E211" s="55"/>
      <c r="F211" s="65"/>
      <c r="G211" s="65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x14ac:dyDescent="0.25">
      <c r="A212" s="54">
        <v>178</v>
      </c>
      <c r="B212" s="35" t="s">
        <v>195</v>
      </c>
      <c r="C212" s="16"/>
      <c r="D212" s="21" t="s">
        <v>576</v>
      </c>
      <c r="E212" s="55">
        <v>2</v>
      </c>
      <c r="F212" s="65">
        <v>0</v>
      </c>
      <c r="G212" s="65">
        <f t="shared" si="6"/>
        <v>0</v>
      </c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x14ac:dyDescent="0.25">
      <c r="A213" s="54">
        <v>179</v>
      </c>
      <c r="B213" s="35" t="s">
        <v>196</v>
      </c>
      <c r="C213" s="16"/>
      <c r="D213" s="21" t="s">
        <v>576</v>
      </c>
      <c r="E213" s="55">
        <v>1</v>
      </c>
      <c r="F213" s="65">
        <v>0</v>
      </c>
      <c r="G213" s="65">
        <f t="shared" si="6"/>
        <v>0</v>
      </c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x14ac:dyDescent="0.25">
      <c r="A214" s="54"/>
      <c r="B214" s="34" t="s">
        <v>197</v>
      </c>
      <c r="C214" s="16"/>
      <c r="D214" s="21"/>
      <c r="E214" s="55"/>
      <c r="F214" s="65"/>
      <c r="G214" s="65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x14ac:dyDescent="0.25">
      <c r="A215" s="54">
        <v>180</v>
      </c>
      <c r="B215" s="35" t="s">
        <v>198</v>
      </c>
      <c r="C215" s="16">
        <v>7020019162</v>
      </c>
      <c r="D215" s="21" t="s">
        <v>576</v>
      </c>
      <c r="E215" s="55">
        <v>2</v>
      </c>
      <c r="F215" s="65">
        <v>0</v>
      </c>
      <c r="G215" s="65">
        <f t="shared" si="6"/>
        <v>0</v>
      </c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x14ac:dyDescent="0.25">
      <c r="A216" s="54">
        <v>181</v>
      </c>
      <c r="B216" s="35" t="s">
        <v>199</v>
      </c>
      <c r="C216" s="16"/>
      <c r="D216" s="21" t="s">
        <v>577</v>
      </c>
      <c r="E216" s="55">
        <v>10</v>
      </c>
      <c r="F216" s="65">
        <v>0</v>
      </c>
      <c r="G216" s="65">
        <f t="shared" si="6"/>
        <v>0</v>
      </c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x14ac:dyDescent="0.25">
      <c r="A217" s="54">
        <v>182</v>
      </c>
      <c r="B217" s="35" t="s">
        <v>200</v>
      </c>
      <c r="C217" s="16"/>
      <c r="D217" s="21" t="s">
        <v>576</v>
      </c>
      <c r="E217" s="55">
        <v>5</v>
      </c>
      <c r="F217" s="65">
        <v>0</v>
      </c>
      <c r="G217" s="65">
        <f t="shared" si="6"/>
        <v>0</v>
      </c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x14ac:dyDescent="0.25">
      <c r="A218" s="54">
        <v>183</v>
      </c>
      <c r="B218" s="35" t="s">
        <v>201</v>
      </c>
      <c r="C218" s="16"/>
      <c r="D218" s="21" t="s">
        <v>576</v>
      </c>
      <c r="E218" s="55">
        <v>5</v>
      </c>
      <c r="F218" s="65">
        <v>0</v>
      </c>
      <c r="G218" s="65">
        <f t="shared" si="6"/>
        <v>0</v>
      </c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x14ac:dyDescent="0.25">
      <c r="A219" s="54">
        <v>184</v>
      </c>
      <c r="B219" s="35" t="s">
        <v>202</v>
      </c>
      <c r="C219" s="16">
        <v>6020000394</v>
      </c>
      <c r="D219" s="21" t="s">
        <v>576</v>
      </c>
      <c r="E219" s="55">
        <v>13</v>
      </c>
      <c r="F219" s="65">
        <v>0</v>
      </c>
      <c r="G219" s="65">
        <f t="shared" si="6"/>
        <v>0</v>
      </c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x14ac:dyDescent="0.25">
      <c r="A220" s="54">
        <v>185</v>
      </c>
      <c r="B220" s="35" t="s">
        <v>203</v>
      </c>
      <c r="C220" s="16">
        <v>7020024196</v>
      </c>
      <c r="D220" s="21" t="s">
        <v>576</v>
      </c>
      <c r="E220" s="55">
        <v>2</v>
      </c>
      <c r="F220" s="65">
        <v>0</v>
      </c>
      <c r="G220" s="65">
        <f t="shared" si="6"/>
        <v>0</v>
      </c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x14ac:dyDescent="0.25">
      <c r="A221" s="54">
        <v>186</v>
      </c>
      <c r="B221" s="35" t="s">
        <v>204</v>
      </c>
      <c r="C221" s="16">
        <v>6000008480</v>
      </c>
      <c r="D221" s="21" t="s">
        <v>578</v>
      </c>
      <c r="E221" s="55">
        <v>1</v>
      </c>
      <c r="F221" s="65">
        <v>0</v>
      </c>
      <c r="G221" s="65">
        <f t="shared" si="6"/>
        <v>0</v>
      </c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x14ac:dyDescent="0.25">
      <c r="A222" s="54"/>
      <c r="B222" s="34" t="s">
        <v>197</v>
      </c>
      <c r="C222" s="16"/>
      <c r="D222" s="21"/>
      <c r="E222" s="55"/>
      <c r="F222" s="65"/>
      <c r="G222" s="65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x14ac:dyDescent="0.25">
      <c r="A223" s="51">
        <v>187</v>
      </c>
      <c r="B223" s="35" t="s">
        <v>205</v>
      </c>
      <c r="C223" s="16">
        <v>7020029592</v>
      </c>
      <c r="D223" s="21" t="s">
        <v>576</v>
      </c>
      <c r="E223" s="55">
        <v>4</v>
      </c>
      <c r="F223" s="65">
        <v>0</v>
      </c>
      <c r="G223" s="65">
        <f t="shared" si="6"/>
        <v>0</v>
      </c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x14ac:dyDescent="0.25">
      <c r="A224" s="51">
        <v>188</v>
      </c>
      <c r="B224" s="35" t="s">
        <v>206</v>
      </c>
      <c r="C224" s="16">
        <v>7020029608</v>
      </c>
      <c r="D224" s="21" t="s">
        <v>576</v>
      </c>
      <c r="E224" s="55">
        <v>4</v>
      </c>
      <c r="F224" s="65">
        <v>0</v>
      </c>
      <c r="G224" s="65">
        <f t="shared" si="6"/>
        <v>0</v>
      </c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x14ac:dyDescent="0.25">
      <c r="A225" s="51"/>
      <c r="B225" s="34" t="s">
        <v>207</v>
      </c>
      <c r="C225" s="16"/>
      <c r="D225" s="21"/>
      <c r="E225" s="55"/>
      <c r="F225" s="65"/>
      <c r="G225" s="65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x14ac:dyDescent="0.25">
      <c r="A226" s="51">
        <v>189</v>
      </c>
      <c r="B226" s="35" t="s">
        <v>208</v>
      </c>
      <c r="C226" s="16"/>
      <c r="D226" s="21" t="s">
        <v>576</v>
      </c>
      <c r="E226" s="55">
        <v>4</v>
      </c>
      <c r="F226" s="65">
        <v>0</v>
      </c>
      <c r="G226" s="65">
        <f t="shared" si="6"/>
        <v>0</v>
      </c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x14ac:dyDescent="0.25">
      <c r="A227" s="51">
        <v>190</v>
      </c>
      <c r="B227" s="35" t="s">
        <v>209</v>
      </c>
      <c r="C227" s="16"/>
      <c r="D227" s="21" t="s">
        <v>576</v>
      </c>
      <c r="E227" s="55">
        <v>4</v>
      </c>
      <c r="F227" s="65">
        <v>0</v>
      </c>
      <c r="G227" s="65">
        <f t="shared" si="6"/>
        <v>0</v>
      </c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45" customHeight="1" x14ac:dyDescent="0.25">
      <c r="A228" s="51">
        <v>191</v>
      </c>
      <c r="B228" s="36" t="s">
        <v>210</v>
      </c>
      <c r="C228" s="16"/>
      <c r="D228" s="21" t="s">
        <v>576</v>
      </c>
      <c r="E228" s="55">
        <v>1</v>
      </c>
      <c r="F228" s="65">
        <v>0</v>
      </c>
      <c r="G228" s="65">
        <f t="shared" si="6"/>
        <v>0</v>
      </c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x14ac:dyDescent="0.25">
      <c r="A229" s="51"/>
      <c r="B229" s="34" t="s">
        <v>211</v>
      </c>
      <c r="C229" s="16"/>
      <c r="D229" s="21"/>
      <c r="E229" s="55"/>
      <c r="F229" s="65"/>
      <c r="G229" s="65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45" customHeight="1" x14ac:dyDescent="0.25">
      <c r="A230" s="51">
        <v>192</v>
      </c>
      <c r="B230" s="36" t="s">
        <v>212</v>
      </c>
      <c r="C230" s="16"/>
      <c r="D230" s="21" t="s">
        <v>577</v>
      </c>
      <c r="E230" s="55">
        <v>120</v>
      </c>
      <c r="F230" s="65">
        <v>0</v>
      </c>
      <c r="G230" s="65">
        <f t="shared" si="6"/>
        <v>0</v>
      </c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x14ac:dyDescent="0.25">
      <c r="A231" s="51"/>
      <c r="B231" s="34" t="s">
        <v>213</v>
      </c>
      <c r="C231" s="16"/>
      <c r="D231" s="21"/>
      <c r="E231" s="55"/>
      <c r="F231" s="65"/>
      <c r="G231" s="65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x14ac:dyDescent="0.25">
      <c r="A232" s="51">
        <v>193</v>
      </c>
      <c r="B232" s="35" t="s">
        <v>214</v>
      </c>
      <c r="C232" s="16"/>
      <c r="D232" s="21" t="s">
        <v>576</v>
      </c>
      <c r="E232" s="55">
        <v>1</v>
      </c>
      <c r="F232" s="65">
        <v>0</v>
      </c>
      <c r="G232" s="65">
        <f t="shared" si="6"/>
        <v>0</v>
      </c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x14ac:dyDescent="0.25">
      <c r="A233" s="51">
        <v>194</v>
      </c>
      <c r="B233" s="35" t="s">
        <v>215</v>
      </c>
      <c r="C233" s="16"/>
      <c r="D233" s="21" t="s">
        <v>576</v>
      </c>
      <c r="E233" s="55">
        <v>1</v>
      </c>
      <c r="F233" s="65">
        <v>0</v>
      </c>
      <c r="G233" s="65">
        <f t="shared" si="6"/>
        <v>0</v>
      </c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x14ac:dyDescent="0.25">
      <c r="A234" s="51"/>
      <c r="B234" s="34" t="s">
        <v>216</v>
      </c>
      <c r="C234" s="16"/>
      <c r="D234" s="21"/>
      <c r="E234" s="55"/>
      <c r="F234" s="65"/>
      <c r="G234" s="65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x14ac:dyDescent="0.25">
      <c r="A235" s="51">
        <v>195</v>
      </c>
      <c r="B235" s="35" t="s">
        <v>217</v>
      </c>
      <c r="C235" s="16">
        <v>91041310</v>
      </c>
      <c r="D235" s="21" t="s">
        <v>576</v>
      </c>
      <c r="E235" s="55">
        <v>2</v>
      </c>
      <c r="F235" s="65">
        <v>0</v>
      </c>
      <c r="G235" s="65">
        <f t="shared" si="6"/>
        <v>0</v>
      </c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x14ac:dyDescent="0.25">
      <c r="A236" s="51">
        <v>196</v>
      </c>
      <c r="B236" s="35" t="s">
        <v>218</v>
      </c>
      <c r="C236" s="16">
        <v>9130110</v>
      </c>
      <c r="D236" s="21" t="s">
        <v>576</v>
      </c>
      <c r="E236" s="55">
        <v>2</v>
      </c>
      <c r="F236" s="65">
        <v>0</v>
      </c>
      <c r="G236" s="65">
        <f t="shared" si="6"/>
        <v>0</v>
      </c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x14ac:dyDescent="0.25">
      <c r="A237" s="51">
        <v>197</v>
      </c>
      <c r="B237" s="35" t="s">
        <v>219</v>
      </c>
      <c r="C237" s="16">
        <v>44701150000</v>
      </c>
      <c r="D237" s="21" t="s">
        <v>576</v>
      </c>
      <c r="E237" s="55">
        <v>2</v>
      </c>
      <c r="F237" s="65">
        <v>0</v>
      </c>
      <c r="G237" s="65">
        <f t="shared" si="6"/>
        <v>0</v>
      </c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x14ac:dyDescent="0.25">
      <c r="A238" s="51">
        <v>198</v>
      </c>
      <c r="B238" s="35" t="s">
        <v>219</v>
      </c>
      <c r="C238" s="16">
        <v>44701152000</v>
      </c>
      <c r="D238" s="21" t="s">
        <v>576</v>
      </c>
      <c r="E238" s="55">
        <v>2</v>
      </c>
      <c r="F238" s="65">
        <v>0</v>
      </c>
      <c r="G238" s="65">
        <f t="shared" si="6"/>
        <v>0</v>
      </c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x14ac:dyDescent="0.25">
      <c r="A239" s="51">
        <v>199</v>
      </c>
      <c r="B239" s="35" t="s">
        <v>220</v>
      </c>
      <c r="C239" s="16">
        <v>4084920400</v>
      </c>
      <c r="D239" s="21" t="s">
        <v>576</v>
      </c>
      <c r="E239" s="55">
        <v>2</v>
      </c>
      <c r="F239" s="65">
        <v>0</v>
      </c>
      <c r="G239" s="65">
        <f t="shared" si="6"/>
        <v>0</v>
      </c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x14ac:dyDescent="0.25">
      <c r="A240" s="51">
        <v>200</v>
      </c>
      <c r="B240" s="35" t="s">
        <v>221</v>
      </c>
      <c r="C240" s="16">
        <v>4481100402</v>
      </c>
      <c r="D240" s="21" t="s">
        <v>576</v>
      </c>
      <c r="E240" s="55">
        <v>1</v>
      </c>
      <c r="F240" s="65">
        <v>0</v>
      </c>
      <c r="G240" s="65">
        <f t="shared" si="6"/>
        <v>0</v>
      </c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x14ac:dyDescent="0.25">
      <c r="A241" s="51">
        <v>201</v>
      </c>
      <c r="B241" s="35" t="s">
        <v>222</v>
      </c>
      <c r="C241" s="16">
        <v>4481100401</v>
      </c>
      <c r="D241" s="21" t="s">
        <v>576</v>
      </c>
      <c r="E241" s="55">
        <v>5</v>
      </c>
      <c r="F241" s="65">
        <v>0</v>
      </c>
      <c r="G241" s="65">
        <f t="shared" si="6"/>
        <v>0</v>
      </c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x14ac:dyDescent="0.25">
      <c r="A242" s="51">
        <v>202</v>
      </c>
      <c r="B242" s="35" t="s">
        <v>223</v>
      </c>
      <c r="C242" s="16">
        <v>44202365000</v>
      </c>
      <c r="D242" s="21" t="s">
        <v>576</v>
      </c>
      <c r="E242" s="55">
        <v>2</v>
      </c>
      <c r="F242" s="65">
        <v>0</v>
      </c>
      <c r="G242" s="65">
        <f t="shared" si="6"/>
        <v>0</v>
      </c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x14ac:dyDescent="0.25">
      <c r="A243" s="51">
        <v>203</v>
      </c>
      <c r="B243" s="35" t="s">
        <v>224</v>
      </c>
      <c r="C243" s="16">
        <v>4135410200</v>
      </c>
      <c r="D243" s="21" t="s">
        <v>576</v>
      </c>
      <c r="E243" s="55">
        <v>4</v>
      </c>
      <c r="F243" s="65">
        <v>0</v>
      </c>
      <c r="G243" s="65">
        <f t="shared" si="6"/>
        <v>0</v>
      </c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x14ac:dyDescent="0.25">
      <c r="A244" s="51">
        <v>204</v>
      </c>
      <c r="B244" s="35" t="s">
        <v>225</v>
      </c>
      <c r="C244" s="16">
        <v>4135420100</v>
      </c>
      <c r="D244" s="21" t="s">
        <v>576</v>
      </c>
      <c r="E244" s="55">
        <v>6</v>
      </c>
      <c r="F244" s="65">
        <v>0</v>
      </c>
      <c r="G244" s="65">
        <f t="shared" si="6"/>
        <v>0</v>
      </c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x14ac:dyDescent="0.25">
      <c r="A245" s="51">
        <v>205</v>
      </c>
      <c r="B245" s="35" t="s">
        <v>226</v>
      </c>
      <c r="C245" s="16">
        <v>44207030000</v>
      </c>
      <c r="D245" s="21" t="s">
        <v>576</v>
      </c>
      <c r="E245" s="55">
        <v>5</v>
      </c>
      <c r="F245" s="65">
        <v>0</v>
      </c>
      <c r="G245" s="65">
        <f t="shared" ref="G245:G256" si="7">+E245*F245</f>
        <v>0</v>
      </c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x14ac:dyDescent="0.25">
      <c r="A246" s="51">
        <v>206</v>
      </c>
      <c r="B246" s="35" t="s">
        <v>227</v>
      </c>
      <c r="C246" s="16">
        <v>44227128000</v>
      </c>
      <c r="D246" s="21" t="s">
        <v>576</v>
      </c>
      <c r="E246" s="55">
        <v>4</v>
      </c>
      <c r="F246" s="65">
        <v>0</v>
      </c>
      <c r="G246" s="65">
        <f t="shared" si="7"/>
        <v>0</v>
      </c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x14ac:dyDescent="0.25">
      <c r="A247" s="51">
        <v>207</v>
      </c>
      <c r="B247" s="35" t="s">
        <v>228</v>
      </c>
      <c r="C247" s="16">
        <v>43801035000</v>
      </c>
      <c r="D247" s="21" t="s">
        <v>576</v>
      </c>
      <c r="E247" s="55">
        <v>20</v>
      </c>
      <c r="F247" s="65">
        <v>0</v>
      </c>
      <c r="G247" s="65">
        <f t="shared" si="7"/>
        <v>0</v>
      </c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x14ac:dyDescent="0.25">
      <c r="A248" s="51">
        <v>208</v>
      </c>
      <c r="B248" s="35" t="s">
        <v>229</v>
      </c>
      <c r="C248" s="16">
        <v>87512350</v>
      </c>
      <c r="D248" s="21" t="s">
        <v>576</v>
      </c>
      <c r="E248" s="55">
        <v>3</v>
      </c>
      <c r="F248" s="65">
        <v>0</v>
      </c>
      <c r="G248" s="65">
        <f t="shared" si="7"/>
        <v>0</v>
      </c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x14ac:dyDescent="0.25">
      <c r="A249" s="51">
        <v>209</v>
      </c>
      <c r="B249" s="35" t="s">
        <v>229</v>
      </c>
      <c r="C249" s="16">
        <v>87512300</v>
      </c>
      <c r="D249" s="21" t="s">
        <v>576</v>
      </c>
      <c r="E249" s="55">
        <v>3</v>
      </c>
      <c r="F249" s="65">
        <v>0</v>
      </c>
      <c r="G249" s="65">
        <f t="shared" si="7"/>
        <v>0</v>
      </c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x14ac:dyDescent="0.25">
      <c r="A250" s="51"/>
      <c r="B250" s="34" t="s">
        <v>230</v>
      </c>
      <c r="C250" s="16"/>
      <c r="D250" s="21"/>
      <c r="E250" s="55"/>
      <c r="F250" s="65"/>
      <c r="G250" s="65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x14ac:dyDescent="0.25">
      <c r="A251" s="51">
        <v>210</v>
      </c>
      <c r="B251" s="35" t="s">
        <v>231</v>
      </c>
      <c r="C251" s="16"/>
      <c r="D251" s="21" t="s">
        <v>576</v>
      </c>
      <c r="E251" s="55">
        <v>20</v>
      </c>
      <c r="F251" s="65">
        <v>0</v>
      </c>
      <c r="G251" s="65">
        <f t="shared" si="7"/>
        <v>0</v>
      </c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x14ac:dyDescent="0.25">
      <c r="A252" s="51">
        <v>211</v>
      </c>
      <c r="B252" s="35" t="s">
        <v>232</v>
      </c>
      <c r="C252" s="16"/>
      <c r="D252" s="21" t="s">
        <v>576</v>
      </c>
      <c r="E252" s="55">
        <v>20</v>
      </c>
      <c r="F252" s="65">
        <v>0</v>
      </c>
      <c r="G252" s="65">
        <f t="shared" si="7"/>
        <v>0</v>
      </c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x14ac:dyDescent="0.25">
      <c r="A253" s="51">
        <v>212</v>
      </c>
      <c r="B253" s="35" t="s">
        <v>233</v>
      </c>
      <c r="C253" s="16"/>
      <c r="D253" s="21" t="s">
        <v>576</v>
      </c>
      <c r="E253" s="55">
        <v>20</v>
      </c>
      <c r="F253" s="65">
        <v>0</v>
      </c>
      <c r="G253" s="65">
        <f t="shared" si="7"/>
        <v>0</v>
      </c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x14ac:dyDescent="0.25">
      <c r="A254" s="51">
        <v>213</v>
      </c>
      <c r="B254" s="35" t="s">
        <v>234</v>
      </c>
      <c r="C254" s="16"/>
      <c r="D254" s="21" t="s">
        <v>576</v>
      </c>
      <c r="E254" s="55">
        <v>20</v>
      </c>
      <c r="F254" s="65">
        <v>0</v>
      </c>
      <c r="G254" s="65">
        <f t="shared" si="7"/>
        <v>0</v>
      </c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x14ac:dyDescent="0.25">
      <c r="A255" s="51">
        <v>214</v>
      </c>
      <c r="B255" s="35" t="s">
        <v>235</v>
      </c>
      <c r="C255" s="16"/>
      <c r="D255" s="21" t="s">
        <v>576</v>
      </c>
      <c r="E255" s="55">
        <v>20</v>
      </c>
      <c r="F255" s="65">
        <v>0</v>
      </c>
      <c r="G255" s="65">
        <f t="shared" si="7"/>
        <v>0</v>
      </c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x14ac:dyDescent="0.25">
      <c r="A256" s="51">
        <v>215</v>
      </c>
      <c r="B256" s="35" t="s">
        <v>236</v>
      </c>
      <c r="C256" s="16"/>
      <c r="D256" s="21" t="s">
        <v>576</v>
      </c>
      <c r="E256" s="55">
        <v>20</v>
      </c>
      <c r="F256" s="65">
        <v>0</v>
      </c>
      <c r="G256" s="65">
        <f t="shared" si="7"/>
        <v>0</v>
      </c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s="29" customFormat="1" x14ac:dyDescent="0.25">
      <c r="A257" s="51"/>
      <c r="B257" s="35"/>
      <c r="C257" s="21"/>
      <c r="D257" s="21"/>
      <c r="E257" s="55"/>
      <c r="F257" s="45"/>
      <c r="G257" s="65">
        <f>SUM(G180:G256)</f>
        <v>0</v>
      </c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s="29" customFormat="1" ht="31.5" x14ac:dyDescent="0.25">
      <c r="A258" s="44" t="s">
        <v>571</v>
      </c>
      <c r="B258" s="33" t="s">
        <v>7</v>
      </c>
      <c r="C258" s="15" t="s">
        <v>8</v>
      </c>
      <c r="D258" s="15" t="s">
        <v>9</v>
      </c>
      <c r="E258" s="15" t="s">
        <v>10</v>
      </c>
      <c r="F258" s="60" t="s">
        <v>583</v>
      </c>
      <c r="G258" s="60" t="s">
        <v>584</v>
      </c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x14ac:dyDescent="0.25">
      <c r="A259" s="51"/>
      <c r="B259" s="34" t="s">
        <v>237</v>
      </c>
      <c r="C259" s="16"/>
      <c r="D259" s="21"/>
      <c r="E259" s="55"/>
      <c r="F259" s="45"/>
      <c r="G259" s="45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x14ac:dyDescent="0.25">
      <c r="A260" s="51">
        <v>216</v>
      </c>
      <c r="B260" s="35" t="s">
        <v>238</v>
      </c>
      <c r="C260" s="16">
        <v>7090658</v>
      </c>
      <c r="D260" s="21" t="s">
        <v>576</v>
      </c>
      <c r="E260" s="55">
        <v>5</v>
      </c>
      <c r="F260" s="64">
        <v>0</v>
      </c>
      <c r="G260" s="64">
        <f>+E260*F260</f>
        <v>0</v>
      </c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x14ac:dyDescent="0.25">
      <c r="A261" s="51">
        <v>217</v>
      </c>
      <c r="B261" s="35" t="s">
        <v>239</v>
      </c>
      <c r="C261" s="16">
        <v>7090659</v>
      </c>
      <c r="D261" s="21" t="s">
        <v>576</v>
      </c>
      <c r="E261" s="55">
        <v>5</v>
      </c>
      <c r="F261" s="64">
        <v>0</v>
      </c>
      <c r="G261" s="64">
        <f t="shared" ref="G261:G323" si="8">+E261*F261</f>
        <v>0</v>
      </c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x14ac:dyDescent="0.25">
      <c r="A262" s="51">
        <v>218</v>
      </c>
      <c r="B262" s="35" t="s">
        <v>240</v>
      </c>
      <c r="C262" s="16">
        <v>7619404</v>
      </c>
      <c r="D262" s="21" t="s">
        <v>576</v>
      </c>
      <c r="E262" s="55">
        <v>5</v>
      </c>
      <c r="F262" s="64">
        <v>0</v>
      </c>
      <c r="G262" s="64">
        <f t="shared" si="8"/>
        <v>0</v>
      </c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x14ac:dyDescent="0.25">
      <c r="A263" s="51">
        <v>219</v>
      </c>
      <c r="B263" s="35" t="s">
        <v>241</v>
      </c>
      <c r="C263" s="16">
        <v>7619405</v>
      </c>
      <c r="D263" s="21" t="s">
        <v>576</v>
      </c>
      <c r="E263" s="55">
        <v>5</v>
      </c>
      <c r="F263" s="64">
        <v>0</v>
      </c>
      <c r="G263" s="64">
        <f t="shared" si="8"/>
        <v>0</v>
      </c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x14ac:dyDescent="0.25">
      <c r="A264" s="51">
        <v>220</v>
      </c>
      <c r="B264" s="35" t="s">
        <v>242</v>
      </c>
      <c r="C264" s="16">
        <v>10044538</v>
      </c>
      <c r="D264" s="21" t="s">
        <v>576</v>
      </c>
      <c r="E264" s="55">
        <v>3</v>
      </c>
      <c r="F264" s="64">
        <v>0</v>
      </c>
      <c r="G264" s="64">
        <f t="shared" si="8"/>
        <v>0</v>
      </c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x14ac:dyDescent="0.25">
      <c r="A265" s="51">
        <v>221</v>
      </c>
      <c r="B265" s="35" t="s">
        <v>243</v>
      </c>
      <c r="C265" s="16">
        <v>7621574</v>
      </c>
      <c r="D265" s="21" t="s">
        <v>576</v>
      </c>
      <c r="E265" s="55">
        <v>2</v>
      </c>
      <c r="F265" s="64">
        <v>0</v>
      </c>
      <c r="G265" s="64">
        <f t="shared" si="8"/>
        <v>0</v>
      </c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x14ac:dyDescent="0.25">
      <c r="A266" s="51">
        <v>222</v>
      </c>
      <c r="B266" s="35" t="s">
        <v>244</v>
      </c>
      <c r="C266" s="16">
        <v>10041213</v>
      </c>
      <c r="D266" s="21" t="s">
        <v>576</v>
      </c>
      <c r="E266" s="55">
        <v>1</v>
      </c>
      <c r="F266" s="64">
        <v>0</v>
      </c>
      <c r="G266" s="64">
        <f t="shared" si="8"/>
        <v>0</v>
      </c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x14ac:dyDescent="0.25">
      <c r="A267" s="51">
        <v>223</v>
      </c>
      <c r="B267" s="35" t="s">
        <v>245</v>
      </c>
      <c r="C267" s="16">
        <v>5800090</v>
      </c>
      <c r="D267" s="21" t="s">
        <v>576</v>
      </c>
      <c r="E267" s="55">
        <v>1</v>
      </c>
      <c r="F267" s="64">
        <v>0</v>
      </c>
      <c r="G267" s="64">
        <f t="shared" si="8"/>
        <v>0</v>
      </c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x14ac:dyDescent="0.25">
      <c r="A268" s="51">
        <v>224</v>
      </c>
      <c r="B268" s="35" t="s">
        <v>246</v>
      </c>
      <c r="C268" s="16">
        <v>10286386</v>
      </c>
      <c r="D268" s="21" t="s">
        <v>576</v>
      </c>
      <c r="E268" s="55">
        <v>1</v>
      </c>
      <c r="F268" s="64">
        <v>0</v>
      </c>
      <c r="G268" s="64">
        <f t="shared" si="8"/>
        <v>0</v>
      </c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x14ac:dyDescent="0.25">
      <c r="A269" s="51">
        <v>225</v>
      </c>
      <c r="B269" s="35" t="s">
        <v>247</v>
      </c>
      <c r="C269" s="16">
        <v>10045531</v>
      </c>
      <c r="D269" s="21" t="s">
        <v>576</v>
      </c>
      <c r="E269" s="55">
        <v>1</v>
      </c>
      <c r="F269" s="64">
        <v>0</v>
      </c>
      <c r="G269" s="64">
        <f t="shared" si="8"/>
        <v>0</v>
      </c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x14ac:dyDescent="0.25">
      <c r="A270" s="51">
        <v>226</v>
      </c>
      <c r="B270" s="35" t="s">
        <v>248</v>
      </c>
      <c r="C270" s="16">
        <v>10045504</v>
      </c>
      <c r="D270" s="21" t="s">
        <v>576</v>
      </c>
      <c r="E270" s="55">
        <v>1</v>
      </c>
      <c r="F270" s="64">
        <v>0</v>
      </c>
      <c r="G270" s="64">
        <f t="shared" si="8"/>
        <v>0</v>
      </c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x14ac:dyDescent="0.25">
      <c r="A271" s="51">
        <v>227</v>
      </c>
      <c r="B271" s="35" t="s">
        <v>249</v>
      </c>
      <c r="C271" s="16">
        <v>8922129</v>
      </c>
      <c r="D271" s="21" t="s">
        <v>576</v>
      </c>
      <c r="E271" s="55">
        <v>1</v>
      </c>
      <c r="F271" s="64">
        <v>0</v>
      </c>
      <c r="G271" s="64">
        <f t="shared" si="8"/>
        <v>0</v>
      </c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x14ac:dyDescent="0.25">
      <c r="A272" s="51">
        <v>228</v>
      </c>
      <c r="B272" s="35" t="s">
        <v>250</v>
      </c>
      <c r="C272" s="16">
        <v>11212212</v>
      </c>
      <c r="D272" s="21" t="s">
        <v>576</v>
      </c>
      <c r="E272" s="55">
        <v>1</v>
      </c>
      <c r="F272" s="64">
        <v>0</v>
      </c>
      <c r="G272" s="64">
        <f t="shared" si="8"/>
        <v>0</v>
      </c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x14ac:dyDescent="0.25">
      <c r="A273" s="51">
        <v>229</v>
      </c>
      <c r="B273" s="35" t="s">
        <v>251</v>
      </c>
      <c r="C273" s="16">
        <v>10219059</v>
      </c>
      <c r="D273" s="21" t="s">
        <v>576</v>
      </c>
      <c r="E273" s="55">
        <v>2</v>
      </c>
      <c r="F273" s="64">
        <v>0</v>
      </c>
      <c r="G273" s="64">
        <f t="shared" si="8"/>
        <v>0</v>
      </c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x14ac:dyDescent="0.25">
      <c r="A274" s="51">
        <v>230</v>
      </c>
      <c r="B274" s="35" t="s">
        <v>252</v>
      </c>
      <c r="C274" s="16">
        <v>10813597</v>
      </c>
      <c r="D274" s="21" t="s">
        <v>576</v>
      </c>
      <c r="E274" s="55">
        <v>1</v>
      </c>
      <c r="F274" s="64">
        <v>0</v>
      </c>
      <c r="G274" s="64">
        <f t="shared" si="8"/>
        <v>0</v>
      </c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x14ac:dyDescent="0.25">
      <c r="A275" s="51">
        <v>231</v>
      </c>
      <c r="B275" s="35" t="s">
        <v>253</v>
      </c>
      <c r="C275" s="16">
        <v>93026074</v>
      </c>
      <c r="D275" s="21" t="s">
        <v>576</v>
      </c>
      <c r="E275" s="55">
        <v>1</v>
      </c>
      <c r="F275" s="64">
        <v>0</v>
      </c>
      <c r="G275" s="64">
        <f t="shared" si="8"/>
        <v>0</v>
      </c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x14ac:dyDescent="0.25">
      <c r="A276" s="51">
        <v>232</v>
      </c>
      <c r="B276" s="35" t="s">
        <v>254</v>
      </c>
      <c r="C276" s="16">
        <v>10101263</v>
      </c>
      <c r="D276" s="21" t="s">
        <v>576</v>
      </c>
      <c r="E276" s="55">
        <v>1</v>
      </c>
      <c r="F276" s="64">
        <v>0</v>
      </c>
      <c r="G276" s="64">
        <f t="shared" si="8"/>
        <v>0</v>
      </c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x14ac:dyDescent="0.25">
      <c r="A277" s="51">
        <v>233</v>
      </c>
      <c r="B277" s="35" t="s">
        <v>255</v>
      </c>
      <c r="C277" s="16">
        <v>10678184</v>
      </c>
      <c r="D277" s="21" t="s">
        <v>576</v>
      </c>
      <c r="E277" s="55">
        <v>1</v>
      </c>
      <c r="F277" s="64">
        <v>0</v>
      </c>
      <c r="G277" s="64">
        <f t="shared" si="8"/>
        <v>0</v>
      </c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x14ac:dyDescent="0.25">
      <c r="A278" s="51">
        <v>234</v>
      </c>
      <c r="B278" s="35" t="s">
        <v>256</v>
      </c>
      <c r="C278" s="16">
        <v>10100193</v>
      </c>
      <c r="D278" s="21" t="s">
        <v>576</v>
      </c>
      <c r="E278" s="55">
        <v>1</v>
      </c>
      <c r="F278" s="64">
        <v>0</v>
      </c>
      <c r="G278" s="64">
        <f t="shared" si="8"/>
        <v>0</v>
      </c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x14ac:dyDescent="0.25">
      <c r="A279" s="51">
        <v>235</v>
      </c>
      <c r="B279" s="35" t="s">
        <v>257</v>
      </c>
      <c r="C279" s="16">
        <v>7619197</v>
      </c>
      <c r="D279" s="21" t="s">
        <v>576</v>
      </c>
      <c r="E279" s="55">
        <v>1</v>
      </c>
      <c r="F279" s="64">
        <v>0</v>
      </c>
      <c r="G279" s="64">
        <f t="shared" si="8"/>
        <v>0</v>
      </c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x14ac:dyDescent="0.25">
      <c r="A280" s="51">
        <v>236</v>
      </c>
      <c r="B280" s="35" t="s">
        <v>258</v>
      </c>
      <c r="C280" s="16">
        <v>7004512</v>
      </c>
      <c r="D280" s="21" t="s">
        <v>576</v>
      </c>
      <c r="E280" s="55">
        <v>1</v>
      </c>
      <c r="F280" s="64">
        <v>0</v>
      </c>
      <c r="G280" s="64">
        <f t="shared" si="8"/>
        <v>0</v>
      </c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x14ac:dyDescent="0.25">
      <c r="A281" s="51">
        <v>237</v>
      </c>
      <c r="B281" s="35" t="s">
        <v>259</v>
      </c>
      <c r="C281" s="16">
        <v>7264385</v>
      </c>
      <c r="D281" s="21" t="s">
        <v>576</v>
      </c>
      <c r="E281" s="55">
        <v>1</v>
      </c>
      <c r="F281" s="64">
        <v>0</v>
      </c>
      <c r="G281" s="64">
        <f t="shared" si="8"/>
        <v>0</v>
      </c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x14ac:dyDescent="0.25">
      <c r="A282" s="51">
        <v>238</v>
      </c>
      <c r="B282" s="35" t="s">
        <v>258</v>
      </c>
      <c r="C282" s="16">
        <v>7618898</v>
      </c>
      <c r="D282" s="21" t="s">
        <v>576</v>
      </c>
      <c r="E282" s="55">
        <v>1</v>
      </c>
      <c r="F282" s="64">
        <v>0</v>
      </c>
      <c r="G282" s="64">
        <f t="shared" si="8"/>
        <v>0</v>
      </c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x14ac:dyDescent="0.25">
      <c r="A283" s="51">
        <v>239</v>
      </c>
      <c r="B283" s="35" t="s">
        <v>260</v>
      </c>
      <c r="C283" s="16"/>
      <c r="D283" s="21" t="s">
        <v>579</v>
      </c>
      <c r="E283" s="55">
        <v>1</v>
      </c>
      <c r="F283" s="64">
        <v>0</v>
      </c>
      <c r="G283" s="64">
        <f t="shared" si="8"/>
        <v>0</v>
      </c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x14ac:dyDescent="0.25">
      <c r="A284" s="51"/>
      <c r="B284" s="34" t="s">
        <v>237</v>
      </c>
      <c r="C284" s="16"/>
      <c r="D284" s="21"/>
      <c r="E284" s="55"/>
      <c r="F284" s="64"/>
      <c r="G284" s="6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x14ac:dyDescent="0.25">
      <c r="A285" s="51">
        <v>240</v>
      </c>
      <c r="B285" s="35" t="s">
        <v>261</v>
      </c>
      <c r="C285" s="16">
        <v>9065414</v>
      </c>
      <c r="D285" s="21" t="s">
        <v>579</v>
      </c>
      <c r="E285" s="55">
        <v>1</v>
      </c>
      <c r="F285" s="64">
        <v>0</v>
      </c>
      <c r="G285" s="64">
        <f t="shared" si="8"/>
        <v>0</v>
      </c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x14ac:dyDescent="0.25">
      <c r="A286" s="51"/>
      <c r="B286" s="34" t="s">
        <v>262</v>
      </c>
      <c r="C286" s="16"/>
      <c r="D286" s="21"/>
      <c r="E286" s="55"/>
      <c r="F286" s="64"/>
      <c r="G286" s="6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x14ac:dyDescent="0.25">
      <c r="A287" s="51">
        <v>241</v>
      </c>
      <c r="B287" s="35" t="s">
        <v>263</v>
      </c>
      <c r="C287" s="16">
        <v>7616496</v>
      </c>
      <c r="D287" s="21" t="s">
        <v>576</v>
      </c>
      <c r="E287" s="55">
        <v>1</v>
      </c>
      <c r="F287" s="64">
        <v>0</v>
      </c>
      <c r="G287" s="64">
        <f t="shared" si="8"/>
        <v>0</v>
      </c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x14ac:dyDescent="0.25">
      <c r="A288" s="51">
        <v>242</v>
      </c>
      <c r="B288" s="35" t="s">
        <v>264</v>
      </c>
      <c r="C288" s="16">
        <v>7617440</v>
      </c>
      <c r="D288" s="21" t="s">
        <v>576</v>
      </c>
      <c r="E288" s="55">
        <v>1</v>
      </c>
      <c r="F288" s="64">
        <v>0</v>
      </c>
      <c r="G288" s="64">
        <f t="shared" si="8"/>
        <v>0</v>
      </c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x14ac:dyDescent="0.25">
      <c r="A289" s="51">
        <v>243</v>
      </c>
      <c r="B289" s="35" t="s">
        <v>265</v>
      </c>
      <c r="C289" s="16">
        <v>7002182</v>
      </c>
      <c r="D289" s="21" t="s">
        <v>576</v>
      </c>
      <c r="E289" s="55">
        <v>1</v>
      </c>
      <c r="F289" s="64">
        <v>0</v>
      </c>
      <c r="G289" s="64">
        <f t="shared" si="8"/>
        <v>0</v>
      </c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x14ac:dyDescent="0.25">
      <c r="A290" s="51">
        <v>244</v>
      </c>
      <c r="B290" s="35" t="s">
        <v>266</v>
      </c>
      <c r="C290" s="16">
        <v>7617451</v>
      </c>
      <c r="D290" s="21" t="s">
        <v>576</v>
      </c>
      <c r="E290" s="55">
        <v>1</v>
      </c>
      <c r="F290" s="64">
        <v>0</v>
      </c>
      <c r="G290" s="64">
        <f t="shared" si="8"/>
        <v>0</v>
      </c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x14ac:dyDescent="0.25">
      <c r="A291" s="51">
        <v>245</v>
      </c>
      <c r="B291" s="35" t="s">
        <v>267</v>
      </c>
      <c r="C291" s="16">
        <v>10216651</v>
      </c>
      <c r="D291" s="21" t="s">
        <v>576</v>
      </c>
      <c r="E291" s="55">
        <v>1</v>
      </c>
      <c r="F291" s="64">
        <v>0</v>
      </c>
      <c r="G291" s="64">
        <f t="shared" si="8"/>
        <v>0</v>
      </c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x14ac:dyDescent="0.25">
      <c r="A292" s="51">
        <v>246</v>
      </c>
      <c r="B292" s="35" t="s">
        <v>267</v>
      </c>
      <c r="C292" s="16">
        <v>10216606</v>
      </c>
      <c r="D292" s="21" t="s">
        <v>576</v>
      </c>
      <c r="E292" s="55">
        <v>1</v>
      </c>
      <c r="F292" s="64">
        <v>0</v>
      </c>
      <c r="G292" s="64">
        <f t="shared" si="8"/>
        <v>0</v>
      </c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x14ac:dyDescent="0.25">
      <c r="A293" s="51">
        <v>247</v>
      </c>
      <c r="B293" s="35" t="s">
        <v>258</v>
      </c>
      <c r="C293" s="16">
        <v>10472425</v>
      </c>
      <c r="D293" s="21" t="s">
        <v>576</v>
      </c>
      <c r="E293" s="55">
        <v>2</v>
      </c>
      <c r="F293" s="64">
        <v>0</v>
      </c>
      <c r="G293" s="64">
        <f t="shared" si="8"/>
        <v>0</v>
      </c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x14ac:dyDescent="0.25">
      <c r="A294" s="51">
        <v>248</v>
      </c>
      <c r="B294" s="35" t="s">
        <v>258</v>
      </c>
      <c r="C294" s="16">
        <v>10490781</v>
      </c>
      <c r="D294" s="21" t="s">
        <v>576</v>
      </c>
      <c r="E294" s="55">
        <v>1</v>
      </c>
      <c r="F294" s="64">
        <v>0</v>
      </c>
      <c r="G294" s="64">
        <f t="shared" si="8"/>
        <v>0</v>
      </c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x14ac:dyDescent="0.25">
      <c r="A295" s="51">
        <v>249</v>
      </c>
      <c r="B295" s="35" t="s">
        <v>268</v>
      </c>
      <c r="C295" s="16">
        <v>7621805</v>
      </c>
      <c r="D295" s="21" t="s">
        <v>576</v>
      </c>
      <c r="E295" s="55">
        <v>1</v>
      </c>
      <c r="F295" s="64">
        <v>0</v>
      </c>
      <c r="G295" s="64">
        <f t="shared" si="8"/>
        <v>0</v>
      </c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x14ac:dyDescent="0.25">
      <c r="A296" s="51">
        <v>250</v>
      </c>
      <c r="B296" s="35" t="s">
        <v>269</v>
      </c>
      <c r="C296" s="16">
        <v>7623782</v>
      </c>
      <c r="D296" s="21" t="s">
        <v>576</v>
      </c>
      <c r="E296" s="55">
        <v>1</v>
      </c>
      <c r="F296" s="64">
        <v>0</v>
      </c>
      <c r="G296" s="64">
        <f t="shared" si="8"/>
        <v>0</v>
      </c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x14ac:dyDescent="0.25">
      <c r="A297" s="51">
        <v>251</v>
      </c>
      <c r="B297" s="35" t="s">
        <v>246</v>
      </c>
      <c r="C297" s="16">
        <v>10219117</v>
      </c>
      <c r="D297" s="21" t="s">
        <v>576</v>
      </c>
      <c r="E297" s="55">
        <v>1</v>
      </c>
      <c r="F297" s="64">
        <v>0</v>
      </c>
      <c r="G297" s="64">
        <f t="shared" si="8"/>
        <v>0</v>
      </c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x14ac:dyDescent="0.25">
      <c r="A298" s="51">
        <v>252</v>
      </c>
      <c r="B298" s="35" t="s">
        <v>270</v>
      </c>
      <c r="C298" s="16">
        <v>7090244</v>
      </c>
      <c r="D298" s="21" t="s">
        <v>576</v>
      </c>
      <c r="E298" s="55">
        <v>2</v>
      </c>
      <c r="F298" s="64">
        <v>0</v>
      </c>
      <c r="G298" s="64">
        <f t="shared" si="8"/>
        <v>0</v>
      </c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x14ac:dyDescent="0.25">
      <c r="A299" s="51">
        <v>253</v>
      </c>
      <c r="B299" s="35" t="s">
        <v>271</v>
      </c>
      <c r="C299" s="16">
        <v>7090244</v>
      </c>
      <c r="D299" s="21" t="s">
        <v>576</v>
      </c>
      <c r="E299" s="55">
        <v>2</v>
      </c>
      <c r="F299" s="64">
        <v>0</v>
      </c>
      <c r="G299" s="64">
        <f t="shared" si="8"/>
        <v>0</v>
      </c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x14ac:dyDescent="0.25">
      <c r="A300" s="51">
        <v>254</v>
      </c>
      <c r="B300" s="35" t="s">
        <v>240</v>
      </c>
      <c r="C300" s="16">
        <v>7412732</v>
      </c>
      <c r="D300" s="21" t="s">
        <v>576</v>
      </c>
      <c r="E300" s="55">
        <v>2</v>
      </c>
      <c r="F300" s="64">
        <v>0</v>
      </c>
      <c r="G300" s="64">
        <f t="shared" si="8"/>
        <v>0</v>
      </c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x14ac:dyDescent="0.25">
      <c r="A301" s="51">
        <v>255</v>
      </c>
      <c r="B301" s="35" t="s">
        <v>241</v>
      </c>
      <c r="C301" s="16">
        <v>7412733</v>
      </c>
      <c r="D301" s="21" t="s">
        <v>576</v>
      </c>
      <c r="E301" s="55">
        <v>2</v>
      </c>
      <c r="F301" s="64">
        <v>0</v>
      </c>
      <c r="G301" s="64">
        <f t="shared" si="8"/>
        <v>0</v>
      </c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x14ac:dyDescent="0.25">
      <c r="A302" s="51">
        <v>256</v>
      </c>
      <c r="B302" s="35" t="s">
        <v>272</v>
      </c>
      <c r="C302" s="16">
        <v>10045531</v>
      </c>
      <c r="D302" s="21" t="s">
        <v>576</v>
      </c>
      <c r="E302" s="55">
        <v>1</v>
      </c>
      <c r="F302" s="64">
        <v>0</v>
      </c>
      <c r="G302" s="64">
        <f t="shared" si="8"/>
        <v>0</v>
      </c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x14ac:dyDescent="0.25">
      <c r="A303" s="51">
        <v>257</v>
      </c>
      <c r="B303" s="35" t="s">
        <v>242</v>
      </c>
      <c r="C303" s="16">
        <v>10044538</v>
      </c>
      <c r="D303" s="21" t="s">
        <v>576</v>
      </c>
      <c r="E303" s="55">
        <v>1</v>
      </c>
      <c r="F303" s="64">
        <v>0</v>
      </c>
      <c r="G303" s="64">
        <f t="shared" si="8"/>
        <v>0</v>
      </c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x14ac:dyDescent="0.25">
      <c r="A304" s="51">
        <v>258</v>
      </c>
      <c r="B304" s="35" t="s">
        <v>273</v>
      </c>
      <c r="C304" s="16">
        <v>76215747</v>
      </c>
      <c r="D304" s="21" t="s">
        <v>576</v>
      </c>
      <c r="E304" s="55">
        <v>1</v>
      </c>
      <c r="F304" s="64">
        <v>0</v>
      </c>
      <c r="G304" s="64">
        <f t="shared" si="8"/>
        <v>0</v>
      </c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x14ac:dyDescent="0.25">
      <c r="A305" s="51">
        <v>259</v>
      </c>
      <c r="B305" s="35" t="s">
        <v>274</v>
      </c>
      <c r="C305" s="16"/>
      <c r="D305" s="21" t="s">
        <v>579</v>
      </c>
      <c r="E305" s="55">
        <v>1</v>
      </c>
      <c r="F305" s="64">
        <v>0</v>
      </c>
      <c r="G305" s="64">
        <f t="shared" si="8"/>
        <v>0</v>
      </c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x14ac:dyDescent="0.25">
      <c r="A306" s="51">
        <v>260</v>
      </c>
      <c r="B306" s="35" t="s">
        <v>275</v>
      </c>
      <c r="C306" s="16"/>
      <c r="D306" s="21" t="s">
        <v>579</v>
      </c>
      <c r="E306" s="55">
        <v>1</v>
      </c>
      <c r="F306" s="64">
        <v>0</v>
      </c>
      <c r="G306" s="64">
        <f t="shared" si="8"/>
        <v>0</v>
      </c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x14ac:dyDescent="0.25">
      <c r="A307" s="51">
        <v>261</v>
      </c>
      <c r="B307" s="35" t="s">
        <v>276</v>
      </c>
      <c r="C307" s="16">
        <v>10288438</v>
      </c>
      <c r="D307" s="21" t="s">
        <v>576</v>
      </c>
      <c r="E307" s="55">
        <v>1</v>
      </c>
      <c r="F307" s="64">
        <v>0</v>
      </c>
      <c r="G307" s="64">
        <f t="shared" si="8"/>
        <v>0</v>
      </c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x14ac:dyDescent="0.25">
      <c r="A308" s="51">
        <v>262</v>
      </c>
      <c r="B308" s="35" t="s">
        <v>277</v>
      </c>
      <c r="C308" s="16">
        <v>6203129</v>
      </c>
      <c r="D308" s="21" t="s">
        <v>576</v>
      </c>
      <c r="E308" s="55">
        <v>1</v>
      </c>
      <c r="F308" s="64">
        <v>0</v>
      </c>
      <c r="G308" s="64">
        <f t="shared" si="8"/>
        <v>0</v>
      </c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x14ac:dyDescent="0.25">
      <c r="A309" s="51">
        <v>263</v>
      </c>
      <c r="B309" s="35" t="s">
        <v>278</v>
      </c>
      <c r="C309" s="16">
        <v>7368406</v>
      </c>
      <c r="D309" s="21" t="s">
        <v>576</v>
      </c>
      <c r="E309" s="55">
        <v>2</v>
      </c>
      <c r="F309" s="64">
        <v>0</v>
      </c>
      <c r="G309" s="64">
        <f t="shared" si="8"/>
        <v>0</v>
      </c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x14ac:dyDescent="0.25">
      <c r="A310" s="51">
        <v>264</v>
      </c>
      <c r="B310" s="35" t="s">
        <v>279</v>
      </c>
      <c r="C310" s="16">
        <v>7368241</v>
      </c>
      <c r="D310" s="21" t="s">
        <v>576</v>
      </c>
      <c r="E310" s="55">
        <v>2</v>
      </c>
      <c r="F310" s="64">
        <v>0</v>
      </c>
      <c r="G310" s="64">
        <f t="shared" si="8"/>
        <v>0</v>
      </c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x14ac:dyDescent="0.25">
      <c r="A311" s="51"/>
      <c r="B311" s="34" t="s">
        <v>280</v>
      </c>
      <c r="C311" s="16"/>
      <c r="D311" s="21"/>
      <c r="E311" s="55"/>
      <c r="F311" s="64"/>
      <c r="G311" s="6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x14ac:dyDescent="0.25">
      <c r="A312" s="51">
        <v>265</v>
      </c>
      <c r="B312" s="35" t="s">
        <v>574</v>
      </c>
      <c r="C312" s="16">
        <v>9066057</v>
      </c>
      <c r="D312" s="21" t="s">
        <v>579</v>
      </c>
      <c r="E312" s="55">
        <v>1</v>
      </c>
      <c r="F312" s="64">
        <v>0</v>
      </c>
      <c r="G312" s="64">
        <f t="shared" si="8"/>
        <v>0</v>
      </c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x14ac:dyDescent="0.25">
      <c r="A313" s="51">
        <v>266</v>
      </c>
      <c r="B313" s="35" t="s">
        <v>573</v>
      </c>
      <c r="C313" s="16">
        <v>9066056</v>
      </c>
      <c r="D313" s="21" t="s">
        <v>579</v>
      </c>
      <c r="E313" s="55">
        <v>1</v>
      </c>
      <c r="F313" s="64">
        <v>0</v>
      </c>
      <c r="G313" s="64">
        <f t="shared" si="8"/>
        <v>0</v>
      </c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x14ac:dyDescent="0.25">
      <c r="A314" s="51">
        <v>267</v>
      </c>
      <c r="B314" s="35" t="s">
        <v>281</v>
      </c>
      <c r="C314" s="16">
        <v>6001940</v>
      </c>
      <c r="D314" s="21" t="s">
        <v>576</v>
      </c>
      <c r="E314" s="55">
        <v>1</v>
      </c>
      <c r="F314" s="64">
        <v>0</v>
      </c>
      <c r="G314" s="64">
        <f t="shared" si="8"/>
        <v>0</v>
      </c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x14ac:dyDescent="0.25">
      <c r="A315" s="51">
        <v>268</v>
      </c>
      <c r="B315" s="35" t="s">
        <v>282</v>
      </c>
      <c r="C315" s="16">
        <v>7022430</v>
      </c>
      <c r="D315" s="21" t="s">
        <v>576</v>
      </c>
      <c r="E315" s="55">
        <v>1</v>
      </c>
      <c r="F315" s="64">
        <v>0</v>
      </c>
      <c r="G315" s="64">
        <f t="shared" si="8"/>
        <v>0</v>
      </c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x14ac:dyDescent="0.25">
      <c r="A316" s="51">
        <v>269</v>
      </c>
      <c r="B316" s="35" t="s">
        <v>283</v>
      </c>
      <c r="C316" s="16">
        <v>9953445</v>
      </c>
      <c r="D316" s="21" t="s">
        <v>576</v>
      </c>
      <c r="E316" s="55">
        <v>1</v>
      </c>
      <c r="F316" s="64">
        <v>0</v>
      </c>
      <c r="G316" s="64">
        <f t="shared" si="8"/>
        <v>0</v>
      </c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x14ac:dyDescent="0.25">
      <c r="A317" s="51">
        <v>270</v>
      </c>
      <c r="B317" s="35" t="s">
        <v>284</v>
      </c>
      <c r="C317" s="16" t="s">
        <v>285</v>
      </c>
      <c r="D317" s="21" t="s">
        <v>576</v>
      </c>
      <c r="E317" s="55">
        <v>1</v>
      </c>
      <c r="F317" s="64">
        <v>0</v>
      </c>
      <c r="G317" s="64">
        <f t="shared" si="8"/>
        <v>0</v>
      </c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x14ac:dyDescent="0.25">
      <c r="A318" s="51">
        <v>271</v>
      </c>
      <c r="B318" s="35" t="s">
        <v>286</v>
      </c>
      <c r="C318" s="16">
        <v>10015109</v>
      </c>
      <c r="D318" s="21" t="s">
        <v>576</v>
      </c>
      <c r="E318" s="55">
        <v>1</v>
      </c>
      <c r="F318" s="64">
        <v>0</v>
      </c>
      <c r="G318" s="64">
        <f t="shared" si="8"/>
        <v>0</v>
      </c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x14ac:dyDescent="0.25">
      <c r="A319" s="51">
        <v>272</v>
      </c>
      <c r="B319" s="35" t="s">
        <v>287</v>
      </c>
      <c r="C319" s="16">
        <v>7380601</v>
      </c>
      <c r="D319" s="21" t="s">
        <v>576</v>
      </c>
      <c r="E319" s="55">
        <v>1</v>
      </c>
      <c r="F319" s="64">
        <v>0</v>
      </c>
      <c r="G319" s="64">
        <f t="shared" si="8"/>
        <v>0</v>
      </c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x14ac:dyDescent="0.25">
      <c r="A320" s="51">
        <v>273</v>
      </c>
      <c r="B320" s="35" t="s">
        <v>288</v>
      </c>
      <c r="C320" s="16">
        <v>9268010</v>
      </c>
      <c r="D320" s="21" t="s">
        <v>576</v>
      </c>
      <c r="E320" s="55">
        <v>1</v>
      </c>
      <c r="F320" s="64">
        <v>0</v>
      </c>
      <c r="G320" s="64">
        <f t="shared" si="8"/>
        <v>0</v>
      </c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x14ac:dyDescent="0.25">
      <c r="A321" s="51">
        <v>274</v>
      </c>
      <c r="B321" s="35" t="s">
        <v>286</v>
      </c>
      <c r="C321" s="16">
        <v>10015145</v>
      </c>
      <c r="D321" s="21" t="s">
        <v>576</v>
      </c>
      <c r="E321" s="55">
        <v>1</v>
      </c>
      <c r="F321" s="64">
        <v>0</v>
      </c>
      <c r="G321" s="64">
        <f t="shared" si="8"/>
        <v>0</v>
      </c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x14ac:dyDescent="0.25">
      <c r="A322" s="51">
        <v>275</v>
      </c>
      <c r="B322" s="35" t="s">
        <v>289</v>
      </c>
      <c r="C322" s="16">
        <v>10340493</v>
      </c>
      <c r="D322" s="21" t="s">
        <v>576</v>
      </c>
      <c r="E322" s="55">
        <v>3</v>
      </c>
      <c r="F322" s="64">
        <v>0</v>
      </c>
      <c r="G322" s="64">
        <f t="shared" si="8"/>
        <v>0</v>
      </c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x14ac:dyDescent="0.25">
      <c r="A323" s="51">
        <v>276</v>
      </c>
      <c r="B323" s="35" t="s">
        <v>290</v>
      </c>
      <c r="C323" s="16">
        <v>10015109</v>
      </c>
      <c r="D323" s="21" t="s">
        <v>576</v>
      </c>
      <c r="E323" s="55">
        <v>1</v>
      </c>
      <c r="F323" s="64">
        <v>0</v>
      </c>
      <c r="G323" s="64">
        <f t="shared" si="8"/>
        <v>0</v>
      </c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x14ac:dyDescent="0.25">
      <c r="A324" s="51">
        <v>277</v>
      </c>
      <c r="B324" s="35" t="s">
        <v>291</v>
      </c>
      <c r="C324" s="16">
        <v>7610348</v>
      </c>
      <c r="D324" s="21" t="s">
        <v>576</v>
      </c>
      <c r="E324" s="55">
        <v>1</v>
      </c>
      <c r="F324" s="64">
        <v>0</v>
      </c>
      <c r="G324" s="64">
        <f t="shared" ref="G324:G386" si="9">+E324*F324</f>
        <v>0</v>
      </c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x14ac:dyDescent="0.25">
      <c r="A325" s="51">
        <v>278</v>
      </c>
      <c r="B325" s="35" t="s">
        <v>292</v>
      </c>
      <c r="C325" s="16">
        <v>7264048</v>
      </c>
      <c r="D325" s="21" t="s">
        <v>576</v>
      </c>
      <c r="E325" s="55">
        <v>1</v>
      </c>
      <c r="F325" s="64">
        <v>0</v>
      </c>
      <c r="G325" s="64">
        <f t="shared" si="9"/>
        <v>0</v>
      </c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x14ac:dyDescent="0.25">
      <c r="A326" s="51">
        <v>279</v>
      </c>
      <c r="B326" s="35" t="s">
        <v>293</v>
      </c>
      <c r="C326" s="16">
        <v>4000429</v>
      </c>
      <c r="D326" s="21" t="s">
        <v>576</v>
      </c>
      <c r="E326" s="55">
        <v>1</v>
      </c>
      <c r="F326" s="64">
        <v>0</v>
      </c>
      <c r="G326" s="64">
        <f t="shared" si="9"/>
        <v>0</v>
      </c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x14ac:dyDescent="0.25">
      <c r="A327" s="51">
        <v>280</v>
      </c>
      <c r="B327" s="35" t="s">
        <v>294</v>
      </c>
      <c r="C327" s="16">
        <v>9920355</v>
      </c>
      <c r="D327" s="21" t="s">
        <v>576</v>
      </c>
      <c r="E327" s="55">
        <v>2</v>
      </c>
      <c r="F327" s="64">
        <v>0</v>
      </c>
      <c r="G327" s="64">
        <f t="shared" si="9"/>
        <v>0</v>
      </c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x14ac:dyDescent="0.25">
      <c r="A328" s="51">
        <v>281</v>
      </c>
      <c r="B328" s="35" t="s">
        <v>294</v>
      </c>
      <c r="C328" s="16">
        <v>9920356</v>
      </c>
      <c r="D328" s="21" t="s">
        <v>576</v>
      </c>
      <c r="E328" s="55">
        <v>2</v>
      </c>
      <c r="F328" s="64">
        <v>0</v>
      </c>
      <c r="G328" s="64">
        <f t="shared" si="9"/>
        <v>0</v>
      </c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x14ac:dyDescent="0.25">
      <c r="A329" s="51">
        <v>282</v>
      </c>
      <c r="B329" s="35" t="s">
        <v>295</v>
      </c>
      <c r="C329" s="16">
        <v>10010906</v>
      </c>
      <c r="D329" s="21" t="s">
        <v>576</v>
      </c>
      <c r="E329" s="55">
        <v>4</v>
      </c>
      <c r="F329" s="64">
        <v>0</v>
      </c>
      <c r="G329" s="64">
        <f t="shared" si="9"/>
        <v>0</v>
      </c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x14ac:dyDescent="0.25">
      <c r="A330" s="51">
        <v>283</v>
      </c>
      <c r="B330" s="35" t="s">
        <v>296</v>
      </c>
      <c r="C330" s="30">
        <v>10019256</v>
      </c>
      <c r="D330" s="21" t="s">
        <v>576</v>
      </c>
      <c r="E330" s="55">
        <v>1</v>
      </c>
      <c r="F330" s="64">
        <v>0</v>
      </c>
      <c r="G330" s="64">
        <f t="shared" si="9"/>
        <v>0</v>
      </c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x14ac:dyDescent="0.25">
      <c r="A331" s="51">
        <v>284</v>
      </c>
      <c r="B331" s="35" t="s">
        <v>297</v>
      </c>
      <c r="C331" s="16">
        <v>7410484</v>
      </c>
      <c r="D331" s="21" t="s">
        <v>576</v>
      </c>
      <c r="E331" s="55">
        <v>1</v>
      </c>
      <c r="F331" s="64">
        <v>0</v>
      </c>
      <c r="G331" s="64">
        <f t="shared" si="9"/>
        <v>0</v>
      </c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x14ac:dyDescent="0.25">
      <c r="A332" s="51">
        <v>285</v>
      </c>
      <c r="B332" s="35" t="s">
        <v>297</v>
      </c>
      <c r="C332" s="16">
        <v>70292789</v>
      </c>
      <c r="D332" s="21" t="s">
        <v>576</v>
      </c>
      <c r="E332" s="55">
        <v>1</v>
      </c>
      <c r="F332" s="64">
        <v>0</v>
      </c>
      <c r="G332" s="64">
        <f t="shared" si="9"/>
        <v>0</v>
      </c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x14ac:dyDescent="0.25">
      <c r="A333" s="51">
        <v>286</v>
      </c>
      <c r="B333" s="35" t="s">
        <v>298</v>
      </c>
      <c r="C333" s="16">
        <v>7029638</v>
      </c>
      <c r="D333" s="21" t="s">
        <v>576</v>
      </c>
      <c r="E333" s="55">
        <v>5</v>
      </c>
      <c r="F333" s="64">
        <v>0</v>
      </c>
      <c r="G333" s="64">
        <f t="shared" si="9"/>
        <v>0</v>
      </c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x14ac:dyDescent="0.25">
      <c r="A334" s="51">
        <v>287</v>
      </c>
      <c r="B334" s="35" t="s">
        <v>299</v>
      </c>
      <c r="C334" s="16">
        <v>10333127</v>
      </c>
      <c r="D334" s="21" t="s">
        <v>576</v>
      </c>
      <c r="E334" s="55">
        <v>1</v>
      </c>
      <c r="F334" s="64">
        <v>0</v>
      </c>
      <c r="G334" s="64">
        <f t="shared" si="9"/>
        <v>0</v>
      </c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x14ac:dyDescent="0.25">
      <c r="A335" s="51">
        <v>288</v>
      </c>
      <c r="B335" s="35" t="s">
        <v>300</v>
      </c>
      <c r="C335" s="16">
        <v>9906617</v>
      </c>
      <c r="D335" s="21" t="s">
        <v>576</v>
      </c>
      <c r="E335" s="55">
        <v>8</v>
      </c>
      <c r="F335" s="64">
        <v>0</v>
      </c>
      <c r="G335" s="64">
        <f t="shared" si="9"/>
        <v>0</v>
      </c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x14ac:dyDescent="0.25">
      <c r="A336" s="51">
        <v>289</v>
      </c>
      <c r="B336" s="35" t="s">
        <v>301</v>
      </c>
      <c r="C336" s="16">
        <v>7008567</v>
      </c>
      <c r="D336" s="21" t="s">
        <v>576</v>
      </c>
      <c r="E336" s="55">
        <v>4</v>
      </c>
      <c r="F336" s="64">
        <v>0</v>
      </c>
      <c r="G336" s="64">
        <f t="shared" si="9"/>
        <v>0</v>
      </c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x14ac:dyDescent="0.25">
      <c r="A337" s="51">
        <v>290</v>
      </c>
      <c r="B337" s="35" t="s">
        <v>302</v>
      </c>
      <c r="C337" s="16">
        <v>7415342</v>
      </c>
      <c r="D337" s="21" t="s">
        <v>576</v>
      </c>
      <c r="E337" s="55">
        <v>1</v>
      </c>
      <c r="F337" s="64">
        <v>0</v>
      </c>
      <c r="G337" s="64">
        <f t="shared" si="9"/>
        <v>0</v>
      </c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x14ac:dyDescent="0.25">
      <c r="A338" s="51">
        <v>291</v>
      </c>
      <c r="B338" s="35" t="s">
        <v>303</v>
      </c>
      <c r="C338" s="16">
        <v>5010310</v>
      </c>
      <c r="D338" s="21" t="s">
        <v>576</v>
      </c>
      <c r="E338" s="55">
        <v>1</v>
      </c>
      <c r="F338" s="64">
        <v>0</v>
      </c>
      <c r="G338" s="64">
        <f t="shared" si="9"/>
        <v>0</v>
      </c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x14ac:dyDescent="0.25">
      <c r="A339" s="51">
        <v>292</v>
      </c>
      <c r="B339" s="35" t="s">
        <v>304</v>
      </c>
      <c r="C339" s="16">
        <v>10288438</v>
      </c>
      <c r="D339" s="21" t="s">
        <v>576</v>
      </c>
      <c r="E339" s="55">
        <v>1</v>
      </c>
      <c r="F339" s="64">
        <v>0</v>
      </c>
      <c r="G339" s="64">
        <f t="shared" si="9"/>
        <v>0</v>
      </c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x14ac:dyDescent="0.25">
      <c r="A340" s="51">
        <v>293</v>
      </c>
      <c r="B340" s="35" t="s">
        <v>305</v>
      </c>
      <c r="C340" s="16">
        <v>10333127</v>
      </c>
      <c r="D340" s="21" t="s">
        <v>576</v>
      </c>
      <c r="E340" s="55">
        <v>1</v>
      </c>
      <c r="F340" s="64">
        <v>0</v>
      </c>
      <c r="G340" s="64">
        <f t="shared" si="9"/>
        <v>0</v>
      </c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x14ac:dyDescent="0.25">
      <c r="A341" s="51">
        <v>294</v>
      </c>
      <c r="B341" s="35" t="s">
        <v>306</v>
      </c>
      <c r="C341" s="16">
        <v>8302608</v>
      </c>
      <c r="D341" s="21" t="s">
        <v>576</v>
      </c>
      <c r="E341" s="55">
        <v>1</v>
      </c>
      <c r="F341" s="64">
        <v>0</v>
      </c>
      <c r="G341" s="64">
        <f t="shared" si="9"/>
        <v>0</v>
      </c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x14ac:dyDescent="0.25">
      <c r="A342" s="51">
        <v>295</v>
      </c>
      <c r="B342" s="35" t="s">
        <v>307</v>
      </c>
      <c r="C342" s="16">
        <v>8302013</v>
      </c>
      <c r="D342" s="21" t="s">
        <v>576</v>
      </c>
      <c r="E342" s="55">
        <v>1</v>
      </c>
      <c r="F342" s="64">
        <v>0</v>
      </c>
      <c r="G342" s="64">
        <f t="shared" si="9"/>
        <v>0</v>
      </c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x14ac:dyDescent="0.25">
      <c r="A343" s="51">
        <v>296</v>
      </c>
      <c r="B343" s="35" t="s">
        <v>308</v>
      </c>
      <c r="C343" s="16">
        <v>8302671</v>
      </c>
      <c r="D343" s="21" t="s">
        <v>576</v>
      </c>
      <c r="E343" s="55">
        <v>1</v>
      </c>
      <c r="F343" s="64">
        <v>0</v>
      </c>
      <c r="G343" s="64">
        <f t="shared" si="9"/>
        <v>0</v>
      </c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x14ac:dyDescent="0.25">
      <c r="A344" s="51">
        <v>297</v>
      </c>
      <c r="B344" s="35" t="s">
        <v>309</v>
      </c>
      <c r="C344" s="16">
        <v>7414170</v>
      </c>
      <c r="D344" s="21" t="s">
        <v>576</v>
      </c>
      <c r="E344" s="55">
        <v>1</v>
      </c>
      <c r="F344" s="64">
        <v>0</v>
      </c>
      <c r="G344" s="64">
        <f t="shared" si="9"/>
        <v>0</v>
      </c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x14ac:dyDescent="0.25">
      <c r="A345" s="51">
        <v>298</v>
      </c>
      <c r="B345" s="35" t="s">
        <v>310</v>
      </c>
      <c r="C345" s="16">
        <v>5008367</v>
      </c>
      <c r="D345" s="21" t="s">
        <v>576</v>
      </c>
      <c r="E345" s="55">
        <v>1</v>
      </c>
      <c r="F345" s="64">
        <v>0</v>
      </c>
      <c r="G345" s="64">
        <f t="shared" si="9"/>
        <v>0</v>
      </c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x14ac:dyDescent="0.25">
      <c r="A346" s="51">
        <v>299</v>
      </c>
      <c r="B346" s="35" t="s">
        <v>256</v>
      </c>
      <c r="C346" s="16">
        <v>7261107</v>
      </c>
      <c r="D346" s="21" t="s">
        <v>576</v>
      </c>
      <c r="E346" s="55">
        <v>1</v>
      </c>
      <c r="F346" s="64">
        <v>0</v>
      </c>
      <c r="G346" s="64">
        <f t="shared" si="9"/>
        <v>0</v>
      </c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x14ac:dyDescent="0.25">
      <c r="A347" s="51">
        <v>300</v>
      </c>
      <c r="B347" s="35" t="s">
        <v>311</v>
      </c>
      <c r="C347" s="16">
        <v>10013534</v>
      </c>
      <c r="D347" s="21" t="s">
        <v>576</v>
      </c>
      <c r="E347" s="55">
        <v>1</v>
      </c>
      <c r="F347" s="64">
        <v>0</v>
      </c>
      <c r="G347" s="64">
        <f t="shared" si="9"/>
        <v>0</v>
      </c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x14ac:dyDescent="0.25">
      <c r="A348" s="51">
        <v>301</v>
      </c>
      <c r="B348" s="35" t="s">
        <v>312</v>
      </c>
      <c r="C348" s="16">
        <v>6905649</v>
      </c>
      <c r="D348" s="21" t="s">
        <v>576</v>
      </c>
      <c r="E348" s="55">
        <v>1</v>
      </c>
      <c r="F348" s="64">
        <v>0</v>
      </c>
      <c r="G348" s="64">
        <f t="shared" si="9"/>
        <v>0</v>
      </c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s="29" customFormat="1" x14ac:dyDescent="0.25">
      <c r="A349" s="51"/>
      <c r="B349" s="35"/>
      <c r="C349" s="21"/>
      <c r="D349" s="21"/>
      <c r="E349" s="55"/>
      <c r="F349" s="70"/>
      <c r="G349" s="70">
        <f>SUM(G260:G348)</f>
        <v>0</v>
      </c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s="29" customFormat="1" ht="31.5" x14ac:dyDescent="0.25">
      <c r="A350" s="44" t="s">
        <v>571</v>
      </c>
      <c r="B350" s="33" t="s">
        <v>7</v>
      </c>
      <c r="C350" s="15" t="s">
        <v>8</v>
      </c>
      <c r="D350" s="15" t="s">
        <v>9</v>
      </c>
      <c r="E350" s="15" t="s">
        <v>10</v>
      </c>
      <c r="F350" s="60" t="s">
        <v>583</v>
      </c>
      <c r="G350" s="60" t="s">
        <v>584</v>
      </c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x14ac:dyDescent="0.25">
      <c r="A351" s="51"/>
      <c r="B351" s="34" t="s">
        <v>313</v>
      </c>
      <c r="C351" s="16"/>
      <c r="D351" s="21"/>
      <c r="E351" s="55"/>
      <c r="F351" s="45"/>
      <c r="G351" s="6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x14ac:dyDescent="0.25">
      <c r="A352" s="51">
        <v>302</v>
      </c>
      <c r="B352" s="35" t="s">
        <v>314</v>
      </c>
      <c r="C352" s="16"/>
      <c r="D352" s="21" t="s">
        <v>576</v>
      </c>
      <c r="E352" s="55">
        <v>8</v>
      </c>
      <c r="F352" s="64">
        <v>0</v>
      </c>
      <c r="G352" s="64">
        <f t="shared" si="9"/>
        <v>0</v>
      </c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x14ac:dyDescent="0.25">
      <c r="A353" s="51">
        <v>303</v>
      </c>
      <c r="B353" s="35" t="s">
        <v>315</v>
      </c>
      <c r="C353" s="16">
        <v>93518700015</v>
      </c>
      <c r="D353" s="21" t="s">
        <v>576</v>
      </c>
      <c r="E353" s="55">
        <v>1</v>
      </c>
      <c r="F353" s="64">
        <v>0</v>
      </c>
      <c r="G353" s="64">
        <f t="shared" si="9"/>
        <v>0</v>
      </c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45" customHeight="1" x14ac:dyDescent="0.25">
      <c r="A354" s="51">
        <v>304</v>
      </c>
      <c r="B354" s="36" t="s">
        <v>316</v>
      </c>
      <c r="C354" s="16"/>
      <c r="D354" s="21" t="s">
        <v>576</v>
      </c>
      <c r="E354" s="55">
        <v>1</v>
      </c>
      <c r="F354" s="64">
        <v>0</v>
      </c>
      <c r="G354" s="64">
        <f t="shared" si="9"/>
        <v>0</v>
      </c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x14ac:dyDescent="0.25">
      <c r="A355" s="51">
        <v>305</v>
      </c>
      <c r="B355" s="35" t="s">
        <v>317</v>
      </c>
      <c r="C355" s="16">
        <v>40066201560</v>
      </c>
      <c r="D355" s="21" t="s">
        <v>576</v>
      </c>
      <c r="E355" s="55">
        <v>4</v>
      </c>
      <c r="F355" s="64">
        <v>0</v>
      </c>
      <c r="G355" s="64">
        <f t="shared" si="9"/>
        <v>0</v>
      </c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x14ac:dyDescent="0.25">
      <c r="A356" s="51">
        <v>306</v>
      </c>
      <c r="B356" s="35" t="s">
        <v>318</v>
      </c>
      <c r="C356" s="16">
        <v>99256040100</v>
      </c>
      <c r="D356" s="21" t="s">
        <v>576</v>
      </c>
      <c r="E356" s="55">
        <v>30</v>
      </c>
      <c r="F356" s="64">
        <v>0</v>
      </c>
      <c r="G356" s="64">
        <f t="shared" si="9"/>
        <v>0</v>
      </c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x14ac:dyDescent="0.25">
      <c r="A357" s="51">
        <v>307</v>
      </c>
      <c r="B357" s="41" t="s">
        <v>319</v>
      </c>
      <c r="C357" s="17">
        <v>93330040061</v>
      </c>
      <c r="D357" s="21" t="s">
        <v>576</v>
      </c>
      <c r="E357" s="55">
        <v>40</v>
      </c>
      <c r="F357" s="64">
        <v>0</v>
      </c>
      <c r="G357" s="64">
        <f t="shared" si="9"/>
        <v>0</v>
      </c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x14ac:dyDescent="0.25">
      <c r="A358" s="51">
        <v>308</v>
      </c>
      <c r="B358" s="41" t="s">
        <v>320</v>
      </c>
      <c r="C358" s="17">
        <v>93001130138</v>
      </c>
      <c r="D358" s="21" t="s">
        <v>576</v>
      </c>
      <c r="E358" s="55">
        <v>40</v>
      </c>
      <c r="F358" s="64">
        <v>0</v>
      </c>
      <c r="G358" s="64">
        <f t="shared" si="9"/>
        <v>0</v>
      </c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x14ac:dyDescent="0.25">
      <c r="A359" s="51">
        <v>309</v>
      </c>
      <c r="B359" s="41" t="s">
        <v>321</v>
      </c>
      <c r="C359" s="17">
        <v>99001000013</v>
      </c>
      <c r="D359" s="21" t="s">
        <v>576</v>
      </c>
      <c r="E359" s="55">
        <v>40</v>
      </c>
      <c r="F359" s="64">
        <v>0</v>
      </c>
      <c r="G359" s="64">
        <f t="shared" si="9"/>
        <v>0</v>
      </c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x14ac:dyDescent="0.25">
      <c r="A360" s="51">
        <v>310</v>
      </c>
      <c r="B360" s="35" t="s">
        <v>322</v>
      </c>
      <c r="C360" s="16" t="s">
        <v>323</v>
      </c>
      <c r="D360" s="21" t="s">
        <v>576</v>
      </c>
      <c r="E360" s="55">
        <v>30</v>
      </c>
      <c r="F360" s="64">
        <v>0</v>
      </c>
      <c r="G360" s="64">
        <f t="shared" si="9"/>
        <v>0</v>
      </c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x14ac:dyDescent="0.25">
      <c r="A361" s="51">
        <v>311</v>
      </c>
      <c r="B361" s="35" t="s">
        <v>324</v>
      </c>
      <c r="C361" s="16">
        <v>93590701006</v>
      </c>
      <c r="D361" s="21" t="s">
        <v>576</v>
      </c>
      <c r="E361" s="55">
        <v>2</v>
      </c>
      <c r="F361" s="64">
        <v>0</v>
      </c>
      <c r="G361" s="64">
        <f t="shared" si="9"/>
        <v>0</v>
      </c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x14ac:dyDescent="0.25">
      <c r="A362" s="51">
        <v>312</v>
      </c>
      <c r="B362" s="35" t="s">
        <v>325</v>
      </c>
      <c r="C362" s="16" t="s">
        <v>326</v>
      </c>
      <c r="D362" s="21" t="s">
        <v>576</v>
      </c>
      <c r="E362" s="55">
        <v>2</v>
      </c>
      <c r="F362" s="64">
        <v>0</v>
      </c>
      <c r="G362" s="64">
        <f t="shared" si="9"/>
        <v>0</v>
      </c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x14ac:dyDescent="0.25">
      <c r="A363" s="51">
        <v>313</v>
      </c>
      <c r="B363" s="35" t="s">
        <v>327</v>
      </c>
      <c r="C363" s="16">
        <v>93590701009</v>
      </c>
      <c r="D363" s="21" t="s">
        <v>576</v>
      </c>
      <c r="E363" s="55">
        <v>2</v>
      </c>
      <c r="F363" s="64">
        <v>0</v>
      </c>
      <c r="G363" s="64">
        <f t="shared" si="9"/>
        <v>0</v>
      </c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x14ac:dyDescent="0.25">
      <c r="A364" s="51">
        <v>314</v>
      </c>
      <c r="B364" s="35" t="s">
        <v>328</v>
      </c>
      <c r="C364" s="16">
        <v>93330701011</v>
      </c>
      <c r="D364" s="21" t="s">
        <v>576</v>
      </c>
      <c r="E364" s="55">
        <v>4</v>
      </c>
      <c r="F364" s="64">
        <v>0</v>
      </c>
      <c r="G364" s="64">
        <f t="shared" si="9"/>
        <v>0</v>
      </c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x14ac:dyDescent="0.25">
      <c r="A365" s="51">
        <v>315</v>
      </c>
      <c r="B365" s="35" t="s">
        <v>329</v>
      </c>
      <c r="C365" s="16">
        <v>33070101101</v>
      </c>
      <c r="D365" s="21" t="s">
        <v>576</v>
      </c>
      <c r="E365" s="55">
        <v>4</v>
      </c>
      <c r="F365" s="64">
        <v>0</v>
      </c>
      <c r="G365" s="64">
        <f t="shared" si="9"/>
        <v>0</v>
      </c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x14ac:dyDescent="0.25">
      <c r="A366" s="51">
        <v>316</v>
      </c>
      <c r="B366" s="35" t="s">
        <v>330</v>
      </c>
      <c r="C366" s="16">
        <v>93590701011</v>
      </c>
      <c r="D366" s="21" t="s">
        <v>576</v>
      </c>
      <c r="E366" s="55">
        <v>16</v>
      </c>
      <c r="F366" s="64">
        <v>0</v>
      </c>
      <c r="G366" s="64">
        <f t="shared" si="9"/>
        <v>0</v>
      </c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x14ac:dyDescent="0.25">
      <c r="A367" s="51">
        <v>317</v>
      </c>
      <c r="B367" s="35" t="s">
        <v>331</v>
      </c>
      <c r="C367" s="16">
        <v>99201664021</v>
      </c>
      <c r="D367" s="21" t="s">
        <v>576</v>
      </c>
      <c r="E367" s="55">
        <v>2</v>
      </c>
      <c r="F367" s="64">
        <v>0</v>
      </c>
      <c r="G367" s="64">
        <f t="shared" si="9"/>
        <v>0</v>
      </c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x14ac:dyDescent="0.25">
      <c r="A368" s="51">
        <v>318</v>
      </c>
      <c r="B368" s="35" t="s">
        <v>332</v>
      </c>
      <c r="C368" s="16">
        <v>93518700015</v>
      </c>
      <c r="D368" s="21" t="s">
        <v>576</v>
      </c>
      <c r="E368" s="55">
        <v>1</v>
      </c>
      <c r="F368" s="64">
        <v>0</v>
      </c>
      <c r="G368" s="64">
        <f t="shared" si="9"/>
        <v>0</v>
      </c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x14ac:dyDescent="0.25">
      <c r="A369" s="51"/>
      <c r="B369" s="35" t="s">
        <v>575</v>
      </c>
      <c r="C369" s="16"/>
      <c r="D369" s="21"/>
      <c r="E369" s="55"/>
      <c r="F369" s="64"/>
      <c r="G369" s="6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x14ac:dyDescent="0.25">
      <c r="A370" s="51">
        <v>319</v>
      </c>
      <c r="B370" s="35" t="s">
        <v>333</v>
      </c>
      <c r="C370" s="16">
        <v>99254013021</v>
      </c>
      <c r="D370" s="21" t="s">
        <v>576</v>
      </c>
      <c r="E370" s="55">
        <v>6</v>
      </c>
      <c r="F370" s="64">
        <v>0</v>
      </c>
      <c r="G370" s="64">
        <f t="shared" si="9"/>
        <v>0</v>
      </c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x14ac:dyDescent="0.25">
      <c r="A371" s="51">
        <v>320</v>
      </c>
      <c r="B371" s="35" t="s">
        <v>333</v>
      </c>
      <c r="C371" s="16">
        <v>99254013025</v>
      </c>
      <c r="D371" s="21" t="s">
        <v>576</v>
      </c>
      <c r="E371" s="55">
        <v>2</v>
      </c>
      <c r="F371" s="64">
        <v>0</v>
      </c>
      <c r="G371" s="64">
        <f t="shared" si="9"/>
        <v>0</v>
      </c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x14ac:dyDescent="0.25">
      <c r="A372" s="51">
        <v>321</v>
      </c>
      <c r="B372" s="35" t="s">
        <v>334</v>
      </c>
      <c r="C372" s="16">
        <v>99254013027</v>
      </c>
      <c r="D372" s="21" t="s">
        <v>576</v>
      </c>
      <c r="E372" s="55">
        <v>1</v>
      </c>
      <c r="F372" s="64">
        <v>0</v>
      </c>
      <c r="G372" s="64">
        <f t="shared" si="9"/>
        <v>0</v>
      </c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x14ac:dyDescent="0.25">
      <c r="A373" s="51">
        <v>322</v>
      </c>
      <c r="B373" s="35" t="s">
        <v>334</v>
      </c>
      <c r="C373" s="16">
        <v>99254013029</v>
      </c>
      <c r="D373" s="21" t="s">
        <v>576</v>
      </c>
      <c r="E373" s="55">
        <v>1</v>
      </c>
      <c r="F373" s="64">
        <v>0</v>
      </c>
      <c r="G373" s="64">
        <f t="shared" si="9"/>
        <v>0</v>
      </c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x14ac:dyDescent="0.25">
      <c r="A374" s="51">
        <v>323</v>
      </c>
      <c r="B374" s="35" t="s">
        <v>335</v>
      </c>
      <c r="C374" s="16">
        <v>99254013031</v>
      </c>
      <c r="D374" s="21" t="s">
        <v>576</v>
      </c>
      <c r="E374" s="55">
        <v>1</v>
      </c>
      <c r="F374" s="64">
        <v>0</v>
      </c>
      <c r="G374" s="64">
        <f t="shared" si="9"/>
        <v>0</v>
      </c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x14ac:dyDescent="0.25">
      <c r="A375" s="51">
        <v>324</v>
      </c>
      <c r="B375" s="35" t="s">
        <v>267</v>
      </c>
      <c r="C375" s="16">
        <v>93256013571</v>
      </c>
      <c r="D375" s="21" t="s">
        <v>576</v>
      </c>
      <c r="E375" s="55">
        <v>2</v>
      </c>
      <c r="F375" s="64">
        <v>0</v>
      </c>
      <c r="G375" s="64">
        <f t="shared" si="9"/>
        <v>0</v>
      </c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x14ac:dyDescent="0.25">
      <c r="A376" s="51">
        <v>325</v>
      </c>
      <c r="B376" s="35" t="s">
        <v>336</v>
      </c>
      <c r="C376" s="16">
        <v>93001130088</v>
      </c>
      <c r="D376" s="21" t="s">
        <v>576</v>
      </c>
      <c r="E376" s="55">
        <v>2</v>
      </c>
      <c r="F376" s="64">
        <v>0</v>
      </c>
      <c r="G376" s="64">
        <f t="shared" si="9"/>
        <v>0</v>
      </c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s="29" customFormat="1" x14ac:dyDescent="0.25">
      <c r="A377" s="51">
        <v>326</v>
      </c>
      <c r="B377" s="35" t="s">
        <v>337</v>
      </c>
      <c r="C377" s="21" t="s">
        <v>338</v>
      </c>
      <c r="D377" s="21" t="s">
        <v>576</v>
      </c>
      <c r="E377" s="55">
        <v>2</v>
      </c>
      <c r="F377" s="64">
        <v>0</v>
      </c>
      <c r="G377" s="64">
        <f t="shared" si="9"/>
        <v>0</v>
      </c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x14ac:dyDescent="0.25">
      <c r="A378" s="51">
        <v>327</v>
      </c>
      <c r="B378" s="35" t="s">
        <v>339</v>
      </c>
      <c r="C378" s="16"/>
      <c r="D378" s="21" t="s">
        <v>576</v>
      </c>
      <c r="E378" s="55">
        <v>1</v>
      </c>
      <c r="F378" s="64">
        <v>0</v>
      </c>
      <c r="G378" s="64">
        <f t="shared" si="9"/>
        <v>0</v>
      </c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x14ac:dyDescent="0.25">
      <c r="A379" s="51">
        <v>328</v>
      </c>
      <c r="B379" s="35" t="s">
        <v>340</v>
      </c>
      <c r="C379" s="16"/>
      <c r="D379" s="21" t="s">
        <v>576</v>
      </c>
      <c r="E379" s="55">
        <v>1</v>
      </c>
      <c r="F379" s="64">
        <v>0</v>
      </c>
      <c r="G379" s="64">
        <f t="shared" si="9"/>
        <v>0</v>
      </c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x14ac:dyDescent="0.25">
      <c r="A380" s="51"/>
      <c r="B380" s="34" t="s">
        <v>341</v>
      </c>
      <c r="C380" s="16"/>
      <c r="D380" s="21"/>
      <c r="E380" s="55"/>
      <c r="F380" s="64"/>
      <c r="G380" s="6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x14ac:dyDescent="0.25">
      <c r="A381" s="51">
        <v>329</v>
      </c>
      <c r="B381" s="35" t="s">
        <v>342</v>
      </c>
      <c r="C381" s="16">
        <v>99254662040</v>
      </c>
      <c r="D381" s="21" t="s">
        <v>576</v>
      </c>
      <c r="E381" s="55">
        <v>4</v>
      </c>
      <c r="F381" s="64">
        <v>0</v>
      </c>
      <c r="G381" s="64">
        <f t="shared" si="9"/>
        <v>0</v>
      </c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x14ac:dyDescent="0.25">
      <c r="A382" s="51">
        <v>330</v>
      </c>
      <c r="B382" s="35" t="s">
        <v>318</v>
      </c>
      <c r="C382" s="16">
        <v>99256040100</v>
      </c>
      <c r="D382" s="21" t="s">
        <v>576</v>
      </c>
      <c r="E382" s="55">
        <v>30</v>
      </c>
      <c r="F382" s="64">
        <v>0</v>
      </c>
      <c r="G382" s="64">
        <f t="shared" si="9"/>
        <v>0</v>
      </c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x14ac:dyDescent="0.25">
      <c r="A383" s="51">
        <v>331</v>
      </c>
      <c r="B383" s="41" t="s">
        <v>319</v>
      </c>
      <c r="C383" s="17">
        <v>93330040061</v>
      </c>
      <c r="D383" s="21" t="s">
        <v>576</v>
      </c>
      <c r="E383" s="55">
        <v>40</v>
      </c>
      <c r="F383" s="64">
        <v>0</v>
      </c>
      <c r="G383" s="64">
        <f t="shared" si="9"/>
        <v>0</v>
      </c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x14ac:dyDescent="0.25">
      <c r="A384" s="51">
        <v>332</v>
      </c>
      <c r="B384" s="41" t="s">
        <v>320</v>
      </c>
      <c r="C384" s="17">
        <v>93001130138</v>
      </c>
      <c r="D384" s="21" t="s">
        <v>576</v>
      </c>
      <c r="E384" s="55"/>
      <c r="F384" s="64">
        <v>0</v>
      </c>
      <c r="G384" s="64">
        <f t="shared" si="9"/>
        <v>0</v>
      </c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x14ac:dyDescent="0.25">
      <c r="A385" s="51">
        <v>333</v>
      </c>
      <c r="B385" s="41" t="s">
        <v>321</v>
      </c>
      <c r="C385" s="17">
        <v>99001000013</v>
      </c>
      <c r="D385" s="21" t="s">
        <v>576</v>
      </c>
      <c r="E385" s="55"/>
      <c r="F385" s="64">
        <v>0</v>
      </c>
      <c r="G385" s="64">
        <f t="shared" si="9"/>
        <v>0</v>
      </c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x14ac:dyDescent="0.25">
      <c r="A386" s="51">
        <v>334</v>
      </c>
      <c r="B386" s="35" t="s">
        <v>322</v>
      </c>
      <c r="C386" s="16">
        <v>99208042278</v>
      </c>
      <c r="D386" s="21" t="s">
        <v>576</v>
      </c>
      <c r="E386" s="55">
        <v>30</v>
      </c>
      <c r="F386" s="64">
        <v>0</v>
      </c>
      <c r="G386" s="64">
        <f t="shared" si="9"/>
        <v>0</v>
      </c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x14ac:dyDescent="0.25">
      <c r="A387" s="51"/>
      <c r="B387" s="35" t="s">
        <v>343</v>
      </c>
      <c r="C387" s="16"/>
      <c r="D387" s="21"/>
      <c r="E387" s="55"/>
      <c r="F387" s="64"/>
      <c r="G387" s="6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x14ac:dyDescent="0.25">
      <c r="A388" s="51">
        <v>335</v>
      </c>
      <c r="B388" s="35" t="s">
        <v>344</v>
      </c>
      <c r="C388" s="16">
        <v>99308042530</v>
      </c>
      <c r="D388" s="21" t="s">
        <v>576</v>
      </c>
      <c r="E388" s="55">
        <v>2</v>
      </c>
      <c r="F388" s="64">
        <v>0</v>
      </c>
      <c r="G388" s="64">
        <f t="shared" ref="G388:G427" si="10">+E388*F388</f>
        <v>0</v>
      </c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x14ac:dyDescent="0.25">
      <c r="A389" s="51">
        <v>336</v>
      </c>
      <c r="B389" s="35" t="s">
        <v>345</v>
      </c>
      <c r="C389" s="16" t="s">
        <v>346</v>
      </c>
      <c r="D389" s="21" t="s">
        <v>576</v>
      </c>
      <c r="E389" s="55">
        <v>1</v>
      </c>
      <c r="F389" s="64">
        <v>0</v>
      </c>
      <c r="G389" s="64">
        <f t="shared" si="10"/>
        <v>0</v>
      </c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x14ac:dyDescent="0.25">
      <c r="A390" s="51">
        <v>337</v>
      </c>
      <c r="B390" s="35" t="s">
        <v>347</v>
      </c>
      <c r="C390" s="16">
        <v>93208040003</v>
      </c>
      <c r="D390" s="21" t="s">
        <v>576</v>
      </c>
      <c r="E390" s="55">
        <v>1</v>
      </c>
      <c r="F390" s="64">
        <v>0</v>
      </c>
      <c r="G390" s="64">
        <f t="shared" si="10"/>
        <v>0</v>
      </c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x14ac:dyDescent="0.25">
      <c r="A391" s="51">
        <v>338</v>
      </c>
      <c r="B391" s="35" t="s">
        <v>337</v>
      </c>
      <c r="C391" s="16">
        <v>93001110062</v>
      </c>
      <c r="D391" s="21" t="s">
        <v>576</v>
      </c>
      <c r="E391" s="55">
        <v>11</v>
      </c>
      <c r="F391" s="64">
        <v>0</v>
      </c>
      <c r="G391" s="64">
        <f t="shared" si="10"/>
        <v>0</v>
      </c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x14ac:dyDescent="0.25">
      <c r="A392" s="51">
        <v>339</v>
      </c>
      <c r="B392" s="35" t="s">
        <v>348</v>
      </c>
      <c r="C392" s="16">
        <v>93001140039</v>
      </c>
      <c r="D392" s="21" t="s">
        <v>576</v>
      </c>
      <c r="E392" s="55">
        <v>14</v>
      </c>
      <c r="F392" s="64">
        <v>0</v>
      </c>
      <c r="G392" s="64">
        <f t="shared" si="10"/>
        <v>0</v>
      </c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x14ac:dyDescent="0.25">
      <c r="A393" s="51">
        <v>340</v>
      </c>
      <c r="B393" s="35" t="s">
        <v>349</v>
      </c>
      <c r="C393" s="16">
        <v>99208042374</v>
      </c>
      <c r="D393" s="21" t="s">
        <v>576</v>
      </c>
      <c r="E393" s="55">
        <v>4</v>
      </c>
      <c r="F393" s="64">
        <v>0</v>
      </c>
      <c r="G393" s="64">
        <f t="shared" si="10"/>
        <v>0</v>
      </c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x14ac:dyDescent="0.25">
      <c r="A394" s="51">
        <v>341</v>
      </c>
      <c r="B394" s="35" t="s">
        <v>349</v>
      </c>
      <c r="C394" s="16">
        <v>93208042173</v>
      </c>
      <c r="D394" s="21" t="s">
        <v>576</v>
      </c>
      <c r="E394" s="55">
        <v>3</v>
      </c>
      <c r="F394" s="64">
        <v>0</v>
      </c>
      <c r="G394" s="64">
        <f t="shared" si="10"/>
        <v>0</v>
      </c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x14ac:dyDescent="0.25">
      <c r="A395" s="51">
        <v>342</v>
      </c>
      <c r="B395" s="35" t="s">
        <v>350</v>
      </c>
      <c r="C395" s="16"/>
      <c r="D395" s="21" t="s">
        <v>576</v>
      </c>
      <c r="E395" s="55">
        <v>1</v>
      </c>
      <c r="F395" s="64">
        <v>0</v>
      </c>
      <c r="G395" s="64">
        <f t="shared" si="10"/>
        <v>0</v>
      </c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x14ac:dyDescent="0.25">
      <c r="A396" s="51">
        <v>343</v>
      </c>
      <c r="B396" s="35" t="s">
        <v>351</v>
      </c>
      <c r="C396" s="16">
        <v>99208042230</v>
      </c>
      <c r="D396" s="21" t="s">
        <v>576</v>
      </c>
      <c r="E396" s="55">
        <v>20</v>
      </c>
      <c r="F396" s="64">
        <v>0</v>
      </c>
      <c r="G396" s="64">
        <f t="shared" si="10"/>
        <v>0</v>
      </c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x14ac:dyDescent="0.25">
      <c r="A397" s="51">
        <v>344</v>
      </c>
      <c r="B397" s="35" t="s">
        <v>352</v>
      </c>
      <c r="C397" s="16">
        <v>99411080741</v>
      </c>
      <c r="D397" s="21" t="s">
        <v>576</v>
      </c>
      <c r="E397" s="55">
        <v>20</v>
      </c>
      <c r="F397" s="64">
        <v>0</v>
      </c>
      <c r="G397" s="64">
        <f t="shared" si="10"/>
        <v>0</v>
      </c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x14ac:dyDescent="0.25">
      <c r="A398" s="51">
        <v>345</v>
      </c>
      <c r="B398" s="35" t="s">
        <v>353</v>
      </c>
      <c r="C398" s="16">
        <v>20804200201</v>
      </c>
      <c r="D398" s="21" t="s">
        <v>576</v>
      </c>
      <c r="E398" s="55">
        <v>2</v>
      </c>
      <c r="F398" s="64">
        <v>0</v>
      </c>
      <c r="G398" s="64">
        <f t="shared" si="10"/>
        <v>0</v>
      </c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x14ac:dyDescent="0.25">
      <c r="A399" s="51"/>
      <c r="B399" s="34" t="s">
        <v>354</v>
      </c>
      <c r="C399" s="16"/>
      <c r="D399" s="21"/>
      <c r="E399" s="55"/>
      <c r="F399" s="64"/>
      <c r="G399" s="6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x14ac:dyDescent="0.25">
      <c r="A400" s="51">
        <v>346</v>
      </c>
      <c r="B400" s="35" t="s">
        <v>355</v>
      </c>
      <c r="C400" s="16">
        <v>5821306</v>
      </c>
      <c r="D400" s="21" t="s">
        <v>576</v>
      </c>
      <c r="E400" s="55">
        <v>10</v>
      </c>
      <c r="F400" s="64">
        <v>0</v>
      </c>
      <c r="G400" s="64">
        <f t="shared" si="10"/>
        <v>0</v>
      </c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x14ac:dyDescent="0.25">
      <c r="A401" s="51">
        <v>347</v>
      </c>
      <c r="B401" s="35" t="s">
        <v>356</v>
      </c>
      <c r="C401" s="17">
        <v>582107</v>
      </c>
      <c r="D401" s="21" t="s">
        <v>576</v>
      </c>
      <c r="E401" s="55">
        <v>10</v>
      </c>
      <c r="F401" s="64">
        <v>0</v>
      </c>
      <c r="G401" s="64">
        <f t="shared" si="10"/>
        <v>0</v>
      </c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x14ac:dyDescent="0.25">
      <c r="A402" s="51">
        <v>348</v>
      </c>
      <c r="B402" s="35" t="s">
        <v>357</v>
      </c>
      <c r="C402" s="17">
        <v>5578009</v>
      </c>
      <c r="D402" s="21" t="s">
        <v>576</v>
      </c>
      <c r="E402" s="55">
        <v>10</v>
      </c>
      <c r="F402" s="64">
        <v>0</v>
      </c>
      <c r="G402" s="64">
        <f t="shared" si="10"/>
        <v>0</v>
      </c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x14ac:dyDescent="0.25">
      <c r="A403" s="51">
        <v>349</v>
      </c>
      <c r="B403" s="35" t="s">
        <v>358</v>
      </c>
      <c r="C403" s="16">
        <v>5716779</v>
      </c>
      <c r="D403" s="21" t="s">
        <v>576</v>
      </c>
      <c r="E403" s="55">
        <v>4</v>
      </c>
      <c r="F403" s="64">
        <v>0</v>
      </c>
      <c r="G403" s="64">
        <f t="shared" si="10"/>
        <v>0</v>
      </c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x14ac:dyDescent="0.25">
      <c r="A404" s="51">
        <v>350</v>
      </c>
      <c r="B404" s="35" t="s">
        <v>359</v>
      </c>
      <c r="C404" s="16">
        <v>5718031</v>
      </c>
      <c r="D404" s="21" t="s">
        <v>576</v>
      </c>
      <c r="E404" s="55">
        <v>4</v>
      </c>
      <c r="F404" s="64">
        <v>0</v>
      </c>
      <c r="G404" s="64">
        <f t="shared" si="10"/>
        <v>0</v>
      </c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x14ac:dyDescent="0.25">
      <c r="A405" s="51">
        <v>351</v>
      </c>
      <c r="B405" s="35" t="s">
        <v>360</v>
      </c>
      <c r="C405" s="16">
        <v>5710633</v>
      </c>
      <c r="D405" s="21" t="s">
        <v>576</v>
      </c>
      <c r="E405" s="55">
        <v>4</v>
      </c>
      <c r="F405" s="64">
        <v>0</v>
      </c>
      <c r="G405" s="64">
        <f t="shared" si="10"/>
        <v>0</v>
      </c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x14ac:dyDescent="0.25">
      <c r="A406" s="51">
        <v>352</v>
      </c>
      <c r="B406" s="35" t="s">
        <v>361</v>
      </c>
      <c r="C406" s="16">
        <v>7993037</v>
      </c>
      <c r="D406" s="21" t="s">
        <v>576</v>
      </c>
      <c r="E406" s="55">
        <v>2</v>
      </c>
      <c r="F406" s="64">
        <v>0</v>
      </c>
      <c r="G406" s="64">
        <f t="shared" si="10"/>
        <v>0</v>
      </c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x14ac:dyDescent="0.25">
      <c r="A407" s="51">
        <v>353</v>
      </c>
      <c r="B407" s="35" t="s">
        <v>362</v>
      </c>
      <c r="C407" s="16">
        <v>7993022</v>
      </c>
      <c r="D407" s="21" t="s">
        <v>576</v>
      </c>
      <c r="E407" s="55">
        <v>2</v>
      </c>
      <c r="F407" s="64">
        <v>0</v>
      </c>
      <c r="G407" s="64">
        <f t="shared" si="10"/>
        <v>0</v>
      </c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x14ac:dyDescent="0.25">
      <c r="A408" s="51">
        <v>354</v>
      </c>
      <c r="B408" s="35" t="s">
        <v>363</v>
      </c>
      <c r="C408" s="17">
        <v>5715266</v>
      </c>
      <c r="D408" s="21" t="s">
        <v>576</v>
      </c>
      <c r="E408" s="55">
        <v>4</v>
      </c>
      <c r="F408" s="64">
        <v>0</v>
      </c>
      <c r="G408" s="64">
        <f t="shared" si="10"/>
        <v>0</v>
      </c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x14ac:dyDescent="0.25">
      <c r="A409" s="51">
        <v>355</v>
      </c>
      <c r="B409" s="35" t="s">
        <v>364</v>
      </c>
      <c r="C409" s="16">
        <v>31781559</v>
      </c>
      <c r="D409" s="21" t="s">
        <v>576</v>
      </c>
      <c r="E409" s="55">
        <v>2</v>
      </c>
      <c r="F409" s="64">
        <v>0</v>
      </c>
      <c r="G409" s="64">
        <f t="shared" si="10"/>
        <v>0</v>
      </c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x14ac:dyDescent="0.25">
      <c r="A410" s="51"/>
      <c r="B410" s="34" t="s">
        <v>365</v>
      </c>
      <c r="C410" s="16"/>
      <c r="D410" s="21"/>
      <c r="E410" s="55"/>
      <c r="F410" s="64"/>
      <c r="G410" s="6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x14ac:dyDescent="0.25">
      <c r="A411" s="51">
        <v>356</v>
      </c>
      <c r="B411" s="35" t="s">
        <v>366</v>
      </c>
      <c r="C411" s="16">
        <v>31166197</v>
      </c>
      <c r="D411" s="21" t="s">
        <v>576</v>
      </c>
      <c r="E411" s="55">
        <v>5</v>
      </c>
      <c r="F411" s="64">
        <v>0</v>
      </c>
      <c r="G411" s="64">
        <f t="shared" si="10"/>
        <v>0</v>
      </c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x14ac:dyDescent="0.25">
      <c r="A412" s="51">
        <v>357</v>
      </c>
      <c r="B412" s="35" t="s">
        <v>367</v>
      </c>
      <c r="C412" s="16">
        <v>57340103</v>
      </c>
      <c r="D412" s="21" t="s">
        <v>576</v>
      </c>
      <c r="E412" s="55">
        <v>10</v>
      </c>
      <c r="F412" s="64">
        <v>0</v>
      </c>
      <c r="G412" s="64">
        <f t="shared" si="10"/>
        <v>0</v>
      </c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x14ac:dyDescent="0.25">
      <c r="A413" s="51">
        <v>358</v>
      </c>
      <c r="B413" s="35" t="s">
        <v>368</v>
      </c>
      <c r="C413" s="16">
        <v>7152048</v>
      </c>
      <c r="D413" s="21" t="s">
        <v>576</v>
      </c>
      <c r="E413" s="55">
        <v>20</v>
      </c>
      <c r="F413" s="64">
        <v>0</v>
      </c>
      <c r="G413" s="64">
        <f t="shared" si="10"/>
        <v>0</v>
      </c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x14ac:dyDescent="0.25">
      <c r="A414" s="51">
        <v>359</v>
      </c>
      <c r="B414" s="35" t="s">
        <v>336</v>
      </c>
      <c r="C414" s="16">
        <v>8752210</v>
      </c>
      <c r="D414" s="21" t="s">
        <v>576</v>
      </c>
      <c r="E414" s="55">
        <v>2</v>
      </c>
      <c r="F414" s="64">
        <v>0</v>
      </c>
      <c r="G414" s="64">
        <f t="shared" si="10"/>
        <v>0</v>
      </c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x14ac:dyDescent="0.25">
      <c r="A415" s="51">
        <v>360</v>
      </c>
      <c r="B415" s="35" t="s">
        <v>369</v>
      </c>
      <c r="C415" s="16">
        <v>57331310</v>
      </c>
      <c r="D415" s="21" t="s">
        <v>576</v>
      </c>
      <c r="E415" s="55">
        <v>10</v>
      </c>
      <c r="F415" s="64">
        <v>0</v>
      </c>
      <c r="G415" s="64">
        <f t="shared" si="10"/>
        <v>0</v>
      </c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x14ac:dyDescent="0.25">
      <c r="A416" s="51">
        <v>361</v>
      </c>
      <c r="B416" s="35" t="s">
        <v>370</v>
      </c>
      <c r="C416" s="16">
        <v>57340102</v>
      </c>
      <c r="D416" s="21" t="s">
        <v>576</v>
      </c>
      <c r="E416" s="55">
        <v>5</v>
      </c>
      <c r="F416" s="64">
        <v>0</v>
      </c>
      <c r="G416" s="64">
        <f t="shared" si="10"/>
        <v>0</v>
      </c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x14ac:dyDescent="0.25">
      <c r="A417" s="51"/>
      <c r="B417" s="34" t="s">
        <v>371</v>
      </c>
      <c r="C417" s="31"/>
      <c r="D417" s="21"/>
      <c r="E417" s="55"/>
      <c r="F417" s="64"/>
      <c r="G417" s="6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x14ac:dyDescent="0.25">
      <c r="A418" s="51">
        <v>362</v>
      </c>
      <c r="B418" s="35" t="s">
        <v>355</v>
      </c>
      <c r="C418" s="21" t="s">
        <v>372</v>
      </c>
      <c r="D418" s="21" t="s">
        <v>576</v>
      </c>
      <c r="E418" s="55">
        <v>1</v>
      </c>
      <c r="F418" s="64">
        <v>0</v>
      </c>
      <c r="G418" s="64">
        <f t="shared" si="10"/>
        <v>0</v>
      </c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x14ac:dyDescent="0.25">
      <c r="A419" s="51">
        <v>363</v>
      </c>
      <c r="B419" s="35" t="s">
        <v>356</v>
      </c>
      <c r="C419" s="21" t="s">
        <v>373</v>
      </c>
      <c r="D419" s="21" t="s">
        <v>576</v>
      </c>
      <c r="E419" s="55">
        <v>1</v>
      </c>
      <c r="F419" s="64">
        <v>0</v>
      </c>
      <c r="G419" s="64">
        <f t="shared" si="10"/>
        <v>0</v>
      </c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x14ac:dyDescent="0.25">
      <c r="A420" s="51">
        <v>364</v>
      </c>
      <c r="B420" s="35" t="s">
        <v>357</v>
      </c>
      <c r="C420" s="21" t="s">
        <v>374</v>
      </c>
      <c r="D420" s="21" t="s">
        <v>576</v>
      </c>
      <c r="E420" s="55">
        <v>1</v>
      </c>
      <c r="F420" s="64">
        <v>0</v>
      </c>
      <c r="G420" s="64">
        <f t="shared" si="10"/>
        <v>0</v>
      </c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x14ac:dyDescent="0.25">
      <c r="A421" s="51">
        <v>365</v>
      </c>
      <c r="B421" s="35" t="s">
        <v>358</v>
      </c>
      <c r="C421" s="21" t="s">
        <v>375</v>
      </c>
      <c r="D421" s="21" t="s">
        <v>576</v>
      </c>
      <c r="E421" s="55">
        <v>1</v>
      </c>
      <c r="F421" s="64">
        <v>0</v>
      </c>
      <c r="G421" s="64">
        <f t="shared" si="10"/>
        <v>0</v>
      </c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x14ac:dyDescent="0.25">
      <c r="A422" s="51">
        <v>366</v>
      </c>
      <c r="B422" s="35" t="s">
        <v>359</v>
      </c>
      <c r="C422" s="21" t="s">
        <v>376</v>
      </c>
      <c r="D422" s="21" t="s">
        <v>576</v>
      </c>
      <c r="E422" s="55">
        <v>1</v>
      </c>
      <c r="F422" s="64">
        <v>0</v>
      </c>
      <c r="G422" s="64">
        <f t="shared" si="10"/>
        <v>0</v>
      </c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x14ac:dyDescent="0.25">
      <c r="A423" s="51">
        <v>367</v>
      </c>
      <c r="B423" s="35" t="s">
        <v>360</v>
      </c>
      <c r="C423" s="21" t="s">
        <v>377</v>
      </c>
      <c r="D423" s="21" t="s">
        <v>576</v>
      </c>
      <c r="E423" s="55">
        <v>1</v>
      </c>
      <c r="F423" s="64">
        <v>0</v>
      </c>
      <c r="G423" s="64">
        <f t="shared" si="10"/>
        <v>0</v>
      </c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x14ac:dyDescent="0.25">
      <c r="A424" s="51">
        <v>368</v>
      </c>
      <c r="B424" s="35" t="s">
        <v>361</v>
      </c>
      <c r="C424" s="21" t="s">
        <v>378</v>
      </c>
      <c r="D424" s="21" t="s">
        <v>576</v>
      </c>
      <c r="E424" s="55">
        <v>1</v>
      </c>
      <c r="F424" s="64">
        <v>0</v>
      </c>
      <c r="G424" s="64">
        <f t="shared" si="10"/>
        <v>0</v>
      </c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x14ac:dyDescent="0.25">
      <c r="A425" s="51">
        <v>369</v>
      </c>
      <c r="B425" s="35" t="s">
        <v>362</v>
      </c>
      <c r="C425" s="21" t="s">
        <v>379</v>
      </c>
      <c r="D425" s="21" t="s">
        <v>576</v>
      </c>
      <c r="E425" s="55">
        <v>1</v>
      </c>
      <c r="F425" s="64">
        <v>0</v>
      </c>
      <c r="G425" s="64">
        <f t="shared" si="10"/>
        <v>0</v>
      </c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x14ac:dyDescent="0.25">
      <c r="A426" s="51">
        <v>370</v>
      </c>
      <c r="B426" s="35" t="s">
        <v>363</v>
      </c>
      <c r="C426" s="21" t="s">
        <v>380</v>
      </c>
      <c r="D426" s="21" t="s">
        <v>576</v>
      </c>
      <c r="E426" s="55">
        <v>1</v>
      </c>
      <c r="F426" s="64">
        <v>0</v>
      </c>
      <c r="G426" s="64">
        <f t="shared" si="10"/>
        <v>0</v>
      </c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x14ac:dyDescent="0.25">
      <c r="A427" s="51">
        <v>371</v>
      </c>
      <c r="B427" s="35" t="s">
        <v>364</v>
      </c>
      <c r="C427" s="21" t="s">
        <v>381</v>
      </c>
      <c r="D427" s="21" t="s">
        <v>576</v>
      </c>
      <c r="E427" s="55">
        <v>1</v>
      </c>
      <c r="F427" s="64">
        <v>0</v>
      </c>
      <c r="G427" s="64">
        <f t="shared" si="10"/>
        <v>0</v>
      </c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s="29" customFormat="1" x14ac:dyDescent="0.25">
      <c r="A428" s="51"/>
      <c r="B428" s="35"/>
      <c r="C428" s="21"/>
      <c r="D428" s="21"/>
      <c r="E428" s="55"/>
      <c r="F428" s="70"/>
      <c r="G428" s="70">
        <f>SUM(G352:G427)</f>
        <v>0</v>
      </c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s="29" customFormat="1" ht="31.5" x14ac:dyDescent="0.25">
      <c r="A429" s="44" t="s">
        <v>571</v>
      </c>
      <c r="B429" s="33" t="s">
        <v>7</v>
      </c>
      <c r="C429" s="15" t="s">
        <v>8</v>
      </c>
      <c r="D429" s="15" t="s">
        <v>9</v>
      </c>
      <c r="E429" s="15" t="s">
        <v>10</v>
      </c>
      <c r="F429" s="60" t="s">
        <v>583</v>
      </c>
      <c r="G429" s="60" t="s">
        <v>584</v>
      </c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x14ac:dyDescent="0.25">
      <c r="A430" s="51"/>
      <c r="B430" s="34" t="s">
        <v>382</v>
      </c>
      <c r="C430" s="31"/>
      <c r="D430" s="21"/>
      <c r="E430" s="55"/>
      <c r="F430" s="45"/>
      <c r="G430" s="45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x14ac:dyDescent="0.25">
      <c r="A431" s="51">
        <v>372</v>
      </c>
      <c r="B431" s="35" t="s">
        <v>383</v>
      </c>
      <c r="C431" s="16"/>
      <c r="D431" s="21" t="s">
        <v>576</v>
      </c>
      <c r="E431" s="55">
        <v>1</v>
      </c>
      <c r="F431" s="64">
        <v>0</v>
      </c>
      <c r="G431" s="64">
        <f>+E431*F431</f>
        <v>0</v>
      </c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x14ac:dyDescent="0.25">
      <c r="A432" s="51">
        <v>373</v>
      </c>
      <c r="B432" s="35" t="s">
        <v>309</v>
      </c>
      <c r="C432" s="16" t="s">
        <v>384</v>
      </c>
      <c r="D432" s="21" t="s">
        <v>576</v>
      </c>
      <c r="E432" s="55">
        <v>1</v>
      </c>
      <c r="F432" s="64">
        <v>0</v>
      </c>
      <c r="G432" s="64">
        <f t="shared" ref="G432:G494" si="11">+E432*F432</f>
        <v>0</v>
      </c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x14ac:dyDescent="0.25">
      <c r="A433" s="51">
        <v>374</v>
      </c>
      <c r="B433" s="35" t="s">
        <v>385</v>
      </c>
      <c r="C433" s="16">
        <v>3535058</v>
      </c>
      <c r="D433" s="21" t="s">
        <v>576</v>
      </c>
      <c r="E433" s="55">
        <v>1</v>
      </c>
      <c r="F433" s="64">
        <v>0</v>
      </c>
      <c r="G433" s="64">
        <f t="shared" si="11"/>
        <v>0</v>
      </c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x14ac:dyDescent="0.25">
      <c r="A434" s="51">
        <v>375</v>
      </c>
      <c r="B434" s="35" t="s">
        <v>386</v>
      </c>
      <c r="C434" s="16" t="s">
        <v>387</v>
      </c>
      <c r="D434" s="21" t="s">
        <v>576</v>
      </c>
      <c r="E434" s="55">
        <v>1</v>
      </c>
      <c r="F434" s="64">
        <v>0</v>
      </c>
      <c r="G434" s="64">
        <f t="shared" si="11"/>
        <v>0</v>
      </c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x14ac:dyDescent="0.25">
      <c r="A435" s="51">
        <v>376</v>
      </c>
      <c r="B435" s="35" t="s">
        <v>263</v>
      </c>
      <c r="C435" s="16" t="s">
        <v>388</v>
      </c>
      <c r="D435" s="21" t="s">
        <v>576</v>
      </c>
      <c r="E435" s="55">
        <v>1</v>
      </c>
      <c r="F435" s="64">
        <v>0</v>
      </c>
      <c r="G435" s="64">
        <f t="shared" si="11"/>
        <v>0</v>
      </c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x14ac:dyDescent="0.25">
      <c r="A436" s="51">
        <v>377</v>
      </c>
      <c r="B436" s="35" t="s">
        <v>389</v>
      </c>
      <c r="C436" s="17" t="s">
        <v>390</v>
      </c>
      <c r="D436" s="21" t="s">
        <v>576</v>
      </c>
      <c r="E436" s="55">
        <v>2</v>
      </c>
      <c r="F436" s="64">
        <v>0</v>
      </c>
      <c r="G436" s="64">
        <f t="shared" si="11"/>
        <v>0</v>
      </c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x14ac:dyDescent="0.25">
      <c r="A437" s="51">
        <v>378</v>
      </c>
      <c r="B437" s="35" t="s">
        <v>391</v>
      </c>
      <c r="C437" s="17" t="s">
        <v>392</v>
      </c>
      <c r="D437" s="21" t="s">
        <v>576</v>
      </c>
      <c r="E437" s="55">
        <v>2</v>
      </c>
      <c r="F437" s="64">
        <v>0</v>
      </c>
      <c r="G437" s="64">
        <f t="shared" si="11"/>
        <v>0</v>
      </c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x14ac:dyDescent="0.25">
      <c r="A438" s="51">
        <v>379</v>
      </c>
      <c r="B438" s="35" t="s">
        <v>393</v>
      </c>
      <c r="C438" s="17" t="s">
        <v>394</v>
      </c>
      <c r="D438" s="21" t="s">
        <v>576</v>
      </c>
      <c r="E438" s="55">
        <v>1</v>
      </c>
      <c r="F438" s="64">
        <v>0</v>
      </c>
      <c r="G438" s="64">
        <f t="shared" si="11"/>
        <v>0</v>
      </c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x14ac:dyDescent="0.25">
      <c r="A439" s="51">
        <v>380</v>
      </c>
      <c r="B439" s="35" t="s">
        <v>395</v>
      </c>
      <c r="C439" s="17" t="s">
        <v>396</v>
      </c>
      <c r="D439" s="21" t="s">
        <v>576</v>
      </c>
      <c r="E439" s="55">
        <v>1</v>
      </c>
      <c r="F439" s="64">
        <v>0</v>
      </c>
      <c r="G439" s="64">
        <f t="shared" si="11"/>
        <v>0</v>
      </c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x14ac:dyDescent="0.25">
      <c r="A440" s="51">
        <v>381</v>
      </c>
      <c r="B440" s="35" t="s">
        <v>397</v>
      </c>
      <c r="C440" s="17" t="s">
        <v>398</v>
      </c>
      <c r="D440" s="21" t="s">
        <v>576</v>
      </c>
      <c r="E440" s="55">
        <v>1</v>
      </c>
      <c r="F440" s="64">
        <v>0</v>
      </c>
      <c r="G440" s="64">
        <f t="shared" si="11"/>
        <v>0</v>
      </c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x14ac:dyDescent="0.25">
      <c r="A441" s="51">
        <v>382</v>
      </c>
      <c r="B441" s="35" t="s">
        <v>399</v>
      </c>
      <c r="C441" s="17" t="s">
        <v>400</v>
      </c>
      <c r="D441" s="21" t="s">
        <v>576</v>
      </c>
      <c r="E441" s="55">
        <v>1</v>
      </c>
      <c r="F441" s="64">
        <v>0</v>
      </c>
      <c r="G441" s="64">
        <f t="shared" si="11"/>
        <v>0</v>
      </c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x14ac:dyDescent="0.25">
      <c r="A442" s="51">
        <v>383</v>
      </c>
      <c r="B442" s="41" t="s">
        <v>401</v>
      </c>
      <c r="C442" s="21" t="s">
        <v>402</v>
      </c>
      <c r="D442" s="21" t="s">
        <v>576</v>
      </c>
      <c r="E442" s="55">
        <v>1</v>
      </c>
      <c r="F442" s="64">
        <v>0</v>
      </c>
      <c r="G442" s="64">
        <f t="shared" si="11"/>
        <v>0</v>
      </c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x14ac:dyDescent="0.25">
      <c r="A443" s="51">
        <v>384</v>
      </c>
      <c r="B443" s="41" t="s">
        <v>239</v>
      </c>
      <c r="C443" s="21" t="s">
        <v>403</v>
      </c>
      <c r="D443" s="21" t="s">
        <v>576</v>
      </c>
      <c r="E443" s="55">
        <v>1</v>
      </c>
      <c r="F443" s="64">
        <v>0</v>
      </c>
      <c r="G443" s="64">
        <f t="shared" si="11"/>
        <v>0</v>
      </c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x14ac:dyDescent="0.25">
      <c r="A444" s="51">
        <v>385</v>
      </c>
      <c r="B444" s="41" t="s">
        <v>360</v>
      </c>
      <c r="C444" s="21" t="s">
        <v>404</v>
      </c>
      <c r="D444" s="21" t="s">
        <v>576</v>
      </c>
      <c r="E444" s="55">
        <v>1</v>
      </c>
      <c r="F444" s="64">
        <v>0</v>
      </c>
      <c r="G444" s="64">
        <f t="shared" si="11"/>
        <v>0</v>
      </c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x14ac:dyDescent="0.25">
      <c r="A445" s="51">
        <v>386</v>
      </c>
      <c r="B445" s="41" t="s">
        <v>405</v>
      </c>
      <c r="C445" s="21" t="s">
        <v>406</v>
      </c>
      <c r="D445" s="21" t="s">
        <v>576</v>
      </c>
      <c r="E445" s="55">
        <v>1</v>
      </c>
      <c r="F445" s="64">
        <v>0</v>
      </c>
      <c r="G445" s="64">
        <f t="shared" si="11"/>
        <v>0</v>
      </c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x14ac:dyDescent="0.25">
      <c r="A446" s="51">
        <v>387</v>
      </c>
      <c r="B446" s="41" t="s">
        <v>407</v>
      </c>
      <c r="C446" s="21" t="s">
        <v>408</v>
      </c>
      <c r="D446" s="21" t="s">
        <v>576</v>
      </c>
      <c r="E446" s="55">
        <v>1</v>
      </c>
      <c r="F446" s="64">
        <v>0</v>
      </c>
      <c r="G446" s="64">
        <f t="shared" si="11"/>
        <v>0</v>
      </c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x14ac:dyDescent="0.25">
      <c r="A447" s="51">
        <v>388</v>
      </c>
      <c r="B447" s="41" t="s">
        <v>409</v>
      </c>
      <c r="C447" s="21" t="s">
        <v>410</v>
      </c>
      <c r="D447" s="21" t="s">
        <v>576</v>
      </c>
      <c r="E447" s="55">
        <v>1</v>
      </c>
      <c r="F447" s="64">
        <v>0</v>
      </c>
      <c r="G447" s="64">
        <f t="shared" si="11"/>
        <v>0</v>
      </c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x14ac:dyDescent="0.25">
      <c r="A448" s="51"/>
      <c r="B448" s="34" t="s">
        <v>411</v>
      </c>
      <c r="C448" s="16"/>
      <c r="D448" s="21"/>
      <c r="E448" s="55"/>
      <c r="F448" s="64"/>
      <c r="G448" s="6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x14ac:dyDescent="0.25">
      <c r="A449" s="51">
        <v>389</v>
      </c>
      <c r="B449" s="41" t="s">
        <v>239</v>
      </c>
      <c r="C449" s="21" t="s">
        <v>412</v>
      </c>
      <c r="D449" s="21" t="s">
        <v>576</v>
      </c>
      <c r="E449" s="55">
        <v>1</v>
      </c>
      <c r="F449" s="64">
        <v>0</v>
      </c>
      <c r="G449" s="64">
        <f t="shared" si="11"/>
        <v>0</v>
      </c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x14ac:dyDescent="0.25">
      <c r="A450" s="51">
        <v>390</v>
      </c>
      <c r="B450" s="41" t="s">
        <v>360</v>
      </c>
      <c r="C450" s="21" t="s">
        <v>413</v>
      </c>
      <c r="D450" s="21" t="s">
        <v>576</v>
      </c>
      <c r="E450" s="55">
        <v>1</v>
      </c>
      <c r="F450" s="64">
        <v>0</v>
      </c>
      <c r="G450" s="64">
        <f t="shared" si="11"/>
        <v>0</v>
      </c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x14ac:dyDescent="0.25">
      <c r="A451" s="51">
        <v>391</v>
      </c>
      <c r="B451" s="41" t="s">
        <v>405</v>
      </c>
      <c r="C451" s="21" t="s">
        <v>414</v>
      </c>
      <c r="D451" s="21" t="s">
        <v>576</v>
      </c>
      <c r="E451" s="55">
        <v>1</v>
      </c>
      <c r="F451" s="64">
        <v>0</v>
      </c>
      <c r="G451" s="64">
        <f t="shared" si="11"/>
        <v>0</v>
      </c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x14ac:dyDescent="0.25">
      <c r="A452" s="51">
        <v>392</v>
      </c>
      <c r="B452" s="41" t="s">
        <v>407</v>
      </c>
      <c r="C452" s="21" t="s">
        <v>415</v>
      </c>
      <c r="D452" s="21" t="s">
        <v>576</v>
      </c>
      <c r="E452" s="55">
        <v>1</v>
      </c>
      <c r="F452" s="64">
        <v>0</v>
      </c>
      <c r="G452" s="64">
        <f t="shared" si="11"/>
        <v>0</v>
      </c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x14ac:dyDescent="0.25">
      <c r="A453" s="51">
        <v>393</v>
      </c>
      <c r="B453" s="41" t="s">
        <v>409</v>
      </c>
      <c r="C453" s="21" t="s">
        <v>416</v>
      </c>
      <c r="D453" s="21" t="s">
        <v>576</v>
      </c>
      <c r="E453" s="55">
        <v>1</v>
      </c>
      <c r="F453" s="64">
        <v>0</v>
      </c>
      <c r="G453" s="64">
        <f t="shared" si="11"/>
        <v>0</v>
      </c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x14ac:dyDescent="0.25">
      <c r="A454" s="51">
        <v>394</v>
      </c>
      <c r="B454" s="41" t="s">
        <v>239</v>
      </c>
      <c r="C454" s="21" t="s">
        <v>417</v>
      </c>
      <c r="D454" s="21" t="s">
        <v>576</v>
      </c>
      <c r="E454" s="55">
        <v>1</v>
      </c>
      <c r="F454" s="64">
        <v>0</v>
      </c>
      <c r="G454" s="64">
        <f t="shared" si="11"/>
        <v>0</v>
      </c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x14ac:dyDescent="0.25">
      <c r="A455" s="51">
        <v>395</v>
      </c>
      <c r="B455" s="41" t="s">
        <v>401</v>
      </c>
      <c r="C455" s="21" t="s">
        <v>418</v>
      </c>
      <c r="D455" s="21" t="s">
        <v>576</v>
      </c>
      <c r="E455" s="55">
        <v>1</v>
      </c>
      <c r="F455" s="64">
        <v>0</v>
      </c>
      <c r="G455" s="64">
        <f t="shared" si="11"/>
        <v>0</v>
      </c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x14ac:dyDescent="0.25">
      <c r="A456" s="51">
        <v>396</v>
      </c>
      <c r="B456" s="41" t="s">
        <v>419</v>
      </c>
      <c r="C456" s="21" t="s">
        <v>420</v>
      </c>
      <c r="D456" s="21" t="s">
        <v>576</v>
      </c>
      <c r="E456" s="55">
        <v>1</v>
      </c>
      <c r="F456" s="64">
        <v>0</v>
      </c>
      <c r="G456" s="64">
        <f t="shared" si="11"/>
        <v>0</v>
      </c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x14ac:dyDescent="0.25">
      <c r="A457" s="51"/>
      <c r="B457" s="34" t="s">
        <v>421</v>
      </c>
      <c r="C457" s="16"/>
      <c r="D457" s="21"/>
      <c r="E457" s="55"/>
      <c r="F457" s="64"/>
      <c r="G457" s="64"/>
    </row>
    <row r="458" spans="1:26" x14ac:dyDescent="0.25">
      <c r="A458" s="51">
        <v>397</v>
      </c>
      <c r="B458" s="35" t="s">
        <v>422</v>
      </c>
      <c r="C458" s="17" t="s">
        <v>423</v>
      </c>
      <c r="D458" s="21" t="s">
        <v>576</v>
      </c>
      <c r="E458" s="55">
        <v>2</v>
      </c>
      <c r="F458" s="64">
        <v>0</v>
      </c>
      <c r="G458" s="64">
        <f t="shared" si="11"/>
        <v>0</v>
      </c>
    </row>
    <row r="459" spans="1:26" x14ac:dyDescent="0.25">
      <c r="A459" s="51">
        <v>398</v>
      </c>
      <c r="B459" s="35" t="s">
        <v>424</v>
      </c>
      <c r="C459" s="17" t="s">
        <v>425</v>
      </c>
      <c r="D459" s="21" t="s">
        <v>576</v>
      </c>
      <c r="E459" s="55">
        <v>2</v>
      </c>
      <c r="F459" s="64">
        <v>0</v>
      </c>
      <c r="G459" s="64">
        <f t="shared" si="11"/>
        <v>0</v>
      </c>
    </row>
    <row r="460" spans="1:26" x14ac:dyDescent="0.25">
      <c r="A460" s="51">
        <v>399</v>
      </c>
      <c r="B460" s="35" t="s">
        <v>239</v>
      </c>
      <c r="C460" s="16">
        <v>141762</v>
      </c>
      <c r="D460" s="21" t="s">
        <v>576</v>
      </c>
      <c r="E460" s="55">
        <v>2</v>
      </c>
      <c r="F460" s="64">
        <v>0</v>
      </c>
      <c r="G460" s="64">
        <f t="shared" si="11"/>
        <v>0</v>
      </c>
    </row>
    <row r="461" spans="1:26" x14ac:dyDescent="0.25">
      <c r="A461" s="51">
        <v>400</v>
      </c>
      <c r="B461" s="35" t="s">
        <v>426</v>
      </c>
      <c r="C461" s="16">
        <v>171568</v>
      </c>
      <c r="D461" s="21" t="s">
        <v>576</v>
      </c>
      <c r="E461" s="55">
        <v>2</v>
      </c>
      <c r="F461" s="64">
        <v>0</v>
      </c>
      <c r="G461" s="64">
        <f t="shared" si="11"/>
        <v>0</v>
      </c>
    </row>
    <row r="462" spans="1:26" x14ac:dyDescent="0.25">
      <c r="A462" s="51">
        <v>401</v>
      </c>
      <c r="B462" s="35" t="s">
        <v>206</v>
      </c>
      <c r="C462" s="16">
        <v>171327</v>
      </c>
      <c r="D462" s="21" t="s">
        <v>576</v>
      </c>
      <c r="E462" s="55">
        <v>4</v>
      </c>
      <c r="F462" s="64">
        <v>0</v>
      </c>
      <c r="G462" s="64">
        <f t="shared" si="11"/>
        <v>0</v>
      </c>
    </row>
    <row r="463" spans="1:26" x14ac:dyDescent="0.25">
      <c r="A463" s="51">
        <v>402</v>
      </c>
      <c r="B463" s="35" t="s">
        <v>206</v>
      </c>
      <c r="C463" s="17">
        <v>9839001</v>
      </c>
      <c r="D463" s="21" t="s">
        <v>576</v>
      </c>
      <c r="E463" s="55">
        <v>4</v>
      </c>
      <c r="F463" s="64">
        <v>0</v>
      </c>
      <c r="G463" s="64">
        <f t="shared" si="11"/>
        <v>0</v>
      </c>
    </row>
    <row r="464" spans="1:26" x14ac:dyDescent="0.25">
      <c r="A464" s="51">
        <v>403</v>
      </c>
      <c r="B464" s="35" t="s">
        <v>206</v>
      </c>
      <c r="C464" s="16">
        <v>533149</v>
      </c>
      <c r="D464" s="21" t="s">
        <v>576</v>
      </c>
      <c r="E464" s="55">
        <v>4</v>
      </c>
      <c r="F464" s="64">
        <v>0</v>
      </c>
      <c r="G464" s="64">
        <f t="shared" si="11"/>
        <v>0</v>
      </c>
    </row>
    <row r="465" spans="1:7" x14ac:dyDescent="0.25">
      <c r="A465" s="51"/>
      <c r="B465" s="34" t="s">
        <v>427</v>
      </c>
      <c r="C465" s="16"/>
      <c r="D465" s="21"/>
      <c r="E465" s="55"/>
      <c r="F465" s="64"/>
      <c r="G465" s="64"/>
    </row>
    <row r="466" spans="1:7" x14ac:dyDescent="0.25">
      <c r="A466" s="51">
        <v>404</v>
      </c>
      <c r="B466" s="35" t="s">
        <v>428</v>
      </c>
      <c r="C466" s="16">
        <v>171568</v>
      </c>
      <c r="D466" s="21" t="s">
        <v>576</v>
      </c>
      <c r="E466" s="55">
        <v>1</v>
      </c>
      <c r="F466" s="64">
        <v>0</v>
      </c>
      <c r="G466" s="64">
        <f t="shared" si="11"/>
        <v>0</v>
      </c>
    </row>
    <row r="467" spans="1:7" x14ac:dyDescent="0.25">
      <c r="A467" s="51">
        <v>405</v>
      </c>
      <c r="B467" s="35" t="s">
        <v>429</v>
      </c>
      <c r="C467" s="16">
        <v>171989</v>
      </c>
      <c r="D467" s="21" t="s">
        <v>576</v>
      </c>
      <c r="E467" s="55">
        <v>1</v>
      </c>
      <c r="F467" s="64">
        <v>0</v>
      </c>
      <c r="G467" s="64">
        <f t="shared" si="11"/>
        <v>0</v>
      </c>
    </row>
    <row r="468" spans="1:7" x14ac:dyDescent="0.25">
      <c r="A468" s="51">
        <v>406</v>
      </c>
      <c r="B468" s="35" t="s">
        <v>428</v>
      </c>
      <c r="C468" s="16">
        <v>171327</v>
      </c>
      <c r="D468" s="21" t="s">
        <v>576</v>
      </c>
      <c r="E468" s="55">
        <v>1</v>
      </c>
      <c r="F468" s="64">
        <v>0</v>
      </c>
      <c r="G468" s="64">
        <f t="shared" si="11"/>
        <v>0</v>
      </c>
    </row>
    <row r="469" spans="1:7" x14ac:dyDescent="0.25">
      <c r="A469" s="51">
        <v>407</v>
      </c>
      <c r="B469" s="35" t="s">
        <v>428</v>
      </c>
      <c r="C469" s="17">
        <v>9831665</v>
      </c>
      <c r="D469" s="21" t="s">
        <v>576</v>
      </c>
      <c r="E469" s="55">
        <v>1</v>
      </c>
      <c r="F469" s="64">
        <v>0</v>
      </c>
      <c r="G469" s="64">
        <f t="shared" si="11"/>
        <v>0</v>
      </c>
    </row>
    <row r="470" spans="1:7" x14ac:dyDescent="0.25">
      <c r="A470" s="51">
        <v>408</v>
      </c>
      <c r="B470" s="35" t="s">
        <v>430</v>
      </c>
      <c r="C470" s="16">
        <v>141762</v>
      </c>
      <c r="D470" s="21" t="s">
        <v>576</v>
      </c>
      <c r="E470" s="55">
        <v>1</v>
      </c>
      <c r="F470" s="64">
        <v>0</v>
      </c>
      <c r="G470" s="64">
        <f t="shared" si="11"/>
        <v>0</v>
      </c>
    </row>
    <row r="471" spans="1:7" x14ac:dyDescent="0.25">
      <c r="A471" s="51">
        <v>409</v>
      </c>
      <c r="B471" s="35" t="s">
        <v>431</v>
      </c>
      <c r="C471" s="16">
        <v>719485</v>
      </c>
      <c r="D471" s="21" t="s">
        <v>576</v>
      </c>
      <c r="E471" s="55">
        <v>1</v>
      </c>
      <c r="F471" s="64">
        <v>0</v>
      </c>
      <c r="G471" s="64">
        <f t="shared" si="11"/>
        <v>0</v>
      </c>
    </row>
    <row r="472" spans="1:7" x14ac:dyDescent="0.25">
      <c r="A472" s="51">
        <v>410</v>
      </c>
      <c r="B472" s="41" t="s">
        <v>432</v>
      </c>
      <c r="C472" s="16">
        <v>629541</v>
      </c>
      <c r="D472" s="21" t="s">
        <v>576</v>
      </c>
      <c r="E472" s="55">
        <v>2</v>
      </c>
      <c r="F472" s="64">
        <v>0</v>
      </c>
      <c r="G472" s="64">
        <f t="shared" si="11"/>
        <v>0</v>
      </c>
    </row>
    <row r="473" spans="1:7" x14ac:dyDescent="0.25">
      <c r="A473" s="51">
        <v>411</v>
      </c>
      <c r="B473" s="41" t="s">
        <v>433</v>
      </c>
      <c r="C473" s="16">
        <v>316941</v>
      </c>
      <c r="D473" s="21" t="s">
        <v>576</v>
      </c>
      <c r="E473" s="55">
        <v>2</v>
      </c>
      <c r="F473" s="64">
        <v>0</v>
      </c>
      <c r="G473" s="64">
        <f t="shared" si="11"/>
        <v>0</v>
      </c>
    </row>
    <row r="474" spans="1:7" x14ac:dyDescent="0.25">
      <c r="A474" s="51">
        <v>412</v>
      </c>
      <c r="B474" s="35" t="s">
        <v>428</v>
      </c>
      <c r="C474" s="17">
        <v>9831665</v>
      </c>
      <c r="D474" s="21" t="s">
        <v>576</v>
      </c>
      <c r="E474" s="55">
        <v>1</v>
      </c>
      <c r="F474" s="64">
        <v>0</v>
      </c>
      <c r="G474" s="64">
        <f t="shared" si="11"/>
        <v>0</v>
      </c>
    </row>
    <row r="475" spans="1:7" x14ac:dyDescent="0.25">
      <c r="A475" s="53"/>
      <c r="B475" s="42" t="s">
        <v>434</v>
      </c>
      <c r="C475" s="22"/>
      <c r="D475" s="22"/>
      <c r="E475" s="58"/>
      <c r="F475" s="64"/>
      <c r="G475" s="64"/>
    </row>
    <row r="476" spans="1:7" x14ac:dyDescent="0.25">
      <c r="A476" s="53">
        <v>413</v>
      </c>
      <c r="B476" s="43" t="s">
        <v>435</v>
      </c>
      <c r="C476" s="30">
        <v>20202253</v>
      </c>
      <c r="D476" s="30" t="s">
        <v>578</v>
      </c>
      <c r="E476" s="59">
        <v>1</v>
      </c>
      <c r="F476" s="64">
        <v>0</v>
      </c>
      <c r="G476" s="64">
        <f t="shared" si="11"/>
        <v>0</v>
      </c>
    </row>
    <row r="477" spans="1:7" x14ac:dyDescent="0.25">
      <c r="A477" s="53">
        <v>414</v>
      </c>
      <c r="B477" s="43" t="s">
        <v>436</v>
      </c>
      <c r="C477" s="30" t="s">
        <v>437</v>
      </c>
      <c r="D477" s="30" t="s">
        <v>576</v>
      </c>
      <c r="E477" s="59">
        <v>4</v>
      </c>
      <c r="F477" s="64">
        <v>0</v>
      </c>
      <c r="G477" s="64">
        <f t="shared" si="11"/>
        <v>0</v>
      </c>
    </row>
    <row r="478" spans="1:7" x14ac:dyDescent="0.25">
      <c r="A478" s="53">
        <v>415</v>
      </c>
      <c r="B478" s="43" t="s">
        <v>438</v>
      </c>
      <c r="C478" s="30">
        <v>20202247</v>
      </c>
      <c r="D478" s="30" t="s">
        <v>576</v>
      </c>
      <c r="E478" s="59">
        <v>2</v>
      </c>
      <c r="F478" s="64">
        <v>0</v>
      </c>
      <c r="G478" s="64">
        <f t="shared" si="11"/>
        <v>0</v>
      </c>
    </row>
    <row r="479" spans="1:7" x14ac:dyDescent="0.25">
      <c r="A479" s="53">
        <v>416</v>
      </c>
      <c r="B479" s="43" t="s">
        <v>439</v>
      </c>
      <c r="C479" s="30" t="s">
        <v>440</v>
      </c>
      <c r="D479" s="30" t="s">
        <v>576</v>
      </c>
      <c r="E479" s="59">
        <v>2</v>
      </c>
      <c r="F479" s="64">
        <v>0</v>
      </c>
      <c r="G479" s="64">
        <f t="shared" si="11"/>
        <v>0</v>
      </c>
    </row>
    <row r="480" spans="1:7" x14ac:dyDescent="0.25">
      <c r="A480" s="53">
        <v>417</v>
      </c>
      <c r="B480" s="43" t="s">
        <v>441</v>
      </c>
      <c r="C480" s="30" t="s">
        <v>442</v>
      </c>
      <c r="D480" s="30" t="s">
        <v>576</v>
      </c>
      <c r="E480" s="59">
        <v>16</v>
      </c>
      <c r="F480" s="64">
        <v>0</v>
      </c>
      <c r="G480" s="64">
        <f t="shared" si="11"/>
        <v>0</v>
      </c>
    </row>
    <row r="481" spans="1:26" x14ac:dyDescent="0.25">
      <c r="A481" s="53">
        <v>418</v>
      </c>
      <c r="B481" s="43" t="s">
        <v>443</v>
      </c>
      <c r="C481" s="30" t="s">
        <v>444</v>
      </c>
      <c r="D481" s="30" t="s">
        <v>576</v>
      </c>
      <c r="E481" s="59">
        <v>130</v>
      </c>
      <c r="F481" s="64">
        <v>0</v>
      </c>
      <c r="G481" s="64">
        <f t="shared" si="11"/>
        <v>0</v>
      </c>
    </row>
    <row r="482" spans="1:26" x14ac:dyDescent="0.25">
      <c r="A482" s="53">
        <v>419</v>
      </c>
      <c r="B482" s="43" t="s">
        <v>445</v>
      </c>
      <c r="C482" s="30">
        <v>20292338</v>
      </c>
      <c r="D482" s="30" t="s">
        <v>576</v>
      </c>
      <c r="E482" s="59">
        <v>130</v>
      </c>
      <c r="F482" s="64">
        <v>0</v>
      </c>
      <c r="G482" s="64">
        <f t="shared" si="11"/>
        <v>0</v>
      </c>
    </row>
    <row r="483" spans="1:26" x14ac:dyDescent="0.25">
      <c r="A483" s="53">
        <v>420</v>
      </c>
      <c r="B483" s="43" t="s">
        <v>446</v>
      </c>
      <c r="C483" s="30" t="s">
        <v>447</v>
      </c>
      <c r="D483" s="30" t="s">
        <v>576</v>
      </c>
      <c r="E483" s="59">
        <v>180</v>
      </c>
      <c r="F483" s="64">
        <v>0</v>
      </c>
      <c r="G483" s="64">
        <f t="shared" si="11"/>
        <v>0</v>
      </c>
    </row>
    <row r="484" spans="1:26" x14ac:dyDescent="0.25">
      <c r="A484" s="53"/>
      <c r="B484" s="34" t="s">
        <v>448</v>
      </c>
      <c r="C484" s="22"/>
      <c r="D484" s="22"/>
      <c r="E484" s="58"/>
      <c r="F484" s="64"/>
      <c r="G484" s="64"/>
    </row>
    <row r="485" spans="1:26" x14ac:dyDescent="0.25">
      <c r="A485" s="53">
        <v>421</v>
      </c>
      <c r="B485" s="35" t="s">
        <v>449</v>
      </c>
      <c r="C485" s="22"/>
      <c r="D485" s="21" t="s">
        <v>576</v>
      </c>
      <c r="E485" s="55">
        <v>1</v>
      </c>
      <c r="F485" s="64">
        <v>0</v>
      </c>
      <c r="G485" s="64">
        <f t="shared" si="11"/>
        <v>0</v>
      </c>
    </row>
    <row r="486" spans="1:26" x14ac:dyDescent="0.25">
      <c r="A486" s="53">
        <v>422</v>
      </c>
      <c r="B486" s="35" t="s">
        <v>450</v>
      </c>
      <c r="C486" s="18"/>
      <c r="D486" s="21" t="s">
        <v>576</v>
      </c>
      <c r="E486" s="55">
        <v>1</v>
      </c>
      <c r="F486" s="64">
        <v>0</v>
      </c>
      <c r="G486" s="64">
        <f t="shared" si="11"/>
        <v>0</v>
      </c>
    </row>
    <row r="487" spans="1:26" x14ac:dyDescent="0.25">
      <c r="A487" s="53">
        <v>423</v>
      </c>
      <c r="B487" s="35" t="s">
        <v>451</v>
      </c>
      <c r="C487" s="18"/>
      <c r="D487" s="21" t="s">
        <v>576</v>
      </c>
      <c r="E487" s="55">
        <v>1</v>
      </c>
      <c r="F487" s="64">
        <v>0</v>
      </c>
      <c r="G487" s="64">
        <f t="shared" si="11"/>
        <v>0</v>
      </c>
    </row>
    <row r="488" spans="1:26" x14ac:dyDescent="0.25">
      <c r="A488" s="53">
        <v>424</v>
      </c>
      <c r="B488" s="35" t="s">
        <v>452</v>
      </c>
      <c r="C488" s="18"/>
      <c r="D488" s="21" t="s">
        <v>576</v>
      </c>
      <c r="E488" s="55">
        <v>1</v>
      </c>
      <c r="F488" s="64">
        <v>0</v>
      </c>
      <c r="G488" s="64">
        <f t="shared" si="11"/>
        <v>0</v>
      </c>
    </row>
    <row r="489" spans="1:26" x14ac:dyDescent="0.25">
      <c r="A489" s="53">
        <v>425</v>
      </c>
      <c r="B489" s="35" t="s">
        <v>453</v>
      </c>
      <c r="C489" s="18"/>
      <c r="D489" s="21" t="s">
        <v>576</v>
      </c>
      <c r="E489" s="55">
        <v>1</v>
      </c>
      <c r="F489" s="64">
        <v>0</v>
      </c>
      <c r="G489" s="64">
        <f t="shared" si="11"/>
        <v>0</v>
      </c>
    </row>
    <row r="490" spans="1:26" x14ac:dyDescent="0.25">
      <c r="A490" s="53">
        <v>426</v>
      </c>
      <c r="B490" s="35" t="s">
        <v>454</v>
      </c>
      <c r="C490" s="18"/>
      <c r="D490" s="21" t="s">
        <v>576</v>
      </c>
      <c r="E490" s="55">
        <v>1</v>
      </c>
      <c r="F490" s="64">
        <v>0</v>
      </c>
      <c r="G490" s="64">
        <f t="shared" si="11"/>
        <v>0</v>
      </c>
    </row>
    <row r="491" spans="1:26" x14ac:dyDescent="0.25">
      <c r="A491" s="53"/>
      <c r="B491" s="34" t="s">
        <v>455</v>
      </c>
      <c r="C491" s="18"/>
      <c r="D491" s="21"/>
      <c r="E491" s="55"/>
      <c r="F491" s="64"/>
      <c r="G491" s="64"/>
    </row>
    <row r="492" spans="1:26" x14ac:dyDescent="0.25">
      <c r="A492" s="53">
        <v>427</v>
      </c>
      <c r="B492" s="35" t="s">
        <v>456</v>
      </c>
      <c r="C492" s="18"/>
      <c r="D492" s="21" t="s">
        <v>576</v>
      </c>
      <c r="E492" s="55">
        <v>1</v>
      </c>
      <c r="F492" s="64">
        <v>0</v>
      </c>
      <c r="G492" s="64">
        <f t="shared" si="11"/>
        <v>0</v>
      </c>
    </row>
    <row r="493" spans="1:26" x14ac:dyDescent="0.25">
      <c r="A493" s="53">
        <v>428</v>
      </c>
      <c r="B493" s="35" t="s">
        <v>457</v>
      </c>
      <c r="C493" s="18"/>
      <c r="D493" s="21" t="s">
        <v>576</v>
      </c>
      <c r="E493" s="55">
        <v>1</v>
      </c>
      <c r="F493" s="64">
        <v>0</v>
      </c>
      <c r="G493" s="64">
        <f t="shared" si="11"/>
        <v>0</v>
      </c>
    </row>
    <row r="494" spans="1:26" x14ac:dyDescent="0.25">
      <c r="A494" s="53">
        <v>429</v>
      </c>
      <c r="B494" s="35" t="s">
        <v>458</v>
      </c>
      <c r="C494" s="18"/>
      <c r="D494" s="21" t="s">
        <v>576</v>
      </c>
      <c r="E494" s="55">
        <v>1</v>
      </c>
      <c r="F494" s="64">
        <v>0</v>
      </c>
      <c r="G494" s="64">
        <f t="shared" si="11"/>
        <v>0</v>
      </c>
    </row>
    <row r="495" spans="1:26" s="29" customFormat="1" x14ac:dyDescent="0.25">
      <c r="A495" s="53"/>
      <c r="B495" s="35"/>
      <c r="C495" s="18"/>
      <c r="D495" s="21"/>
      <c r="E495" s="55"/>
      <c r="F495" s="70"/>
      <c r="G495" s="70">
        <f>SUM(G431:G494)</f>
        <v>0</v>
      </c>
    </row>
    <row r="496" spans="1:26" s="29" customFormat="1" ht="31.5" x14ac:dyDescent="0.25">
      <c r="A496" s="44" t="s">
        <v>571</v>
      </c>
      <c r="B496" s="33" t="s">
        <v>7</v>
      </c>
      <c r="C496" s="15" t="s">
        <v>8</v>
      </c>
      <c r="D496" s="15" t="s">
        <v>9</v>
      </c>
      <c r="E496" s="15" t="s">
        <v>10</v>
      </c>
      <c r="F496" s="60" t="s">
        <v>583</v>
      </c>
      <c r="G496" s="60" t="s">
        <v>584</v>
      </c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x14ac:dyDescent="0.25">
      <c r="A497" s="53"/>
      <c r="B497" s="34" t="s">
        <v>455</v>
      </c>
      <c r="C497" s="18"/>
      <c r="D497" s="21"/>
      <c r="E497" s="55"/>
      <c r="F497" s="46"/>
      <c r="G497" s="64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x14ac:dyDescent="0.25">
      <c r="A498" s="53">
        <v>430</v>
      </c>
      <c r="B498" s="35" t="s">
        <v>459</v>
      </c>
      <c r="C498" s="18"/>
      <c r="D498" s="21" t="s">
        <v>576</v>
      </c>
      <c r="E498" s="55">
        <v>1</v>
      </c>
      <c r="F498" s="66">
        <v>0</v>
      </c>
      <c r="G498" s="64">
        <f t="shared" ref="G498:G550" si="12">+E498*F498</f>
        <v>0</v>
      </c>
    </row>
    <row r="499" spans="1:26" x14ac:dyDescent="0.25">
      <c r="A499" s="53"/>
      <c r="B499" s="34" t="s">
        <v>460</v>
      </c>
      <c r="C499" s="18"/>
      <c r="D499" s="18"/>
      <c r="E499" s="56"/>
      <c r="F499" s="66"/>
      <c r="G499" s="64"/>
    </row>
    <row r="500" spans="1:26" x14ac:dyDescent="0.25">
      <c r="A500" s="53">
        <v>431</v>
      </c>
      <c r="B500" s="37" t="s">
        <v>461</v>
      </c>
      <c r="C500" s="18">
        <v>150521470</v>
      </c>
      <c r="D500" s="18" t="s">
        <v>576</v>
      </c>
      <c r="E500" s="56">
        <v>2</v>
      </c>
      <c r="F500" s="66">
        <v>0</v>
      </c>
      <c r="G500" s="64">
        <f t="shared" si="12"/>
        <v>0</v>
      </c>
    </row>
    <row r="501" spans="1:26" x14ac:dyDescent="0.25">
      <c r="A501" s="53">
        <v>432</v>
      </c>
      <c r="B501" s="37" t="s">
        <v>462</v>
      </c>
      <c r="C501" s="18" t="s">
        <v>463</v>
      </c>
      <c r="D501" s="18" t="s">
        <v>576</v>
      </c>
      <c r="E501" s="56">
        <v>1</v>
      </c>
      <c r="F501" s="66">
        <v>0</v>
      </c>
      <c r="G501" s="64">
        <f t="shared" si="12"/>
        <v>0</v>
      </c>
    </row>
    <row r="502" spans="1:26" x14ac:dyDescent="0.25">
      <c r="A502" s="53">
        <v>433</v>
      </c>
      <c r="B502" s="37" t="s">
        <v>464</v>
      </c>
      <c r="C502" s="18" t="s">
        <v>465</v>
      </c>
      <c r="D502" s="18" t="s">
        <v>576</v>
      </c>
      <c r="E502" s="56">
        <v>1</v>
      </c>
      <c r="F502" s="66">
        <v>0</v>
      </c>
      <c r="G502" s="64">
        <f t="shared" si="12"/>
        <v>0</v>
      </c>
    </row>
    <row r="503" spans="1:26" x14ac:dyDescent="0.25">
      <c r="A503" s="53">
        <v>434</v>
      </c>
      <c r="B503" s="37" t="s">
        <v>466</v>
      </c>
      <c r="C503" s="18" t="s">
        <v>467</v>
      </c>
      <c r="D503" s="18" t="s">
        <v>576</v>
      </c>
      <c r="E503" s="56">
        <v>4</v>
      </c>
      <c r="F503" s="66">
        <v>0</v>
      </c>
      <c r="G503" s="64">
        <f t="shared" si="12"/>
        <v>0</v>
      </c>
    </row>
    <row r="504" spans="1:26" x14ac:dyDescent="0.25">
      <c r="A504" s="53">
        <v>435</v>
      </c>
      <c r="B504" s="37" t="s">
        <v>468</v>
      </c>
      <c r="C504" s="18" t="s">
        <v>469</v>
      </c>
      <c r="D504" s="18" t="s">
        <v>576</v>
      </c>
      <c r="E504" s="56">
        <v>3</v>
      </c>
      <c r="F504" s="66">
        <v>0</v>
      </c>
      <c r="G504" s="64">
        <f t="shared" si="12"/>
        <v>0</v>
      </c>
    </row>
    <row r="505" spans="1:26" ht="45" customHeight="1" x14ac:dyDescent="0.25">
      <c r="A505" s="53">
        <v>436</v>
      </c>
      <c r="B505" s="39" t="s">
        <v>470</v>
      </c>
      <c r="C505" s="18">
        <v>397</v>
      </c>
      <c r="D505" s="18" t="s">
        <v>576</v>
      </c>
      <c r="E505" s="56">
        <v>30</v>
      </c>
      <c r="F505" s="66">
        <v>0</v>
      </c>
      <c r="G505" s="64">
        <f t="shared" si="12"/>
        <v>0</v>
      </c>
    </row>
    <row r="506" spans="1:26" ht="45" customHeight="1" x14ac:dyDescent="0.25">
      <c r="A506" s="53">
        <v>437</v>
      </c>
      <c r="B506" s="39" t="s">
        <v>471</v>
      </c>
      <c r="C506" s="18">
        <v>378</v>
      </c>
      <c r="D506" s="18" t="s">
        <v>576</v>
      </c>
      <c r="E506" s="56">
        <v>1</v>
      </c>
      <c r="F506" s="66">
        <v>0</v>
      </c>
      <c r="G506" s="64">
        <f t="shared" si="12"/>
        <v>0</v>
      </c>
    </row>
    <row r="507" spans="1:26" ht="45" customHeight="1" x14ac:dyDescent="0.25">
      <c r="A507" s="53">
        <v>438</v>
      </c>
      <c r="B507" s="39" t="s">
        <v>472</v>
      </c>
      <c r="C507" s="18">
        <v>402</v>
      </c>
      <c r="D507" s="18" t="s">
        <v>576</v>
      </c>
      <c r="E507" s="56">
        <v>2</v>
      </c>
      <c r="F507" s="66">
        <v>0</v>
      </c>
      <c r="G507" s="64">
        <f t="shared" si="12"/>
        <v>0</v>
      </c>
    </row>
    <row r="508" spans="1:26" x14ac:dyDescent="0.25">
      <c r="A508" s="53">
        <v>439</v>
      </c>
      <c r="B508" s="37" t="s">
        <v>473</v>
      </c>
      <c r="C508" s="18">
        <v>64605003010</v>
      </c>
      <c r="D508" s="18" t="s">
        <v>576</v>
      </c>
      <c r="E508" s="56">
        <v>2</v>
      </c>
      <c r="F508" s="66">
        <v>0</v>
      </c>
      <c r="G508" s="64">
        <f t="shared" si="12"/>
        <v>0</v>
      </c>
    </row>
    <row r="509" spans="1:26" x14ac:dyDescent="0.25">
      <c r="A509" s="53">
        <v>440</v>
      </c>
      <c r="B509" s="37" t="s">
        <v>474</v>
      </c>
      <c r="C509" s="18" t="s">
        <v>475</v>
      </c>
      <c r="D509" s="18" t="s">
        <v>576</v>
      </c>
      <c r="E509" s="56">
        <v>3</v>
      </c>
      <c r="F509" s="66">
        <v>0</v>
      </c>
      <c r="G509" s="64">
        <f t="shared" si="12"/>
        <v>0</v>
      </c>
    </row>
    <row r="510" spans="1:26" x14ac:dyDescent="0.25">
      <c r="A510" s="53">
        <v>441</v>
      </c>
      <c r="B510" s="37" t="s">
        <v>476</v>
      </c>
      <c r="C510" s="18" t="s">
        <v>477</v>
      </c>
      <c r="D510" s="18" t="s">
        <v>576</v>
      </c>
      <c r="E510" s="56">
        <v>10</v>
      </c>
      <c r="F510" s="66">
        <v>0</v>
      </c>
      <c r="G510" s="64">
        <f t="shared" si="12"/>
        <v>0</v>
      </c>
    </row>
    <row r="511" spans="1:26" x14ac:dyDescent="0.25">
      <c r="A511" s="53">
        <v>442</v>
      </c>
      <c r="B511" s="37" t="s">
        <v>478</v>
      </c>
      <c r="C511" s="18" t="s">
        <v>479</v>
      </c>
      <c r="D511" s="18" t="s">
        <v>576</v>
      </c>
      <c r="E511" s="56">
        <v>17</v>
      </c>
      <c r="F511" s="66">
        <v>0</v>
      </c>
      <c r="G511" s="64">
        <f t="shared" si="12"/>
        <v>0</v>
      </c>
    </row>
    <row r="512" spans="1:26" x14ac:dyDescent="0.25">
      <c r="A512" s="53">
        <v>443</v>
      </c>
      <c r="B512" s="37" t="s">
        <v>478</v>
      </c>
      <c r="C512" s="18" t="s">
        <v>480</v>
      </c>
      <c r="D512" s="18" t="s">
        <v>576</v>
      </c>
      <c r="E512" s="56">
        <v>19</v>
      </c>
      <c r="F512" s="66">
        <v>0</v>
      </c>
      <c r="G512" s="64">
        <f t="shared" si="12"/>
        <v>0</v>
      </c>
    </row>
    <row r="513" spans="1:7" x14ac:dyDescent="0.25">
      <c r="A513" s="53">
        <v>444</v>
      </c>
      <c r="B513" s="37" t="s">
        <v>481</v>
      </c>
      <c r="C513" s="18" t="s">
        <v>482</v>
      </c>
      <c r="D513" s="18" t="s">
        <v>576</v>
      </c>
      <c r="E513" s="56">
        <v>1</v>
      </c>
      <c r="F513" s="66">
        <v>0</v>
      </c>
      <c r="G513" s="64">
        <f t="shared" si="12"/>
        <v>0</v>
      </c>
    </row>
    <row r="514" spans="1:7" x14ac:dyDescent="0.25">
      <c r="A514" s="53">
        <v>445</v>
      </c>
      <c r="B514" s="37" t="s">
        <v>483</v>
      </c>
      <c r="C514" s="18" t="s">
        <v>484</v>
      </c>
      <c r="D514" s="18" t="s">
        <v>576</v>
      </c>
      <c r="E514" s="56">
        <v>1</v>
      </c>
      <c r="F514" s="66">
        <v>0</v>
      </c>
      <c r="G514" s="64">
        <f t="shared" si="12"/>
        <v>0</v>
      </c>
    </row>
    <row r="515" spans="1:7" x14ac:dyDescent="0.25">
      <c r="A515" s="53">
        <v>446</v>
      </c>
      <c r="B515" s="37" t="s">
        <v>485</v>
      </c>
      <c r="C515" s="18">
        <v>150530911</v>
      </c>
      <c r="D515" s="18" t="s">
        <v>576</v>
      </c>
      <c r="E515" s="56">
        <v>2</v>
      </c>
      <c r="F515" s="66">
        <v>0</v>
      </c>
      <c r="G515" s="64">
        <f t="shared" si="12"/>
        <v>0</v>
      </c>
    </row>
    <row r="516" spans="1:7" x14ac:dyDescent="0.25">
      <c r="A516" s="53">
        <v>447</v>
      </c>
      <c r="B516" s="37" t="s">
        <v>486</v>
      </c>
      <c r="C516" s="18" t="s">
        <v>487</v>
      </c>
      <c r="D516" s="18" t="s">
        <v>576</v>
      </c>
      <c r="E516" s="56">
        <v>1</v>
      </c>
      <c r="F516" s="66">
        <v>0</v>
      </c>
      <c r="G516" s="64">
        <f t="shared" si="12"/>
        <v>0</v>
      </c>
    </row>
    <row r="517" spans="1:7" x14ac:dyDescent="0.25">
      <c r="A517" s="53">
        <v>448</v>
      </c>
      <c r="B517" s="37" t="s">
        <v>488</v>
      </c>
      <c r="C517" s="18">
        <v>150536390</v>
      </c>
      <c r="D517" s="18" t="s">
        <v>576</v>
      </c>
      <c r="E517" s="56">
        <v>1</v>
      </c>
      <c r="F517" s="66">
        <v>0</v>
      </c>
      <c r="G517" s="64">
        <f t="shared" si="12"/>
        <v>0</v>
      </c>
    </row>
    <row r="518" spans="1:7" x14ac:dyDescent="0.25">
      <c r="A518" s="53">
        <v>449</v>
      </c>
      <c r="B518" s="37" t="s">
        <v>489</v>
      </c>
      <c r="C518" s="18">
        <v>2271</v>
      </c>
      <c r="D518" s="18" t="s">
        <v>576</v>
      </c>
      <c r="E518" s="56">
        <v>1</v>
      </c>
      <c r="F518" s="66">
        <v>0</v>
      </c>
      <c r="G518" s="64">
        <f t="shared" si="12"/>
        <v>0</v>
      </c>
    </row>
    <row r="519" spans="1:7" x14ac:dyDescent="0.25">
      <c r="A519" s="53">
        <v>450</v>
      </c>
      <c r="B519" s="37" t="s">
        <v>490</v>
      </c>
      <c r="C519" s="18">
        <v>2189</v>
      </c>
      <c r="D519" s="18" t="s">
        <v>576</v>
      </c>
      <c r="E519" s="56">
        <v>2</v>
      </c>
      <c r="F519" s="66">
        <v>0</v>
      </c>
      <c r="G519" s="64">
        <f t="shared" si="12"/>
        <v>0</v>
      </c>
    </row>
    <row r="520" spans="1:7" x14ac:dyDescent="0.25">
      <c r="A520" s="53">
        <v>451</v>
      </c>
      <c r="B520" s="37" t="s">
        <v>491</v>
      </c>
      <c r="C520" s="18">
        <v>4753005</v>
      </c>
      <c r="D520" s="18" t="s">
        <v>576</v>
      </c>
      <c r="E520" s="56">
        <v>1</v>
      </c>
      <c r="F520" s="66">
        <v>0</v>
      </c>
      <c r="G520" s="64">
        <f t="shared" si="12"/>
        <v>0</v>
      </c>
    </row>
    <row r="521" spans="1:7" x14ac:dyDescent="0.25">
      <c r="A521" s="53">
        <v>452</v>
      </c>
      <c r="B521" s="37" t="s">
        <v>492</v>
      </c>
      <c r="C521" s="18" t="s">
        <v>493</v>
      </c>
      <c r="D521" s="18" t="s">
        <v>576</v>
      </c>
      <c r="E521" s="56">
        <v>1</v>
      </c>
      <c r="F521" s="66">
        <v>0</v>
      </c>
      <c r="G521" s="64">
        <f t="shared" si="12"/>
        <v>0</v>
      </c>
    </row>
    <row r="522" spans="1:7" x14ac:dyDescent="0.25">
      <c r="A522" s="53">
        <v>453</v>
      </c>
      <c r="B522" s="37" t="s">
        <v>494</v>
      </c>
      <c r="C522" s="18">
        <v>2350</v>
      </c>
      <c r="D522" s="18" t="s">
        <v>576</v>
      </c>
      <c r="E522" s="56">
        <v>1</v>
      </c>
      <c r="F522" s="66">
        <v>0</v>
      </c>
      <c r="G522" s="64">
        <f t="shared" si="12"/>
        <v>0</v>
      </c>
    </row>
    <row r="523" spans="1:7" x14ac:dyDescent="0.25">
      <c r="A523" s="53">
        <v>454</v>
      </c>
      <c r="B523" s="37" t="s">
        <v>495</v>
      </c>
      <c r="C523" s="18">
        <v>2348</v>
      </c>
      <c r="D523" s="18" t="s">
        <v>576</v>
      </c>
      <c r="E523" s="56">
        <v>1</v>
      </c>
      <c r="F523" s="66">
        <v>0</v>
      </c>
      <c r="G523" s="64">
        <f t="shared" si="12"/>
        <v>0</v>
      </c>
    </row>
    <row r="524" spans="1:7" x14ac:dyDescent="0.25">
      <c r="A524" s="53">
        <v>455</v>
      </c>
      <c r="B524" s="37" t="s">
        <v>496</v>
      </c>
      <c r="C524" s="18">
        <v>2349</v>
      </c>
      <c r="D524" s="18" t="s">
        <v>576</v>
      </c>
      <c r="E524" s="56">
        <v>1</v>
      </c>
      <c r="F524" s="66">
        <v>0</v>
      </c>
      <c r="G524" s="64">
        <f t="shared" si="12"/>
        <v>0</v>
      </c>
    </row>
    <row r="525" spans="1:7" x14ac:dyDescent="0.25">
      <c r="A525" s="53">
        <v>456</v>
      </c>
      <c r="B525" s="37" t="s">
        <v>497</v>
      </c>
      <c r="C525" s="18"/>
      <c r="D525" s="18" t="s">
        <v>576</v>
      </c>
      <c r="E525" s="56">
        <v>2</v>
      </c>
      <c r="F525" s="66">
        <v>0</v>
      </c>
      <c r="G525" s="64">
        <f t="shared" si="12"/>
        <v>0</v>
      </c>
    </row>
    <row r="526" spans="1:7" x14ac:dyDescent="0.25">
      <c r="A526" s="53">
        <v>457</v>
      </c>
      <c r="B526" s="37" t="s">
        <v>498</v>
      </c>
      <c r="C526" s="18">
        <v>2347</v>
      </c>
      <c r="D526" s="18" t="s">
        <v>576</v>
      </c>
      <c r="E526" s="56">
        <v>1</v>
      </c>
      <c r="F526" s="66">
        <v>0</v>
      </c>
      <c r="G526" s="64">
        <f t="shared" si="12"/>
        <v>0</v>
      </c>
    </row>
    <row r="527" spans="1:7" x14ac:dyDescent="0.25">
      <c r="A527" s="53">
        <v>458</v>
      </c>
      <c r="B527" s="37" t="s">
        <v>499</v>
      </c>
      <c r="C527" s="18">
        <v>150526730</v>
      </c>
      <c r="D527" s="18" t="s">
        <v>576</v>
      </c>
      <c r="E527" s="56">
        <v>3</v>
      </c>
      <c r="F527" s="66">
        <v>0</v>
      </c>
      <c r="G527" s="64">
        <f t="shared" si="12"/>
        <v>0</v>
      </c>
    </row>
    <row r="528" spans="1:7" x14ac:dyDescent="0.25">
      <c r="A528" s="53">
        <v>459</v>
      </c>
      <c r="B528" s="37" t="s">
        <v>500</v>
      </c>
      <c r="C528" s="18" t="s">
        <v>501</v>
      </c>
      <c r="D528" s="18" t="s">
        <v>576</v>
      </c>
      <c r="E528" s="56">
        <v>1</v>
      </c>
      <c r="F528" s="66">
        <v>0</v>
      </c>
      <c r="G528" s="64">
        <f t="shared" si="12"/>
        <v>0</v>
      </c>
    </row>
    <row r="529" spans="1:7" x14ac:dyDescent="0.25">
      <c r="A529" s="53">
        <v>460</v>
      </c>
      <c r="B529" s="37" t="s">
        <v>502</v>
      </c>
      <c r="C529" s="18">
        <v>150531980</v>
      </c>
      <c r="D529" s="18" t="s">
        <v>576</v>
      </c>
      <c r="E529" s="56">
        <v>1</v>
      </c>
      <c r="F529" s="66">
        <v>0</v>
      </c>
      <c r="G529" s="64">
        <f t="shared" si="12"/>
        <v>0</v>
      </c>
    </row>
    <row r="530" spans="1:7" x14ac:dyDescent="0.25">
      <c r="A530" s="53">
        <v>461</v>
      </c>
      <c r="B530" s="37" t="s">
        <v>503</v>
      </c>
      <c r="C530" s="18" t="s">
        <v>504</v>
      </c>
      <c r="D530" s="18" t="s">
        <v>576</v>
      </c>
      <c r="E530" s="56">
        <v>2</v>
      </c>
      <c r="F530" s="66">
        <v>0</v>
      </c>
      <c r="G530" s="64">
        <f t="shared" si="12"/>
        <v>0</v>
      </c>
    </row>
    <row r="531" spans="1:7" x14ac:dyDescent="0.25">
      <c r="A531" s="53">
        <v>462</v>
      </c>
      <c r="B531" s="37" t="s">
        <v>505</v>
      </c>
      <c r="C531" s="18" t="s">
        <v>506</v>
      </c>
      <c r="D531" s="18" t="s">
        <v>576</v>
      </c>
      <c r="E531" s="56">
        <v>1</v>
      </c>
      <c r="F531" s="66">
        <v>0</v>
      </c>
      <c r="G531" s="64">
        <f t="shared" si="12"/>
        <v>0</v>
      </c>
    </row>
    <row r="532" spans="1:7" x14ac:dyDescent="0.25">
      <c r="A532" s="53">
        <v>463</v>
      </c>
      <c r="B532" s="37" t="s">
        <v>507</v>
      </c>
      <c r="C532" s="18" t="s">
        <v>508</v>
      </c>
      <c r="D532" s="18" t="s">
        <v>576</v>
      </c>
      <c r="E532" s="56">
        <v>1</v>
      </c>
      <c r="F532" s="66">
        <v>0</v>
      </c>
      <c r="G532" s="64">
        <f t="shared" si="12"/>
        <v>0</v>
      </c>
    </row>
    <row r="533" spans="1:7" x14ac:dyDescent="0.25">
      <c r="A533" s="53">
        <v>464</v>
      </c>
      <c r="B533" s="37" t="s">
        <v>509</v>
      </c>
      <c r="C533" s="18" t="s">
        <v>510</v>
      </c>
      <c r="D533" s="18" t="s">
        <v>579</v>
      </c>
      <c r="E533" s="56">
        <v>1</v>
      </c>
      <c r="F533" s="66">
        <v>0</v>
      </c>
      <c r="G533" s="64">
        <f t="shared" si="12"/>
        <v>0</v>
      </c>
    </row>
    <row r="534" spans="1:7" x14ac:dyDescent="0.25">
      <c r="A534" s="53">
        <v>465</v>
      </c>
      <c r="B534" s="37" t="s">
        <v>511</v>
      </c>
      <c r="C534" s="18">
        <v>179519621</v>
      </c>
      <c r="D534" s="18" t="s">
        <v>576</v>
      </c>
      <c r="E534" s="56">
        <v>2</v>
      </c>
      <c r="F534" s="66">
        <v>0</v>
      </c>
      <c r="G534" s="64">
        <f t="shared" si="12"/>
        <v>0</v>
      </c>
    </row>
    <row r="535" spans="1:7" x14ac:dyDescent="0.25">
      <c r="A535" s="53">
        <v>466</v>
      </c>
      <c r="B535" s="37" t="s">
        <v>512</v>
      </c>
      <c r="C535" s="18">
        <v>179516350</v>
      </c>
      <c r="D535" s="18" t="s">
        <v>576</v>
      </c>
      <c r="E535" s="56">
        <v>2</v>
      </c>
      <c r="F535" s="66">
        <v>0</v>
      </c>
      <c r="G535" s="64">
        <f t="shared" si="12"/>
        <v>0</v>
      </c>
    </row>
    <row r="536" spans="1:7" x14ac:dyDescent="0.25">
      <c r="A536" s="53">
        <v>467</v>
      </c>
      <c r="B536" s="37" t="s">
        <v>513</v>
      </c>
      <c r="C536" s="18">
        <v>81322531251</v>
      </c>
      <c r="D536" s="18" t="s">
        <v>576</v>
      </c>
      <c r="E536" s="56">
        <v>1</v>
      </c>
      <c r="F536" s="66">
        <v>0</v>
      </c>
      <c r="G536" s="64">
        <f t="shared" si="12"/>
        <v>0</v>
      </c>
    </row>
    <row r="537" spans="1:7" x14ac:dyDescent="0.25">
      <c r="A537" s="53">
        <v>468</v>
      </c>
      <c r="B537" s="37" t="s">
        <v>514</v>
      </c>
      <c r="C537" s="18"/>
      <c r="D537" s="18" t="s">
        <v>576</v>
      </c>
      <c r="E537" s="56">
        <v>2</v>
      </c>
      <c r="F537" s="66">
        <v>0</v>
      </c>
      <c r="G537" s="64">
        <f t="shared" si="12"/>
        <v>0</v>
      </c>
    </row>
    <row r="538" spans="1:7" x14ac:dyDescent="0.25">
      <c r="A538" s="53">
        <v>469</v>
      </c>
      <c r="B538" s="37" t="s">
        <v>515</v>
      </c>
      <c r="C538" s="18">
        <v>1024</v>
      </c>
      <c r="D538" s="18" t="s">
        <v>576</v>
      </c>
      <c r="E538" s="56">
        <v>4</v>
      </c>
      <c r="F538" s="66">
        <v>0</v>
      </c>
      <c r="G538" s="64">
        <f t="shared" si="12"/>
        <v>0</v>
      </c>
    </row>
    <row r="539" spans="1:7" x14ac:dyDescent="0.25">
      <c r="A539" s="53">
        <v>470</v>
      </c>
      <c r="B539" s="37" t="s">
        <v>516</v>
      </c>
      <c r="C539" s="18">
        <v>1024</v>
      </c>
      <c r="D539" s="18" t="s">
        <v>576</v>
      </c>
      <c r="E539" s="56">
        <v>38</v>
      </c>
      <c r="F539" s="66">
        <v>0</v>
      </c>
      <c r="G539" s="64">
        <f t="shared" si="12"/>
        <v>0</v>
      </c>
    </row>
    <row r="540" spans="1:7" x14ac:dyDescent="0.25">
      <c r="A540" s="53">
        <v>471</v>
      </c>
      <c r="B540" s="37" t="s">
        <v>517</v>
      </c>
      <c r="C540" s="18"/>
      <c r="D540" s="18" t="s">
        <v>576</v>
      </c>
      <c r="E540" s="56">
        <v>420</v>
      </c>
      <c r="F540" s="66">
        <v>0</v>
      </c>
      <c r="G540" s="64">
        <f t="shared" si="12"/>
        <v>0</v>
      </c>
    </row>
    <row r="541" spans="1:7" x14ac:dyDescent="0.25">
      <c r="A541" s="53">
        <v>472</v>
      </c>
      <c r="B541" s="37" t="s">
        <v>518</v>
      </c>
      <c r="C541" s="18"/>
      <c r="D541" s="18" t="s">
        <v>576</v>
      </c>
      <c r="E541" s="56">
        <v>420</v>
      </c>
      <c r="F541" s="66">
        <v>0</v>
      </c>
      <c r="G541" s="64">
        <f t="shared" si="12"/>
        <v>0</v>
      </c>
    </row>
    <row r="542" spans="1:7" x14ac:dyDescent="0.25">
      <c r="A542" s="53">
        <v>473</v>
      </c>
      <c r="B542" s="37" t="s">
        <v>519</v>
      </c>
      <c r="C542" s="18" t="s">
        <v>520</v>
      </c>
      <c r="D542" s="18" t="s">
        <v>576</v>
      </c>
      <c r="E542" s="56">
        <v>1</v>
      </c>
      <c r="F542" s="66">
        <v>0</v>
      </c>
      <c r="G542" s="64">
        <f t="shared" si="12"/>
        <v>0</v>
      </c>
    </row>
    <row r="543" spans="1:7" x14ac:dyDescent="0.25">
      <c r="A543" s="53">
        <v>474</v>
      </c>
      <c r="B543" s="37" t="s">
        <v>521</v>
      </c>
      <c r="C543" s="18">
        <v>4082500751</v>
      </c>
      <c r="D543" s="18" t="s">
        <v>576</v>
      </c>
      <c r="E543" s="56">
        <v>1</v>
      </c>
      <c r="F543" s="66">
        <v>0</v>
      </c>
      <c r="G543" s="64">
        <f t="shared" si="12"/>
        <v>0</v>
      </c>
    </row>
    <row r="544" spans="1:7" x14ac:dyDescent="0.25">
      <c r="A544" s="53">
        <v>475</v>
      </c>
      <c r="B544" s="37" t="s">
        <v>522</v>
      </c>
      <c r="C544" s="18" t="s">
        <v>523</v>
      </c>
      <c r="D544" s="18" t="s">
        <v>576</v>
      </c>
      <c r="E544" s="56">
        <v>2</v>
      </c>
      <c r="F544" s="66">
        <v>0</v>
      </c>
      <c r="G544" s="64">
        <f t="shared" si="12"/>
        <v>0</v>
      </c>
    </row>
    <row r="545" spans="1:26" x14ac:dyDescent="0.25">
      <c r="A545" s="53">
        <v>476</v>
      </c>
      <c r="B545" s="37" t="s">
        <v>524</v>
      </c>
      <c r="C545" s="18">
        <v>75834921</v>
      </c>
      <c r="D545" s="18" t="s">
        <v>576</v>
      </c>
      <c r="E545" s="56">
        <v>2</v>
      </c>
      <c r="F545" s="66">
        <v>0</v>
      </c>
      <c r="G545" s="64">
        <f t="shared" si="12"/>
        <v>0</v>
      </c>
    </row>
    <row r="546" spans="1:26" x14ac:dyDescent="0.25">
      <c r="A546" s="53">
        <v>477</v>
      </c>
      <c r="B546" s="37" t="s">
        <v>525</v>
      </c>
      <c r="C546" s="18" t="s">
        <v>526</v>
      </c>
      <c r="D546" s="18" t="s">
        <v>576</v>
      </c>
      <c r="E546" s="56">
        <v>4</v>
      </c>
      <c r="F546" s="66">
        <v>0</v>
      </c>
      <c r="G546" s="64">
        <f t="shared" si="12"/>
        <v>0</v>
      </c>
    </row>
    <row r="547" spans="1:26" x14ac:dyDescent="0.25">
      <c r="A547" s="53">
        <v>478</v>
      </c>
      <c r="B547" s="37" t="s">
        <v>527</v>
      </c>
      <c r="C547" s="18" t="s">
        <v>528</v>
      </c>
      <c r="D547" s="18" t="s">
        <v>576</v>
      </c>
      <c r="E547" s="56">
        <v>10</v>
      </c>
      <c r="F547" s="66">
        <v>0</v>
      </c>
      <c r="G547" s="64">
        <f t="shared" si="12"/>
        <v>0</v>
      </c>
    </row>
    <row r="548" spans="1:26" x14ac:dyDescent="0.25">
      <c r="A548" s="53">
        <v>479</v>
      </c>
      <c r="B548" s="37" t="s">
        <v>529</v>
      </c>
      <c r="C548" s="18" t="s">
        <v>530</v>
      </c>
      <c r="D548" s="18" t="s">
        <v>576</v>
      </c>
      <c r="E548" s="56">
        <v>1</v>
      </c>
      <c r="F548" s="66">
        <v>0</v>
      </c>
      <c r="G548" s="64">
        <f t="shared" si="12"/>
        <v>0</v>
      </c>
    </row>
    <row r="549" spans="1:26" x14ac:dyDescent="0.25">
      <c r="A549" s="53">
        <v>480</v>
      </c>
      <c r="B549" s="37" t="s">
        <v>531</v>
      </c>
      <c r="C549" s="18" t="s">
        <v>532</v>
      </c>
      <c r="D549" s="18" t="s">
        <v>576</v>
      </c>
      <c r="E549" s="56">
        <v>1</v>
      </c>
      <c r="F549" s="66">
        <v>0</v>
      </c>
      <c r="G549" s="64">
        <f t="shared" si="12"/>
        <v>0</v>
      </c>
    </row>
    <row r="550" spans="1:26" x14ac:dyDescent="0.25">
      <c r="A550" s="53">
        <v>481</v>
      </c>
      <c r="B550" s="37" t="s">
        <v>533</v>
      </c>
      <c r="C550" s="18" t="s">
        <v>534</v>
      </c>
      <c r="D550" s="18" t="s">
        <v>576</v>
      </c>
      <c r="E550" s="56">
        <v>1</v>
      </c>
      <c r="F550" s="66">
        <v>0</v>
      </c>
      <c r="G550" s="64">
        <f t="shared" si="12"/>
        <v>0</v>
      </c>
    </row>
    <row r="551" spans="1:26" s="29" customFormat="1" x14ac:dyDescent="0.25">
      <c r="A551" s="71"/>
      <c r="B551" s="72"/>
      <c r="C551" s="71"/>
      <c r="D551" s="71"/>
      <c r="E551" s="71"/>
      <c r="F551" s="66"/>
      <c r="G551" s="64">
        <f>SUM(G498:G550)</f>
        <v>0</v>
      </c>
    </row>
    <row r="552" spans="1:26" x14ac:dyDescent="0.25">
      <c r="B552" s="23"/>
      <c r="C552" s="1"/>
      <c r="F552" s="61" t="s">
        <v>580</v>
      </c>
      <c r="G552" s="66">
        <f>+G89+G177+G257+G349+G428+G495+G551</f>
        <v>0</v>
      </c>
    </row>
    <row r="553" spans="1:26" x14ac:dyDescent="0.25">
      <c r="B553" s="24" t="s">
        <v>535</v>
      </c>
      <c r="C553" s="1"/>
      <c r="F553" s="62" t="s">
        <v>581</v>
      </c>
      <c r="G553" s="46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x14ac:dyDescent="0.25">
      <c r="A554" s="25"/>
      <c r="B554" s="24"/>
      <c r="E554" s="25"/>
      <c r="F554" s="63" t="s">
        <v>582</v>
      </c>
      <c r="G554" s="73">
        <f>+G552+G553</f>
        <v>0</v>
      </c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</row>
    <row r="555" spans="1:26" x14ac:dyDescent="0.25">
      <c r="A555" s="25"/>
      <c r="B555" s="24"/>
      <c r="E555" s="25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</row>
    <row r="556" spans="1:26" x14ac:dyDescent="0.25">
      <c r="A556" s="25"/>
      <c r="B556" s="69"/>
      <c r="E556" s="25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</row>
    <row r="557" spans="1:26" ht="15.75" customHeight="1" thickBot="1" x14ac:dyDescent="0.3">
      <c r="A557" s="25"/>
      <c r="B557" s="24"/>
      <c r="C557" s="24"/>
      <c r="E557" s="25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</row>
    <row r="558" spans="1:26" ht="19.5" customHeight="1" thickTop="1" x14ac:dyDescent="0.25">
      <c r="B558" s="32" t="s">
        <v>538</v>
      </c>
      <c r="C558" s="1"/>
      <c r="D558" s="68" t="s">
        <v>536</v>
      </c>
    </row>
    <row r="559" spans="1:26" ht="15.75" customHeight="1" x14ac:dyDescent="0.25">
      <c r="B559" s="26" t="s">
        <v>539</v>
      </c>
      <c r="C559" s="1"/>
    </row>
    <row r="560" spans="1:26" ht="15" customHeight="1" x14ac:dyDescent="0.25">
      <c r="B560" s="27" t="s">
        <v>540</v>
      </c>
      <c r="C560" s="1"/>
      <c r="D560" s="25"/>
    </row>
    <row r="561" spans="2:4" ht="30.75" x14ac:dyDescent="0.25">
      <c r="B561" s="27" t="s">
        <v>541</v>
      </c>
      <c r="C561" s="1"/>
      <c r="D561" s="25" t="s">
        <v>537</v>
      </c>
    </row>
    <row r="562" spans="2:4" ht="30.75" x14ac:dyDescent="0.25">
      <c r="B562" s="27" t="s">
        <v>542</v>
      </c>
      <c r="C562" s="1"/>
    </row>
    <row r="563" spans="2:4" ht="30.75" x14ac:dyDescent="0.25">
      <c r="B563" s="27" t="s">
        <v>543</v>
      </c>
      <c r="C563" s="1"/>
    </row>
    <row r="564" spans="2:4" ht="30.75" x14ac:dyDescent="0.25">
      <c r="B564" s="27" t="s">
        <v>544</v>
      </c>
      <c r="C564" s="1"/>
    </row>
    <row r="565" spans="2:4" ht="15.75" customHeight="1" x14ac:dyDescent="0.25">
      <c r="B565" s="27" t="s">
        <v>545</v>
      </c>
      <c r="C565" s="1"/>
    </row>
    <row r="566" spans="2:4" ht="30.75" x14ac:dyDescent="0.25">
      <c r="B566" s="27" t="s">
        <v>546</v>
      </c>
      <c r="C566" s="1"/>
    </row>
    <row r="567" spans="2:4" ht="31.5" customHeight="1" x14ac:dyDescent="0.25">
      <c r="B567" s="27" t="s">
        <v>547</v>
      </c>
      <c r="C567" s="1"/>
    </row>
    <row r="568" spans="2:4" ht="15.75" x14ac:dyDescent="0.25">
      <c r="B568" s="27" t="s">
        <v>548</v>
      </c>
      <c r="C568" s="1"/>
    </row>
    <row r="569" spans="2:4" ht="15.75" x14ac:dyDescent="0.25">
      <c r="B569" s="67" t="s">
        <v>549</v>
      </c>
      <c r="C569" s="1"/>
    </row>
    <row r="570" spans="2:4" ht="16.5" thickBot="1" x14ac:dyDescent="0.3">
      <c r="B570" s="27" t="s">
        <v>550</v>
      </c>
      <c r="C570" s="1"/>
    </row>
    <row r="571" spans="2:4" ht="19.5" customHeight="1" thickTop="1" x14ac:dyDescent="0.25">
      <c r="B571" s="32" t="s">
        <v>551</v>
      </c>
      <c r="C571" s="1"/>
    </row>
    <row r="572" spans="2:4" ht="30.75" x14ac:dyDescent="0.25">
      <c r="B572" s="27" t="s">
        <v>552</v>
      </c>
      <c r="C572" s="1"/>
    </row>
    <row r="573" spans="2:4" ht="30.75" x14ac:dyDescent="0.25">
      <c r="B573" s="27" t="s">
        <v>553</v>
      </c>
      <c r="C573" s="1"/>
    </row>
    <row r="574" spans="2:4" ht="30.75" x14ac:dyDescent="0.25">
      <c r="B574" s="27" t="s">
        <v>554</v>
      </c>
      <c r="C574" s="1"/>
    </row>
    <row r="575" spans="2:4" ht="30.75" x14ac:dyDescent="0.25">
      <c r="B575" s="27" t="s">
        <v>555</v>
      </c>
      <c r="C575" s="1"/>
    </row>
    <row r="576" spans="2:4" ht="30.75" x14ac:dyDescent="0.25">
      <c r="B576" s="27" t="s">
        <v>556</v>
      </c>
      <c r="C576" s="1"/>
    </row>
    <row r="577" spans="2:3" ht="30.75" x14ac:dyDescent="0.25">
      <c r="B577" s="27" t="s">
        <v>557</v>
      </c>
      <c r="C577" s="1"/>
    </row>
    <row r="578" spans="2:3" ht="31.5" thickBot="1" x14ac:dyDescent="0.3">
      <c r="B578" s="27" t="s">
        <v>558</v>
      </c>
      <c r="C578" s="1"/>
    </row>
    <row r="579" spans="2:3" ht="19.5" customHeight="1" thickTop="1" x14ac:dyDescent="0.25">
      <c r="B579" s="32" t="s">
        <v>559</v>
      </c>
      <c r="C579" s="1"/>
    </row>
    <row r="580" spans="2:3" ht="30.75" x14ac:dyDescent="0.25">
      <c r="B580" s="27" t="s">
        <v>560</v>
      </c>
      <c r="C580" s="1"/>
    </row>
    <row r="581" spans="2:3" ht="30.75" x14ac:dyDescent="0.25">
      <c r="B581" s="27" t="s">
        <v>561</v>
      </c>
      <c r="C581" s="1"/>
    </row>
    <row r="582" spans="2:3" ht="30.75" x14ac:dyDescent="0.25">
      <c r="B582" s="27" t="s">
        <v>562</v>
      </c>
      <c r="C582" s="1"/>
    </row>
    <row r="583" spans="2:3" ht="15.75" x14ac:dyDescent="0.25">
      <c r="B583" s="27" t="s">
        <v>563</v>
      </c>
      <c r="C583" s="1"/>
    </row>
    <row r="584" spans="2:3" ht="30.75" x14ac:dyDescent="0.25">
      <c r="B584" s="27" t="s">
        <v>564</v>
      </c>
      <c r="C584" s="1"/>
    </row>
    <row r="585" spans="2:3" ht="30.75" x14ac:dyDescent="0.25">
      <c r="B585" s="27" t="s">
        <v>565</v>
      </c>
      <c r="C585" s="1"/>
    </row>
    <row r="586" spans="2:3" ht="30.75" x14ac:dyDescent="0.25">
      <c r="B586" s="27" t="s">
        <v>566</v>
      </c>
      <c r="C586" s="1"/>
    </row>
    <row r="587" spans="2:3" ht="30.75" x14ac:dyDescent="0.25">
      <c r="B587" s="27" t="s">
        <v>567</v>
      </c>
      <c r="C587" s="1"/>
    </row>
    <row r="588" spans="2:3" ht="30.75" x14ac:dyDescent="0.25">
      <c r="B588" s="27" t="s">
        <v>568</v>
      </c>
      <c r="C588" s="1"/>
    </row>
    <row r="589" spans="2:3" ht="30.75" x14ac:dyDescent="0.25">
      <c r="B589" s="28" t="s">
        <v>569</v>
      </c>
      <c r="C589" s="1"/>
    </row>
    <row r="590" spans="2:3" ht="30.75" x14ac:dyDescent="0.25">
      <c r="B590" s="27" t="s">
        <v>570</v>
      </c>
      <c r="C590" s="1"/>
    </row>
    <row r="591" spans="2:3" x14ac:dyDescent="0.25">
      <c r="B591" s="23"/>
      <c r="C591" s="1"/>
    </row>
    <row r="592" spans="2:3" x14ac:dyDescent="0.25">
      <c r="B592" s="23"/>
      <c r="C592" s="1"/>
    </row>
    <row r="593" spans="2:3" x14ac:dyDescent="0.25">
      <c r="B593" s="23"/>
      <c r="C593" s="1"/>
    </row>
    <row r="594" spans="2:3" x14ac:dyDescent="0.25">
      <c r="B594" s="23"/>
      <c r="C594" s="1"/>
    </row>
    <row r="595" spans="2:3" x14ac:dyDescent="0.25">
      <c r="B595" s="23"/>
      <c r="C595" s="1"/>
    </row>
    <row r="596" spans="2:3" x14ac:dyDescent="0.25">
      <c r="B596" s="23"/>
      <c r="C596" s="1"/>
    </row>
    <row r="597" spans="2:3" x14ac:dyDescent="0.25">
      <c r="B597" s="23"/>
      <c r="C597" s="1"/>
    </row>
    <row r="598" spans="2:3" x14ac:dyDescent="0.25">
      <c r="B598" s="23"/>
      <c r="C598" s="1"/>
    </row>
    <row r="599" spans="2:3" x14ac:dyDescent="0.25">
      <c r="B599" s="23"/>
      <c r="C599" s="1"/>
    </row>
    <row r="600" spans="2:3" x14ac:dyDescent="0.25">
      <c r="B600" s="23"/>
      <c r="C600" s="1"/>
    </row>
    <row r="601" spans="2:3" x14ac:dyDescent="0.25">
      <c r="B601" s="23"/>
      <c r="C601" s="1"/>
    </row>
    <row r="602" spans="2:3" x14ac:dyDescent="0.25">
      <c r="B602" s="23"/>
      <c r="C602" s="1"/>
    </row>
    <row r="603" spans="2:3" x14ac:dyDescent="0.25">
      <c r="B603" s="23"/>
      <c r="C603" s="1"/>
    </row>
    <row r="604" spans="2:3" x14ac:dyDescent="0.25">
      <c r="B604" s="23"/>
      <c r="C604" s="1"/>
    </row>
    <row r="605" spans="2:3" x14ac:dyDescent="0.25">
      <c r="B605" s="23"/>
      <c r="C605" s="1"/>
    </row>
    <row r="606" spans="2:3" x14ac:dyDescent="0.25">
      <c r="B606" s="23"/>
      <c r="C606" s="1"/>
    </row>
    <row r="607" spans="2:3" x14ac:dyDescent="0.25">
      <c r="B607" s="23"/>
      <c r="C607" s="1"/>
    </row>
    <row r="608" spans="2:3" x14ac:dyDescent="0.25">
      <c r="B608" s="23"/>
      <c r="C608" s="1"/>
    </row>
    <row r="609" spans="2:3" x14ac:dyDescent="0.25">
      <c r="B609" s="23"/>
      <c r="C609" s="1"/>
    </row>
    <row r="610" spans="2:3" x14ac:dyDescent="0.25">
      <c r="B610" s="23"/>
      <c r="C610" s="1"/>
    </row>
    <row r="611" spans="2:3" x14ac:dyDescent="0.25">
      <c r="B611" s="23"/>
      <c r="C611" s="1"/>
    </row>
    <row r="612" spans="2:3" x14ac:dyDescent="0.25">
      <c r="B612" s="23"/>
      <c r="C612" s="1"/>
    </row>
    <row r="613" spans="2:3" x14ac:dyDescent="0.25">
      <c r="B613" s="23"/>
      <c r="C613" s="1"/>
    </row>
    <row r="614" spans="2:3" x14ac:dyDescent="0.25">
      <c r="B614" s="23"/>
      <c r="C614" s="1"/>
    </row>
    <row r="615" spans="2:3" x14ac:dyDescent="0.25">
      <c r="B615" s="23"/>
      <c r="C615" s="1"/>
    </row>
    <row r="616" spans="2:3" x14ac:dyDescent="0.25">
      <c r="B616" s="23"/>
      <c r="C616" s="1"/>
    </row>
    <row r="617" spans="2:3" x14ac:dyDescent="0.25">
      <c r="B617" s="23"/>
      <c r="C617" s="1"/>
    </row>
    <row r="618" spans="2:3" x14ac:dyDescent="0.25">
      <c r="B618" s="23"/>
      <c r="C618" s="1"/>
    </row>
    <row r="619" spans="2:3" x14ac:dyDescent="0.25">
      <c r="B619" s="23"/>
      <c r="C619" s="1"/>
    </row>
    <row r="620" spans="2:3" x14ac:dyDescent="0.25">
      <c r="B620" s="23"/>
      <c r="C620" s="1"/>
    </row>
    <row r="621" spans="2:3" x14ac:dyDescent="0.25">
      <c r="B621" s="23"/>
      <c r="C621" s="1"/>
    </row>
    <row r="622" spans="2:3" x14ac:dyDescent="0.25">
      <c r="B622" s="23"/>
      <c r="C622" s="1"/>
    </row>
    <row r="623" spans="2:3" x14ac:dyDescent="0.25">
      <c r="B623" s="23"/>
      <c r="C623" s="1"/>
    </row>
    <row r="624" spans="2:3" x14ac:dyDescent="0.25">
      <c r="B624" s="23"/>
      <c r="C624" s="1"/>
    </row>
    <row r="625" spans="2:3" x14ac:dyDescent="0.25">
      <c r="B625" s="23"/>
      <c r="C625" s="1"/>
    </row>
    <row r="626" spans="2:3" x14ac:dyDescent="0.25">
      <c r="B626" s="23"/>
      <c r="C626" s="1"/>
    </row>
    <row r="627" spans="2:3" x14ac:dyDescent="0.25">
      <c r="B627" s="23"/>
      <c r="C627" s="1"/>
    </row>
    <row r="628" spans="2:3" x14ac:dyDescent="0.25">
      <c r="B628" s="23"/>
      <c r="C628" s="1"/>
    </row>
    <row r="629" spans="2:3" x14ac:dyDescent="0.25">
      <c r="B629" s="23"/>
      <c r="C629" s="1"/>
    </row>
    <row r="630" spans="2:3" x14ac:dyDescent="0.25">
      <c r="B630" s="23"/>
      <c r="C630" s="1"/>
    </row>
    <row r="631" spans="2:3" x14ac:dyDescent="0.25">
      <c r="B631" s="23"/>
      <c r="C631" s="1"/>
    </row>
    <row r="632" spans="2:3" x14ac:dyDescent="0.25">
      <c r="B632" s="23"/>
      <c r="C632" s="1"/>
    </row>
    <row r="633" spans="2:3" x14ac:dyDescent="0.25">
      <c r="B633" s="23"/>
      <c r="C633" s="1"/>
    </row>
    <row r="634" spans="2:3" x14ac:dyDescent="0.25">
      <c r="B634" s="23"/>
      <c r="C634" s="1"/>
    </row>
    <row r="635" spans="2:3" x14ac:dyDescent="0.25">
      <c r="B635" s="23"/>
      <c r="C635" s="1"/>
    </row>
    <row r="636" spans="2:3" x14ac:dyDescent="0.25">
      <c r="B636" s="23"/>
      <c r="C636" s="1"/>
    </row>
    <row r="637" spans="2:3" x14ac:dyDescent="0.25">
      <c r="B637" s="23"/>
      <c r="C637" s="1"/>
    </row>
    <row r="638" spans="2:3" x14ac:dyDescent="0.25">
      <c r="B638" s="23"/>
      <c r="C638" s="1"/>
    </row>
    <row r="639" spans="2:3" x14ac:dyDescent="0.25">
      <c r="B639" s="23"/>
      <c r="C639" s="1"/>
    </row>
    <row r="640" spans="2:3" x14ac:dyDescent="0.25">
      <c r="B640" s="23"/>
      <c r="C640" s="1"/>
    </row>
    <row r="641" spans="2:3" x14ac:dyDescent="0.25">
      <c r="B641" s="23"/>
      <c r="C641" s="1"/>
    </row>
    <row r="642" spans="2:3" x14ac:dyDescent="0.25">
      <c r="B642" s="23"/>
      <c r="C642" s="1"/>
    </row>
    <row r="643" spans="2:3" x14ac:dyDescent="0.25">
      <c r="B643" s="23"/>
      <c r="C643" s="1"/>
    </row>
    <row r="644" spans="2:3" x14ac:dyDescent="0.25">
      <c r="B644" s="23"/>
      <c r="C644" s="1"/>
    </row>
    <row r="645" spans="2:3" x14ac:dyDescent="0.25">
      <c r="B645" s="23"/>
      <c r="C645" s="1"/>
    </row>
    <row r="646" spans="2:3" x14ac:dyDescent="0.25">
      <c r="B646" s="23"/>
      <c r="C646" s="1"/>
    </row>
    <row r="647" spans="2:3" x14ac:dyDescent="0.25">
      <c r="B647" s="23"/>
      <c r="C647" s="1"/>
    </row>
    <row r="648" spans="2:3" x14ac:dyDescent="0.25">
      <c r="B648" s="23"/>
      <c r="C648" s="1"/>
    </row>
    <row r="649" spans="2:3" x14ac:dyDescent="0.25">
      <c r="B649" s="23"/>
      <c r="C649" s="1"/>
    </row>
    <row r="650" spans="2:3" x14ac:dyDescent="0.25">
      <c r="B650" s="23"/>
      <c r="C650" s="1"/>
    </row>
    <row r="651" spans="2:3" x14ac:dyDescent="0.25">
      <c r="B651" s="23"/>
      <c r="C651" s="1"/>
    </row>
    <row r="652" spans="2:3" x14ac:dyDescent="0.25">
      <c r="B652" s="23"/>
      <c r="C652" s="1"/>
    </row>
    <row r="653" spans="2:3" x14ac:dyDescent="0.25">
      <c r="B653" s="23"/>
      <c r="C653" s="1"/>
    </row>
    <row r="654" spans="2:3" x14ac:dyDescent="0.25">
      <c r="B654" s="23"/>
      <c r="C654" s="1"/>
    </row>
    <row r="655" spans="2:3" x14ac:dyDescent="0.25">
      <c r="B655" s="23"/>
      <c r="C655" s="1"/>
    </row>
    <row r="656" spans="2:3" x14ac:dyDescent="0.25">
      <c r="B656" s="23"/>
      <c r="C656" s="1"/>
    </row>
    <row r="657" spans="2:3" x14ac:dyDescent="0.25">
      <c r="B657" s="23"/>
      <c r="C657" s="1"/>
    </row>
    <row r="658" spans="2:3" x14ac:dyDescent="0.25">
      <c r="B658" s="23"/>
      <c r="C658" s="1"/>
    </row>
    <row r="659" spans="2:3" x14ac:dyDescent="0.25">
      <c r="B659" s="23"/>
      <c r="C659" s="1"/>
    </row>
    <row r="660" spans="2:3" x14ac:dyDescent="0.25">
      <c r="B660" s="23"/>
      <c r="C660" s="1"/>
    </row>
    <row r="661" spans="2:3" x14ac:dyDescent="0.25">
      <c r="B661" s="23"/>
      <c r="C661" s="1"/>
    </row>
    <row r="662" spans="2:3" x14ac:dyDescent="0.25">
      <c r="B662" s="23"/>
      <c r="C662" s="1"/>
    </row>
    <row r="663" spans="2:3" x14ac:dyDescent="0.25">
      <c r="B663" s="23"/>
      <c r="C663" s="1"/>
    </row>
    <row r="664" spans="2:3" x14ac:dyDescent="0.25">
      <c r="B664" s="23"/>
      <c r="C664" s="1"/>
    </row>
    <row r="665" spans="2:3" x14ac:dyDescent="0.25">
      <c r="B665" s="23"/>
      <c r="C665" s="1"/>
    </row>
    <row r="666" spans="2:3" x14ac:dyDescent="0.25">
      <c r="B666" s="23"/>
      <c r="C666" s="1"/>
    </row>
    <row r="667" spans="2:3" x14ac:dyDescent="0.25">
      <c r="B667" s="23"/>
      <c r="C667" s="1"/>
    </row>
    <row r="668" spans="2:3" x14ac:dyDescent="0.25">
      <c r="B668" s="23"/>
      <c r="C668" s="1"/>
    </row>
    <row r="669" spans="2:3" x14ac:dyDescent="0.25">
      <c r="B669" s="23"/>
      <c r="C669" s="1"/>
    </row>
    <row r="670" spans="2:3" x14ac:dyDescent="0.25">
      <c r="B670" s="23"/>
      <c r="C670" s="1"/>
    </row>
    <row r="671" spans="2:3" x14ac:dyDescent="0.25">
      <c r="B671" s="23"/>
      <c r="C671" s="1"/>
    </row>
    <row r="672" spans="2:3" x14ac:dyDescent="0.25">
      <c r="B672" s="23"/>
      <c r="C672" s="1"/>
    </row>
    <row r="673" spans="2:3" x14ac:dyDescent="0.25">
      <c r="B673" s="23"/>
      <c r="C673" s="1"/>
    </row>
    <row r="674" spans="2:3" x14ac:dyDescent="0.25">
      <c r="B674" s="23"/>
      <c r="C674" s="1"/>
    </row>
    <row r="675" spans="2:3" x14ac:dyDescent="0.25">
      <c r="B675" s="23"/>
      <c r="C675" s="1"/>
    </row>
    <row r="676" spans="2:3" x14ac:dyDescent="0.25">
      <c r="B676" s="23"/>
      <c r="C676" s="1"/>
    </row>
    <row r="677" spans="2:3" x14ac:dyDescent="0.25">
      <c r="B677" s="23"/>
      <c r="C677" s="1"/>
    </row>
    <row r="678" spans="2:3" x14ac:dyDescent="0.25">
      <c r="B678" s="23"/>
      <c r="C678" s="1"/>
    </row>
    <row r="679" spans="2:3" x14ac:dyDescent="0.25">
      <c r="B679" s="23"/>
      <c r="C679" s="1"/>
    </row>
    <row r="680" spans="2:3" x14ac:dyDescent="0.25">
      <c r="B680" s="23"/>
      <c r="C680" s="1"/>
    </row>
    <row r="681" spans="2:3" x14ac:dyDescent="0.25">
      <c r="B681" s="23"/>
      <c r="C681" s="1"/>
    </row>
    <row r="682" spans="2:3" x14ac:dyDescent="0.25">
      <c r="B682" s="23"/>
      <c r="C682" s="1"/>
    </row>
    <row r="683" spans="2:3" x14ac:dyDescent="0.25">
      <c r="B683" s="23"/>
      <c r="C683" s="1"/>
    </row>
    <row r="684" spans="2:3" x14ac:dyDescent="0.25">
      <c r="B684" s="23"/>
      <c r="C684" s="1"/>
    </row>
    <row r="685" spans="2:3" x14ac:dyDescent="0.25">
      <c r="B685" s="23"/>
      <c r="C685" s="1"/>
    </row>
    <row r="686" spans="2:3" x14ac:dyDescent="0.25">
      <c r="B686" s="23"/>
      <c r="C686" s="1"/>
    </row>
    <row r="687" spans="2:3" x14ac:dyDescent="0.25">
      <c r="B687" s="23"/>
      <c r="C687" s="1"/>
    </row>
    <row r="688" spans="2:3" x14ac:dyDescent="0.25">
      <c r="B688" s="23"/>
      <c r="C688" s="1"/>
    </row>
    <row r="689" spans="2:3" x14ac:dyDescent="0.25">
      <c r="B689" s="23"/>
      <c r="C689" s="1"/>
    </row>
    <row r="690" spans="2:3" x14ac:dyDescent="0.25">
      <c r="B690" s="23"/>
      <c r="C690" s="1"/>
    </row>
    <row r="691" spans="2:3" x14ac:dyDescent="0.25">
      <c r="B691" s="23"/>
      <c r="C691" s="1"/>
    </row>
    <row r="692" spans="2:3" x14ac:dyDescent="0.25">
      <c r="B692" s="23"/>
      <c r="C692" s="1"/>
    </row>
    <row r="693" spans="2:3" x14ac:dyDescent="0.25">
      <c r="B693" s="23"/>
      <c r="C693" s="1"/>
    </row>
    <row r="694" spans="2:3" x14ac:dyDescent="0.25">
      <c r="B694" s="23"/>
      <c r="C694" s="1"/>
    </row>
    <row r="695" spans="2:3" x14ac:dyDescent="0.25">
      <c r="B695" s="23"/>
      <c r="C695" s="1"/>
    </row>
    <row r="696" spans="2:3" x14ac:dyDescent="0.25">
      <c r="B696" s="23"/>
      <c r="C696" s="1"/>
    </row>
    <row r="697" spans="2:3" x14ac:dyDescent="0.25">
      <c r="B697" s="23"/>
      <c r="C697" s="1"/>
    </row>
    <row r="698" spans="2:3" x14ac:dyDescent="0.25">
      <c r="B698" s="23"/>
      <c r="C698" s="1"/>
    </row>
    <row r="699" spans="2:3" x14ac:dyDescent="0.25">
      <c r="B699" s="23"/>
      <c r="C699" s="1"/>
    </row>
    <row r="700" spans="2:3" x14ac:dyDescent="0.25">
      <c r="B700" s="23"/>
      <c r="C700" s="1"/>
    </row>
    <row r="701" spans="2:3" x14ac:dyDescent="0.25">
      <c r="B701" s="23"/>
      <c r="C701" s="1"/>
    </row>
    <row r="702" spans="2:3" x14ac:dyDescent="0.25">
      <c r="B702" s="23"/>
      <c r="C702" s="1"/>
    </row>
    <row r="703" spans="2:3" x14ac:dyDescent="0.25">
      <c r="B703" s="23"/>
      <c r="C703" s="1"/>
    </row>
    <row r="704" spans="2:3" x14ac:dyDescent="0.25">
      <c r="B704" s="23"/>
      <c r="C704" s="1"/>
    </row>
    <row r="705" spans="2:3" x14ac:dyDescent="0.25">
      <c r="B705" s="23"/>
      <c r="C705" s="1"/>
    </row>
    <row r="706" spans="2:3" x14ac:dyDescent="0.25">
      <c r="B706" s="23"/>
      <c r="C706" s="1"/>
    </row>
    <row r="707" spans="2:3" x14ac:dyDescent="0.25">
      <c r="B707" s="23"/>
      <c r="C707" s="1"/>
    </row>
    <row r="708" spans="2:3" x14ac:dyDescent="0.25">
      <c r="B708" s="23"/>
      <c r="C708" s="1"/>
    </row>
    <row r="709" spans="2:3" x14ac:dyDescent="0.25">
      <c r="B709" s="23"/>
      <c r="C709" s="1"/>
    </row>
    <row r="710" spans="2:3" x14ac:dyDescent="0.25">
      <c r="B710" s="23"/>
      <c r="C710" s="1"/>
    </row>
    <row r="711" spans="2:3" x14ac:dyDescent="0.25">
      <c r="B711" s="23"/>
      <c r="C711" s="1"/>
    </row>
    <row r="712" spans="2:3" x14ac:dyDescent="0.25">
      <c r="B712" s="23"/>
      <c r="C712" s="1"/>
    </row>
    <row r="713" spans="2:3" x14ac:dyDescent="0.25">
      <c r="B713" s="23"/>
      <c r="C713" s="1"/>
    </row>
    <row r="714" spans="2:3" x14ac:dyDescent="0.25">
      <c r="B714" s="23"/>
      <c r="C714" s="1"/>
    </row>
    <row r="715" spans="2:3" x14ac:dyDescent="0.25">
      <c r="B715" s="23"/>
      <c r="C715" s="1"/>
    </row>
    <row r="716" spans="2:3" x14ac:dyDescent="0.25">
      <c r="B716" s="23"/>
      <c r="C716" s="1"/>
    </row>
    <row r="717" spans="2:3" x14ac:dyDescent="0.25">
      <c r="B717" s="23"/>
      <c r="C717" s="1"/>
    </row>
    <row r="718" spans="2:3" x14ac:dyDescent="0.25">
      <c r="B718" s="23"/>
      <c r="C718" s="1"/>
    </row>
    <row r="719" spans="2:3" x14ac:dyDescent="0.25">
      <c r="B719" s="23"/>
      <c r="C719" s="1"/>
    </row>
    <row r="720" spans="2:3" x14ac:dyDescent="0.25">
      <c r="B720" s="23"/>
      <c r="C720" s="1"/>
    </row>
    <row r="721" spans="2:3" x14ac:dyDescent="0.25">
      <c r="B721" s="23"/>
      <c r="C721" s="1"/>
    </row>
    <row r="722" spans="2:3" x14ac:dyDescent="0.25">
      <c r="B722" s="23"/>
      <c r="C722" s="1"/>
    </row>
    <row r="723" spans="2:3" x14ac:dyDescent="0.25">
      <c r="B723" s="23"/>
      <c r="C723" s="1"/>
    </row>
    <row r="724" spans="2:3" x14ac:dyDescent="0.25">
      <c r="B724" s="23"/>
      <c r="C724" s="1"/>
    </row>
    <row r="725" spans="2:3" x14ac:dyDescent="0.25">
      <c r="B725" s="23"/>
      <c r="C725" s="1"/>
    </row>
    <row r="726" spans="2:3" x14ac:dyDescent="0.25">
      <c r="B726" s="23"/>
      <c r="C726" s="1"/>
    </row>
    <row r="727" spans="2:3" x14ac:dyDescent="0.25">
      <c r="B727" s="23"/>
      <c r="C727" s="1"/>
    </row>
    <row r="728" spans="2:3" x14ac:dyDescent="0.25">
      <c r="B728" s="23"/>
      <c r="C728" s="1"/>
    </row>
    <row r="729" spans="2:3" x14ac:dyDescent="0.25">
      <c r="B729" s="23"/>
      <c r="C729" s="1"/>
    </row>
    <row r="730" spans="2:3" x14ac:dyDescent="0.25">
      <c r="B730" s="23"/>
      <c r="C730" s="1"/>
    </row>
    <row r="731" spans="2:3" x14ac:dyDescent="0.25">
      <c r="B731" s="23"/>
      <c r="C731" s="1"/>
    </row>
    <row r="732" spans="2:3" x14ac:dyDescent="0.25">
      <c r="B732" s="23"/>
      <c r="C732" s="1"/>
    </row>
    <row r="733" spans="2:3" x14ac:dyDescent="0.25">
      <c r="B733" s="23"/>
      <c r="C733" s="1"/>
    </row>
    <row r="734" spans="2:3" x14ac:dyDescent="0.25">
      <c r="B734" s="23"/>
      <c r="C734" s="1"/>
    </row>
    <row r="735" spans="2:3" x14ac:dyDescent="0.25">
      <c r="B735" s="23"/>
      <c r="C735" s="1"/>
    </row>
    <row r="736" spans="2:3" x14ac:dyDescent="0.25">
      <c r="B736" s="23"/>
      <c r="C736" s="1"/>
    </row>
    <row r="737" spans="2:3" x14ac:dyDescent="0.25">
      <c r="B737" s="23"/>
      <c r="C737" s="1"/>
    </row>
    <row r="738" spans="2:3" x14ac:dyDescent="0.25">
      <c r="B738" s="23"/>
      <c r="C738" s="1"/>
    </row>
    <row r="739" spans="2:3" x14ac:dyDescent="0.25">
      <c r="B739" s="23"/>
      <c r="C739" s="1"/>
    </row>
    <row r="740" spans="2:3" x14ac:dyDescent="0.25">
      <c r="B740" s="23"/>
      <c r="C740" s="1"/>
    </row>
    <row r="741" spans="2:3" x14ac:dyDescent="0.25">
      <c r="B741" s="23"/>
      <c r="C741" s="1"/>
    </row>
    <row r="742" spans="2:3" x14ac:dyDescent="0.25">
      <c r="B742" s="23"/>
      <c r="C742" s="1"/>
    </row>
    <row r="743" spans="2:3" x14ac:dyDescent="0.25">
      <c r="B743" s="23"/>
      <c r="C743" s="1"/>
    </row>
    <row r="744" spans="2:3" x14ac:dyDescent="0.25">
      <c r="B744" s="23"/>
      <c r="C744" s="1"/>
    </row>
    <row r="745" spans="2:3" x14ac:dyDescent="0.25">
      <c r="B745" s="23"/>
      <c r="C745" s="1"/>
    </row>
    <row r="746" spans="2:3" x14ac:dyDescent="0.25">
      <c r="B746" s="23"/>
      <c r="C746" s="1"/>
    </row>
    <row r="747" spans="2:3" x14ac:dyDescent="0.25">
      <c r="B747" s="23"/>
      <c r="C747" s="1"/>
    </row>
    <row r="748" spans="2:3" x14ac:dyDescent="0.25">
      <c r="B748" s="23"/>
      <c r="C748" s="1"/>
    </row>
    <row r="749" spans="2:3" x14ac:dyDescent="0.25">
      <c r="B749" s="23"/>
      <c r="C749" s="1"/>
    </row>
    <row r="750" spans="2:3" x14ac:dyDescent="0.25">
      <c r="B750" s="23"/>
      <c r="C750" s="1"/>
    </row>
    <row r="751" spans="2:3" x14ac:dyDescent="0.25">
      <c r="B751" s="23"/>
      <c r="C751" s="1"/>
    </row>
    <row r="752" spans="2:3" x14ac:dyDescent="0.25">
      <c r="B752" s="23"/>
      <c r="C752" s="1"/>
    </row>
    <row r="753" spans="2:3" x14ac:dyDescent="0.25">
      <c r="B753" s="23"/>
      <c r="C753" s="1"/>
    </row>
    <row r="754" spans="2:3" x14ac:dyDescent="0.25">
      <c r="B754" s="23"/>
      <c r="C754" s="1"/>
    </row>
    <row r="755" spans="2:3" x14ac:dyDescent="0.25">
      <c r="B755" s="23"/>
      <c r="C755" s="1"/>
    </row>
    <row r="756" spans="2:3" x14ac:dyDescent="0.25">
      <c r="B756" s="23"/>
      <c r="C756" s="1"/>
    </row>
    <row r="757" spans="2:3" x14ac:dyDescent="0.25">
      <c r="B757" s="23"/>
      <c r="C757" s="1"/>
    </row>
    <row r="758" spans="2:3" x14ac:dyDescent="0.25">
      <c r="B758" s="23"/>
      <c r="C758" s="1"/>
    </row>
    <row r="759" spans="2:3" x14ac:dyDescent="0.25">
      <c r="B759" s="23"/>
      <c r="C759" s="1"/>
    </row>
    <row r="760" spans="2:3" x14ac:dyDescent="0.25">
      <c r="B760" s="23"/>
      <c r="C760" s="1"/>
    </row>
    <row r="761" spans="2:3" x14ac:dyDescent="0.25">
      <c r="B761" s="23"/>
      <c r="C761" s="1"/>
    </row>
    <row r="762" spans="2:3" x14ac:dyDescent="0.25">
      <c r="B762" s="23"/>
      <c r="C762" s="1"/>
    </row>
    <row r="763" spans="2:3" x14ac:dyDescent="0.25">
      <c r="B763" s="23"/>
      <c r="C763" s="1"/>
    </row>
    <row r="764" spans="2:3" x14ac:dyDescent="0.25">
      <c r="B764" s="23"/>
      <c r="C764" s="1"/>
    </row>
    <row r="765" spans="2:3" x14ac:dyDescent="0.25">
      <c r="B765" s="23"/>
      <c r="C765" s="1"/>
    </row>
    <row r="766" spans="2:3" x14ac:dyDescent="0.25">
      <c r="B766" s="23"/>
      <c r="C766" s="1"/>
    </row>
    <row r="767" spans="2:3" x14ac:dyDescent="0.25">
      <c r="B767" s="23"/>
      <c r="C767" s="1"/>
    </row>
    <row r="768" spans="2:3" x14ac:dyDescent="0.25">
      <c r="B768" s="23"/>
      <c r="C768" s="1"/>
    </row>
    <row r="769" spans="2:3" x14ac:dyDescent="0.25">
      <c r="B769" s="23"/>
      <c r="C769" s="1"/>
    </row>
    <row r="770" spans="2:3" x14ac:dyDescent="0.25">
      <c r="B770" s="23"/>
      <c r="C770" s="1"/>
    </row>
    <row r="771" spans="2:3" x14ac:dyDescent="0.25">
      <c r="B771" s="23"/>
      <c r="C771" s="1"/>
    </row>
    <row r="772" spans="2:3" x14ac:dyDescent="0.25">
      <c r="B772" s="23"/>
      <c r="C772" s="1"/>
    </row>
    <row r="773" spans="2:3" x14ac:dyDescent="0.25">
      <c r="B773" s="23"/>
      <c r="C773" s="1"/>
    </row>
    <row r="774" spans="2:3" x14ac:dyDescent="0.25">
      <c r="B774" s="23"/>
      <c r="C774" s="1"/>
    </row>
    <row r="775" spans="2:3" x14ac:dyDescent="0.25">
      <c r="B775" s="23"/>
      <c r="C775" s="1"/>
    </row>
    <row r="776" spans="2:3" x14ac:dyDescent="0.25">
      <c r="B776" s="23"/>
      <c r="C776" s="1"/>
    </row>
    <row r="777" spans="2:3" x14ac:dyDescent="0.25">
      <c r="B777" s="23"/>
      <c r="C777" s="1"/>
    </row>
    <row r="778" spans="2:3" x14ac:dyDescent="0.25">
      <c r="B778" s="23"/>
      <c r="C778" s="1"/>
    </row>
    <row r="779" spans="2:3" x14ac:dyDescent="0.25">
      <c r="B779" s="23"/>
      <c r="C779" s="1"/>
    </row>
    <row r="780" spans="2:3" x14ac:dyDescent="0.25">
      <c r="B780" s="23"/>
      <c r="C780" s="1"/>
    </row>
    <row r="781" spans="2:3" x14ac:dyDescent="0.25">
      <c r="B781" s="23"/>
      <c r="C781" s="1"/>
    </row>
    <row r="782" spans="2:3" x14ac:dyDescent="0.25">
      <c r="B782" s="23"/>
      <c r="C782" s="1"/>
    </row>
    <row r="783" spans="2:3" x14ac:dyDescent="0.25">
      <c r="B783" s="23"/>
      <c r="C783" s="1"/>
    </row>
    <row r="784" spans="2:3" x14ac:dyDescent="0.25">
      <c r="B784" s="23"/>
      <c r="C784" s="1"/>
    </row>
    <row r="785" spans="2:3" x14ac:dyDescent="0.25">
      <c r="B785" s="23"/>
      <c r="C785" s="1"/>
    </row>
    <row r="786" spans="2:3" x14ac:dyDescent="0.25">
      <c r="B786" s="23"/>
      <c r="C786" s="1"/>
    </row>
    <row r="787" spans="2:3" x14ac:dyDescent="0.25">
      <c r="B787" s="23"/>
      <c r="C787" s="1"/>
    </row>
    <row r="788" spans="2:3" x14ac:dyDescent="0.25">
      <c r="B788" s="23"/>
      <c r="C788" s="1"/>
    </row>
    <row r="789" spans="2:3" x14ac:dyDescent="0.25">
      <c r="B789" s="23"/>
      <c r="C789" s="1"/>
    </row>
    <row r="790" spans="2:3" x14ac:dyDescent="0.25">
      <c r="B790" s="23"/>
      <c r="C790" s="1"/>
    </row>
    <row r="791" spans="2:3" x14ac:dyDescent="0.25">
      <c r="B791" s="23"/>
      <c r="C791" s="1"/>
    </row>
    <row r="792" spans="2:3" x14ac:dyDescent="0.25">
      <c r="B792" s="23"/>
      <c r="C792" s="1"/>
    </row>
    <row r="793" spans="2:3" x14ac:dyDescent="0.25">
      <c r="B793" s="23"/>
      <c r="C793" s="1"/>
    </row>
    <row r="794" spans="2:3" x14ac:dyDescent="0.25">
      <c r="B794" s="23"/>
      <c r="C794" s="1"/>
    </row>
    <row r="795" spans="2:3" x14ac:dyDescent="0.25">
      <c r="B795" s="23"/>
      <c r="C795" s="1"/>
    </row>
    <row r="796" spans="2:3" x14ac:dyDescent="0.25">
      <c r="B796" s="23"/>
      <c r="C796" s="1"/>
    </row>
    <row r="797" spans="2:3" x14ac:dyDescent="0.25">
      <c r="B797" s="23"/>
      <c r="C797" s="1"/>
    </row>
    <row r="798" spans="2:3" x14ac:dyDescent="0.25">
      <c r="B798" s="23"/>
      <c r="C798" s="1"/>
    </row>
    <row r="799" spans="2:3" x14ac:dyDescent="0.25">
      <c r="B799" s="23"/>
      <c r="C799" s="1"/>
    </row>
    <row r="800" spans="2:3" x14ac:dyDescent="0.25">
      <c r="B800" s="23"/>
      <c r="C800" s="1"/>
    </row>
    <row r="801" spans="2:3" x14ac:dyDescent="0.25">
      <c r="B801" s="23"/>
      <c r="C801" s="1"/>
    </row>
    <row r="802" spans="2:3" x14ac:dyDescent="0.25">
      <c r="B802" s="23"/>
      <c r="C802" s="1"/>
    </row>
    <row r="803" spans="2:3" x14ac:dyDescent="0.25">
      <c r="B803" s="23"/>
      <c r="C803" s="1"/>
    </row>
    <row r="804" spans="2:3" x14ac:dyDescent="0.25">
      <c r="B804" s="23"/>
      <c r="C804" s="1"/>
    </row>
    <row r="805" spans="2:3" x14ac:dyDescent="0.25">
      <c r="B805" s="23"/>
      <c r="C805" s="1"/>
    </row>
    <row r="806" spans="2:3" x14ac:dyDescent="0.25">
      <c r="B806" s="23"/>
      <c r="C806" s="1"/>
    </row>
    <row r="807" spans="2:3" x14ac:dyDescent="0.25">
      <c r="B807" s="23"/>
      <c r="C807" s="1"/>
    </row>
    <row r="808" spans="2:3" x14ac:dyDescent="0.25">
      <c r="B808" s="23"/>
      <c r="C808" s="1"/>
    </row>
    <row r="809" spans="2:3" x14ac:dyDescent="0.25">
      <c r="B809" s="23"/>
      <c r="C809" s="1"/>
    </row>
    <row r="810" spans="2:3" x14ac:dyDescent="0.25">
      <c r="B810" s="23"/>
      <c r="C810" s="1"/>
    </row>
    <row r="811" spans="2:3" x14ac:dyDescent="0.25">
      <c r="B811" s="23"/>
      <c r="C811" s="1"/>
    </row>
    <row r="812" spans="2:3" x14ac:dyDescent="0.25">
      <c r="B812" s="23"/>
      <c r="C812" s="1"/>
    </row>
    <row r="813" spans="2:3" x14ac:dyDescent="0.25">
      <c r="B813" s="23"/>
      <c r="C813" s="1"/>
    </row>
    <row r="814" spans="2:3" x14ac:dyDescent="0.25">
      <c r="B814" s="23"/>
      <c r="C814" s="1"/>
    </row>
    <row r="815" spans="2:3" x14ac:dyDescent="0.25">
      <c r="B815" s="23"/>
      <c r="C815" s="1"/>
    </row>
    <row r="816" spans="2:3" x14ac:dyDescent="0.25">
      <c r="B816" s="23"/>
      <c r="C816" s="1"/>
    </row>
    <row r="817" spans="2:3" x14ac:dyDescent="0.25">
      <c r="B817" s="23"/>
      <c r="C817" s="1"/>
    </row>
    <row r="818" spans="2:3" x14ac:dyDescent="0.25">
      <c r="B818" s="23"/>
      <c r="C818" s="1"/>
    </row>
    <row r="819" spans="2:3" x14ac:dyDescent="0.25">
      <c r="B819" s="23"/>
      <c r="C819" s="1"/>
    </row>
    <row r="820" spans="2:3" x14ac:dyDescent="0.25">
      <c r="B820" s="23"/>
      <c r="C820" s="1"/>
    </row>
    <row r="821" spans="2:3" x14ac:dyDescent="0.25">
      <c r="B821" s="23"/>
      <c r="C821" s="1"/>
    </row>
    <row r="822" spans="2:3" x14ac:dyDescent="0.25">
      <c r="B822" s="23"/>
      <c r="C822" s="1"/>
    </row>
    <row r="823" spans="2:3" x14ac:dyDescent="0.25">
      <c r="B823" s="23"/>
      <c r="C823" s="1"/>
    </row>
    <row r="824" spans="2:3" x14ac:dyDescent="0.25">
      <c r="B824" s="23"/>
      <c r="C824" s="1"/>
    </row>
    <row r="825" spans="2:3" x14ac:dyDescent="0.25">
      <c r="B825" s="23"/>
      <c r="C825" s="1"/>
    </row>
    <row r="826" spans="2:3" x14ac:dyDescent="0.25">
      <c r="B826" s="23"/>
      <c r="C826" s="1"/>
    </row>
    <row r="827" spans="2:3" x14ac:dyDescent="0.25">
      <c r="B827" s="23"/>
      <c r="C827" s="1"/>
    </row>
    <row r="828" spans="2:3" x14ac:dyDescent="0.25">
      <c r="B828" s="23"/>
      <c r="C828" s="1"/>
    </row>
    <row r="829" spans="2:3" x14ac:dyDescent="0.25">
      <c r="B829" s="23"/>
      <c r="C829" s="1"/>
    </row>
    <row r="830" spans="2:3" x14ac:dyDescent="0.25">
      <c r="B830" s="23"/>
      <c r="C830" s="1"/>
    </row>
    <row r="831" spans="2:3" x14ac:dyDescent="0.25">
      <c r="B831" s="23"/>
      <c r="C831" s="1"/>
    </row>
    <row r="832" spans="2:3" x14ac:dyDescent="0.25">
      <c r="B832" s="23"/>
      <c r="C832" s="1"/>
    </row>
    <row r="833" spans="2:3" x14ac:dyDescent="0.25">
      <c r="B833" s="23"/>
      <c r="C833" s="1"/>
    </row>
    <row r="834" spans="2:3" x14ac:dyDescent="0.25">
      <c r="B834" s="23"/>
      <c r="C834" s="1"/>
    </row>
    <row r="835" spans="2:3" x14ac:dyDescent="0.25">
      <c r="B835" s="23"/>
      <c r="C835" s="1"/>
    </row>
    <row r="836" spans="2:3" x14ac:dyDescent="0.25">
      <c r="B836" s="23"/>
      <c r="C836" s="1"/>
    </row>
    <row r="837" spans="2:3" x14ac:dyDescent="0.25">
      <c r="B837" s="23"/>
      <c r="C837" s="1"/>
    </row>
    <row r="838" spans="2:3" x14ac:dyDescent="0.25">
      <c r="B838" s="23"/>
      <c r="C838" s="1"/>
    </row>
    <row r="839" spans="2:3" x14ac:dyDescent="0.25">
      <c r="B839" s="23"/>
      <c r="C839" s="1"/>
    </row>
    <row r="840" spans="2:3" x14ac:dyDescent="0.25">
      <c r="B840" s="23"/>
      <c r="C840" s="1"/>
    </row>
    <row r="841" spans="2:3" x14ac:dyDescent="0.25">
      <c r="B841" s="23"/>
      <c r="C841" s="1"/>
    </row>
    <row r="842" spans="2:3" x14ac:dyDescent="0.25">
      <c r="B842" s="23"/>
      <c r="C842" s="1"/>
    </row>
    <row r="843" spans="2:3" x14ac:dyDescent="0.25">
      <c r="B843" s="23"/>
      <c r="C843" s="1"/>
    </row>
    <row r="844" spans="2:3" x14ac:dyDescent="0.25">
      <c r="B844" s="23"/>
      <c r="C844" s="1"/>
    </row>
    <row r="845" spans="2:3" x14ac:dyDescent="0.25">
      <c r="B845" s="23"/>
      <c r="C845" s="1"/>
    </row>
    <row r="846" spans="2:3" x14ac:dyDescent="0.25">
      <c r="B846" s="23"/>
      <c r="C846" s="1"/>
    </row>
    <row r="847" spans="2:3" x14ac:dyDescent="0.25">
      <c r="B847" s="23"/>
      <c r="C847" s="1"/>
    </row>
    <row r="848" spans="2:3" x14ac:dyDescent="0.25">
      <c r="B848" s="23"/>
      <c r="C848" s="1"/>
    </row>
    <row r="849" spans="2:3" x14ac:dyDescent="0.25">
      <c r="B849" s="23"/>
      <c r="C849" s="1"/>
    </row>
    <row r="850" spans="2:3" x14ac:dyDescent="0.25">
      <c r="B850" s="23"/>
      <c r="C850" s="1"/>
    </row>
    <row r="851" spans="2:3" x14ac:dyDescent="0.25">
      <c r="B851" s="23"/>
      <c r="C851" s="1"/>
    </row>
    <row r="852" spans="2:3" x14ac:dyDescent="0.25">
      <c r="B852" s="23"/>
      <c r="C852" s="1"/>
    </row>
    <row r="853" spans="2:3" x14ac:dyDescent="0.25">
      <c r="B853" s="23"/>
      <c r="C853" s="1"/>
    </row>
    <row r="854" spans="2:3" x14ac:dyDescent="0.25">
      <c r="B854" s="23"/>
      <c r="C854" s="1"/>
    </row>
    <row r="855" spans="2:3" x14ac:dyDescent="0.25">
      <c r="B855" s="23"/>
      <c r="C855" s="1"/>
    </row>
    <row r="856" spans="2:3" x14ac:dyDescent="0.25">
      <c r="B856" s="23"/>
      <c r="C856" s="1"/>
    </row>
    <row r="857" spans="2:3" x14ac:dyDescent="0.25">
      <c r="B857" s="23"/>
      <c r="C857" s="1"/>
    </row>
    <row r="858" spans="2:3" x14ac:dyDescent="0.25">
      <c r="B858" s="23"/>
      <c r="C858" s="1"/>
    </row>
    <row r="859" spans="2:3" x14ac:dyDescent="0.25">
      <c r="B859" s="23"/>
      <c r="C859" s="1"/>
    </row>
    <row r="860" spans="2:3" x14ac:dyDescent="0.25">
      <c r="B860" s="23"/>
      <c r="C860" s="1"/>
    </row>
    <row r="861" spans="2:3" x14ac:dyDescent="0.25">
      <c r="B861" s="23"/>
      <c r="C861" s="1"/>
    </row>
    <row r="862" spans="2:3" x14ac:dyDescent="0.25">
      <c r="B862" s="23"/>
      <c r="C862" s="1"/>
    </row>
    <row r="863" spans="2:3" x14ac:dyDescent="0.25">
      <c r="B863" s="23"/>
      <c r="C863" s="1"/>
    </row>
    <row r="864" spans="2:3" x14ac:dyDescent="0.25">
      <c r="B864" s="23"/>
      <c r="C864" s="1"/>
    </row>
    <row r="865" spans="2:3" x14ac:dyDescent="0.25">
      <c r="B865" s="23"/>
      <c r="C865" s="1"/>
    </row>
    <row r="866" spans="2:3" x14ac:dyDescent="0.25">
      <c r="B866" s="23"/>
      <c r="C866" s="1"/>
    </row>
    <row r="867" spans="2:3" x14ac:dyDescent="0.25">
      <c r="B867" s="23"/>
      <c r="C867" s="1"/>
    </row>
    <row r="868" spans="2:3" x14ac:dyDescent="0.25">
      <c r="B868" s="23"/>
      <c r="C868" s="1"/>
    </row>
    <row r="869" spans="2:3" x14ac:dyDescent="0.25">
      <c r="B869" s="23"/>
      <c r="C869" s="1"/>
    </row>
    <row r="870" spans="2:3" x14ac:dyDescent="0.25">
      <c r="B870" s="23"/>
      <c r="C870" s="1"/>
    </row>
    <row r="871" spans="2:3" x14ac:dyDescent="0.25">
      <c r="B871" s="23"/>
      <c r="C871" s="1"/>
    </row>
    <row r="872" spans="2:3" x14ac:dyDescent="0.25">
      <c r="B872" s="23"/>
      <c r="C872" s="1"/>
    </row>
    <row r="873" spans="2:3" x14ac:dyDescent="0.25">
      <c r="B873" s="23"/>
      <c r="C873" s="1"/>
    </row>
    <row r="874" spans="2:3" x14ac:dyDescent="0.25">
      <c r="B874" s="23"/>
      <c r="C874" s="1"/>
    </row>
    <row r="875" spans="2:3" x14ac:dyDescent="0.25">
      <c r="B875" s="23"/>
      <c r="C875" s="1"/>
    </row>
    <row r="876" spans="2:3" x14ac:dyDescent="0.25">
      <c r="B876" s="23"/>
      <c r="C876" s="1"/>
    </row>
    <row r="877" spans="2:3" x14ac:dyDescent="0.25">
      <c r="B877" s="23"/>
      <c r="C877" s="1"/>
    </row>
    <row r="878" spans="2:3" x14ac:dyDescent="0.25">
      <c r="B878" s="23"/>
      <c r="C878" s="1"/>
    </row>
    <row r="879" spans="2:3" x14ac:dyDescent="0.25">
      <c r="B879" s="23"/>
      <c r="C879" s="1"/>
    </row>
    <row r="880" spans="2:3" x14ac:dyDescent="0.25">
      <c r="B880" s="23"/>
      <c r="C880" s="1"/>
    </row>
    <row r="881" spans="2:3" x14ac:dyDescent="0.25">
      <c r="B881" s="23"/>
      <c r="C881" s="1"/>
    </row>
    <row r="882" spans="2:3" x14ac:dyDescent="0.25">
      <c r="B882" s="23"/>
      <c r="C882" s="1"/>
    </row>
    <row r="883" spans="2:3" x14ac:dyDescent="0.25">
      <c r="B883" s="23"/>
      <c r="C883" s="1"/>
    </row>
    <row r="884" spans="2:3" x14ac:dyDescent="0.25">
      <c r="B884" s="23"/>
      <c r="C884" s="1"/>
    </row>
    <row r="885" spans="2:3" x14ac:dyDescent="0.25">
      <c r="B885" s="23"/>
      <c r="C885" s="1"/>
    </row>
    <row r="886" spans="2:3" x14ac:dyDescent="0.25">
      <c r="B886" s="23"/>
      <c r="C886" s="1"/>
    </row>
    <row r="887" spans="2:3" x14ac:dyDescent="0.25">
      <c r="B887" s="23"/>
      <c r="C887" s="1"/>
    </row>
    <row r="888" spans="2:3" x14ac:dyDescent="0.25">
      <c r="B888" s="23"/>
      <c r="C888" s="1"/>
    </row>
    <row r="889" spans="2:3" x14ac:dyDescent="0.25">
      <c r="B889" s="23"/>
      <c r="C889" s="1"/>
    </row>
    <row r="890" spans="2:3" x14ac:dyDescent="0.25">
      <c r="B890" s="23"/>
      <c r="C890" s="1"/>
    </row>
    <row r="891" spans="2:3" x14ac:dyDescent="0.25">
      <c r="B891" s="23"/>
      <c r="C891" s="1"/>
    </row>
    <row r="892" spans="2:3" x14ac:dyDescent="0.25">
      <c r="B892" s="23"/>
      <c r="C892" s="1"/>
    </row>
    <row r="893" spans="2:3" x14ac:dyDescent="0.25">
      <c r="B893" s="23"/>
      <c r="C893" s="1"/>
    </row>
    <row r="894" spans="2:3" x14ac:dyDescent="0.25">
      <c r="B894" s="23"/>
      <c r="C894" s="1"/>
    </row>
    <row r="895" spans="2:3" x14ac:dyDescent="0.25">
      <c r="B895" s="23"/>
      <c r="C895" s="1"/>
    </row>
    <row r="896" spans="2:3" x14ac:dyDescent="0.25">
      <c r="B896" s="23"/>
      <c r="C896" s="1"/>
    </row>
    <row r="897" spans="2:3" x14ac:dyDescent="0.25">
      <c r="B897" s="23"/>
      <c r="C897" s="1"/>
    </row>
    <row r="898" spans="2:3" x14ac:dyDescent="0.25">
      <c r="B898" s="23"/>
      <c r="C898" s="1"/>
    </row>
    <row r="899" spans="2:3" x14ac:dyDescent="0.25">
      <c r="B899" s="23"/>
      <c r="C899" s="1"/>
    </row>
    <row r="900" spans="2:3" x14ac:dyDescent="0.25">
      <c r="B900" s="23"/>
      <c r="C900" s="1"/>
    </row>
    <row r="901" spans="2:3" x14ac:dyDescent="0.25">
      <c r="B901" s="23"/>
      <c r="C901" s="1"/>
    </row>
    <row r="902" spans="2:3" x14ac:dyDescent="0.25">
      <c r="B902" s="23"/>
      <c r="C902" s="1"/>
    </row>
    <row r="903" spans="2:3" x14ac:dyDescent="0.25">
      <c r="B903" s="23"/>
      <c r="C903" s="1"/>
    </row>
    <row r="904" spans="2:3" x14ac:dyDescent="0.25">
      <c r="B904" s="23"/>
      <c r="C904" s="1"/>
    </row>
    <row r="905" spans="2:3" x14ac:dyDescent="0.25">
      <c r="B905" s="23"/>
      <c r="C905" s="1"/>
    </row>
    <row r="906" spans="2:3" x14ac:dyDescent="0.25">
      <c r="B906" s="23"/>
      <c r="C906" s="1"/>
    </row>
    <row r="907" spans="2:3" x14ac:dyDescent="0.25">
      <c r="B907" s="23"/>
      <c r="C907" s="1"/>
    </row>
    <row r="908" spans="2:3" x14ac:dyDescent="0.25">
      <c r="B908" s="23"/>
      <c r="C908" s="1"/>
    </row>
    <row r="909" spans="2:3" x14ac:dyDescent="0.25">
      <c r="B909" s="23"/>
      <c r="C909" s="1"/>
    </row>
    <row r="910" spans="2:3" x14ac:dyDescent="0.25">
      <c r="B910" s="23"/>
      <c r="C910" s="1"/>
    </row>
    <row r="911" spans="2:3" x14ac:dyDescent="0.25">
      <c r="B911" s="23"/>
      <c r="C911" s="1"/>
    </row>
    <row r="912" spans="2:3" x14ac:dyDescent="0.25">
      <c r="B912" s="23"/>
      <c r="C912" s="1"/>
    </row>
    <row r="913" spans="2:3" x14ac:dyDescent="0.25">
      <c r="B913" s="23"/>
      <c r="C913" s="1"/>
    </row>
    <row r="914" spans="2:3" x14ac:dyDescent="0.25">
      <c r="B914" s="23"/>
      <c r="C914" s="1"/>
    </row>
    <row r="915" spans="2:3" x14ac:dyDescent="0.25">
      <c r="B915" s="23"/>
      <c r="C915" s="1"/>
    </row>
    <row r="916" spans="2:3" x14ac:dyDescent="0.25">
      <c r="B916" s="23"/>
      <c r="C916" s="1"/>
    </row>
    <row r="917" spans="2:3" x14ac:dyDescent="0.25">
      <c r="B917" s="23"/>
      <c r="C917" s="1"/>
    </row>
    <row r="918" spans="2:3" x14ac:dyDescent="0.25">
      <c r="B918" s="23"/>
      <c r="C918" s="1"/>
    </row>
    <row r="919" spans="2:3" x14ac:dyDescent="0.25">
      <c r="B919" s="23"/>
      <c r="C919" s="1"/>
    </row>
    <row r="920" spans="2:3" x14ac:dyDescent="0.25">
      <c r="B920" s="23"/>
      <c r="C920" s="1"/>
    </row>
    <row r="921" spans="2:3" x14ac:dyDescent="0.25">
      <c r="B921" s="23"/>
      <c r="C921" s="1"/>
    </row>
    <row r="922" spans="2:3" x14ac:dyDescent="0.25">
      <c r="B922" s="23"/>
      <c r="C922" s="1"/>
    </row>
    <row r="923" spans="2:3" x14ac:dyDescent="0.25">
      <c r="B923" s="23"/>
      <c r="C923" s="1"/>
    </row>
    <row r="924" spans="2:3" x14ac:dyDescent="0.25">
      <c r="B924" s="23"/>
      <c r="C924" s="1"/>
    </row>
    <row r="925" spans="2:3" x14ac:dyDescent="0.25">
      <c r="B925" s="23"/>
      <c r="C925" s="1"/>
    </row>
    <row r="926" spans="2:3" x14ac:dyDescent="0.25">
      <c r="B926" s="23"/>
      <c r="C926" s="1"/>
    </row>
    <row r="927" spans="2:3" x14ac:dyDescent="0.25">
      <c r="B927" s="23"/>
      <c r="C927" s="1"/>
    </row>
    <row r="928" spans="2:3" x14ac:dyDescent="0.25">
      <c r="B928" s="23"/>
      <c r="C928" s="1"/>
    </row>
    <row r="929" spans="2:3" x14ac:dyDescent="0.25">
      <c r="B929" s="23"/>
      <c r="C929" s="1"/>
    </row>
    <row r="930" spans="2:3" x14ac:dyDescent="0.25">
      <c r="B930" s="23"/>
      <c r="C930" s="1"/>
    </row>
    <row r="931" spans="2:3" x14ac:dyDescent="0.25">
      <c r="B931" s="23"/>
      <c r="C931" s="1"/>
    </row>
    <row r="932" spans="2:3" x14ac:dyDescent="0.25">
      <c r="B932" s="23"/>
      <c r="C932" s="1"/>
    </row>
    <row r="933" spans="2:3" x14ac:dyDescent="0.25">
      <c r="B933" s="23"/>
      <c r="C933" s="1"/>
    </row>
    <row r="934" spans="2:3" x14ac:dyDescent="0.25">
      <c r="B934" s="23"/>
      <c r="C934" s="1"/>
    </row>
    <row r="935" spans="2:3" x14ac:dyDescent="0.25">
      <c r="B935" s="23"/>
      <c r="C935" s="1"/>
    </row>
    <row r="936" spans="2:3" x14ac:dyDescent="0.25">
      <c r="B936" s="23"/>
      <c r="C936" s="1"/>
    </row>
    <row r="937" spans="2:3" x14ac:dyDescent="0.25">
      <c r="B937" s="23"/>
      <c r="C937" s="1"/>
    </row>
    <row r="938" spans="2:3" x14ac:dyDescent="0.25">
      <c r="B938" s="23"/>
      <c r="C938" s="1"/>
    </row>
    <row r="939" spans="2:3" x14ac:dyDescent="0.25">
      <c r="B939" s="23"/>
      <c r="C939" s="1"/>
    </row>
    <row r="940" spans="2:3" x14ac:dyDescent="0.25">
      <c r="B940" s="23"/>
      <c r="C940" s="1"/>
    </row>
    <row r="941" spans="2:3" x14ac:dyDescent="0.25">
      <c r="B941" s="23"/>
      <c r="C941" s="1"/>
    </row>
    <row r="942" spans="2:3" x14ac:dyDescent="0.25">
      <c r="B942" s="23"/>
      <c r="C942" s="1"/>
    </row>
    <row r="943" spans="2:3" x14ac:dyDescent="0.25">
      <c r="B943" s="23"/>
      <c r="C943" s="1"/>
    </row>
    <row r="944" spans="2:3" x14ac:dyDescent="0.25">
      <c r="B944" s="23"/>
      <c r="C944" s="1"/>
    </row>
    <row r="945" spans="2:3" x14ac:dyDescent="0.25">
      <c r="B945" s="23"/>
      <c r="C945" s="1"/>
    </row>
    <row r="946" spans="2:3" x14ac:dyDescent="0.25">
      <c r="B946" s="23"/>
      <c r="C946" s="1"/>
    </row>
    <row r="947" spans="2:3" x14ac:dyDescent="0.25">
      <c r="B947" s="23"/>
      <c r="C947" s="1"/>
    </row>
    <row r="948" spans="2:3" x14ac:dyDescent="0.25">
      <c r="B948" s="23"/>
      <c r="C948" s="1"/>
    </row>
    <row r="949" spans="2:3" x14ac:dyDescent="0.25">
      <c r="B949" s="23"/>
      <c r="C949" s="1"/>
    </row>
    <row r="950" spans="2:3" x14ac:dyDescent="0.25">
      <c r="B950" s="23"/>
      <c r="C950" s="1"/>
    </row>
    <row r="951" spans="2:3" x14ac:dyDescent="0.25">
      <c r="B951" s="23"/>
      <c r="C951" s="1"/>
    </row>
    <row r="952" spans="2:3" x14ac:dyDescent="0.25">
      <c r="B952" s="23"/>
      <c r="C952" s="1"/>
    </row>
    <row r="953" spans="2:3" x14ac:dyDescent="0.25">
      <c r="B953" s="23"/>
      <c r="C953" s="1"/>
    </row>
    <row r="954" spans="2:3" x14ac:dyDescent="0.25">
      <c r="B954" s="23"/>
      <c r="C954" s="1"/>
    </row>
  </sheetData>
  <mergeCells count="4">
    <mergeCell ref="B6:C6"/>
    <mergeCell ref="B7:C7"/>
    <mergeCell ref="B9:C9"/>
    <mergeCell ref="B1:E1"/>
  </mergeCells>
  <pageMargins left="0.7" right="0.7" top="0.75" bottom="0.75" header="0.3" footer="0.3"/>
  <pageSetup paperSize="9" scale="47" fitToHeight="0" orientation="portrait" r:id="rId1"/>
  <rowBreaks count="7" manualBreakCount="7">
    <brk id="89" max="16383" man="1"/>
    <brk id="177" max="16383" man="1"/>
    <brk id="257" max="16383" man="1"/>
    <brk id="349" max="16383" man="1"/>
    <brk id="428" max="16383" man="1"/>
    <brk id="495" max="16383" man="1"/>
    <brk id="5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5.140625" defaultRowHeight="15" customHeight="1" x14ac:dyDescent="0.25"/>
  <cols>
    <col min="1" max="26" width="7.57031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5.140625" defaultRowHeight="15" customHeight="1" x14ac:dyDescent="0.25"/>
  <cols>
    <col min="1" max="26" width="7.5703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deli za delovne stroje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Lužar</dc:creator>
  <cp:lastModifiedBy>Klavdija Lužar</cp:lastModifiedBy>
  <cp:lastPrinted>2016-11-24T12:35:45Z</cp:lastPrinted>
  <dcterms:created xsi:type="dcterms:W3CDTF">2016-11-15T06:44:29Z</dcterms:created>
  <dcterms:modified xsi:type="dcterms:W3CDTF">2016-11-29T08:24:46Z</dcterms:modified>
</cp:coreProperties>
</file>