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5125" windowHeight="11775"/>
  </bookViews>
  <sheets>
    <sheet name="priloga A4 specifik" sheetId="11" r:id="rId1"/>
    <sheet name="List1" sheetId="8" r:id="rId2"/>
  </sheets>
  <definedNames>
    <definedName name="_xlnm.Print_Area" localSheetId="0">'priloga A4 specifik'!$A$1:$F$80</definedName>
  </definedNames>
  <calcPr calcId="145621" fullPrecision="0"/>
</workbook>
</file>

<file path=xl/calcChain.xml><?xml version="1.0" encoding="utf-8"?>
<calcChain xmlns="http://schemas.openxmlformats.org/spreadsheetml/2006/main">
  <c r="F66" i="11" l="1"/>
  <c r="F49" i="11"/>
  <c r="F50" i="11"/>
  <c r="F51" i="11"/>
  <c r="F52" i="11"/>
  <c r="F53" i="11"/>
  <c r="F54" i="11"/>
  <c r="F55" i="11"/>
  <c r="F56" i="11"/>
  <c r="F57" i="11"/>
  <c r="F58" i="11"/>
  <c r="F59" i="11"/>
  <c r="F60" i="11"/>
  <c r="F61" i="11"/>
  <c r="F62" i="11"/>
  <c r="F63" i="11"/>
  <c r="F64" i="11"/>
  <c r="F65" i="11"/>
  <c r="F48" i="11"/>
  <c r="F47" i="11"/>
  <c r="F44" i="11"/>
  <c r="F41" i="11"/>
  <c r="F40" i="11"/>
  <c r="F37" i="11"/>
  <c r="F32" i="11"/>
  <c r="F33" i="11"/>
  <c r="F34" i="11"/>
  <c r="F35" i="11"/>
  <c r="F36" i="11"/>
  <c r="F31" i="11"/>
  <c r="F30" i="11"/>
  <c r="F27" i="11"/>
  <c r="F23" i="11"/>
  <c r="F24" i="11"/>
  <c r="F25" i="11"/>
  <c r="F26" i="11"/>
  <c r="F22" i="11"/>
  <c r="F21" i="11"/>
  <c r="F18" i="11"/>
  <c r="F11" i="11"/>
  <c r="F12" i="11"/>
  <c r="F13" i="11"/>
  <c r="F14" i="11"/>
  <c r="F15" i="11"/>
  <c r="F16" i="11"/>
  <c r="F17" i="11"/>
  <c r="F10" i="11"/>
  <c r="F7" i="11"/>
  <c r="F6" i="11"/>
  <c r="F42" i="11" l="1"/>
  <c r="F67" i="11"/>
  <c r="F38" i="11"/>
  <c r="F28" i="11"/>
  <c r="F19" i="11"/>
  <c r="F43" i="11" l="1"/>
  <c r="F45" i="11" s="1"/>
  <c r="F70" i="11" s="1"/>
  <c r="F71" i="11" s="1"/>
  <c r="F72" i="11" s="1"/>
  <c r="F69" i="11" l="1"/>
</calcChain>
</file>

<file path=xl/sharedStrings.xml><?xml version="1.0" encoding="utf-8"?>
<sst xmlns="http://schemas.openxmlformats.org/spreadsheetml/2006/main" count="135" uniqueCount="87">
  <si>
    <t>Enota</t>
  </si>
  <si>
    <t>Cena na enoto</t>
  </si>
  <si>
    <t>Količina</t>
  </si>
  <si>
    <t>kos</t>
  </si>
  <si>
    <t>DDV (22%)</t>
  </si>
  <si>
    <t>zap.št.</t>
  </si>
  <si>
    <t>Vrednost brez DDV</t>
  </si>
  <si>
    <t>Skupaj A</t>
  </si>
  <si>
    <t>B</t>
  </si>
  <si>
    <t>Skupaj B</t>
  </si>
  <si>
    <t>Načrt zaščite oziroma prestavitve sistema KVS in TK vodov</t>
  </si>
  <si>
    <t xml:space="preserve">Načrt gospodarjenja z gradbenimi odpadki </t>
  </si>
  <si>
    <t xml:space="preserve">Elaborat zapore ceste </t>
  </si>
  <si>
    <t xml:space="preserve">Elaborat določitve optimalnega izvedbenega roka </t>
  </si>
  <si>
    <t>Načrt zaščite oziroma prestavitve cestne razsvetljave</t>
  </si>
  <si>
    <t xml:space="preserve">SKUPAJ PONUDBENA CENA  z DDV </t>
  </si>
  <si>
    <t>Načrt zaščite oziroma prestavitve ESO predorov</t>
  </si>
  <si>
    <t>Načrt rekonstrukcije mosta čez Dravinjo VA0084</t>
  </si>
  <si>
    <t>Načrt sanacije podvoza VA0085</t>
  </si>
  <si>
    <t>Načrt sanacije podvoza VA0086</t>
  </si>
  <si>
    <t>Načrt podpornih konstrukcij, stabilnostne analize</t>
  </si>
  <si>
    <t>Varnostna dokumentacija za čas izvajanja del - novelacija</t>
  </si>
  <si>
    <t xml:space="preserve">Projekt  PZI rekonstrukcije ceste </t>
  </si>
  <si>
    <t>A1</t>
  </si>
  <si>
    <t>A2</t>
  </si>
  <si>
    <t>A3</t>
  </si>
  <si>
    <t>A4</t>
  </si>
  <si>
    <t>Ponudnik izpolni predračun (specifikacijo ponudbe)  z vsemi cenami na enoto. Ponudnik upošteva  v ponudbni ceni, da mora izdelati tudi izvleček iz PZI in iz vseh načrtov za potrebe javnega razpisa.</t>
  </si>
  <si>
    <t xml:space="preserve">Priprava posameznih delovnih platojev </t>
  </si>
  <si>
    <t>Vrtanje  v     glini in melju</t>
  </si>
  <si>
    <t>m</t>
  </si>
  <si>
    <t xml:space="preserve">                   pesku in produ</t>
  </si>
  <si>
    <t xml:space="preserve">                   hribini</t>
  </si>
  <si>
    <t>Premiki med vrtinami</t>
  </si>
  <si>
    <t>Cevljenje vrtin</t>
  </si>
  <si>
    <t>Povrtavanje vrtine zaradi meritev</t>
  </si>
  <si>
    <t>Izdelava in cevljenje piezometrov in inklinometrov (zaščitne kape)</t>
  </si>
  <si>
    <t>Izdelava sondažnih izkopov</t>
  </si>
  <si>
    <t xml:space="preserve">II. GEOTEHNIČNE MERITVE </t>
  </si>
  <si>
    <t>SPT</t>
  </si>
  <si>
    <t>Presiometerske/dilatometrske meritve</t>
  </si>
  <si>
    <t>Meritve nosilnosti s ploščo</t>
  </si>
  <si>
    <t>Klasifikacija in opis materialov</t>
  </si>
  <si>
    <t>Naravna vlažnost</t>
  </si>
  <si>
    <t>Prostorninska teža</t>
  </si>
  <si>
    <t>Edometrski modul stisljivosti</t>
  </si>
  <si>
    <t>Direktni strig</t>
  </si>
  <si>
    <t>Laboratorijski CBR</t>
  </si>
  <si>
    <t>Prepustnost</t>
  </si>
  <si>
    <t>Poročilo o preiskavah</t>
  </si>
  <si>
    <t>Izdelava geološko - geotehničnega elaborata s pogoji za širitev  ceste (na območju nasipa, vkopa, območje objektov,...)</t>
  </si>
  <si>
    <t>SKUPAJ brez DDV pod točko I.</t>
  </si>
  <si>
    <t>IV. DRUGA DELA in IZDELAVA GEOLOŠKO – GEOTEHNIČNEGA ELABORATA S POGOJI ZA ŠIRITEV AC</t>
  </si>
  <si>
    <t>III. LABORATORIJSKE PREISKAVE in POROČILO O PREISKAVAH</t>
  </si>
  <si>
    <t>SKUPAJ brez DDV pod točko II.</t>
  </si>
  <si>
    <t>SKUPAJ brez DDV pod točko III.</t>
  </si>
  <si>
    <t>SKUPAJ brez DDV pod točko IV.</t>
  </si>
  <si>
    <t xml:space="preserve">                                                      </t>
  </si>
  <si>
    <t>Načrt sistema za nadzor in vodenje prometa (SNVP)</t>
  </si>
  <si>
    <t>PRILOGA 4</t>
  </si>
  <si>
    <t>Skupaj A3</t>
  </si>
  <si>
    <t>SKUPAJ brez DDV (A+B+dodatne storitve)</t>
  </si>
  <si>
    <t>Nabava in vgradnja dveh kontinuiranih merilnikov podzemne vode</t>
  </si>
  <si>
    <t>Meritve inklinacij in nivojev podzemne vode (skladno s PN)</t>
  </si>
  <si>
    <t>I. VRTALNA DELA - št. vrtin: 6 (globina do 20m) ; ocenjena skupna globina: 90 m</t>
  </si>
  <si>
    <t>Izvedba dinamičnih penetracij</t>
  </si>
  <si>
    <t>Izvedba statičnih penetracij CPTU</t>
  </si>
  <si>
    <t xml:space="preserve"> Izdelava PZI za rekonstrukcijo ceste in objektov na odsekih AC A1/0037 in 0637 Slovenska Bistrica – Slovenske Konjice od km 9,000 do km 9,120 in na A1/0038 Slovenske Konjice - Dramlje od km 0,000 do km 2,768 in na A1/0638 Slovenske Konjice - Dramlje  od km  0,000 do km do km 2,774, od km 4,900  do km 5,327 in od km 6,073 do km 6,760</t>
  </si>
  <si>
    <t>Geodetska dela za potrebe izdelave PZI za rekonstrukcijo (voziščne konstrukcije) ceste in objektov na  odsekih AC A1/0037 in 0637 Slovenska Bistrica – Slovenske Konjice od km 9,000 do km 9,120 in na A1/0038 Slovenske Konjice - Dramlje od km 0,000 do km 2,768 in na A1/0638 Slovenske Konjice - Dramlje  od km  0,000 do km do km 2,774, od km 4,900  do km 5,327 in od km 6,073 do km 6,760</t>
  </si>
  <si>
    <t>Poročilo o določitvi kakovosti vgrajenih materialov (ogled terena, odvzem jeder, sondažni jaški, analiza) za potrebe izdelave PZI za rekonstrukcijo (voziščne konstrukcije) ceste in objektov na  odsekih AC A1/0037 in 0637 Slovenska Bistrica – Slovenske Konjice od km 9,000 do km 9,120 in na A1/0038 Slovenske Konjice - Dramlje od km 0,000 do km 2,768 in na A1/0638 Slovenske Konjice - Dramlje  od km  0,000 do km do km 2,774, od km 4,900  do km 5,327 in od km 6,073 do km 6,760</t>
  </si>
  <si>
    <t>Elaborat dimenzioniranja voziščne konstrukcije za potrebe izdelave PZI za rekonstrukcijo (voziščne konstrukcije) ceste in objektov na  odsekih AC A1/0037 in 0637 Slovenska Bistrica – Slovenske Konjice od km 9,000 do km 9,120 in na A1/0038 Slovenske Konjice - Dramlje od km 0,000 do km 2,768 in na A1/0638 Slovenske Konjice - Dramlje  od km  0,000 do km do km 2,774, od km 4,900  do km 5,327 in od km 6,073 do km 6,760</t>
  </si>
  <si>
    <t>PZI za rekonstrukcijo ceste in objektov na  odsekih AC A1/0037 in 0637 Slovenska Bistrica – Slovenske Konjice od km 9,000 do km 9,120 in na A1/0038 Slovenske Konjice - Dramlje od km 0,000 do km 2,768 in na A1/0638 Slovenske Konjice - Dramlje  od km  0,000 do km do km 2,774, od km 4,900  do km 5,327 in od km 6,073 do km 6,760</t>
  </si>
  <si>
    <t>Načrti prepustov</t>
  </si>
  <si>
    <t>sredstva za dodatne storitve v višini 10.000 EUR</t>
  </si>
  <si>
    <t>Izdelava geološko - geotehničnega elaborata o pogojih gradnje protihrupnih ograj</t>
  </si>
  <si>
    <t>Novelacija PZI za izvedbo aktivne protihrupne zaščite v skladu z OP Hrup – sklop A (vključno s študijo obremenitve s hrupom)</t>
  </si>
  <si>
    <t>IDZ oblikovanja novih PHO v priključku Slovenske Konjice</t>
  </si>
  <si>
    <t>Novelacija PZI zamenjave kažipotne signalizacije na priključkih AC A1- za priključek 0136 Slovenske Konjice</t>
  </si>
  <si>
    <t>Načrt gradbenih konstrukcij novih PHO v priključku Slovenske Konjice  (vključno s statičnim izračunom, preveritvijo hrupa ter zasaditvijo)</t>
  </si>
  <si>
    <r>
      <t xml:space="preserve">Ponudnik mora v ponudbi poleg vseh stroškov izdelave projektne dokumentacije upoštevati še stroške za izvedbo geodetskih del, stroške za izvedbo zakoličbenega elaborata </t>
    </r>
    <r>
      <rPr>
        <b/>
        <sz val="11"/>
        <rFont val="Calibri"/>
        <family val="2"/>
        <charset val="238"/>
        <scheme val="minor"/>
      </rPr>
      <t>vključno s predajo geodetskih (poligonskih) točk na terenu izvajalcu obnove</t>
    </r>
    <r>
      <rPr>
        <sz val="11"/>
        <rFont val="Calibri"/>
        <family val="2"/>
        <charset val="238"/>
        <scheme val="minor"/>
      </rPr>
      <t xml:space="preserve">, stroške za odvzeme vseh vzorcev, stroške za analizo vzorcev in stroške izdelave poročila. </t>
    </r>
  </si>
  <si>
    <t>SKUPAJ brez DDV (A+B)</t>
  </si>
  <si>
    <t>Preiskave za širitev nasipa in geološko geotehnični elaborat s pogoji temeljenja za razširitev ceste in gradnje PHO</t>
  </si>
  <si>
    <t>Stroški za zaporo za izvedbo geodetskih del in stroški za zaporo za odvzem vzorcev in za vse preiskave za skupno 16 dni niso predmet te pogodbe in jih krije naročnik. V primeru daljšega skupnega trajanja zapor, ki je posledica razlogov na strani izvajalca/projektanta, stroške za zaporo izven predvidenega roka trajanja zapore (skupaj 16 dni) nosi izvajalec/projektant sam.</t>
  </si>
  <si>
    <t>Varnostni načrt</t>
  </si>
  <si>
    <t xml:space="preserve">Izdelava  PZI za vzdrževalna dela v javno korist – specifikacija ponudbe </t>
  </si>
  <si>
    <t>Ponudnik mora v ponudbeni ceni upoštevati vse stroške vseh potrebnih del za izvedbo vrtalnih del (prevozi in priprava delovišča, sodelovanje vrtalne ekipe pri meritvah,...), stroške geotehničnih meritev, stroške laboratorijskih preiskav in stroške izdelave geološko geotehničnega elaborata  za širitev ceste (za nasipe in vkope, na območju objektov) in stroške izdelave geološko geotehničnega elaborata s pogoji gradnje PHO,  upoštevati tudi stroške za pregled in analizo obstoječih podatkov, stroške za inženirsko geološko in geotehnično spremljavo z odvzemi vzorcev in popisi jeder ter kartiranje, stroške geotehničnih analiz in stabilnostnih analiz,  stroške izdelave in izrisa geotehničnih profilov, vodenja in koordiniranja preiskav  in vse ostale stroške potrebne za izvedbo preiskav in izdelavo geološko geotehničnega elaborata  po zahtevah iz projektne naloge in v obliki in v številu izvodov skladno z zahtevo iz projektne naloge.</t>
  </si>
  <si>
    <t>Katastrski elaborat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</si>
</sst>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1]_-;\-* #,##0.00\ [$€-1]_-;_-* &quot;-&quot;??\ [$€-1]_-"/>
  </numFmts>
  <fonts count="12" x14ac:knownFonts="1">
    <font>
      <sz val="10"/>
      <name val="Arial"/>
      <charset val="238"/>
    </font>
    <font>
      <sz val="11"/>
      <color theme="1"/>
      <name val="Calibri"/>
      <family val="2"/>
      <charset val="238"/>
      <scheme val="minor"/>
    </font>
    <font>
      <sz val="11"/>
      <name val="Calibri"/>
      <family val="2"/>
      <charset val="238"/>
      <scheme val="minor"/>
    </font>
    <font>
      <b/>
      <sz val="11"/>
      <name val="Calibri"/>
      <family val="2"/>
      <charset val="238"/>
      <scheme val="minor"/>
    </font>
    <font>
      <sz val="10"/>
      <name val="Arial CE"/>
      <charset val="238"/>
    </font>
    <font>
      <sz val="10"/>
      <color indexed="8"/>
      <name val="MS Sans Serif"/>
      <family val="2"/>
      <charset val="238"/>
    </font>
    <font>
      <u/>
      <sz val="10"/>
      <color theme="10"/>
      <name val="Arial CE"/>
      <charset val="238"/>
    </font>
    <font>
      <sz val="10"/>
      <name val="Times New Roman CE"/>
    </font>
    <font>
      <b/>
      <sz val="11"/>
      <color theme="1"/>
      <name val="Calibri"/>
      <family val="2"/>
      <charset val="238"/>
      <scheme val="minor"/>
    </font>
    <font>
      <sz val="11"/>
      <color rgb="FFFF0000"/>
      <name val="Calibri"/>
      <family val="2"/>
      <charset val="238"/>
      <scheme val="minor"/>
    </font>
    <font>
      <b/>
      <sz val="11"/>
      <color rgb="FFFF0000"/>
      <name val="Calibri"/>
      <family val="2"/>
      <charset val="238"/>
      <scheme val="minor"/>
    </font>
    <font>
      <sz val="9"/>
      <name val="Tahoma"/>
      <family val="2"/>
      <charset val="238"/>
    </font>
  </fonts>
  <fills count="7">
    <fill>
      <patternFill patternType="none"/>
    </fill>
    <fill>
      <patternFill patternType="gray125"/>
    </fill>
    <fill>
      <patternFill patternType="solid">
        <fgColor rgb="FFFFC00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s>
  <borders count="4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s>
  <cellStyleXfs count="6">
    <xf numFmtId="0" fontId="0" fillId="0" borderId="0"/>
    <xf numFmtId="0" fontId="4" fillId="0" borderId="0"/>
    <xf numFmtId="164" fontId="4" fillId="0" borderId="0" applyFont="0" applyFill="0" applyBorder="0" applyAlignment="0" applyProtection="0"/>
    <xf numFmtId="0" fontId="6" fillId="0" borderId="0" applyNumberFormat="0" applyFill="0" applyBorder="0" applyAlignment="0" applyProtection="0"/>
    <xf numFmtId="0" fontId="7" fillId="0" borderId="0"/>
    <xf numFmtId="0" fontId="5" fillId="0" borderId="0"/>
  </cellStyleXfs>
  <cellXfs count="122">
    <xf numFmtId="0" fontId="0" fillId="0" borderId="0" xfId="0"/>
    <xf numFmtId="0" fontId="2" fillId="0" borderId="0" xfId="0" applyFont="1" applyFill="1" applyBorder="1"/>
    <xf numFmtId="0" fontId="3" fillId="0" borderId="0" xfId="0" applyFont="1" applyFill="1" applyBorder="1" applyAlignment="1">
      <alignment horizontal="center"/>
    </xf>
    <xf numFmtId="0" fontId="3" fillId="0" borderId="0" xfId="0" applyFont="1" applyFill="1" applyBorder="1" applyAlignment="1"/>
    <xf numFmtId="0" fontId="3" fillId="2" borderId="10" xfId="0" applyFont="1" applyFill="1" applyBorder="1" applyAlignment="1">
      <alignment horizontal="center"/>
    </xf>
    <xf numFmtId="0" fontId="3" fillId="2" borderId="10" xfId="0" applyFont="1" applyFill="1" applyBorder="1" applyAlignment="1">
      <alignment wrapText="1"/>
    </xf>
    <xf numFmtId="0" fontId="3" fillId="2" borderId="10" xfId="0" applyFont="1" applyFill="1" applyBorder="1"/>
    <xf numFmtId="0" fontId="3" fillId="2" borderId="10" xfId="0" applyFont="1" applyFill="1" applyBorder="1" applyAlignment="1">
      <alignment horizontal="center" wrapText="1"/>
    </xf>
    <xf numFmtId="0" fontId="3" fillId="2" borderId="9" xfId="0" applyFont="1" applyFill="1" applyBorder="1" applyAlignment="1">
      <alignment horizontal="center" wrapText="1"/>
    </xf>
    <xf numFmtId="0" fontId="3" fillId="0" borderId="15" xfId="0" applyFont="1" applyFill="1" applyBorder="1" applyAlignment="1">
      <alignment horizontal="center"/>
    </xf>
    <xf numFmtId="0" fontId="3" fillId="0" borderId="1" xfId="0" applyFont="1" applyFill="1" applyBorder="1" applyAlignment="1">
      <alignment horizontal="center"/>
    </xf>
    <xf numFmtId="0" fontId="2" fillId="0" borderId="2" xfId="0" applyFont="1" applyFill="1" applyBorder="1" applyAlignment="1">
      <alignment horizontal="center"/>
    </xf>
    <xf numFmtId="0" fontId="2" fillId="0" borderId="2" xfId="0" applyFont="1" applyFill="1" applyBorder="1"/>
    <xf numFmtId="0" fontId="3" fillId="0" borderId="2" xfId="0" applyFont="1" applyBorder="1" applyAlignment="1">
      <alignment horizontal="right"/>
    </xf>
    <xf numFmtId="0" fontId="3" fillId="3" borderId="1" xfId="0" applyFont="1" applyFill="1" applyBorder="1" applyAlignment="1">
      <alignment horizontal="center"/>
    </xf>
    <xf numFmtId="0" fontId="2" fillId="3" borderId="2" xfId="0" applyFont="1" applyFill="1" applyBorder="1" applyAlignment="1">
      <alignment wrapText="1"/>
    </xf>
    <xf numFmtId="0" fontId="2" fillId="3" borderId="2" xfId="0" applyFont="1" applyFill="1" applyBorder="1" applyAlignment="1">
      <alignment horizontal="center"/>
    </xf>
    <xf numFmtId="0" fontId="2" fillId="3" borderId="2" xfId="0" applyFont="1" applyFill="1" applyBorder="1"/>
    <xf numFmtId="4" fontId="2" fillId="3" borderId="8" xfId="0" applyNumberFormat="1" applyFont="1" applyFill="1" applyBorder="1"/>
    <xf numFmtId="0" fontId="3" fillId="0" borderId="3" xfId="0" applyFont="1" applyFill="1" applyBorder="1" applyAlignment="1">
      <alignment horizontal="center"/>
    </xf>
    <xf numFmtId="0" fontId="3" fillId="2" borderId="17" xfId="0" applyFont="1" applyFill="1" applyBorder="1" applyAlignment="1">
      <alignment horizontal="right"/>
    </xf>
    <xf numFmtId="0" fontId="2" fillId="2" borderId="4" xfId="0" applyFont="1" applyFill="1" applyBorder="1"/>
    <xf numFmtId="4" fontId="3" fillId="2" borderId="12" xfId="0" applyNumberFormat="1" applyFont="1" applyFill="1" applyBorder="1"/>
    <xf numFmtId="0" fontId="3" fillId="2" borderId="18" xfId="0" applyFont="1" applyFill="1" applyBorder="1" applyAlignment="1">
      <alignment horizontal="right"/>
    </xf>
    <xf numFmtId="0" fontId="2" fillId="2" borderId="2" xfId="0" applyFont="1" applyFill="1" applyBorder="1"/>
    <xf numFmtId="4" fontId="3" fillId="2" borderId="13" xfId="0" applyNumberFormat="1" applyFont="1" applyFill="1" applyBorder="1"/>
    <xf numFmtId="0" fontId="3" fillId="0" borderId="19" xfId="0" applyFont="1" applyFill="1" applyBorder="1" applyAlignment="1">
      <alignment horizontal="center"/>
    </xf>
    <xf numFmtId="0" fontId="3" fillId="2" borderId="20" xfId="0" applyFont="1" applyFill="1" applyBorder="1" applyAlignment="1">
      <alignment horizontal="right"/>
    </xf>
    <xf numFmtId="0" fontId="2" fillId="2" borderId="6" xfId="0" applyFont="1" applyFill="1" applyBorder="1"/>
    <xf numFmtId="0" fontId="2" fillId="2" borderId="7" xfId="0" applyFont="1" applyFill="1" applyBorder="1"/>
    <xf numFmtId="4" fontId="3" fillId="2" borderId="21" xfId="0" applyNumberFormat="1" applyFont="1" applyFill="1" applyBorder="1"/>
    <xf numFmtId="0" fontId="2" fillId="0" borderId="0" xfId="0" applyFont="1"/>
    <xf numFmtId="4" fontId="2" fillId="0" borderId="8" xfId="0" applyNumberFormat="1" applyFont="1" applyFill="1" applyBorder="1"/>
    <xf numFmtId="4" fontId="2" fillId="0" borderId="5" xfId="0" applyNumberFormat="1" applyFont="1" applyFill="1" applyBorder="1"/>
    <xf numFmtId="9" fontId="2" fillId="0" borderId="0" xfId="0" applyNumberFormat="1" applyFont="1"/>
    <xf numFmtId="4" fontId="2" fillId="0" borderId="0" xfId="0" applyNumberFormat="1" applyFont="1"/>
    <xf numFmtId="0" fontId="2" fillId="0" borderId="2" xfId="0" applyFont="1" applyFill="1" applyBorder="1" applyAlignment="1">
      <alignment wrapText="1"/>
    </xf>
    <xf numFmtId="3" fontId="2" fillId="0" borderId="2" xfId="0" applyNumberFormat="1" applyFont="1" applyFill="1" applyBorder="1" applyAlignment="1">
      <alignment horizontal="center"/>
    </xf>
    <xf numFmtId="4" fontId="2" fillId="0" borderId="0" xfId="0" applyNumberFormat="1" applyFont="1" applyFill="1"/>
    <xf numFmtId="0" fontId="2" fillId="0" borderId="0" xfId="0" applyFont="1" applyFill="1"/>
    <xf numFmtId="0" fontId="3" fillId="0" borderId="0" xfId="0" applyFont="1"/>
    <xf numFmtId="0" fontId="3" fillId="4" borderId="15" xfId="0" applyFont="1" applyFill="1" applyBorder="1" applyAlignment="1">
      <alignment horizontal="center"/>
    </xf>
    <xf numFmtId="0" fontId="2" fillId="4" borderId="2" xfId="0" applyFont="1" applyFill="1" applyBorder="1" applyAlignment="1">
      <alignment horizontal="justify"/>
    </xf>
    <xf numFmtId="0" fontId="2" fillId="4" borderId="2" xfId="0" applyFont="1" applyFill="1" applyBorder="1" applyAlignment="1">
      <alignment horizontal="center"/>
    </xf>
    <xf numFmtId="0" fontId="3" fillId="4" borderId="29" xfId="0" applyFont="1" applyFill="1" applyBorder="1" applyAlignment="1">
      <alignment horizontal="center"/>
    </xf>
    <xf numFmtId="0" fontId="2" fillId="4" borderId="30" xfId="0" applyFont="1" applyFill="1" applyBorder="1" applyAlignment="1">
      <alignment horizontal="justify"/>
    </xf>
    <xf numFmtId="0" fontId="2" fillId="4" borderId="30" xfId="0" applyFont="1" applyFill="1" applyBorder="1" applyAlignment="1">
      <alignment horizontal="center"/>
    </xf>
    <xf numFmtId="4" fontId="2" fillId="4" borderId="30" xfId="0" applyNumberFormat="1" applyFont="1" applyFill="1" applyBorder="1"/>
    <xf numFmtId="4" fontId="2" fillId="4" borderId="31" xfId="0" applyNumberFormat="1" applyFont="1" applyFill="1" applyBorder="1"/>
    <xf numFmtId="0" fontId="3" fillId="0" borderId="32" xfId="0" applyFont="1" applyFill="1" applyBorder="1" applyAlignment="1">
      <alignment horizontal="center"/>
    </xf>
    <xf numFmtId="0" fontId="2" fillId="4" borderId="16" xfId="0" applyFont="1" applyFill="1" applyBorder="1" applyAlignment="1">
      <alignment horizontal="center"/>
    </xf>
    <xf numFmtId="4" fontId="2" fillId="4" borderId="16" xfId="0" applyNumberFormat="1" applyFont="1" applyFill="1" applyBorder="1"/>
    <xf numFmtId="0" fontId="3" fillId="0" borderId="29" xfId="0" applyFont="1" applyFill="1" applyBorder="1" applyAlignment="1">
      <alignment horizontal="center"/>
    </xf>
    <xf numFmtId="4" fontId="3" fillId="0" borderId="10" xfId="0" applyNumberFormat="1" applyFont="1" applyFill="1" applyBorder="1"/>
    <xf numFmtId="0" fontId="2" fillId="0" borderId="0" xfId="0" applyFont="1" applyAlignment="1">
      <alignment horizontal="right"/>
    </xf>
    <xf numFmtId="0" fontId="2" fillId="0" borderId="38" xfId="0" applyFont="1" applyFill="1" applyBorder="1" applyAlignment="1">
      <alignment horizontal="center"/>
    </xf>
    <xf numFmtId="0" fontId="1" fillId="0" borderId="2" xfId="0" applyFont="1" applyFill="1" applyBorder="1" applyAlignment="1">
      <alignment horizontal="justify" vertical="center" wrapText="1"/>
    </xf>
    <xf numFmtId="0" fontId="1" fillId="0" borderId="2" xfId="0" applyFont="1" applyFill="1" applyBorder="1" applyAlignment="1">
      <alignment horizontal="center" vertical="center" wrapText="1"/>
    </xf>
    <xf numFmtId="0" fontId="3" fillId="4" borderId="16" xfId="0" applyFont="1" applyFill="1" applyBorder="1" applyAlignment="1">
      <alignment horizontal="right"/>
    </xf>
    <xf numFmtId="4" fontId="3" fillId="4" borderId="25" xfId="0" applyNumberFormat="1" applyFont="1" applyFill="1" applyBorder="1"/>
    <xf numFmtId="4" fontId="3" fillId="4" borderId="8" xfId="0" applyNumberFormat="1" applyFont="1" applyFill="1" applyBorder="1"/>
    <xf numFmtId="0" fontId="3" fillId="3" borderId="2" xfId="0" applyFont="1" applyFill="1" applyBorder="1" applyAlignment="1">
      <alignment horizontal="right"/>
    </xf>
    <xf numFmtId="4" fontId="3" fillId="3" borderId="10" xfId="0" applyNumberFormat="1" applyFont="1" applyFill="1" applyBorder="1"/>
    <xf numFmtId="0" fontId="3" fillId="0" borderId="39" xfId="0" applyFont="1" applyFill="1" applyBorder="1" applyAlignment="1">
      <alignment horizontal="center"/>
    </xf>
    <xf numFmtId="0" fontId="3" fillId="0" borderId="40" xfId="0" applyFont="1" applyFill="1" applyBorder="1" applyAlignment="1">
      <alignment horizontal="center"/>
    </xf>
    <xf numFmtId="4" fontId="2" fillId="0" borderId="31" xfId="0" applyNumberFormat="1" applyFont="1" applyFill="1" applyBorder="1" applyAlignment="1">
      <alignment horizontal="right"/>
    </xf>
    <xf numFmtId="0" fontId="10" fillId="0" borderId="1" xfId="0" applyFont="1" applyFill="1" applyBorder="1" applyAlignment="1">
      <alignment horizontal="center"/>
    </xf>
    <xf numFmtId="0" fontId="9" fillId="0" borderId="0" xfId="0" applyFont="1"/>
    <xf numFmtId="0" fontId="2" fillId="4" borderId="16" xfId="0" applyFont="1" applyFill="1" applyBorder="1" applyAlignment="1">
      <alignment horizontal="justify"/>
    </xf>
    <xf numFmtId="0" fontId="2" fillId="4" borderId="23" xfId="0" applyFont="1" applyFill="1" applyBorder="1" applyAlignment="1">
      <alignment horizontal="center"/>
    </xf>
    <xf numFmtId="4" fontId="3" fillId="4" borderId="26" xfId="0" applyNumberFormat="1" applyFont="1" applyFill="1" applyBorder="1"/>
    <xf numFmtId="0" fontId="2" fillId="4" borderId="2" xfId="0" applyFont="1" applyFill="1" applyBorder="1" applyAlignment="1">
      <alignment wrapText="1"/>
    </xf>
    <xf numFmtId="0" fontId="2" fillId="4" borderId="11" xfId="0" applyFont="1" applyFill="1" applyBorder="1" applyAlignment="1">
      <alignment horizontal="center"/>
    </xf>
    <xf numFmtId="4" fontId="3" fillId="4" borderId="10" xfId="0" applyNumberFormat="1" applyFont="1" applyFill="1" applyBorder="1"/>
    <xf numFmtId="0" fontId="2" fillId="0" borderId="30" xfId="0" applyFont="1" applyFill="1" applyBorder="1" applyAlignment="1">
      <alignment horizontal="justify" vertical="center" wrapText="1"/>
    </xf>
    <xf numFmtId="0" fontId="2" fillId="0" borderId="30" xfId="0" applyFont="1" applyFill="1" applyBorder="1" applyAlignment="1">
      <alignment horizontal="center" vertical="center" wrapText="1"/>
    </xf>
    <xf numFmtId="0" fontId="3" fillId="0" borderId="34" xfId="0" applyFont="1" applyFill="1" applyBorder="1" applyAlignment="1">
      <alignment horizontal="justify" vertical="center" wrapText="1"/>
    </xf>
    <xf numFmtId="0" fontId="3" fillId="0" borderId="35" xfId="0" applyFont="1" applyFill="1" applyBorder="1" applyAlignment="1">
      <alignment horizontal="center" vertical="center" wrapText="1"/>
    </xf>
    <xf numFmtId="0" fontId="3" fillId="0" borderId="36" xfId="0" applyFont="1" applyFill="1" applyBorder="1" applyAlignment="1">
      <alignment horizontal="justify" vertical="center" wrapText="1"/>
    </xf>
    <xf numFmtId="4" fontId="2" fillId="0" borderId="10" xfId="0" applyNumberFormat="1" applyFont="1" applyFill="1" applyBorder="1" applyAlignment="1">
      <alignment horizontal="right" vertical="center" wrapText="1"/>
    </xf>
    <xf numFmtId="0" fontId="2" fillId="0" borderId="38" xfId="0" applyFont="1" applyFill="1" applyBorder="1" applyAlignment="1">
      <alignment horizontal="justify" vertical="center" wrapText="1"/>
    </xf>
    <xf numFmtId="0" fontId="2" fillId="0" borderId="16" xfId="0" applyFont="1" applyFill="1" applyBorder="1" applyAlignment="1">
      <alignment horizontal="center" vertical="center" wrapText="1"/>
    </xf>
    <xf numFmtId="0" fontId="11" fillId="0" borderId="2" xfId="0" applyFont="1" applyBorder="1" applyAlignment="1">
      <alignment horizontal="justify" vertical="center" wrapText="1"/>
    </xf>
    <xf numFmtId="0" fontId="2" fillId="0" borderId="16" xfId="0" applyFont="1" applyFill="1" applyBorder="1" applyAlignment="1">
      <alignment horizontal="justify"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2" fillId="0" borderId="14" xfId="0" applyFont="1" applyFill="1" applyBorder="1" applyAlignment="1">
      <alignment horizontal="center" vertical="center" wrapText="1"/>
    </xf>
    <xf numFmtId="0" fontId="3" fillId="0" borderId="28" xfId="0" applyFont="1" applyFill="1" applyBorder="1" applyAlignment="1">
      <alignment horizontal="justify" vertical="center" wrapText="1"/>
    </xf>
    <xf numFmtId="0" fontId="2" fillId="0" borderId="33" xfId="0" applyFont="1" applyFill="1" applyBorder="1" applyAlignment="1">
      <alignment horizontal="center" vertical="center" wrapText="1"/>
    </xf>
    <xf numFmtId="4" fontId="2" fillId="0" borderId="26" xfId="0" applyNumberFormat="1" applyFont="1" applyFill="1" applyBorder="1" applyAlignment="1">
      <alignment horizontal="right" vertical="center" wrapText="1"/>
    </xf>
    <xf numFmtId="0" fontId="2" fillId="6" borderId="2" xfId="0" applyFont="1" applyFill="1" applyBorder="1" applyAlignment="1">
      <alignment horizontal="left" vertical="center" wrapText="1"/>
    </xf>
    <xf numFmtId="0" fontId="2" fillId="6" borderId="2" xfId="0" applyFont="1" applyFill="1" applyBorder="1" applyAlignment="1">
      <alignment horizontal="center" vertical="center" wrapText="1"/>
    </xf>
    <xf numFmtId="4" fontId="2" fillId="0" borderId="2" xfId="0" applyNumberFormat="1" applyFont="1" applyFill="1" applyBorder="1" applyAlignment="1">
      <alignment horizontal="right"/>
    </xf>
    <xf numFmtId="0" fontId="2" fillId="0" borderId="38" xfId="0" applyFont="1" applyFill="1" applyBorder="1" applyAlignment="1">
      <alignment horizontal="center" vertical="center" wrapText="1"/>
    </xf>
    <xf numFmtId="4" fontId="2" fillId="0" borderId="27" xfId="0" applyNumberFormat="1" applyFont="1" applyFill="1" applyBorder="1"/>
    <xf numFmtId="0" fontId="3" fillId="0" borderId="22" xfId="0" applyFont="1" applyFill="1" applyBorder="1" applyAlignment="1">
      <alignment horizontal="right"/>
    </xf>
    <xf numFmtId="0" fontId="2" fillId="0" borderId="16" xfId="0" applyFont="1" applyFill="1" applyBorder="1" applyAlignment="1">
      <alignment horizontal="center"/>
    </xf>
    <xf numFmtId="0" fontId="2" fillId="0" borderId="16" xfId="0" applyFont="1" applyFill="1" applyBorder="1"/>
    <xf numFmtId="4" fontId="3" fillId="0" borderId="26" xfId="0" applyNumberFormat="1" applyFont="1" applyFill="1" applyBorder="1"/>
    <xf numFmtId="4" fontId="2" fillId="4" borderId="16" xfId="0" applyNumberFormat="1" applyFont="1" applyFill="1" applyBorder="1" applyProtection="1">
      <protection locked="0"/>
    </xf>
    <xf numFmtId="4" fontId="2" fillId="4" borderId="2" xfId="0" applyNumberFormat="1" applyFont="1" applyFill="1" applyBorder="1" applyProtection="1">
      <protection locked="0"/>
    </xf>
    <xf numFmtId="4" fontId="2" fillId="0" borderId="2" xfId="0" applyNumberFormat="1" applyFont="1" applyFill="1" applyBorder="1" applyProtection="1">
      <protection locked="0"/>
    </xf>
    <xf numFmtId="4" fontId="2" fillId="0" borderId="30" xfId="0" applyNumberFormat="1" applyFont="1" applyFill="1" applyBorder="1" applyProtection="1">
      <protection locked="0"/>
    </xf>
    <xf numFmtId="4" fontId="2" fillId="0" borderId="16" xfId="0" applyNumberFormat="1" applyFont="1" applyFill="1" applyBorder="1" applyProtection="1">
      <protection locked="0"/>
    </xf>
    <xf numFmtId="4" fontId="2" fillId="0" borderId="2" xfId="0" applyNumberFormat="1" applyFont="1" applyFill="1" applyBorder="1" applyAlignment="1" applyProtection="1">
      <alignment horizontal="right"/>
      <protection locked="0"/>
    </xf>
    <xf numFmtId="4" fontId="2" fillId="0" borderId="38" xfId="0" applyNumberFormat="1" applyFont="1" applyFill="1" applyBorder="1" applyAlignment="1" applyProtection="1">
      <alignment horizontal="right"/>
      <protection locked="0"/>
    </xf>
    <xf numFmtId="4" fontId="2" fillId="4" borderId="16" xfId="0" applyNumberFormat="1" applyFont="1" applyFill="1" applyBorder="1" applyAlignment="1" applyProtection="1">
      <alignment horizontal="right"/>
      <protection locked="0"/>
    </xf>
    <xf numFmtId="4" fontId="2" fillId="0" borderId="11" xfId="0" applyNumberFormat="1" applyFont="1" applyFill="1" applyBorder="1" applyProtection="1">
      <protection locked="0"/>
    </xf>
    <xf numFmtId="0" fontId="2" fillId="0" borderId="0" xfId="0" applyFont="1" applyFill="1" applyBorder="1" applyAlignment="1">
      <alignment horizontal="left" wrapText="1"/>
    </xf>
    <xf numFmtId="0" fontId="2" fillId="0" borderId="0" xfId="0" applyFont="1" applyAlignment="1">
      <alignment horizontal="justify" vertical="center" wrapText="1"/>
    </xf>
    <xf numFmtId="0" fontId="2" fillId="0" borderId="0" xfId="0" applyFont="1" applyAlignment="1">
      <alignment wrapText="1"/>
    </xf>
    <xf numFmtId="0" fontId="8" fillId="5" borderId="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3" fillId="5" borderId="34" xfId="0" applyFont="1" applyFill="1" applyBorder="1" applyAlignment="1">
      <alignment horizontal="justify" vertical="center" wrapText="1"/>
    </xf>
    <xf numFmtId="0" fontId="3" fillId="5" borderId="35" xfId="0" applyFont="1" applyFill="1" applyBorder="1" applyAlignment="1">
      <alignment horizontal="justify" vertical="center" wrapText="1"/>
    </xf>
    <xf numFmtId="0" fontId="3" fillId="5" borderId="37"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2" fillId="5" borderId="14" xfId="0" applyFont="1" applyFill="1" applyBorder="1" applyAlignment="1">
      <alignment horizontal="justify" vertical="center" wrapText="1"/>
    </xf>
    <xf numFmtId="0" fontId="2" fillId="5" borderId="9" xfId="0" applyFont="1" applyFill="1" applyBorder="1" applyAlignment="1">
      <alignment horizontal="justify" vertical="center" wrapText="1"/>
    </xf>
    <xf numFmtId="0" fontId="2" fillId="5" borderId="35" xfId="0" applyFont="1" applyFill="1" applyBorder="1" applyAlignment="1">
      <alignment horizontal="justify" vertical="center" wrapText="1"/>
    </xf>
    <xf numFmtId="0" fontId="2" fillId="5" borderId="37" xfId="0" applyFont="1" applyFill="1" applyBorder="1" applyAlignment="1">
      <alignment horizontal="justify" vertical="center" wrapText="1"/>
    </xf>
  </cellXfs>
  <cellStyles count="6">
    <cellStyle name="Euro" xfId="2"/>
    <cellStyle name="Hiperpovezava 2" xfId="3"/>
    <cellStyle name="Iau?iue" xfId="4"/>
    <cellStyle name="Navadno" xfId="0" builtinId="0"/>
    <cellStyle name="Navadno 2" xfId="1"/>
    <cellStyle name="Normal_Seznam odsekov 200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tabSelected="1" topLeftCell="A58" zoomScaleNormal="100" workbookViewId="0">
      <selection activeCell="I66" sqref="I66"/>
    </sheetView>
  </sheetViews>
  <sheetFormatPr defaultRowHeight="15" x14ac:dyDescent="0.25"/>
  <cols>
    <col min="1" max="1" width="6.5703125" style="31" customWidth="1"/>
    <col min="2" max="2" width="85.5703125" style="31" customWidth="1"/>
    <col min="3" max="3" width="6.85546875" style="31" customWidth="1"/>
    <col min="4" max="4" width="9.28515625" style="31" customWidth="1"/>
    <col min="5" max="5" width="13.85546875" style="31" customWidth="1"/>
    <col min="6" max="6" width="15.28515625" style="31" customWidth="1"/>
    <col min="7" max="7" width="12.7109375" style="31" bestFit="1" customWidth="1"/>
    <col min="8" max="16384" width="9.140625" style="31"/>
  </cols>
  <sheetData>
    <row r="1" spans="1:10" x14ac:dyDescent="0.25">
      <c r="A1" s="40" t="s">
        <v>59</v>
      </c>
    </row>
    <row r="3" spans="1:10" x14ac:dyDescent="0.25">
      <c r="A3" s="2"/>
      <c r="B3" s="3" t="s">
        <v>84</v>
      </c>
      <c r="C3" s="1"/>
      <c r="D3" s="1"/>
      <c r="E3" s="1"/>
      <c r="F3" s="1"/>
    </row>
    <row r="4" spans="1:10" ht="15.75" thickBot="1" x14ac:dyDescent="0.3">
      <c r="A4" s="2"/>
      <c r="B4" s="1"/>
      <c r="C4" s="1"/>
      <c r="D4" s="1"/>
      <c r="E4" s="1"/>
      <c r="F4" s="1"/>
    </row>
    <row r="5" spans="1:10" ht="69" customHeight="1" thickBot="1" x14ac:dyDescent="0.3">
      <c r="A5" s="4" t="s">
        <v>5</v>
      </c>
      <c r="B5" s="5" t="s">
        <v>67</v>
      </c>
      <c r="C5" s="6" t="s">
        <v>0</v>
      </c>
      <c r="D5" s="7" t="s">
        <v>2</v>
      </c>
      <c r="E5" s="7" t="s">
        <v>1</v>
      </c>
      <c r="F5" s="8" t="s">
        <v>6</v>
      </c>
      <c r="G5" s="34"/>
      <c r="H5" s="34"/>
    </row>
    <row r="6" spans="1:10" ht="75.75" thickBot="1" x14ac:dyDescent="0.3">
      <c r="A6" s="41" t="s">
        <v>23</v>
      </c>
      <c r="B6" s="68" t="s">
        <v>68</v>
      </c>
      <c r="C6" s="50" t="s">
        <v>3</v>
      </c>
      <c r="D6" s="69">
        <v>1</v>
      </c>
      <c r="E6" s="100"/>
      <c r="F6" s="70">
        <f>D6*E6</f>
        <v>0</v>
      </c>
    </row>
    <row r="7" spans="1:10" s="39" customFormat="1" ht="79.5" customHeight="1" thickBot="1" x14ac:dyDescent="0.3">
      <c r="A7" s="41" t="s">
        <v>24</v>
      </c>
      <c r="B7" s="71" t="s">
        <v>69</v>
      </c>
      <c r="C7" s="43" t="s">
        <v>3</v>
      </c>
      <c r="D7" s="72">
        <v>1</v>
      </c>
      <c r="E7" s="101"/>
      <c r="F7" s="73">
        <f>D7*E7</f>
        <v>0</v>
      </c>
      <c r="J7" s="39" t="s">
        <v>57</v>
      </c>
    </row>
    <row r="8" spans="1:10" ht="30" x14ac:dyDescent="0.25">
      <c r="A8" s="44" t="s">
        <v>25</v>
      </c>
      <c r="B8" s="45" t="s">
        <v>81</v>
      </c>
      <c r="C8" s="46"/>
      <c r="D8" s="46"/>
      <c r="E8" s="47"/>
      <c r="F8" s="48"/>
    </row>
    <row r="9" spans="1:10" x14ac:dyDescent="0.25">
      <c r="A9" s="10"/>
      <c r="B9" s="112" t="s">
        <v>64</v>
      </c>
      <c r="C9" s="112"/>
      <c r="D9" s="112"/>
      <c r="E9" s="112"/>
      <c r="F9" s="113"/>
    </row>
    <row r="10" spans="1:10" x14ac:dyDescent="0.25">
      <c r="A10" s="10"/>
      <c r="B10" s="56" t="s">
        <v>28</v>
      </c>
      <c r="C10" s="57" t="s">
        <v>3</v>
      </c>
      <c r="D10" s="57">
        <v>6</v>
      </c>
      <c r="E10" s="102"/>
      <c r="F10" s="33">
        <f>D10*E10</f>
        <v>0</v>
      </c>
    </row>
    <row r="11" spans="1:10" x14ac:dyDescent="0.25">
      <c r="A11" s="10"/>
      <c r="B11" s="56" t="s">
        <v>29</v>
      </c>
      <c r="C11" s="57" t="s">
        <v>30</v>
      </c>
      <c r="D11" s="57">
        <v>40</v>
      </c>
      <c r="E11" s="102"/>
      <c r="F11" s="33">
        <f t="shared" ref="F11:F17" si="0">D11*E11</f>
        <v>0</v>
      </c>
    </row>
    <row r="12" spans="1:10" x14ac:dyDescent="0.25">
      <c r="A12" s="10"/>
      <c r="B12" s="56" t="s">
        <v>31</v>
      </c>
      <c r="C12" s="57" t="s">
        <v>30</v>
      </c>
      <c r="D12" s="57">
        <v>30</v>
      </c>
      <c r="E12" s="102"/>
      <c r="F12" s="33">
        <f t="shared" si="0"/>
        <v>0</v>
      </c>
      <c r="J12" s="54"/>
    </row>
    <row r="13" spans="1:10" x14ac:dyDescent="0.25">
      <c r="A13" s="10"/>
      <c r="B13" s="56" t="s">
        <v>32</v>
      </c>
      <c r="C13" s="57" t="s">
        <v>30</v>
      </c>
      <c r="D13" s="57">
        <v>20</v>
      </c>
      <c r="E13" s="102"/>
      <c r="F13" s="33">
        <f t="shared" si="0"/>
        <v>0</v>
      </c>
    </row>
    <row r="14" spans="1:10" x14ac:dyDescent="0.25">
      <c r="A14" s="10"/>
      <c r="B14" s="56" t="s">
        <v>33</v>
      </c>
      <c r="C14" s="57" t="s">
        <v>3</v>
      </c>
      <c r="D14" s="57">
        <v>5</v>
      </c>
      <c r="E14" s="102"/>
      <c r="F14" s="33">
        <f t="shared" si="0"/>
        <v>0</v>
      </c>
    </row>
    <row r="15" spans="1:10" x14ac:dyDescent="0.25">
      <c r="A15" s="10"/>
      <c r="B15" s="56" t="s">
        <v>34</v>
      </c>
      <c r="C15" s="57" t="s">
        <v>30</v>
      </c>
      <c r="D15" s="57">
        <v>90</v>
      </c>
      <c r="E15" s="102"/>
      <c r="F15" s="33">
        <f t="shared" si="0"/>
        <v>0</v>
      </c>
    </row>
    <row r="16" spans="1:10" x14ac:dyDescent="0.25">
      <c r="A16" s="10"/>
      <c r="B16" s="56" t="s">
        <v>35</v>
      </c>
      <c r="C16" s="57" t="s">
        <v>30</v>
      </c>
      <c r="D16" s="57">
        <v>20</v>
      </c>
      <c r="E16" s="102"/>
      <c r="F16" s="33">
        <f t="shared" si="0"/>
        <v>0</v>
      </c>
    </row>
    <row r="17" spans="1:9" x14ac:dyDescent="0.25">
      <c r="A17" s="10"/>
      <c r="B17" s="56" t="s">
        <v>36</v>
      </c>
      <c r="C17" s="57" t="s">
        <v>30</v>
      </c>
      <c r="D17" s="57">
        <v>40</v>
      </c>
      <c r="E17" s="102"/>
      <c r="F17" s="33">
        <f t="shared" si="0"/>
        <v>0</v>
      </c>
    </row>
    <row r="18" spans="1:9" ht="15.75" thickBot="1" x14ac:dyDescent="0.3">
      <c r="A18" s="10"/>
      <c r="B18" s="74" t="s">
        <v>37</v>
      </c>
      <c r="C18" s="75" t="s">
        <v>3</v>
      </c>
      <c r="D18" s="75">
        <v>30</v>
      </c>
      <c r="E18" s="103"/>
      <c r="F18" s="33">
        <f>D18*E18</f>
        <v>0</v>
      </c>
    </row>
    <row r="19" spans="1:9" s="39" customFormat="1" ht="15.75" thickBot="1" x14ac:dyDescent="0.3">
      <c r="A19" s="49"/>
      <c r="B19" s="76" t="s">
        <v>51</v>
      </c>
      <c r="C19" s="77"/>
      <c r="D19" s="78"/>
      <c r="E19" s="77"/>
      <c r="F19" s="79">
        <f>SUM(F10:F18)</f>
        <v>0</v>
      </c>
    </row>
    <row r="20" spans="1:9" ht="15.75" thickBot="1" x14ac:dyDescent="0.3">
      <c r="A20" s="49"/>
      <c r="B20" s="114" t="s">
        <v>38</v>
      </c>
      <c r="C20" s="115"/>
      <c r="D20" s="115"/>
      <c r="E20" s="115"/>
      <c r="F20" s="116"/>
    </row>
    <row r="21" spans="1:9" x14ac:dyDescent="0.25">
      <c r="A21" s="10"/>
      <c r="B21" s="80" t="s">
        <v>39</v>
      </c>
      <c r="C21" s="81" t="s">
        <v>3</v>
      </c>
      <c r="D21" s="81">
        <v>20</v>
      </c>
      <c r="E21" s="104"/>
      <c r="F21" s="32">
        <f>D21*E21</f>
        <v>0</v>
      </c>
    </row>
    <row r="22" spans="1:9" x14ac:dyDescent="0.25">
      <c r="A22" s="63"/>
      <c r="B22" s="82" t="s">
        <v>65</v>
      </c>
      <c r="C22" s="81" t="s">
        <v>30</v>
      </c>
      <c r="D22" s="81">
        <v>60</v>
      </c>
      <c r="E22" s="104"/>
      <c r="F22" s="32">
        <f>D22*E22</f>
        <v>0</v>
      </c>
    </row>
    <row r="23" spans="1:9" x14ac:dyDescent="0.25">
      <c r="A23" s="63"/>
      <c r="B23" s="82" t="s">
        <v>66</v>
      </c>
      <c r="C23" s="81" t="s">
        <v>3</v>
      </c>
      <c r="D23" s="81">
        <v>5</v>
      </c>
      <c r="E23" s="104"/>
      <c r="F23" s="32">
        <f t="shared" ref="F23:F26" si="1">D23*E23</f>
        <v>0</v>
      </c>
    </row>
    <row r="24" spans="1:9" x14ac:dyDescent="0.25">
      <c r="A24" s="10"/>
      <c r="B24" s="83" t="s">
        <v>40</v>
      </c>
      <c r="C24" s="84" t="s">
        <v>3</v>
      </c>
      <c r="D24" s="84">
        <v>10</v>
      </c>
      <c r="E24" s="102"/>
      <c r="F24" s="32">
        <f t="shared" si="1"/>
        <v>0</v>
      </c>
    </row>
    <row r="25" spans="1:9" x14ac:dyDescent="0.25">
      <c r="A25" s="10"/>
      <c r="B25" s="85" t="s">
        <v>41</v>
      </c>
      <c r="C25" s="84" t="s">
        <v>3</v>
      </c>
      <c r="D25" s="84">
        <v>15</v>
      </c>
      <c r="E25" s="102"/>
      <c r="F25" s="32">
        <f t="shared" si="1"/>
        <v>0</v>
      </c>
    </row>
    <row r="26" spans="1:9" x14ac:dyDescent="0.25">
      <c r="A26" s="10"/>
      <c r="B26" s="85" t="s">
        <v>63</v>
      </c>
      <c r="C26" s="84" t="s">
        <v>3</v>
      </c>
      <c r="D26" s="84">
        <v>10</v>
      </c>
      <c r="E26" s="102"/>
      <c r="F26" s="32">
        <f t="shared" si="1"/>
        <v>0</v>
      </c>
    </row>
    <row r="27" spans="1:9" ht="15.75" thickBot="1" x14ac:dyDescent="0.3">
      <c r="A27" s="10"/>
      <c r="B27" s="74" t="s">
        <v>62</v>
      </c>
      <c r="C27" s="75" t="s">
        <v>3</v>
      </c>
      <c r="D27" s="75">
        <v>2</v>
      </c>
      <c r="E27" s="103"/>
      <c r="F27" s="32">
        <f>D27*E27</f>
        <v>0</v>
      </c>
    </row>
    <row r="28" spans="1:9" ht="15.75" thickBot="1" x14ac:dyDescent="0.3">
      <c r="A28" s="9"/>
      <c r="B28" s="86" t="s">
        <v>54</v>
      </c>
      <c r="C28" s="87"/>
      <c r="D28" s="87"/>
      <c r="E28" s="87"/>
      <c r="F28" s="79">
        <f>SUM(F21:F27)</f>
        <v>0</v>
      </c>
    </row>
    <row r="29" spans="1:9" ht="15.75" thickBot="1" x14ac:dyDescent="0.3">
      <c r="A29" s="49"/>
      <c r="B29" s="117" t="s">
        <v>53</v>
      </c>
      <c r="C29" s="118"/>
      <c r="D29" s="118"/>
      <c r="E29" s="118"/>
      <c r="F29" s="119"/>
    </row>
    <row r="30" spans="1:9" x14ac:dyDescent="0.25">
      <c r="A30" s="10"/>
      <c r="B30" s="83" t="s">
        <v>42</v>
      </c>
      <c r="C30" s="81" t="s">
        <v>3</v>
      </c>
      <c r="D30" s="81">
        <v>20</v>
      </c>
      <c r="E30" s="104"/>
      <c r="F30" s="32">
        <f>D30*E30</f>
        <v>0</v>
      </c>
      <c r="G30" s="39"/>
    </row>
    <row r="31" spans="1:9" x14ac:dyDescent="0.25">
      <c r="A31" s="10"/>
      <c r="B31" s="85" t="s">
        <v>43</v>
      </c>
      <c r="C31" s="84" t="s">
        <v>3</v>
      </c>
      <c r="D31" s="84">
        <v>20</v>
      </c>
      <c r="E31" s="102"/>
      <c r="F31" s="32">
        <f>D31*E31</f>
        <v>0</v>
      </c>
      <c r="G31" s="39"/>
      <c r="I31" s="54"/>
    </row>
    <row r="32" spans="1:9" x14ac:dyDescent="0.25">
      <c r="A32" s="10"/>
      <c r="B32" s="85" t="s">
        <v>44</v>
      </c>
      <c r="C32" s="84" t="s">
        <v>3</v>
      </c>
      <c r="D32" s="84">
        <v>20</v>
      </c>
      <c r="E32" s="102"/>
      <c r="F32" s="32">
        <f t="shared" ref="F32:F36" si="2">D32*E32</f>
        <v>0</v>
      </c>
      <c r="G32" s="39"/>
    </row>
    <row r="33" spans="1:8" x14ac:dyDescent="0.25">
      <c r="A33" s="10"/>
      <c r="B33" s="85" t="s">
        <v>45</v>
      </c>
      <c r="C33" s="84" t="s">
        <v>3</v>
      </c>
      <c r="D33" s="84">
        <v>10</v>
      </c>
      <c r="E33" s="102"/>
      <c r="F33" s="32">
        <f t="shared" si="2"/>
        <v>0</v>
      </c>
      <c r="G33" s="39"/>
    </row>
    <row r="34" spans="1:8" x14ac:dyDescent="0.25">
      <c r="A34" s="10"/>
      <c r="B34" s="85" t="s">
        <v>46</v>
      </c>
      <c r="C34" s="84" t="s">
        <v>3</v>
      </c>
      <c r="D34" s="84">
        <v>10</v>
      </c>
      <c r="E34" s="103"/>
      <c r="F34" s="32">
        <f t="shared" si="2"/>
        <v>0</v>
      </c>
      <c r="G34" s="39"/>
    </row>
    <row r="35" spans="1:8" x14ac:dyDescent="0.25">
      <c r="A35" s="10"/>
      <c r="B35" s="85" t="s">
        <v>47</v>
      </c>
      <c r="C35" s="84" t="s">
        <v>3</v>
      </c>
      <c r="D35" s="84">
        <v>10</v>
      </c>
      <c r="E35" s="102"/>
      <c r="F35" s="32">
        <f t="shared" si="2"/>
        <v>0</v>
      </c>
      <c r="G35" s="39"/>
    </row>
    <row r="36" spans="1:8" x14ac:dyDescent="0.25">
      <c r="A36" s="10"/>
      <c r="B36" s="85" t="s">
        <v>48</v>
      </c>
      <c r="C36" s="84" t="s">
        <v>3</v>
      </c>
      <c r="D36" s="84">
        <v>5</v>
      </c>
      <c r="E36" s="102"/>
      <c r="F36" s="32">
        <f t="shared" si="2"/>
        <v>0</v>
      </c>
      <c r="G36" s="39"/>
    </row>
    <row r="37" spans="1:8" ht="15.75" thickBot="1" x14ac:dyDescent="0.3">
      <c r="A37" s="10"/>
      <c r="B37" s="74" t="s">
        <v>49</v>
      </c>
      <c r="C37" s="75" t="s">
        <v>3</v>
      </c>
      <c r="D37" s="75">
        <v>1</v>
      </c>
      <c r="E37" s="103"/>
      <c r="F37" s="32">
        <f>D37*E37</f>
        <v>0</v>
      </c>
      <c r="G37" s="39"/>
    </row>
    <row r="38" spans="1:8" ht="15.75" thickBot="1" x14ac:dyDescent="0.3">
      <c r="A38" s="52"/>
      <c r="B38" s="88" t="s">
        <v>55</v>
      </c>
      <c r="C38" s="89"/>
      <c r="D38" s="89"/>
      <c r="E38" s="89"/>
      <c r="F38" s="90">
        <f>SUM(F30:F37)</f>
        <v>0</v>
      </c>
    </row>
    <row r="39" spans="1:8" ht="15.75" thickBot="1" x14ac:dyDescent="0.3">
      <c r="A39" s="64"/>
      <c r="B39" s="114" t="s">
        <v>52</v>
      </c>
      <c r="C39" s="120"/>
      <c r="D39" s="120"/>
      <c r="E39" s="120"/>
      <c r="F39" s="121"/>
    </row>
    <row r="40" spans="1:8" x14ac:dyDescent="0.25">
      <c r="A40" s="64"/>
      <c r="B40" s="91" t="s">
        <v>74</v>
      </c>
      <c r="C40" s="92" t="s">
        <v>3</v>
      </c>
      <c r="D40" s="92">
        <v>1</v>
      </c>
      <c r="E40" s="105"/>
      <c r="F40" s="93">
        <f>D40*E40</f>
        <v>0</v>
      </c>
    </row>
    <row r="41" spans="1:8" ht="30.75" thickBot="1" x14ac:dyDescent="0.3">
      <c r="A41" s="10"/>
      <c r="B41" s="80" t="s">
        <v>50</v>
      </c>
      <c r="C41" s="94" t="s">
        <v>3</v>
      </c>
      <c r="D41" s="55">
        <v>1</v>
      </c>
      <c r="E41" s="106"/>
      <c r="F41" s="65">
        <f>D41*E41</f>
        <v>0</v>
      </c>
    </row>
    <row r="42" spans="1:8" ht="15.75" thickBot="1" x14ac:dyDescent="0.3">
      <c r="A42" s="9"/>
      <c r="B42" s="86" t="s">
        <v>56</v>
      </c>
      <c r="C42" s="87"/>
      <c r="D42" s="87"/>
      <c r="E42" s="87"/>
      <c r="F42" s="79">
        <f>SUM(F40:F41)</f>
        <v>0</v>
      </c>
    </row>
    <row r="43" spans="1:8" ht="15.75" thickBot="1" x14ac:dyDescent="0.3">
      <c r="A43" s="41" t="s">
        <v>25</v>
      </c>
      <c r="B43" s="58" t="s">
        <v>60</v>
      </c>
      <c r="C43" s="50"/>
      <c r="D43" s="50"/>
      <c r="E43" s="51"/>
      <c r="F43" s="59">
        <f>F19+F28+F38+F42</f>
        <v>0</v>
      </c>
    </row>
    <row r="44" spans="1:8" ht="75.75" thickBot="1" x14ac:dyDescent="0.3">
      <c r="A44" s="41" t="s">
        <v>26</v>
      </c>
      <c r="B44" s="42" t="s">
        <v>70</v>
      </c>
      <c r="C44" s="43" t="s">
        <v>3</v>
      </c>
      <c r="D44" s="43">
        <v>1</v>
      </c>
      <c r="E44" s="107"/>
      <c r="F44" s="60">
        <f>D44*E44</f>
        <v>0</v>
      </c>
    </row>
    <row r="45" spans="1:8" ht="15.75" thickBot="1" x14ac:dyDescent="0.3">
      <c r="A45" s="10"/>
      <c r="B45" s="13" t="s">
        <v>7</v>
      </c>
      <c r="C45" s="11"/>
      <c r="D45" s="11"/>
      <c r="E45" s="12"/>
      <c r="F45" s="53">
        <f>F6+F7+F43+F44</f>
        <v>0</v>
      </c>
      <c r="G45" s="35"/>
      <c r="H45" s="35"/>
    </row>
    <row r="46" spans="1:8" ht="60" x14ac:dyDescent="0.25">
      <c r="A46" s="14" t="s">
        <v>8</v>
      </c>
      <c r="B46" s="15" t="s">
        <v>71</v>
      </c>
      <c r="C46" s="16"/>
      <c r="D46" s="16"/>
      <c r="E46" s="17"/>
      <c r="F46" s="18"/>
      <c r="G46" s="35"/>
      <c r="H46" s="35"/>
    </row>
    <row r="47" spans="1:8" x14ac:dyDescent="0.25">
      <c r="A47" s="10"/>
      <c r="B47" s="12" t="s">
        <v>22</v>
      </c>
      <c r="C47" s="11" t="s">
        <v>3</v>
      </c>
      <c r="D47" s="11">
        <v>1</v>
      </c>
      <c r="E47" s="102"/>
      <c r="F47" s="33">
        <f>D47*E47</f>
        <v>0</v>
      </c>
      <c r="G47" s="35"/>
      <c r="H47" s="35"/>
    </row>
    <row r="48" spans="1:8" x14ac:dyDescent="0.25">
      <c r="A48" s="10"/>
      <c r="B48" s="36" t="s">
        <v>17</v>
      </c>
      <c r="C48" s="11" t="s">
        <v>3</v>
      </c>
      <c r="D48" s="11">
        <v>1</v>
      </c>
      <c r="E48" s="108"/>
      <c r="F48" s="33">
        <f>D48*E48</f>
        <v>0</v>
      </c>
      <c r="G48" s="35"/>
      <c r="H48" s="35"/>
    </row>
    <row r="49" spans="1:8" x14ac:dyDescent="0.25">
      <c r="A49" s="10"/>
      <c r="B49" s="36" t="s">
        <v>18</v>
      </c>
      <c r="C49" s="11" t="s">
        <v>3</v>
      </c>
      <c r="D49" s="11">
        <v>1</v>
      </c>
      <c r="E49" s="108"/>
      <c r="F49" s="33">
        <f t="shared" ref="F49:F65" si="3">D49*E49</f>
        <v>0</v>
      </c>
      <c r="G49" s="35"/>
      <c r="H49" s="35"/>
    </row>
    <row r="50" spans="1:8" x14ac:dyDescent="0.25">
      <c r="A50" s="10"/>
      <c r="B50" s="36" t="s">
        <v>19</v>
      </c>
      <c r="C50" s="11" t="s">
        <v>3</v>
      </c>
      <c r="D50" s="11">
        <v>1</v>
      </c>
      <c r="E50" s="108"/>
      <c r="F50" s="33">
        <f t="shared" si="3"/>
        <v>0</v>
      </c>
      <c r="G50" s="35"/>
      <c r="H50" s="35"/>
    </row>
    <row r="51" spans="1:8" x14ac:dyDescent="0.25">
      <c r="A51" s="10"/>
      <c r="B51" s="36" t="s">
        <v>72</v>
      </c>
      <c r="C51" s="11" t="s">
        <v>3</v>
      </c>
      <c r="D51" s="11">
        <v>1</v>
      </c>
      <c r="E51" s="108"/>
      <c r="F51" s="33">
        <f t="shared" si="3"/>
        <v>0</v>
      </c>
      <c r="G51" s="35"/>
      <c r="H51" s="35"/>
    </row>
    <row r="52" spans="1:8" x14ac:dyDescent="0.25">
      <c r="A52" s="10"/>
      <c r="B52" s="36" t="s">
        <v>20</v>
      </c>
      <c r="C52" s="11" t="s">
        <v>3</v>
      </c>
      <c r="D52" s="11">
        <v>1</v>
      </c>
      <c r="E52" s="108"/>
      <c r="F52" s="33">
        <f t="shared" si="3"/>
        <v>0</v>
      </c>
      <c r="G52" s="38"/>
      <c r="H52" s="35"/>
    </row>
    <row r="53" spans="1:8" x14ac:dyDescent="0.25">
      <c r="A53" s="10"/>
      <c r="B53" s="12" t="s">
        <v>10</v>
      </c>
      <c r="C53" s="11" t="s">
        <v>3</v>
      </c>
      <c r="D53" s="37">
        <v>1</v>
      </c>
      <c r="E53" s="102"/>
      <c r="F53" s="33">
        <f t="shared" si="3"/>
        <v>0</v>
      </c>
      <c r="G53" s="35"/>
      <c r="H53" s="35"/>
    </row>
    <row r="54" spans="1:8" x14ac:dyDescent="0.25">
      <c r="A54" s="10"/>
      <c r="B54" s="12" t="s">
        <v>16</v>
      </c>
      <c r="C54" s="11" t="s">
        <v>3</v>
      </c>
      <c r="D54" s="37">
        <v>1</v>
      </c>
      <c r="E54" s="102"/>
      <c r="F54" s="33">
        <f t="shared" si="3"/>
        <v>0</v>
      </c>
      <c r="G54" s="35"/>
      <c r="H54" s="35"/>
    </row>
    <row r="55" spans="1:8" x14ac:dyDescent="0.25">
      <c r="A55" s="10"/>
      <c r="B55" s="12" t="s">
        <v>14</v>
      </c>
      <c r="C55" s="11" t="s">
        <v>3</v>
      </c>
      <c r="D55" s="37">
        <v>1</v>
      </c>
      <c r="E55" s="102"/>
      <c r="F55" s="33">
        <f t="shared" si="3"/>
        <v>0</v>
      </c>
    </row>
    <row r="56" spans="1:8" x14ac:dyDescent="0.25">
      <c r="A56" s="10"/>
      <c r="B56" s="12" t="s">
        <v>58</v>
      </c>
      <c r="C56" s="11" t="s">
        <v>3</v>
      </c>
      <c r="D56" s="37">
        <v>1</v>
      </c>
      <c r="E56" s="102"/>
      <c r="F56" s="33">
        <f t="shared" si="3"/>
        <v>0</v>
      </c>
    </row>
    <row r="57" spans="1:8" x14ac:dyDescent="0.25">
      <c r="A57" s="10"/>
      <c r="B57" s="12" t="s">
        <v>86</v>
      </c>
      <c r="C57" s="11" t="s">
        <v>3</v>
      </c>
      <c r="D57" s="37">
        <v>1</v>
      </c>
      <c r="E57" s="102"/>
      <c r="F57" s="33">
        <f t="shared" si="3"/>
        <v>0</v>
      </c>
    </row>
    <row r="58" spans="1:8" x14ac:dyDescent="0.25">
      <c r="A58" s="10"/>
      <c r="B58" s="12" t="s">
        <v>12</v>
      </c>
      <c r="C58" s="11" t="s">
        <v>3</v>
      </c>
      <c r="D58" s="37">
        <v>1</v>
      </c>
      <c r="E58" s="102"/>
      <c r="F58" s="33">
        <f t="shared" si="3"/>
        <v>0</v>
      </c>
    </row>
    <row r="59" spans="1:8" x14ac:dyDescent="0.25">
      <c r="A59" s="10"/>
      <c r="B59" s="12" t="s">
        <v>13</v>
      </c>
      <c r="C59" s="11" t="s">
        <v>3</v>
      </c>
      <c r="D59" s="37">
        <v>1</v>
      </c>
      <c r="E59" s="102"/>
      <c r="F59" s="33">
        <f t="shared" si="3"/>
        <v>0</v>
      </c>
    </row>
    <row r="60" spans="1:8" x14ac:dyDescent="0.25">
      <c r="A60" s="10"/>
      <c r="B60" s="12" t="s">
        <v>11</v>
      </c>
      <c r="C60" s="11" t="s">
        <v>3</v>
      </c>
      <c r="D60" s="37">
        <v>1</v>
      </c>
      <c r="E60" s="102"/>
      <c r="F60" s="33">
        <f t="shared" si="3"/>
        <v>0</v>
      </c>
    </row>
    <row r="61" spans="1:8" x14ac:dyDescent="0.25">
      <c r="A61" s="10"/>
      <c r="B61" s="12" t="s">
        <v>83</v>
      </c>
      <c r="C61" s="11" t="s">
        <v>3</v>
      </c>
      <c r="D61" s="37">
        <v>1</v>
      </c>
      <c r="E61" s="102"/>
      <c r="F61" s="33">
        <f t="shared" si="3"/>
        <v>0</v>
      </c>
    </row>
    <row r="62" spans="1:8" x14ac:dyDescent="0.25">
      <c r="A62" s="10"/>
      <c r="B62" s="12" t="s">
        <v>21</v>
      </c>
      <c r="C62" s="11" t="s">
        <v>3</v>
      </c>
      <c r="D62" s="37">
        <v>1</v>
      </c>
      <c r="E62" s="102"/>
      <c r="F62" s="33">
        <f t="shared" si="3"/>
        <v>0</v>
      </c>
    </row>
    <row r="63" spans="1:8" ht="30" x14ac:dyDescent="0.25">
      <c r="A63" s="10"/>
      <c r="B63" s="36" t="s">
        <v>75</v>
      </c>
      <c r="C63" s="11" t="s">
        <v>3</v>
      </c>
      <c r="D63" s="37">
        <v>1</v>
      </c>
      <c r="E63" s="102"/>
      <c r="F63" s="33">
        <f t="shared" si="3"/>
        <v>0</v>
      </c>
    </row>
    <row r="64" spans="1:8" x14ac:dyDescent="0.25">
      <c r="A64" s="10"/>
      <c r="B64" s="12" t="s">
        <v>76</v>
      </c>
      <c r="C64" s="11" t="s">
        <v>3</v>
      </c>
      <c r="D64" s="37">
        <v>1</v>
      </c>
      <c r="E64" s="102"/>
      <c r="F64" s="33">
        <f t="shared" si="3"/>
        <v>0</v>
      </c>
    </row>
    <row r="65" spans="1:8" ht="30" x14ac:dyDescent="0.25">
      <c r="A65" s="10"/>
      <c r="B65" s="36" t="s">
        <v>78</v>
      </c>
      <c r="C65" s="11" t="s">
        <v>3</v>
      </c>
      <c r="D65" s="37">
        <v>1</v>
      </c>
      <c r="E65" s="102"/>
      <c r="F65" s="33">
        <f t="shared" si="3"/>
        <v>0</v>
      </c>
    </row>
    <row r="66" spans="1:8" s="67" customFormat="1" ht="30.75" thickBot="1" x14ac:dyDescent="0.3">
      <c r="A66" s="66"/>
      <c r="B66" s="36" t="s">
        <v>77</v>
      </c>
      <c r="C66" s="11" t="s">
        <v>3</v>
      </c>
      <c r="D66" s="37">
        <v>1</v>
      </c>
      <c r="E66" s="102"/>
      <c r="F66" s="95">
        <f>D66*E66</f>
        <v>0</v>
      </c>
      <c r="G66" s="31"/>
    </row>
    <row r="67" spans="1:8" ht="15.75" thickBot="1" x14ac:dyDescent="0.3">
      <c r="A67" s="14"/>
      <c r="B67" s="61" t="s">
        <v>9</v>
      </c>
      <c r="C67" s="16"/>
      <c r="D67" s="16"/>
      <c r="E67" s="17"/>
      <c r="F67" s="62">
        <f>SUM(F47:F66)</f>
        <v>0</v>
      </c>
      <c r="G67" s="35"/>
      <c r="H67" s="35"/>
    </row>
    <row r="68" spans="1:8" ht="15.75" thickBot="1" x14ac:dyDescent="0.3">
      <c r="A68" s="9"/>
      <c r="B68" s="96" t="s">
        <v>73</v>
      </c>
      <c r="C68" s="97"/>
      <c r="D68" s="97"/>
      <c r="E68" s="98"/>
      <c r="F68" s="99">
        <v>10000</v>
      </c>
      <c r="G68" s="35"/>
      <c r="H68" s="35"/>
    </row>
    <row r="69" spans="1:8" ht="15.75" thickBot="1" x14ac:dyDescent="0.3">
      <c r="A69" s="9"/>
      <c r="B69" s="20" t="s">
        <v>80</v>
      </c>
      <c r="C69" s="21"/>
      <c r="D69" s="21"/>
      <c r="E69" s="21"/>
      <c r="F69" s="22">
        <f>F45+F67</f>
        <v>0</v>
      </c>
      <c r="G69" s="35"/>
      <c r="H69" s="35"/>
    </row>
    <row r="70" spans="1:8" x14ac:dyDescent="0.25">
      <c r="A70" s="19"/>
      <c r="B70" s="20" t="s">
        <v>61</v>
      </c>
      <c r="C70" s="21"/>
      <c r="D70" s="21"/>
      <c r="E70" s="21"/>
      <c r="F70" s="22">
        <f>F45+F67+F68</f>
        <v>10000</v>
      </c>
    </row>
    <row r="71" spans="1:8" x14ac:dyDescent="0.25">
      <c r="A71" s="10"/>
      <c r="B71" s="23" t="s">
        <v>4</v>
      </c>
      <c r="C71" s="24"/>
      <c r="D71" s="24"/>
      <c r="E71" s="24"/>
      <c r="F71" s="25">
        <f>F70*0.22</f>
        <v>2200</v>
      </c>
    </row>
    <row r="72" spans="1:8" ht="15.75" thickBot="1" x14ac:dyDescent="0.3">
      <c r="A72" s="26"/>
      <c r="B72" s="27" t="s">
        <v>15</v>
      </c>
      <c r="C72" s="28"/>
      <c r="D72" s="29"/>
      <c r="E72" s="29"/>
      <c r="F72" s="30">
        <f>F70+F71</f>
        <v>12200</v>
      </c>
    </row>
    <row r="74" spans="1:8" ht="31.5" customHeight="1" x14ac:dyDescent="0.25">
      <c r="B74" s="109" t="s">
        <v>27</v>
      </c>
      <c r="C74" s="109"/>
      <c r="D74" s="109"/>
      <c r="E74" s="109"/>
      <c r="F74" s="109"/>
    </row>
    <row r="76" spans="1:8" ht="42.75" customHeight="1" x14ac:dyDescent="0.25">
      <c r="B76" s="110" t="s">
        <v>79</v>
      </c>
      <c r="C76" s="110"/>
      <c r="D76" s="110"/>
      <c r="E76" s="110"/>
      <c r="F76" s="110"/>
    </row>
    <row r="77" spans="1:8" ht="12" customHeight="1" x14ac:dyDescent="0.25"/>
    <row r="78" spans="1:8" ht="106.5" customHeight="1" x14ac:dyDescent="0.25">
      <c r="B78" s="110" t="s">
        <v>85</v>
      </c>
      <c r="C78" s="110"/>
      <c r="D78" s="110"/>
      <c r="E78" s="110"/>
      <c r="F78" s="110"/>
    </row>
    <row r="79" spans="1:8" ht="12.75" customHeight="1" x14ac:dyDescent="0.25"/>
    <row r="80" spans="1:8" ht="47.25" customHeight="1" x14ac:dyDescent="0.25">
      <c r="B80" s="110" t="s">
        <v>82</v>
      </c>
      <c r="C80" s="111"/>
      <c r="D80" s="111"/>
      <c r="E80" s="111"/>
      <c r="F80" s="111"/>
    </row>
  </sheetData>
  <sheetProtection password="C790" sheet="1" objects="1" scenarios="1"/>
  <mergeCells count="8">
    <mergeCell ref="B78:F78"/>
    <mergeCell ref="B80:F80"/>
    <mergeCell ref="B9:F9"/>
    <mergeCell ref="B20:F20"/>
    <mergeCell ref="B29:F29"/>
    <mergeCell ref="B39:F39"/>
    <mergeCell ref="B74:F74"/>
    <mergeCell ref="B76:F76"/>
  </mergeCells>
  <pageMargins left="0.70866141732283472" right="0.70866141732283472" top="0.74803149606299213" bottom="0.74803149606299213" header="0.31496062992125984" footer="0.31496062992125984"/>
  <pageSetup paperSize="9" scale="64" orientation="portrait" r:id="rId1"/>
  <rowBreaks count="1" manualBreakCount="1">
    <brk id="45"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1" sqref="L31"/>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priloga A4 specifik</vt:lpstr>
      <vt:lpstr>List1</vt:lpstr>
      <vt:lpstr>'priloga A4 specifik'!Področje_tiskanja</vt:lpstr>
    </vt:vector>
  </TitlesOfParts>
  <Company>DDC svetovanje inženiring d.o.o.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 Rebolj</dc:creator>
  <cp:lastModifiedBy>Breda Rok</cp:lastModifiedBy>
  <cp:lastPrinted>2016-12-21T09:12:20Z</cp:lastPrinted>
  <dcterms:created xsi:type="dcterms:W3CDTF">2008-03-14T07:43:15Z</dcterms:created>
  <dcterms:modified xsi:type="dcterms:W3CDTF">2016-12-21T09:37:11Z</dcterms:modified>
</cp:coreProperties>
</file>