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Služba\Damjan\Javna naročila\2016\017_Racunalniska_oprema\2_popravek\"/>
    </mc:Choice>
  </mc:AlternateContent>
  <bookViews>
    <workbookView xWindow="0" yWindow="0" windowWidth="28800" windowHeight="14100" tabRatio="336" activeTab="1"/>
  </bookViews>
  <sheets>
    <sheet name="Vrednost - sklopi" sheetId="6" r:id="rId1"/>
    <sheet name="Sklop 1" sheetId="3" r:id="rId2"/>
    <sheet name="Sklop 2" sheetId="4" r:id="rId3"/>
    <sheet name="Sklop 3" sheetId="5" r:id="rId4"/>
  </sheets>
  <calcPr calcId="162913"/>
</workbook>
</file>

<file path=xl/calcChain.xml><?xml version="1.0" encoding="utf-8"?>
<calcChain xmlns="http://schemas.openxmlformats.org/spreadsheetml/2006/main">
  <c r="B13" i="6" l="1"/>
  <c r="B12" i="6"/>
  <c r="B11" i="6"/>
  <c r="B15" i="6" l="1"/>
  <c r="B16" i="6" s="1"/>
  <c r="B17" i="6" s="1"/>
  <c r="B21" i="5"/>
  <c r="B22" i="5" s="1"/>
  <c r="B23" i="4"/>
  <c r="B24" i="4" s="1"/>
  <c r="B50" i="3"/>
  <c r="B51" i="3" s="1"/>
  <c r="B25" i="3"/>
  <c r="B26" i="3" s="1"/>
</calcChain>
</file>

<file path=xl/sharedStrings.xml><?xml version="1.0" encoding="utf-8"?>
<sst xmlns="http://schemas.openxmlformats.org/spreadsheetml/2006/main" count="159" uniqueCount="115">
  <si>
    <t>Ostalo</t>
  </si>
  <si>
    <t>Tip procesorja</t>
  </si>
  <si>
    <t>Pomnilnik</t>
  </si>
  <si>
    <t>Trdi disk</t>
  </si>
  <si>
    <t>Grafična kartica</t>
  </si>
  <si>
    <t>Priključki</t>
  </si>
  <si>
    <t>Zvočna kartica</t>
  </si>
  <si>
    <t>Ohišje</t>
  </si>
  <si>
    <t>Garancija</t>
  </si>
  <si>
    <t>• USB optična miška, vsaj 3 tipke z vrtljivim koleščkom</t>
  </si>
  <si>
    <t>• sistem kot celota mora biti kompatibilen z Windows 10</t>
  </si>
  <si>
    <t>Velikost zaslona</t>
  </si>
  <si>
    <t>Vrsta zaslona</t>
  </si>
  <si>
    <t>IPS/LED</t>
  </si>
  <si>
    <t>Ločljivost</t>
  </si>
  <si>
    <t>1920 x 1200</t>
  </si>
  <si>
    <t>• vsaj en SSD disk velikosti vsaj 256 GB</t>
  </si>
  <si>
    <t>Zaslon</t>
  </si>
  <si>
    <t>• vsaj en disk SSD 256GB</t>
  </si>
  <si>
    <t>24 palcev</t>
  </si>
  <si>
    <t>Sklop 1 - Namizni računalnik</t>
  </si>
  <si>
    <t>Sklop 1 — Prenosni računalnik</t>
  </si>
  <si>
    <t>Omrežje</t>
  </si>
  <si>
    <t>• VGA</t>
  </si>
  <si>
    <t>• vgrajen Ethernet UTP priključek 1000 Mb/s s PXE podporo in podporo bujenju na daljavo (remote wake up)</t>
  </si>
  <si>
    <t>• min. Core i5</t>
  </si>
  <si>
    <t>• vgrajena zvočna kartica</t>
  </si>
  <si>
    <t>• priložen Windows operacijski sistem</t>
  </si>
  <si>
    <t>• USB tipkovnica s slovenskim naborom znakov s šumniki (nalepke za SLO znake na tipkovnici niso dovoljene)</t>
  </si>
  <si>
    <t>• vsaj 4 GB DDR3L pomnilnika hitrosti vsaj 1600MHz</t>
  </si>
  <si>
    <t>• vgrajena s stereo zvočniki in mikrofonom ter izhodom za slušalke</t>
  </si>
  <si>
    <t xml:space="preserve">• vgrajena </t>
  </si>
  <si>
    <t>• 2x Display port 1.3</t>
  </si>
  <si>
    <t>• vsaj 8 GB DDR4 pomnilnika hitrosti vsaj 2133 MHz</t>
  </si>
  <si>
    <t>•  1x priključek za slušalke/mikrofon</t>
  </si>
  <si>
    <t>• ohišje, ki mora delovati v pokončnem ali ležečem položaju</t>
  </si>
  <si>
    <t>• TPM 1.2 podpora za DASH</t>
  </si>
  <si>
    <t>priloženi napajalni, USB, VGA in DVI-D povezovalni kabli</t>
  </si>
  <si>
    <t>kontrast min 1000:1</t>
  </si>
  <si>
    <t>odzivni čas največ 8ms</t>
  </si>
  <si>
    <t>vidni kot vsaj 170° /170°</t>
  </si>
  <si>
    <t>vsaj 2 x USB</t>
  </si>
  <si>
    <t>• vsaj 4x USB 3.0, od tega vsaj dva spredaj; vsaj 1x USB Type-C</t>
  </si>
  <si>
    <t>• priložen napajalnik
• vgrajena sledilna ploščica z možnostjo njenega vklopa/izklopa
• podpora za Bluetooth 4.0
• vgrajen bralnik medijskih kartic SD, SDHC in SDXC
• vgrajena spletna kamera (min. HD720p)
• vgrajena vsaj 3 celična baterija
• priložena optična miška z vsaj tremi gumbi in koleščkom
• priložena torbica ustreznih dimenzij
• priložen Windows operacijski sistem (podport naj bo Win 10)</t>
  </si>
  <si>
    <t>vsaj en VGA</t>
  </si>
  <si>
    <t>vsaj en DVI-D</t>
  </si>
  <si>
    <t>vsaj en Display Port</t>
  </si>
  <si>
    <t>možno nagibanje zaslona</t>
  </si>
  <si>
    <t>možnost nastavljanja po višini</t>
  </si>
  <si>
    <t>možnost vrtenja zaslona in PIVOT</t>
  </si>
  <si>
    <t>barvna A4 laserska naprava  za poslovno okolje z možnostjo tiskanja, skeniranja, in kopiranja</t>
  </si>
  <si>
    <t>30 strani na minuto ali več</t>
  </si>
  <si>
    <t>15 sekund ali manj</t>
  </si>
  <si>
    <t>600x600 DPI</t>
  </si>
  <si>
    <t>1 GB ali več</t>
  </si>
  <si>
    <t>PCL5c, PCL6, Postscript 3,  PDF Direct Print</t>
  </si>
  <si>
    <t>A4 - A6</t>
  </si>
  <si>
    <t>500, razšiljivo z dodatnimi pladnji na min. 1000 listov</t>
  </si>
  <si>
    <t>stranski podajalec papirja</t>
  </si>
  <si>
    <t>enota za obojestransko tiskanje</t>
  </si>
  <si>
    <t xml:space="preserve">Vmesniki: </t>
  </si>
  <si>
    <t>Sklop 3 - Multifunkcijska naprava</t>
  </si>
  <si>
    <t>Ethernet 10/100/1000T, obvezna LDAP avtentikacija naprave v primeru pošiljanja po e-pošti</t>
  </si>
  <si>
    <t>Vrednost (v EUR brez DDV)</t>
  </si>
  <si>
    <t>Vrednost DDV (v EUR)</t>
  </si>
  <si>
    <t>Skupna vrednost (v EUR z DDV)</t>
  </si>
  <si>
    <t>Proizvajalec</t>
  </si>
  <si>
    <t>Model</t>
  </si>
  <si>
    <t>• vsaj tri (3) leta tovarniške garancije na lokaciji kupca</t>
  </si>
  <si>
    <t>Priloge k ponudbi</t>
  </si>
  <si>
    <t>ZAHTEVANE TEHNIČNE LASTNOSTI</t>
  </si>
  <si>
    <t>Ostale zahteve</t>
  </si>
  <si>
    <t xml:space="preserve">Namizni računalnik mora ustrezati zahtevam Uredbe o zelenem javnem naročanju </t>
  </si>
  <si>
    <t>Tehnična dokumentacija iz katere je razvidno izpolnjevanje tehničnih zahtev (lahko se priloži na zgoščenki ali USB ključu).</t>
  </si>
  <si>
    <t>Potrdilo, da ima namizni računalnik znak za okolje tipa I - ENERGY STAR ali tehnično dokumentacijo proizvajalca ali ustrezno dokazilo iz katerega izhaja, da namizni računalnik izpolnjuje zahteve (lahko se priloži na zgoščenki ali USB ključu).</t>
  </si>
  <si>
    <t>• zaslon HD LED velikosti min. 13'' do max 15”, nebleščeč</t>
  </si>
  <si>
    <t xml:space="preserve">Prenosni računalnik mora ustrezati zahtevam Uredbe o zelenem javnem naročanju </t>
  </si>
  <si>
    <t>• vsaj en display port 1.2 ali vsaj en micro hdmi ali vsaj en mini display port
• vsaj dva USB 3.0 (od teh vsaj en nenehnonapajalni)
• za slušalke in mikrofon
• RJ45 (1 GigE)</t>
  </si>
  <si>
    <t>Potrdilo, da je namizni računalnik z ohišjem »small form factor«, »mini tower faktor« ali »convertible mini tower« zasnovan tako, da se ohišje lahko sestavi brez uporabe posebnega orodja. Ponudnik priloži potrdilo, da ima namizni računalnik znak za okolje tipa I, iz katerega izhaja, da izpolnjuje zahteve ali drugo ustrezno dokazilo (lastna izjava ponudnika), iz katere izhaja, da namizni računalnik izpolnjuje zahteve (lahko se priloži na zgoščenki ali USB ključu).</t>
  </si>
  <si>
    <t>Potrdilo, da ima prenosni računalnik znak za okolje tipa I - ENERGY STAR ali tehnično dokumentacijo proizvajalca ali ustrezno dokazilo iz katerega izhaja, da prenosni računalnik izpolnjuje zahteve (lahko se priloži na zgoščenki ali USB ključu).</t>
  </si>
  <si>
    <t>Potrdilo, da glasnost prenosnega računalnika ne sme presegati 33 dB v času zapisovanja na trdi disk - podatek mora biti označen z oznako LpAm v dB. Ponudnik  mora  k  ponudbi  priložiti  potrdilo,  da  ima  prenosni računalnik  znak  za  okolje  tipa  I,  iz  katerega izhaja,  da  prenosni računalnik  izpolnjuje  zahteve,  ali  ustrezno  dokazilo,  iz  katerega  izhaja,  da izpolnjuje zahteve (lahko se priloži na zgoščenki ali USB ključu).</t>
  </si>
  <si>
    <t>Potrdilo, da glasnost namiznega računalnika ne sme presegati 26 dB v času zapisovanja na trdi disk - podatek mora biti označen z oznako LpAm v dB. Ponudnik  mora  k  ponudbi  priložiti  potrdilo,  da  ima  namizni računalnik  znak  za  okolje  tipa  I,  iz  katerega izhaja,  da  namizni računalnik  izpolnjuje  zahteve,  ali  ustrezno  dokazilo,  iz  katerega  izhaja,  da izpolnjuje zahteve (lahko se priloži na zgoščenki ali USB ključu).</t>
  </si>
  <si>
    <t>Sklop 2 - Zaslon</t>
  </si>
  <si>
    <t>vsaj tri (3) leta garancije na lokaciji kupca</t>
  </si>
  <si>
    <t xml:space="preserve">Zaslon mora ustrezati zahtevam Uredbe o zelenem javnem naročanju </t>
  </si>
  <si>
    <t xml:space="preserve">Tip naprave </t>
  </si>
  <si>
    <t>Način skeniranja</t>
  </si>
  <si>
    <t>Hitrost tiskanja </t>
  </si>
  <si>
    <t xml:space="preserve">Čas tiska prve strani 
(v pripravljenosti) </t>
  </si>
  <si>
    <t>Podprti jeziki</t>
  </si>
  <si>
    <t>Velikost papirja</t>
  </si>
  <si>
    <t>Teža papirja</t>
  </si>
  <si>
    <t>Zmogljivost pladnjev za papir</t>
  </si>
  <si>
    <t>60 -200 g/m²</t>
  </si>
  <si>
    <t>vsaj eno (1) leto tovarniške garancije na lokaciji kupca</t>
  </si>
  <si>
    <t>Obrazec št. 3/1 - Ponudbeni predračun</t>
  </si>
  <si>
    <t>Naziv ponudnika:</t>
  </si>
  <si>
    <t>Naslov ponudnika:</t>
  </si>
  <si>
    <t>Datum:</t>
  </si>
  <si>
    <t>Podpis odgovorne osebe:</t>
  </si>
  <si>
    <t>Navodilo za izpolnjevanje:</t>
  </si>
  <si>
    <t>Številka in naziv sklopa</t>
  </si>
  <si>
    <t>Sklop št. 1: Energijsko učinkoviti osebni in prenosni računalniki</t>
  </si>
  <si>
    <t>Sklop št. 2: Energijsko učinkoviti zasloni in oprema za multimedije</t>
  </si>
  <si>
    <t>Sklop št. 3: Energijsko učinkoviti fotokopirni stroji, tiskalniki, optični bralniki, telefaksi ali večnamenske naprave</t>
  </si>
  <si>
    <t>Ponudbena vrednost 
(v EUR brez DDV)</t>
  </si>
  <si>
    <t>Skupna vrednost (v EUR brez DDV)</t>
  </si>
  <si>
    <r>
      <t xml:space="preserve">Ponudnik na zavihku "Vrednost - sklopi" izpolni podatke o ponudniku - celice obarvane z zeleno barvo, vrednosti se preračunajo na podlagi vnaprej nastavljenih formul. Na zavihkih "Sklop 1", "Sklop 2" in "Sklop 3" ponudnik izpolnjuje zeleno obarvane celice, skupni preračun se izvede na podlagi vnaprej nastavljenih formul. Ponudnik k predračunu priloži zahtevana </t>
    </r>
    <r>
      <rPr>
        <b/>
        <sz val="10"/>
        <color rgb="FF000000"/>
        <rFont val="Calibri"/>
        <family val="2"/>
        <charset val="238"/>
      </rPr>
      <t>dokazila za izpolnjevanje tehničnih zahtev naročnika</t>
    </r>
    <r>
      <rPr>
        <sz val="10"/>
        <color rgb="FF000000"/>
        <rFont val="Calibri"/>
        <family val="2"/>
        <charset val="238"/>
      </rPr>
      <t xml:space="preserve"> ter </t>
    </r>
    <r>
      <rPr>
        <b/>
        <sz val="10"/>
        <color rgb="FF000000"/>
        <rFont val="Calibri"/>
        <family val="2"/>
        <charset val="238"/>
      </rPr>
      <t>dokazila za izpolnjavanje zahtev Uredbe o zelenem javnem naročanju</t>
    </r>
    <r>
      <rPr>
        <sz val="10"/>
        <color rgb="FF000000"/>
        <rFont val="Calibri"/>
        <family val="2"/>
        <charset val="238"/>
      </rPr>
      <t xml:space="preserve"> (dokazila so lahko predložena tudi na zgoščenki ali USB ključu). Ponudnik mora znotraj sklopa ponuditi vso blago - v kolikor bo ponudnik v ponudbi ponudil le del zahtevanega blaga, se bo takšna ponudba izločila iz postopka oddaje javnega naročila.</t>
    </r>
  </si>
  <si>
    <t>Potrdilo, da multifunkcijska naprava (če največja hitrost delovanja presega 45 listov na minuto) ima funkcijo samodejnega dvostranskega tiskanja oziroma fotokopiranja (enota dvojnega izpisa). Vse druge naparave z manjšo največjo hitrostjo delovanja morajo vključevati možnost tiskanja oziroma fotokopiranja v programski opremi ali ročnih nastavitvah.  Ponudnik k ponudbi priloži tehnično dokumentacijo proizvajalca ali ustrezno dokazilo, iz 
katerega izhaja, da blago izpolnjuje zahteve (lahko se priloži na zgoščenki ali USB ključu).</t>
  </si>
  <si>
    <t>Potrdilo, da  multifunkcijska naprava izpolnjuje zahteve za standard ENERGY STAR. Ponudnik  mora  k  ponudbi  priložiti  potrdilo,  da  ima  multifunkcijska naprava  znak  za  okolje  tipa  I  −  ENERGY STAR, tehnično dokumentacijo proizvajalca ali ustrezno dokazilo, iz katerega izhaja, da multifunkcijska naprava izpolnjuje zahteve (lahko se priloži na zgoščenki ali USB ključu).</t>
  </si>
  <si>
    <t>Potrdilo, da ima zaslon znak za okolje tipa I - ENERGY STAR ali tehnično dokumentacijo proizvajalca ali ustrezno dokazilo iz katerega izhaja, da zaslon izpolnjuje zahteve (lahko se priloži na zgoščenki ali USB ključu).</t>
  </si>
  <si>
    <t>Potrdilo, da je prenosni računalnik zasnovan tako, da je pomnilnik lahko dostopen in ga je mogoče zamenjati. Ponudnik priloži potrdilo, da ima prenosni računalnik znak za okolje tipa I, iz katerega izhaja, da izpolnjuje zahteve ali drugo ustrezno dokazilo (lastna izjava ponudnika), iz katere izhaja, da prenosni računalnik izpolnjuje zahteve (lahko se priloži na zgoščenki ali USB ključu).</t>
  </si>
  <si>
    <r>
      <t>• vgrajena brezžična kartica (802.11 a/b/g/n/ac/</t>
    </r>
    <r>
      <rPr>
        <strike/>
        <sz val="11"/>
        <color rgb="FFFF0000"/>
        <rFont val="Calibri"/>
        <family val="2"/>
        <charset val="238"/>
        <scheme val="minor"/>
      </rPr>
      <t>ad</t>
    </r>
    <r>
      <rPr>
        <sz val="11"/>
        <rFont val="Calibri"/>
        <family val="2"/>
        <charset val="238"/>
        <scheme val="minor"/>
      </rPr>
      <t>)</t>
    </r>
  </si>
  <si>
    <r>
      <t xml:space="preserve">barvno min. 600 DPI: Scan to e-mail, Scan to SMB, Scan to FTP,
Scan to USB, </t>
    </r>
    <r>
      <rPr>
        <strike/>
        <sz val="11"/>
        <color rgb="FFFF0000"/>
        <rFont val="Calibri"/>
        <family val="2"/>
        <charset val="238"/>
        <scheme val="minor"/>
      </rPr>
      <t>Scan to WebDAV</t>
    </r>
  </si>
  <si>
    <r>
      <t>• integrirana, podpora za DirectX 1</t>
    </r>
    <r>
      <rPr>
        <strike/>
        <sz val="11"/>
        <color rgb="FFFF0000"/>
        <rFont val="Calibri"/>
        <family val="2"/>
        <charset val="238"/>
        <scheme val="minor"/>
      </rPr>
      <t>1.</t>
    </r>
    <r>
      <rPr>
        <sz val="11"/>
        <rFont val="Calibri"/>
        <family val="2"/>
        <charset val="238"/>
        <scheme val="minor"/>
      </rPr>
      <t xml:space="preserve">2  z WDDM </t>
    </r>
    <r>
      <rPr>
        <strike/>
        <sz val="11"/>
        <color rgb="FFFF0000"/>
        <rFont val="Calibri"/>
        <family val="2"/>
        <charset val="238"/>
        <scheme val="minor"/>
      </rPr>
      <t>1</t>
    </r>
    <r>
      <rPr>
        <sz val="11"/>
        <color rgb="FFFF0000"/>
        <rFont val="Calibri"/>
        <family val="2"/>
        <charset val="238"/>
        <scheme val="minor"/>
      </rPr>
      <t>2</t>
    </r>
    <r>
      <rPr>
        <sz val="11"/>
        <rFont val="Calibri"/>
        <family val="2"/>
        <charset val="238"/>
        <scheme val="minor"/>
      </rPr>
      <t>.0</t>
    </r>
    <r>
      <rPr>
        <sz val="11"/>
        <color rgb="FFFF0000"/>
        <rFont val="Calibri"/>
        <family val="2"/>
        <charset val="238"/>
        <scheme val="minor"/>
      </rPr>
      <t xml:space="preserve"> (slednje vsaj za 64-bitni OS)</t>
    </r>
    <r>
      <rPr>
        <sz val="11"/>
        <rFont val="Calibri"/>
        <family val="2"/>
        <charset val="238"/>
        <scheme val="minor"/>
      </rPr>
      <t xml:space="preserve"> ali višje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</si>
</sst>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EUR]"/>
    <numFmt numFmtId="165" formatCode="#,##0.00\ &quot;€&quot;"/>
    <numFmt numFmtId="166" formatCode="[$-F800]dddd\,\ mmmm\ dd\,\ yyyy"/>
  </numFmts>
  <fonts count="21" x14ac:knownFonts="1">
    <font>
      <sz val="11"/>
      <color rgb="FF00000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rgb="FF000000"/>
      <name val="Calibri"/>
      <family val="2"/>
      <charset val="238"/>
    </font>
    <font>
      <i/>
      <sz val="11"/>
      <color rgb="FF7F7F7F"/>
      <name val="Calibri"/>
      <family val="2"/>
      <charset val="238"/>
      <scheme val="minor"/>
    </font>
    <font>
      <sz val="11"/>
      <color indexed="8"/>
      <name val="Calibri"/>
      <family val="2"/>
      <charset val="238"/>
    </font>
    <font>
      <b/>
      <sz val="11"/>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1"/>
      <name val="Calibri"/>
      <family val="2"/>
      <charset val="238"/>
      <scheme val="minor"/>
    </font>
    <font>
      <b/>
      <sz val="14"/>
      <name val="Calibri"/>
      <family val="2"/>
      <charset val="238"/>
      <scheme val="minor"/>
    </font>
    <font>
      <b/>
      <sz val="11"/>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
      <strike/>
      <sz val="11"/>
      <color rgb="FFFF0000"/>
      <name val="Calibri"/>
      <family val="2"/>
      <charset val="238"/>
      <scheme val="minor"/>
    </font>
    <font>
      <sz val="11"/>
      <color rgb="FFFF0000"/>
      <name val="Calibri"/>
      <family val="2"/>
      <charset val="238"/>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79998168889431442"/>
        <bgColor indexed="64"/>
      </patternFill>
    </fill>
    <fill>
      <patternFill patternType="solid">
        <fgColor rgb="FFDDEBF7"/>
        <bgColor rgb="FF000000"/>
      </patternFill>
    </fill>
    <fill>
      <patternFill patternType="solid">
        <fgColor rgb="FFD9D9D9"/>
        <bgColor rgb="FF000000"/>
      </patternFill>
    </fill>
    <fill>
      <patternFill patternType="solid">
        <fgColor theme="6" tint="0.59999389629810485"/>
        <bgColor rgb="FF000000"/>
      </patternFill>
    </fill>
    <fill>
      <patternFill patternType="solid">
        <fgColor theme="0"/>
        <bgColor indexed="64"/>
      </patternFill>
    </fill>
    <fill>
      <patternFill patternType="solid">
        <fgColor theme="0"/>
        <bgColor rgb="FF000000"/>
      </patternFill>
    </fill>
  </fills>
  <borders count="18">
    <border>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9">
    <xf numFmtId="0" fontId="0" fillId="0" borderId="0"/>
    <xf numFmtId="0" fontId="6" fillId="0" borderId="0" applyNumberFormat="0" applyFill="0" applyBorder="0" applyAlignment="0" applyProtection="0"/>
    <xf numFmtId="0" fontId="4" fillId="0" borderId="0"/>
    <xf numFmtId="0" fontId="5" fillId="0" borderId="0"/>
    <xf numFmtId="0" fontId="7" fillId="0" borderId="0"/>
    <xf numFmtId="0" fontId="4" fillId="0" borderId="0"/>
    <xf numFmtId="0" fontId="4" fillId="0" borderId="0"/>
    <xf numFmtId="0" fontId="4" fillId="0" borderId="0"/>
    <xf numFmtId="0" fontId="4" fillId="0" borderId="0"/>
  </cellStyleXfs>
  <cellXfs count="62">
    <xf numFmtId="0" fontId="0" fillId="0" borderId="0" xfId="0"/>
    <xf numFmtId="0" fontId="9" fillId="0" borderId="0" xfId="0" applyFont="1"/>
    <xf numFmtId="0" fontId="11" fillId="0" borderId="1" xfId="3" applyFont="1" applyBorder="1" applyAlignment="1" applyProtection="1">
      <alignment horizontal="left" wrapText="1"/>
    </xf>
    <xf numFmtId="0" fontId="11" fillId="0" borderId="0" xfId="0" applyFont="1"/>
    <xf numFmtId="0" fontId="11" fillId="0" borderId="0" xfId="0" applyFont="1" applyAlignment="1">
      <alignment wrapText="1"/>
    </xf>
    <xf numFmtId="0" fontId="11" fillId="0" borderId="1" xfId="1" applyFont="1" applyBorder="1" applyAlignment="1" applyProtection="1">
      <alignment horizontal="left" wrapText="1"/>
    </xf>
    <xf numFmtId="0" fontId="13" fillId="0" borderId="0" xfId="0" applyFont="1"/>
    <xf numFmtId="0" fontId="13" fillId="0" borderId="4" xfId="3" applyFont="1" applyBorder="1" applyAlignment="1" applyProtection="1">
      <alignment horizontal="right" vertical="center" wrapText="1"/>
    </xf>
    <xf numFmtId="0" fontId="0" fillId="0" borderId="0" xfId="0" applyAlignment="1">
      <alignment horizontal="center"/>
    </xf>
    <xf numFmtId="0" fontId="0" fillId="0" borderId="0" xfId="0" applyAlignment="1">
      <alignment wrapText="1"/>
    </xf>
    <xf numFmtId="166" fontId="0" fillId="6" borderId="17" xfId="0" applyNumberFormat="1" applyFill="1" applyBorder="1" applyAlignment="1" applyProtection="1">
      <alignment horizontal="right"/>
      <protection locked="0"/>
    </xf>
    <xf numFmtId="0" fontId="0" fillId="0" borderId="0" xfId="0" applyProtection="1"/>
    <xf numFmtId="0" fontId="14" fillId="4" borderId="14" xfId="0" applyFont="1" applyFill="1" applyBorder="1" applyAlignment="1" applyProtection="1">
      <alignment horizontal="center" vertical="center" wrapText="1"/>
    </xf>
    <xf numFmtId="0" fontId="0" fillId="0" borderId="14" xfId="0" applyBorder="1" applyAlignment="1" applyProtection="1">
      <alignment vertical="center" wrapText="1"/>
    </xf>
    <xf numFmtId="165" fontId="15" fillId="0" borderId="14" xfId="0" applyNumberFormat="1" applyFont="1" applyBorder="1" applyAlignment="1" applyProtection="1">
      <alignment horizontal="right" vertical="center" wrapText="1"/>
    </xf>
    <xf numFmtId="0" fontId="14" fillId="4" borderId="14" xfId="0" applyFont="1" applyFill="1" applyBorder="1" applyAlignment="1" applyProtection="1">
      <alignment vertical="center" wrapText="1"/>
    </xf>
    <xf numFmtId="165" fontId="16" fillId="4" borderId="14" xfId="0" applyNumberFormat="1" applyFont="1" applyFill="1" applyBorder="1" applyAlignment="1" applyProtection="1">
      <alignment horizontal="right" vertical="center" wrapText="1"/>
    </xf>
    <xf numFmtId="0" fontId="0" fillId="7" borderId="0" xfId="0" applyFill="1" applyBorder="1" applyProtection="1"/>
    <xf numFmtId="166" fontId="0" fillId="8" borderId="0" xfId="0" applyNumberFormat="1" applyFill="1" applyBorder="1" applyAlignment="1" applyProtection="1">
      <alignment horizontal="right"/>
    </xf>
    <xf numFmtId="0" fontId="0" fillId="0" borderId="17" xfId="0" applyBorder="1" applyProtection="1"/>
    <xf numFmtId="0" fontId="14" fillId="0" borderId="0" xfId="0" applyFont="1" applyProtection="1"/>
    <xf numFmtId="0" fontId="17" fillId="0" borderId="0" xfId="0" applyFont="1" applyProtection="1"/>
    <xf numFmtId="0" fontId="13" fillId="0" borderId="4" xfId="0" applyFont="1" applyBorder="1" applyAlignment="1" applyProtection="1">
      <alignment horizontal="right" vertical="center" wrapText="1"/>
    </xf>
    <xf numFmtId="0" fontId="11" fillId="0" borderId="13" xfId="0" applyFont="1" applyBorder="1" applyAlignment="1" applyProtection="1">
      <alignment vertical="center" wrapText="1"/>
    </xf>
    <xf numFmtId="0" fontId="11" fillId="0" borderId="1" xfId="0" applyFont="1" applyBorder="1" applyAlignment="1" applyProtection="1">
      <alignment vertical="center" wrapText="1"/>
    </xf>
    <xf numFmtId="0" fontId="13" fillId="0" borderId="5" xfId="0" applyFont="1" applyBorder="1" applyAlignment="1" applyProtection="1">
      <alignment horizontal="left" wrapText="1"/>
    </xf>
    <xf numFmtId="0" fontId="13" fillId="0" borderId="5" xfId="0" applyFont="1" applyBorder="1" applyAlignment="1" applyProtection="1">
      <alignment horizontal="left" vertical="center" wrapText="1"/>
    </xf>
    <xf numFmtId="164" fontId="13" fillId="0" borderId="6" xfId="0" applyNumberFormat="1" applyFont="1" applyBorder="1" applyAlignment="1" applyProtection="1">
      <alignment vertical="center" wrapText="1"/>
    </xf>
    <xf numFmtId="0" fontId="13" fillId="0" borderId="10" xfId="0" applyFont="1" applyBorder="1" applyAlignment="1" applyProtection="1">
      <alignment horizontal="right" vertical="center" wrapText="1"/>
    </xf>
    <xf numFmtId="0" fontId="11" fillId="0" borderId="7" xfId="0" applyFont="1" applyBorder="1" applyAlignment="1" applyProtection="1">
      <alignment vertical="center" wrapText="1"/>
    </xf>
    <xf numFmtId="0" fontId="13" fillId="0" borderId="8" xfId="0" applyFont="1" applyBorder="1" applyAlignment="1" applyProtection="1">
      <alignment horizontal="right" vertical="center" wrapText="1"/>
    </xf>
    <xf numFmtId="0" fontId="11" fillId="0" borderId="9" xfId="0" applyFont="1" applyBorder="1" applyAlignment="1" applyProtection="1">
      <alignment vertical="center" wrapText="1"/>
    </xf>
    <xf numFmtId="0" fontId="11" fillId="0" borderId="0" xfId="0" applyFont="1" applyAlignment="1" applyProtection="1">
      <alignment wrapText="1"/>
    </xf>
    <xf numFmtId="0" fontId="11" fillId="0" borderId="4" xfId="0" applyFont="1" applyBorder="1" applyAlignment="1" applyProtection="1">
      <alignment wrapText="1"/>
    </xf>
    <xf numFmtId="0" fontId="11" fillId="0" borderId="1" xfId="0" applyFont="1" applyBorder="1" applyAlignment="1" applyProtection="1">
      <alignment wrapText="1"/>
    </xf>
    <xf numFmtId="49" fontId="11" fillId="2" borderId="6" xfId="0" applyNumberFormat="1" applyFont="1" applyFill="1" applyBorder="1" applyAlignment="1" applyProtection="1">
      <alignment horizontal="left" vertical="center" wrapText="1"/>
      <protection locked="0"/>
    </xf>
    <xf numFmtId="164" fontId="13" fillId="2" borderId="6" xfId="0" applyNumberFormat="1" applyFont="1" applyFill="1" applyBorder="1" applyAlignment="1" applyProtection="1">
      <alignment vertical="center" wrapText="1"/>
      <protection locked="0"/>
    </xf>
    <xf numFmtId="0" fontId="10" fillId="0" borderId="4" xfId="0" applyFont="1" applyBorder="1" applyAlignment="1" applyProtection="1">
      <alignment horizontal="right" vertical="center"/>
    </xf>
    <xf numFmtId="0" fontId="9" fillId="0" borderId="13" xfId="0" applyFont="1" applyBorder="1" applyAlignment="1" applyProtection="1">
      <alignment vertical="center" wrapText="1"/>
    </xf>
    <xf numFmtId="0" fontId="9" fillId="0" borderId="4" xfId="0" applyFont="1" applyBorder="1" applyProtection="1"/>
    <xf numFmtId="0" fontId="9" fillId="0" borderId="1" xfId="0" applyFont="1" applyBorder="1" applyProtection="1"/>
    <xf numFmtId="0" fontId="8" fillId="0" borderId="4" xfId="0" applyFont="1" applyFill="1" applyBorder="1" applyAlignment="1" applyProtection="1">
      <alignment horizontal="right" vertical="center"/>
    </xf>
    <xf numFmtId="0" fontId="3" fillId="0" borderId="13" xfId="0" applyFont="1" applyFill="1" applyBorder="1" applyAlignment="1" applyProtection="1">
      <alignment horizontal="left" vertical="center" wrapText="1"/>
    </xf>
    <xf numFmtId="0" fontId="8" fillId="0" borderId="4" xfId="0" applyFont="1" applyFill="1" applyBorder="1" applyAlignment="1" applyProtection="1">
      <alignment horizontal="right" vertical="center" wrapText="1"/>
    </xf>
    <xf numFmtId="0" fontId="3" fillId="0" borderId="13" xfId="0" applyFont="1" applyFill="1" applyBorder="1" applyAlignment="1" applyProtection="1">
      <alignment horizontal="left" vertical="center"/>
    </xf>
    <xf numFmtId="0" fontId="3" fillId="0" borderId="4" xfId="0" applyFont="1" applyFill="1" applyBorder="1" applyAlignment="1" applyProtection="1">
      <alignment horizontal="right" vertical="center" wrapText="1"/>
    </xf>
    <xf numFmtId="0" fontId="9" fillId="0" borderId="13" xfId="0" applyFont="1" applyBorder="1" applyAlignment="1" applyProtection="1">
      <alignment horizontal="left"/>
    </xf>
    <xf numFmtId="0" fontId="2" fillId="0" borderId="13"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7" fillId="0" borderId="15" xfId="0" applyFont="1" applyBorder="1" applyAlignment="1" applyProtection="1">
      <alignment horizontal="left" vertical="center" wrapText="1"/>
    </xf>
    <xf numFmtId="0" fontId="17" fillId="0" borderId="16" xfId="0" applyFont="1" applyBorder="1" applyAlignment="1" applyProtection="1">
      <alignment horizontal="left" vertical="center" wrapText="1"/>
    </xf>
    <xf numFmtId="0" fontId="14" fillId="0" borderId="16" xfId="0" applyFont="1" applyBorder="1" applyAlignment="1" applyProtection="1">
      <alignment horizontal="center"/>
    </xf>
    <xf numFmtId="0" fontId="0" fillId="6" borderId="17" xfId="0" applyFill="1" applyBorder="1" applyAlignment="1" applyProtection="1">
      <alignment horizontal="left"/>
      <protection locked="0"/>
    </xf>
    <xf numFmtId="0" fontId="15" fillId="5" borderId="14" xfId="0" applyFont="1" applyFill="1" applyBorder="1" applyAlignment="1" applyProtection="1">
      <alignment horizontal="center" vertical="center" wrapText="1"/>
    </xf>
    <xf numFmtId="0" fontId="13" fillId="0" borderId="4" xfId="0" applyFont="1" applyBorder="1" applyAlignment="1" applyProtection="1">
      <alignment horizontal="center" vertical="center" wrapText="1"/>
    </xf>
    <xf numFmtId="0" fontId="13" fillId="0" borderId="1" xfId="0" applyFont="1" applyBorder="1" applyAlignment="1" applyProtection="1">
      <alignment horizontal="center" vertical="center" wrapText="1"/>
    </xf>
    <xf numFmtId="0" fontId="13" fillId="0" borderId="4" xfId="0" applyFont="1" applyBorder="1" applyAlignment="1" applyProtection="1">
      <alignment horizontal="right" vertical="center" wrapText="1"/>
    </xf>
    <xf numFmtId="0" fontId="12" fillId="3" borderId="2"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2" fillId="3" borderId="11" xfId="3" applyFont="1" applyFill="1" applyBorder="1" applyAlignment="1" applyProtection="1">
      <alignment horizontal="center" vertical="center" wrapText="1"/>
    </xf>
    <xf numFmtId="0" fontId="12" fillId="3" borderId="12" xfId="3" applyFont="1" applyFill="1" applyBorder="1" applyAlignment="1" applyProtection="1">
      <alignment horizontal="center" vertical="center" wrapText="1"/>
    </xf>
    <xf numFmtId="0" fontId="10" fillId="0" borderId="4" xfId="0" applyFont="1" applyBorder="1" applyAlignment="1" applyProtection="1">
      <alignment horizontal="right" vertical="center"/>
    </xf>
  </cellXfs>
  <cellStyles count="9">
    <cellStyle name="Navadno" xfId="0" builtinId="0"/>
    <cellStyle name="Navadno 2" xfId="5"/>
    <cellStyle name="Navadno 2 2" xfId="7"/>
    <cellStyle name="Navadno 3" xfId="6"/>
    <cellStyle name="Navadno 3 2" xfId="8"/>
    <cellStyle name="Navadno 4" xfId="3"/>
    <cellStyle name="Navadno 5" xfId="2"/>
    <cellStyle name="Normal 2" xfId="4"/>
    <cellStyle name="Pojasnjevalno besedilo" xfId="1" builtinId="53"/>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9"/>
  <sheetViews>
    <sheetView workbookViewId="0">
      <selection activeCell="B20" sqref="B20"/>
    </sheetView>
  </sheetViews>
  <sheetFormatPr defaultRowHeight="15" x14ac:dyDescent="0.25"/>
  <cols>
    <col min="1" max="1" width="55" customWidth="1"/>
    <col min="2" max="2" width="23" customWidth="1"/>
  </cols>
  <sheetData>
    <row r="1" spans="1:2" x14ac:dyDescent="0.25">
      <c r="A1" s="11"/>
      <c r="B1" s="11"/>
    </row>
    <row r="2" spans="1:2" x14ac:dyDescent="0.25">
      <c r="A2" s="51" t="s">
        <v>95</v>
      </c>
      <c r="B2" s="51"/>
    </row>
    <row r="3" spans="1:2" x14ac:dyDescent="0.25">
      <c r="A3" s="11"/>
      <c r="B3" s="11"/>
    </row>
    <row r="4" spans="1:2" x14ac:dyDescent="0.25">
      <c r="A4" s="11" t="s">
        <v>96</v>
      </c>
      <c r="B4" s="11"/>
    </row>
    <row r="5" spans="1:2" x14ac:dyDescent="0.25">
      <c r="A5" s="52"/>
      <c r="B5" s="52"/>
    </row>
    <row r="6" spans="1:2" x14ac:dyDescent="0.25">
      <c r="A6" s="11"/>
      <c r="B6" s="11"/>
    </row>
    <row r="7" spans="1:2" x14ac:dyDescent="0.25">
      <c r="A7" s="11" t="s">
        <v>97</v>
      </c>
      <c r="B7" s="11"/>
    </row>
    <row r="8" spans="1:2" x14ac:dyDescent="0.25">
      <c r="A8" s="52"/>
      <c r="B8" s="52"/>
    </row>
    <row r="9" spans="1:2" x14ac:dyDescent="0.25">
      <c r="A9" s="11"/>
      <c r="B9" s="11"/>
    </row>
    <row r="10" spans="1:2" s="8" customFormat="1" ht="30" x14ac:dyDescent="0.25">
      <c r="A10" s="12" t="s">
        <v>101</v>
      </c>
      <c r="B10" s="12" t="s">
        <v>105</v>
      </c>
    </row>
    <row r="11" spans="1:2" ht="30" x14ac:dyDescent="0.25">
      <c r="A11" s="13" t="s">
        <v>102</v>
      </c>
      <c r="B11" s="14">
        <f>SUM('Sklop 1'!B24+'Sklop 1'!B49)</f>
        <v>0</v>
      </c>
    </row>
    <row r="12" spans="1:2" ht="30" x14ac:dyDescent="0.25">
      <c r="A12" s="13" t="s">
        <v>103</v>
      </c>
      <c r="B12" s="14">
        <f>'Sklop 2'!B22</f>
        <v>0</v>
      </c>
    </row>
    <row r="13" spans="1:2" ht="45" x14ac:dyDescent="0.25">
      <c r="A13" s="13" t="s">
        <v>104</v>
      </c>
      <c r="B13" s="14">
        <f>'Sklop 3'!B20</f>
        <v>0</v>
      </c>
    </row>
    <row r="14" spans="1:2" ht="15.75" x14ac:dyDescent="0.25">
      <c r="A14" s="53"/>
      <c r="B14" s="53"/>
    </row>
    <row r="15" spans="1:2" ht="15.75" x14ac:dyDescent="0.25">
      <c r="A15" s="15" t="s">
        <v>106</v>
      </c>
      <c r="B15" s="16">
        <f>SUM(B11:B13)</f>
        <v>0</v>
      </c>
    </row>
    <row r="16" spans="1:2" ht="15.75" x14ac:dyDescent="0.25">
      <c r="A16" s="15" t="s">
        <v>64</v>
      </c>
      <c r="B16" s="16">
        <f>B15*0.22</f>
        <v>0</v>
      </c>
    </row>
    <row r="17" spans="1:2" ht="15.75" x14ac:dyDescent="0.25">
      <c r="A17" s="15" t="s">
        <v>65</v>
      </c>
      <c r="B17" s="16">
        <f>B15+B16</f>
        <v>0</v>
      </c>
    </row>
    <row r="18" spans="1:2" x14ac:dyDescent="0.25">
      <c r="A18" s="11"/>
      <c r="B18" s="11"/>
    </row>
    <row r="19" spans="1:2" x14ac:dyDescent="0.25">
      <c r="A19" s="17"/>
      <c r="B19" s="11" t="s">
        <v>98</v>
      </c>
    </row>
    <row r="20" spans="1:2" x14ac:dyDescent="0.25">
      <c r="A20" s="18"/>
      <c r="B20" s="10"/>
    </row>
    <row r="21" spans="1:2" x14ac:dyDescent="0.25">
      <c r="A21" s="11"/>
      <c r="B21" s="11"/>
    </row>
    <row r="22" spans="1:2" x14ac:dyDescent="0.25">
      <c r="A22" s="11" t="s">
        <v>99</v>
      </c>
      <c r="B22" s="11"/>
    </row>
    <row r="23" spans="1:2" x14ac:dyDescent="0.25">
      <c r="A23" s="11"/>
      <c r="B23" s="11"/>
    </row>
    <row r="24" spans="1:2" x14ac:dyDescent="0.25">
      <c r="A24" s="19"/>
      <c r="B24" s="11"/>
    </row>
    <row r="25" spans="1:2" x14ac:dyDescent="0.25">
      <c r="A25" s="11"/>
      <c r="B25" s="11"/>
    </row>
    <row r="26" spans="1:2" x14ac:dyDescent="0.25">
      <c r="A26" s="11"/>
      <c r="B26" s="11"/>
    </row>
    <row r="27" spans="1:2" x14ac:dyDescent="0.25">
      <c r="A27" s="11"/>
      <c r="B27" s="11"/>
    </row>
    <row r="28" spans="1:2" x14ac:dyDescent="0.25">
      <c r="A28" s="20" t="s">
        <v>100</v>
      </c>
      <c r="B28" s="21"/>
    </row>
    <row r="29" spans="1:2" s="9" customFormat="1" ht="110.25" customHeight="1" x14ac:dyDescent="0.25">
      <c r="A29" s="49" t="s">
        <v>107</v>
      </c>
      <c r="B29" s="50"/>
    </row>
  </sheetData>
  <sheetProtection algorithmName="SHA-512" hashValue="jNp0urkNAEcmpuJWYQwkowvjYQBMKWd3WVjQp9nRd8I/E6ChCnBYqjwWAuPBWJmboGgX9klLO+eXU5VJ1bAisA==" saltValue="xKpVBLCkCNcwGnKFK0Gieg==" spinCount="100000" sheet="1" objects="1" scenarios="1"/>
  <mergeCells count="5">
    <mergeCell ref="A29:B29"/>
    <mergeCell ref="A2:B2"/>
    <mergeCell ref="A5:B5"/>
    <mergeCell ref="A8:B8"/>
    <mergeCell ref="A14:B14"/>
  </mergeCells>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8"/>
  <sheetViews>
    <sheetView tabSelected="1" zoomScaleNormal="100" workbookViewId="0">
      <selection activeCell="B24" sqref="B24"/>
    </sheetView>
  </sheetViews>
  <sheetFormatPr defaultRowHeight="15" x14ac:dyDescent="0.25"/>
  <cols>
    <col min="1" max="1" width="28.85546875" style="4" customWidth="1"/>
    <col min="2" max="2" width="104.7109375" style="4" customWidth="1"/>
    <col min="3" max="16384" width="9.140625" style="3"/>
  </cols>
  <sheetData>
    <row r="1" spans="1:2" ht="30" customHeight="1" thickBot="1" x14ac:dyDescent="0.3">
      <c r="A1" s="57" t="s">
        <v>20</v>
      </c>
      <c r="B1" s="58"/>
    </row>
    <row r="2" spans="1:2" ht="30" customHeight="1" x14ac:dyDescent="0.25">
      <c r="A2" s="54" t="s">
        <v>70</v>
      </c>
      <c r="B2" s="55"/>
    </row>
    <row r="3" spans="1:2" x14ac:dyDescent="0.25">
      <c r="A3" s="22" t="s">
        <v>1</v>
      </c>
      <c r="B3" s="23" t="s">
        <v>25</v>
      </c>
    </row>
    <row r="4" spans="1:2" x14ac:dyDescent="0.25">
      <c r="A4" s="22" t="s">
        <v>2</v>
      </c>
      <c r="B4" s="23" t="s">
        <v>33</v>
      </c>
    </row>
    <row r="5" spans="1:2" x14ac:dyDescent="0.25">
      <c r="A5" s="22" t="s">
        <v>3</v>
      </c>
      <c r="B5" s="23" t="s">
        <v>18</v>
      </c>
    </row>
    <row r="6" spans="1:2" x14ac:dyDescent="0.25">
      <c r="A6" s="22" t="s">
        <v>4</v>
      </c>
      <c r="B6" s="23" t="s">
        <v>114</v>
      </c>
    </row>
    <row r="7" spans="1:2" x14ac:dyDescent="0.25">
      <c r="A7" s="56" t="s">
        <v>5</v>
      </c>
      <c r="B7" s="23" t="s">
        <v>23</v>
      </c>
    </row>
    <row r="8" spans="1:2" x14ac:dyDescent="0.25">
      <c r="A8" s="56"/>
      <c r="B8" s="23" t="s">
        <v>32</v>
      </c>
    </row>
    <row r="9" spans="1:2" x14ac:dyDescent="0.25">
      <c r="A9" s="56"/>
      <c r="B9" s="23" t="s">
        <v>34</v>
      </c>
    </row>
    <row r="10" spans="1:2" x14ac:dyDescent="0.25">
      <c r="A10" s="56"/>
      <c r="B10" s="23" t="s">
        <v>42</v>
      </c>
    </row>
    <row r="11" spans="1:2" x14ac:dyDescent="0.25">
      <c r="A11" s="56"/>
      <c r="B11" s="23" t="s">
        <v>24</v>
      </c>
    </row>
    <row r="12" spans="1:2" x14ac:dyDescent="0.25">
      <c r="A12" s="22" t="s">
        <v>6</v>
      </c>
      <c r="B12" s="23" t="s">
        <v>26</v>
      </c>
    </row>
    <row r="13" spans="1:2" x14ac:dyDescent="0.25">
      <c r="A13" s="22" t="s">
        <v>7</v>
      </c>
      <c r="B13" s="23" t="s">
        <v>35</v>
      </c>
    </row>
    <row r="14" spans="1:2" x14ac:dyDescent="0.25">
      <c r="A14" s="22"/>
      <c r="B14" s="23" t="s">
        <v>36</v>
      </c>
    </row>
    <row r="15" spans="1:2" x14ac:dyDescent="0.25">
      <c r="A15" s="56" t="s">
        <v>0</v>
      </c>
      <c r="B15" s="23" t="s">
        <v>9</v>
      </c>
    </row>
    <row r="16" spans="1:2" x14ac:dyDescent="0.25">
      <c r="A16" s="56"/>
      <c r="B16" s="23" t="s">
        <v>28</v>
      </c>
    </row>
    <row r="17" spans="1:2" x14ac:dyDescent="0.25">
      <c r="A17" s="56"/>
      <c r="B17" s="23" t="s">
        <v>27</v>
      </c>
    </row>
    <row r="18" spans="1:2" x14ac:dyDescent="0.25">
      <c r="A18" s="22"/>
      <c r="B18" s="23" t="s">
        <v>10</v>
      </c>
    </row>
    <row r="19" spans="1:2" x14ac:dyDescent="0.25">
      <c r="A19" s="22" t="s">
        <v>8</v>
      </c>
      <c r="B19" s="23" t="s">
        <v>68</v>
      </c>
    </row>
    <row r="20" spans="1:2" x14ac:dyDescent="0.25">
      <c r="A20" s="22" t="s">
        <v>71</v>
      </c>
      <c r="B20" s="23" t="s">
        <v>72</v>
      </c>
    </row>
    <row r="21" spans="1:2" x14ac:dyDescent="0.25">
      <c r="A21" s="22"/>
      <c r="B21" s="24"/>
    </row>
    <row r="22" spans="1:2" x14ac:dyDescent="0.25">
      <c r="A22" s="25" t="s">
        <v>66</v>
      </c>
      <c r="B22" s="35"/>
    </row>
    <row r="23" spans="1:2" x14ac:dyDescent="0.25">
      <c r="A23" s="26" t="s">
        <v>67</v>
      </c>
      <c r="B23" s="35"/>
    </row>
    <row r="24" spans="1:2" ht="15" customHeight="1" x14ac:dyDescent="0.25">
      <c r="A24" s="26" t="s">
        <v>63</v>
      </c>
      <c r="B24" s="36"/>
    </row>
    <row r="25" spans="1:2" ht="15" customHeight="1" x14ac:dyDescent="0.25">
      <c r="A25" s="26" t="s">
        <v>64</v>
      </c>
      <c r="B25" s="27">
        <f>B24*0.22</f>
        <v>0</v>
      </c>
    </row>
    <row r="26" spans="1:2" ht="15" customHeight="1" x14ac:dyDescent="0.25">
      <c r="A26" s="26" t="s">
        <v>65</v>
      </c>
      <c r="B26" s="27">
        <f>B24+B25</f>
        <v>0</v>
      </c>
    </row>
    <row r="27" spans="1:2" ht="15" customHeight="1" x14ac:dyDescent="0.25">
      <c r="A27" s="22"/>
      <c r="B27" s="24"/>
    </row>
    <row r="28" spans="1:2" ht="30" customHeight="1" x14ac:dyDescent="0.25">
      <c r="A28" s="28" t="s">
        <v>69</v>
      </c>
      <c r="B28" s="29" t="s">
        <v>73</v>
      </c>
    </row>
    <row r="29" spans="1:2" ht="45" x14ac:dyDescent="0.25">
      <c r="A29" s="22"/>
      <c r="B29" s="29" t="s">
        <v>74</v>
      </c>
    </row>
    <row r="30" spans="1:2" ht="75" x14ac:dyDescent="0.25">
      <c r="A30" s="22"/>
      <c r="B30" s="29" t="s">
        <v>78</v>
      </c>
    </row>
    <row r="31" spans="1:2" ht="60.75" thickBot="1" x14ac:dyDescent="0.3">
      <c r="A31" s="30"/>
      <c r="B31" s="31" t="s">
        <v>81</v>
      </c>
    </row>
    <row r="32" spans="1:2" ht="15" customHeight="1" thickBot="1" x14ac:dyDescent="0.3">
      <c r="A32" s="32"/>
      <c r="B32" s="32"/>
    </row>
    <row r="33" spans="1:2" ht="30" customHeight="1" thickBot="1" x14ac:dyDescent="0.3">
      <c r="A33" s="59" t="s">
        <v>21</v>
      </c>
      <c r="B33" s="60"/>
    </row>
    <row r="34" spans="1:2" ht="30" customHeight="1" x14ac:dyDescent="0.25">
      <c r="A34" s="54" t="s">
        <v>70</v>
      </c>
      <c r="B34" s="55"/>
    </row>
    <row r="35" spans="1:2" x14ac:dyDescent="0.25">
      <c r="A35" s="7" t="s">
        <v>1</v>
      </c>
      <c r="B35" s="2" t="s">
        <v>25</v>
      </c>
    </row>
    <row r="36" spans="1:2" x14ac:dyDescent="0.25">
      <c r="A36" s="7" t="s">
        <v>2</v>
      </c>
      <c r="B36" s="2" t="s">
        <v>29</v>
      </c>
    </row>
    <row r="37" spans="1:2" x14ac:dyDescent="0.25">
      <c r="A37" s="7" t="s">
        <v>3</v>
      </c>
      <c r="B37" s="2" t="s">
        <v>16</v>
      </c>
    </row>
    <row r="38" spans="1:2" x14ac:dyDescent="0.25">
      <c r="A38" s="7" t="s">
        <v>17</v>
      </c>
      <c r="B38" s="2" t="s">
        <v>75</v>
      </c>
    </row>
    <row r="39" spans="1:2" x14ac:dyDescent="0.25">
      <c r="A39" s="7" t="s">
        <v>22</v>
      </c>
      <c r="B39" s="2" t="s">
        <v>112</v>
      </c>
    </row>
    <row r="40" spans="1:2" ht="60" x14ac:dyDescent="0.25">
      <c r="A40" s="7" t="s">
        <v>5</v>
      </c>
      <c r="B40" s="2" t="s">
        <v>77</v>
      </c>
    </row>
    <row r="41" spans="1:2" x14ac:dyDescent="0.25">
      <c r="A41" s="7" t="s">
        <v>4</v>
      </c>
      <c r="B41" s="2" t="s">
        <v>31</v>
      </c>
    </row>
    <row r="42" spans="1:2" ht="15" customHeight="1" x14ac:dyDescent="0.25">
      <c r="A42" s="7" t="s">
        <v>6</v>
      </c>
      <c r="B42" s="2" t="s">
        <v>30</v>
      </c>
    </row>
    <row r="43" spans="1:2" ht="137.25" customHeight="1" x14ac:dyDescent="0.25">
      <c r="A43" s="7" t="s">
        <v>0</v>
      </c>
      <c r="B43" s="5" t="s">
        <v>43</v>
      </c>
    </row>
    <row r="44" spans="1:2" ht="16.5" customHeight="1" x14ac:dyDescent="0.25">
      <c r="A44" s="7" t="s">
        <v>8</v>
      </c>
      <c r="B44" s="2" t="s">
        <v>68</v>
      </c>
    </row>
    <row r="45" spans="1:2" x14ac:dyDescent="0.25">
      <c r="A45" s="22" t="s">
        <v>71</v>
      </c>
      <c r="B45" s="24" t="s">
        <v>76</v>
      </c>
    </row>
    <row r="46" spans="1:2" x14ac:dyDescent="0.25">
      <c r="A46" s="33"/>
      <c r="B46" s="34"/>
    </row>
    <row r="47" spans="1:2" x14ac:dyDescent="0.25">
      <c r="A47" s="25" t="s">
        <v>66</v>
      </c>
      <c r="B47" s="35"/>
    </row>
    <row r="48" spans="1:2" x14ac:dyDescent="0.25">
      <c r="A48" s="26" t="s">
        <v>67</v>
      </c>
      <c r="B48" s="35"/>
    </row>
    <row r="49" spans="1:6" x14ac:dyDescent="0.25">
      <c r="A49" s="26" t="s">
        <v>63</v>
      </c>
      <c r="B49" s="36"/>
    </row>
    <row r="50" spans="1:6" x14ac:dyDescent="0.25">
      <c r="A50" s="26" t="s">
        <v>64</v>
      </c>
      <c r="B50" s="27">
        <f>B49*0.22</f>
        <v>0</v>
      </c>
    </row>
    <row r="51" spans="1:6" x14ac:dyDescent="0.25">
      <c r="A51" s="26" t="s">
        <v>65</v>
      </c>
      <c r="B51" s="27">
        <f>B49+B50</f>
        <v>0</v>
      </c>
    </row>
    <row r="52" spans="1:6" x14ac:dyDescent="0.25">
      <c r="A52" s="22"/>
      <c r="B52" s="24"/>
      <c r="C52" s="6"/>
      <c r="D52" s="6"/>
      <c r="E52" s="6"/>
      <c r="F52" s="6"/>
    </row>
    <row r="53" spans="1:6" ht="30" x14ac:dyDescent="0.25">
      <c r="A53" s="28" t="s">
        <v>69</v>
      </c>
      <c r="B53" s="29" t="s">
        <v>73</v>
      </c>
    </row>
    <row r="54" spans="1:6" ht="45" x14ac:dyDescent="0.25">
      <c r="A54" s="22"/>
      <c r="B54" s="29" t="s">
        <v>79</v>
      </c>
    </row>
    <row r="55" spans="1:6" ht="60" x14ac:dyDescent="0.25">
      <c r="A55" s="22"/>
      <c r="B55" s="29" t="s">
        <v>111</v>
      </c>
    </row>
    <row r="56" spans="1:6" ht="60.75" thickBot="1" x14ac:dyDescent="0.3">
      <c r="A56" s="30"/>
      <c r="B56" s="31" t="s">
        <v>80</v>
      </c>
    </row>
    <row r="58" spans="1:6" x14ac:dyDescent="0.25">
      <c r="C58" s="6"/>
    </row>
  </sheetData>
  <sheetProtection algorithmName="SHA-512" hashValue="zjoPhFdqgblgcfHQ6G8YrmknxME95tzBYLhNcvqwfrmTwZMMNBoUuld20/ClpGNh20ijBuQOJr0cqv1BSHasfw==" saltValue="V8+U4Q+SR++/yY/ZrVCL8A==" spinCount="100000" sheet="1" objects="1" scenarios="1"/>
  <mergeCells count="6">
    <mergeCell ref="A34:B34"/>
    <mergeCell ref="A7:A11"/>
    <mergeCell ref="A15:A17"/>
    <mergeCell ref="A1:B1"/>
    <mergeCell ref="A33:B33"/>
    <mergeCell ref="A2:B2"/>
  </mergeCells>
  <pageMargins left="0.70866141732283472" right="0.70866141732283472" top="0.74803149606299213" bottom="0.74803149606299213" header="0.31496062992125984" footer="0.31496062992125984"/>
  <pageSetup paperSize="9" scale="68" fitToHeight="2" orientation="landscape" horizontalDpi="4294967295" verticalDpi="4294967295" r:id="rId1"/>
  <rowBreaks count="1" manualBreakCount="1">
    <brk id="3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1"/>
  <sheetViews>
    <sheetView zoomScaleNormal="100" workbookViewId="0">
      <selection activeCell="B22" sqref="B22"/>
    </sheetView>
  </sheetViews>
  <sheetFormatPr defaultRowHeight="15" x14ac:dyDescent="0.25"/>
  <cols>
    <col min="1" max="1" width="28.85546875" customWidth="1"/>
    <col min="2" max="2" width="104.7109375" customWidth="1"/>
  </cols>
  <sheetData>
    <row r="1" spans="1:2" ht="30" customHeight="1" thickBot="1" x14ac:dyDescent="0.3">
      <c r="A1" s="57" t="s">
        <v>82</v>
      </c>
      <c r="B1" s="58"/>
    </row>
    <row r="2" spans="1:2" ht="30" customHeight="1" x14ac:dyDescent="0.25">
      <c r="A2" s="54" t="s">
        <v>70</v>
      </c>
      <c r="B2" s="55"/>
    </row>
    <row r="3" spans="1:2" x14ac:dyDescent="0.25">
      <c r="A3" s="37" t="s">
        <v>11</v>
      </c>
      <c r="B3" s="38" t="s">
        <v>19</v>
      </c>
    </row>
    <row r="4" spans="1:2" x14ac:dyDescent="0.25">
      <c r="A4" s="37" t="s">
        <v>12</v>
      </c>
      <c r="B4" s="38" t="s">
        <v>13</v>
      </c>
    </row>
    <row r="5" spans="1:2" x14ac:dyDescent="0.25">
      <c r="A5" s="37" t="s">
        <v>14</v>
      </c>
      <c r="B5" s="38" t="s">
        <v>15</v>
      </c>
    </row>
    <row r="6" spans="1:2" x14ac:dyDescent="0.25">
      <c r="A6" s="61" t="s">
        <v>5</v>
      </c>
      <c r="B6" s="38" t="s">
        <v>46</v>
      </c>
    </row>
    <row r="7" spans="1:2" x14ac:dyDescent="0.25">
      <c r="A7" s="61"/>
      <c r="B7" s="38" t="s">
        <v>45</v>
      </c>
    </row>
    <row r="8" spans="1:2" x14ac:dyDescent="0.25">
      <c r="A8" s="61"/>
      <c r="B8" s="38" t="s">
        <v>44</v>
      </c>
    </row>
    <row r="9" spans="1:2" x14ac:dyDescent="0.25">
      <c r="A9" s="61"/>
      <c r="B9" s="38" t="s">
        <v>41</v>
      </c>
    </row>
    <row r="10" spans="1:2" x14ac:dyDescent="0.25">
      <c r="A10" s="61" t="s">
        <v>0</v>
      </c>
      <c r="B10" s="38" t="s">
        <v>38</v>
      </c>
    </row>
    <row r="11" spans="1:2" x14ac:dyDescent="0.25">
      <c r="A11" s="61"/>
      <c r="B11" s="38" t="s">
        <v>40</v>
      </c>
    </row>
    <row r="12" spans="1:2" x14ac:dyDescent="0.25">
      <c r="A12" s="61"/>
      <c r="B12" s="38" t="s">
        <v>39</v>
      </c>
    </row>
    <row r="13" spans="1:2" x14ac:dyDescent="0.25">
      <c r="A13" s="61"/>
      <c r="B13" s="38" t="s">
        <v>47</v>
      </c>
    </row>
    <row r="14" spans="1:2" x14ac:dyDescent="0.25">
      <c r="A14" s="61"/>
      <c r="B14" s="38" t="s">
        <v>48</v>
      </c>
    </row>
    <row r="15" spans="1:2" x14ac:dyDescent="0.25">
      <c r="A15" s="61"/>
      <c r="B15" s="38" t="s">
        <v>49</v>
      </c>
    </row>
    <row r="16" spans="1:2" x14ac:dyDescent="0.25">
      <c r="A16" s="61"/>
      <c r="B16" s="38" t="s">
        <v>37</v>
      </c>
    </row>
    <row r="17" spans="1:2" x14ac:dyDescent="0.25">
      <c r="A17" s="37" t="s">
        <v>8</v>
      </c>
      <c r="B17" s="38" t="s">
        <v>83</v>
      </c>
    </row>
    <row r="18" spans="1:2" x14ac:dyDescent="0.25">
      <c r="A18" s="22" t="s">
        <v>71</v>
      </c>
      <c r="B18" s="23" t="s">
        <v>84</v>
      </c>
    </row>
    <row r="19" spans="1:2" x14ac:dyDescent="0.25">
      <c r="A19" s="39"/>
      <c r="B19" s="40"/>
    </row>
    <row r="20" spans="1:2" x14ac:dyDescent="0.25">
      <c r="A20" s="25" t="s">
        <v>66</v>
      </c>
      <c r="B20" s="35"/>
    </row>
    <row r="21" spans="1:2" x14ac:dyDescent="0.25">
      <c r="A21" s="26" t="s">
        <v>67</v>
      </c>
      <c r="B21" s="35"/>
    </row>
    <row r="22" spans="1:2" x14ac:dyDescent="0.25">
      <c r="A22" s="26" t="s">
        <v>63</v>
      </c>
      <c r="B22" s="36"/>
    </row>
    <row r="23" spans="1:2" x14ac:dyDescent="0.25">
      <c r="A23" s="26" t="s">
        <v>64</v>
      </c>
      <c r="B23" s="27">
        <f>B22*0.22</f>
        <v>0</v>
      </c>
    </row>
    <row r="24" spans="1:2" x14ac:dyDescent="0.25">
      <c r="A24" s="26" t="s">
        <v>65</v>
      </c>
      <c r="B24" s="27">
        <f>B22+B23</f>
        <v>0</v>
      </c>
    </row>
    <row r="25" spans="1:2" x14ac:dyDescent="0.25">
      <c r="A25" s="22"/>
      <c r="B25" s="24"/>
    </row>
    <row r="26" spans="1:2" ht="30" x14ac:dyDescent="0.25">
      <c r="A26" s="28" t="s">
        <v>69</v>
      </c>
      <c r="B26" s="29" t="s">
        <v>73</v>
      </c>
    </row>
    <row r="27" spans="1:2" ht="30.75" thickBot="1" x14ac:dyDescent="0.3">
      <c r="A27" s="30"/>
      <c r="B27" s="31" t="s">
        <v>110</v>
      </c>
    </row>
    <row r="28" spans="1:2" x14ac:dyDescent="0.25">
      <c r="A28" s="1"/>
      <c r="B28" s="1"/>
    </row>
    <row r="29" spans="1:2" x14ac:dyDescent="0.25">
      <c r="A29" s="1"/>
      <c r="B29" s="1"/>
    </row>
    <row r="30" spans="1:2" x14ac:dyDescent="0.25">
      <c r="A30" s="1"/>
      <c r="B30" s="1"/>
    </row>
    <row r="31" spans="1:2" x14ac:dyDescent="0.25">
      <c r="A31" s="1"/>
      <c r="B31" s="1"/>
    </row>
    <row r="32" spans="1:2" x14ac:dyDescent="0.25">
      <c r="A32" s="1"/>
      <c r="B32" s="1"/>
    </row>
    <row r="33" spans="1:2" x14ac:dyDescent="0.25">
      <c r="A33" s="1"/>
      <c r="B33" s="1"/>
    </row>
    <row r="34" spans="1:2" x14ac:dyDescent="0.25">
      <c r="A34" s="1"/>
      <c r="B34" s="1"/>
    </row>
    <row r="35" spans="1:2" x14ac:dyDescent="0.25">
      <c r="A35" s="1"/>
      <c r="B35" s="1"/>
    </row>
    <row r="36" spans="1:2" x14ac:dyDescent="0.25">
      <c r="A36" s="1"/>
      <c r="B36" s="1"/>
    </row>
    <row r="37" spans="1:2" x14ac:dyDescent="0.25">
      <c r="A37" s="1"/>
      <c r="B37" s="1"/>
    </row>
    <row r="38" spans="1:2" x14ac:dyDescent="0.25">
      <c r="A38" s="1"/>
      <c r="B38" s="1"/>
    </row>
    <row r="39" spans="1:2" x14ac:dyDescent="0.25">
      <c r="A39" s="1"/>
      <c r="B39" s="1"/>
    </row>
    <row r="40" spans="1:2" x14ac:dyDescent="0.25">
      <c r="A40" s="1"/>
      <c r="B40" s="1"/>
    </row>
    <row r="41" spans="1:2" x14ac:dyDescent="0.25">
      <c r="A41" s="1"/>
      <c r="B41" s="1"/>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c r="B48" s="1"/>
    </row>
    <row r="49" spans="1:2" x14ac:dyDescent="0.25">
      <c r="A49" s="1"/>
      <c r="B49" s="1"/>
    </row>
    <row r="50" spans="1:2" x14ac:dyDescent="0.25">
      <c r="A50" s="1"/>
      <c r="B50" s="1"/>
    </row>
    <row r="51" spans="1:2" x14ac:dyDescent="0.25">
      <c r="A51" s="1"/>
      <c r="B51" s="1"/>
    </row>
  </sheetData>
  <sheetProtection algorithmName="SHA-512" hashValue="WMw/vlKsn9/c028C8QkWtHb/q0i3Ev/sRvm3QVGaKzeCmXIgbuWLcjyrDg0AjRuiXbKz6eb3ZJ/KKmjaJ4WqNw==" saltValue="pt1kBQQrqBmQXU7fa9uE3w==" spinCount="100000" sheet="1" objects="1" scenarios="1"/>
  <mergeCells count="4">
    <mergeCell ref="A6:A9"/>
    <mergeCell ref="A10:A16"/>
    <mergeCell ref="A1:B1"/>
    <mergeCell ref="A2:B2"/>
  </mergeCells>
  <pageMargins left="0.70866141732283472" right="0.70866141732283472" top="0.74803149606299213" bottom="0.74803149606299213" header="0.31496062992125984" footer="0.31496062992125984"/>
  <pageSetup paperSize="9" scale="9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6"/>
  <sheetViews>
    <sheetView workbookViewId="0">
      <selection activeCell="B20" sqref="B20"/>
    </sheetView>
  </sheetViews>
  <sheetFormatPr defaultColWidth="47.42578125" defaultRowHeight="24" customHeight="1" x14ac:dyDescent="0.25"/>
  <cols>
    <col min="1" max="1" width="28.85546875" customWidth="1"/>
    <col min="2" max="2" width="104.7109375" customWidth="1"/>
  </cols>
  <sheetData>
    <row r="1" spans="1:3" ht="30" customHeight="1" thickBot="1" x14ac:dyDescent="0.3">
      <c r="A1" s="57" t="s">
        <v>61</v>
      </c>
      <c r="B1" s="58"/>
      <c r="C1" s="1"/>
    </row>
    <row r="2" spans="1:3" ht="30" customHeight="1" x14ac:dyDescent="0.25">
      <c r="A2" s="54" t="s">
        <v>70</v>
      </c>
      <c r="B2" s="55"/>
      <c r="C2" s="1"/>
    </row>
    <row r="3" spans="1:3" ht="15" customHeight="1" x14ac:dyDescent="0.25">
      <c r="A3" s="41" t="s">
        <v>85</v>
      </c>
      <c r="B3" s="42" t="s">
        <v>50</v>
      </c>
      <c r="C3" s="1"/>
    </row>
    <row r="4" spans="1:3" ht="30" customHeight="1" x14ac:dyDescent="0.25">
      <c r="A4" s="41" t="s">
        <v>86</v>
      </c>
      <c r="B4" s="48" t="s">
        <v>113</v>
      </c>
      <c r="C4" s="1"/>
    </row>
    <row r="5" spans="1:3" ht="15" customHeight="1" x14ac:dyDescent="0.25">
      <c r="A5" s="41" t="s">
        <v>87</v>
      </c>
      <c r="B5" s="42" t="s">
        <v>51</v>
      </c>
      <c r="C5" s="1"/>
    </row>
    <row r="6" spans="1:3" ht="30" customHeight="1" x14ac:dyDescent="0.25">
      <c r="A6" s="43" t="s">
        <v>88</v>
      </c>
      <c r="B6" s="42" t="s">
        <v>52</v>
      </c>
      <c r="C6" s="1"/>
    </row>
    <row r="7" spans="1:3" ht="15" customHeight="1" x14ac:dyDescent="0.25">
      <c r="A7" s="41" t="s">
        <v>14</v>
      </c>
      <c r="B7" s="44" t="s">
        <v>53</v>
      </c>
      <c r="C7" s="1"/>
    </row>
    <row r="8" spans="1:3" ht="15" customHeight="1" x14ac:dyDescent="0.25">
      <c r="A8" s="41" t="s">
        <v>2</v>
      </c>
      <c r="B8" s="42" t="s">
        <v>54</v>
      </c>
      <c r="C8" s="1"/>
    </row>
    <row r="9" spans="1:3" ht="15" customHeight="1" x14ac:dyDescent="0.25">
      <c r="A9" s="41" t="s">
        <v>89</v>
      </c>
      <c r="B9" s="42" t="s">
        <v>55</v>
      </c>
      <c r="C9" s="1"/>
    </row>
    <row r="10" spans="1:3" ht="15" customHeight="1" x14ac:dyDescent="0.25">
      <c r="A10" s="41" t="s">
        <v>90</v>
      </c>
      <c r="B10" s="44" t="s">
        <v>56</v>
      </c>
      <c r="C10" s="1"/>
    </row>
    <row r="11" spans="1:3" ht="15" customHeight="1" x14ac:dyDescent="0.25">
      <c r="A11" s="41" t="s">
        <v>91</v>
      </c>
      <c r="B11" s="42" t="s">
        <v>93</v>
      </c>
      <c r="C11" s="1"/>
    </row>
    <row r="12" spans="1:3" ht="15" customHeight="1" x14ac:dyDescent="0.25">
      <c r="A12" s="41" t="s">
        <v>92</v>
      </c>
      <c r="B12" s="44" t="s">
        <v>57</v>
      </c>
      <c r="C12" s="1"/>
    </row>
    <row r="13" spans="1:3" ht="15" customHeight="1" x14ac:dyDescent="0.25">
      <c r="A13" s="41"/>
      <c r="B13" s="47" t="s">
        <v>58</v>
      </c>
      <c r="C13" s="1"/>
    </row>
    <row r="14" spans="1:3" ht="15" customHeight="1" x14ac:dyDescent="0.25">
      <c r="A14" s="45"/>
      <c r="B14" s="42" t="s">
        <v>59</v>
      </c>
      <c r="C14" s="1"/>
    </row>
    <row r="15" spans="1:3" ht="15" customHeight="1" x14ac:dyDescent="0.25">
      <c r="A15" s="41" t="s">
        <v>60</v>
      </c>
      <c r="B15" s="42" t="s">
        <v>62</v>
      </c>
      <c r="C15" s="1"/>
    </row>
    <row r="16" spans="1:3" ht="15" customHeight="1" x14ac:dyDescent="0.25">
      <c r="A16" s="41" t="s">
        <v>8</v>
      </c>
      <c r="B16" s="46" t="s">
        <v>94</v>
      </c>
      <c r="C16" s="1"/>
    </row>
    <row r="17" spans="1:3" ht="24" customHeight="1" x14ac:dyDescent="0.25">
      <c r="A17" s="39"/>
      <c r="B17" s="40"/>
      <c r="C17" s="1"/>
    </row>
    <row r="18" spans="1:3" ht="15" customHeight="1" x14ac:dyDescent="0.25">
      <c r="A18" s="25" t="s">
        <v>66</v>
      </c>
      <c r="B18" s="35"/>
      <c r="C18" s="1"/>
    </row>
    <row r="19" spans="1:3" ht="15" customHeight="1" x14ac:dyDescent="0.25">
      <c r="A19" s="26" t="s">
        <v>67</v>
      </c>
      <c r="B19" s="35"/>
      <c r="C19" s="1"/>
    </row>
    <row r="20" spans="1:3" ht="15" customHeight="1" x14ac:dyDescent="0.25">
      <c r="A20" s="26" t="s">
        <v>63</v>
      </c>
      <c r="B20" s="36"/>
      <c r="C20" s="1"/>
    </row>
    <row r="21" spans="1:3" ht="15" customHeight="1" x14ac:dyDescent="0.25">
      <c r="A21" s="26" t="s">
        <v>64</v>
      </c>
      <c r="B21" s="27">
        <f>B20*0.22</f>
        <v>0</v>
      </c>
    </row>
    <row r="22" spans="1:3" ht="15" customHeight="1" x14ac:dyDescent="0.25">
      <c r="A22" s="26" t="s">
        <v>65</v>
      </c>
      <c r="B22" s="27">
        <f>B20+B21</f>
        <v>0</v>
      </c>
    </row>
    <row r="23" spans="1:3" ht="24" customHeight="1" x14ac:dyDescent="0.25">
      <c r="A23" s="22"/>
      <c r="B23" s="24"/>
    </row>
    <row r="24" spans="1:3" ht="30" x14ac:dyDescent="0.25">
      <c r="A24" s="28" t="s">
        <v>69</v>
      </c>
      <c r="B24" s="29" t="s">
        <v>73</v>
      </c>
    </row>
    <row r="25" spans="1:3" ht="75" x14ac:dyDescent="0.25">
      <c r="A25" s="22"/>
      <c r="B25" s="29" t="s">
        <v>108</v>
      </c>
    </row>
    <row r="26" spans="1:3" ht="60.75" thickBot="1" x14ac:dyDescent="0.3">
      <c r="A26" s="30"/>
      <c r="B26" s="31" t="s">
        <v>109</v>
      </c>
    </row>
  </sheetData>
  <sheetProtection algorithmName="SHA-512" hashValue="ozR4fs6MwmdzWlCFrQxHt21wRdY4Xf00PI4FtMo3o9ArxxrYe2Ka7MKV1k2eDsrYDSy47m4mX3E5A92kQL5WPw==" saltValue="90QJOI6rYXYSvZWCJT39Bw==" spinCount="100000" sheet="1" objects="1" scenarios="1"/>
  <mergeCells count="2">
    <mergeCell ref="A1:B1"/>
    <mergeCell ref="A2:B2"/>
  </mergeCells>
  <pageMargins left="0.70866141732283472" right="0.70866141732283472" top="0.74803149606299213" bottom="0.74803149606299213" header="0.31496062992125984" footer="0.31496062992125984"/>
  <pageSetup paperSize="9" scale="8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Vrednost - sklopi</vt:lpstr>
      <vt:lpstr>Sklop 1</vt:lpstr>
      <vt:lpstr>Sklop 2</vt:lpstr>
      <vt:lpstr>Sklop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ssamo</dc:creator>
  <cp:lastModifiedBy>Damjan Jošt</cp:lastModifiedBy>
  <cp:revision>0</cp:revision>
  <cp:lastPrinted>2016-12-14T14:34:58Z</cp:lastPrinted>
  <dcterms:created xsi:type="dcterms:W3CDTF">2009-01-09T08:21:25Z</dcterms:created>
  <dcterms:modified xsi:type="dcterms:W3CDTF">2017-01-11T11:48:52Z</dcterms:modified>
</cp:coreProperties>
</file>