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gljevic\Documents\DRI\3.R.O\02_PGD_PZI TRASA\01_RAZPIS ZA PGD PZI\RAZPISNA DOKUMENTACIJA\"/>
    </mc:Choice>
  </mc:AlternateContent>
  <bookViews>
    <workbookView xWindow="1395" yWindow="1650" windowWidth="17025" windowHeight="10305" tabRatio="825"/>
  </bookViews>
  <sheets>
    <sheet name="ocena po elaboratih" sheetId="3" r:id="rId1"/>
  </sheets>
  <definedNames>
    <definedName name="_xlnm.Print_Area" localSheetId="0">'ocena po elaboratih'!$A$1:$G$193</definedName>
  </definedNames>
  <calcPr calcId="152511"/>
</workbook>
</file>

<file path=xl/calcChain.xml><?xml version="1.0" encoding="utf-8"?>
<calcChain xmlns="http://schemas.openxmlformats.org/spreadsheetml/2006/main">
  <c r="G7" i="3" l="1"/>
  <c r="G6" i="3"/>
  <c r="G170" i="3"/>
  <c r="G169" i="3"/>
  <c r="G167" i="3" s="1"/>
  <c r="G168" i="3"/>
  <c r="G166" i="3"/>
  <c r="G165" i="3"/>
  <c r="G164" i="3"/>
  <c r="G163" i="3"/>
  <c r="G162" i="3"/>
  <c r="G161" i="3"/>
  <c r="G160" i="3"/>
  <c r="G159" i="3"/>
  <c r="G157" i="3"/>
  <c r="G156" i="3"/>
  <c r="G155" i="3"/>
  <c r="G154" i="3"/>
  <c r="G153" i="3"/>
  <c r="G152" i="3"/>
  <c r="G151" i="3"/>
  <c r="G150" i="3"/>
  <c r="G149" i="3"/>
  <c r="G148" i="3"/>
  <c r="G147" i="3"/>
  <c r="G146" i="3" s="1"/>
  <c r="G145" i="3"/>
  <c r="G144" i="3"/>
  <c r="G143" i="3"/>
  <c r="G142" i="3"/>
  <c r="G139" i="3" s="1"/>
  <c r="G141" i="3"/>
  <c r="G140" i="3"/>
  <c r="G138" i="3"/>
  <c r="G137" i="3"/>
  <c r="G136" i="3"/>
  <c r="G135" i="3"/>
  <c r="G134" i="3"/>
  <c r="G133" i="3"/>
  <c r="G132" i="3"/>
  <c r="G131" i="3"/>
  <c r="G130" i="3"/>
  <c r="G129" i="3" s="1"/>
  <c r="G128" i="3"/>
  <c r="G127" i="3"/>
  <c r="G126" i="3"/>
  <c r="G125" i="3"/>
  <c r="G123" i="3"/>
  <c r="G120" i="3" s="1"/>
  <c r="G122" i="3"/>
  <c r="G121" i="3"/>
  <c r="G119" i="3"/>
  <c r="G118" i="3"/>
  <c r="G116" i="3" s="1"/>
  <c r="G117" i="3"/>
  <c r="G115" i="3"/>
  <c r="G114" i="3"/>
  <c r="G112" i="3" s="1"/>
  <c r="G113" i="3"/>
  <c r="G124" i="3"/>
  <c r="G86" i="3"/>
  <c r="G21" i="3"/>
  <c r="G20" i="3"/>
  <c r="G181" i="3"/>
  <c r="G34" i="3"/>
  <c r="G102" i="3"/>
  <c r="G101" i="3"/>
  <c r="G100" i="3"/>
  <c r="G85" i="3"/>
  <c r="G174" i="3"/>
  <c r="G173" i="3"/>
  <c r="G172" i="3"/>
  <c r="G171" i="3" s="1"/>
  <c r="G178" i="3"/>
  <c r="G30" i="3"/>
  <c r="G182" i="3"/>
  <c r="G105" i="3"/>
  <c r="G11" i="3"/>
  <c r="G10" i="3"/>
  <c r="G9" i="3" s="1"/>
  <c r="G8" i="3"/>
  <c r="G5" i="3" s="1"/>
  <c r="G188" i="3"/>
  <c r="G94" i="3"/>
  <c r="G79" i="3"/>
  <c r="G76" i="3"/>
  <c r="G77" i="3"/>
  <c r="G73" i="3"/>
  <c r="G68" i="3"/>
  <c r="G67" i="3"/>
  <c r="G70" i="3"/>
  <c r="G64" i="3"/>
  <c r="G59" i="3"/>
  <c r="G58" i="3"/>
  <c r="G61" i="3"/>
  <c r="G55" i="3"/>
  <c r="G52" i="3"/>
  <c r="G49" i="3"/>
  <c r="G46" i="3"/>
  <c r="G43" i="3"/>
  <c r="G40" i="3"/>
  <c r="G37" i="3"/>
  <c r="G28" i="3"/>
  <c r="G26" i="3"/>
  <c r="G23" i="3"/>
  <c r="G24" i="3"/>
  <c r="G22" i="3"/>
  <c r="G19" i="3"/>
  <c r="G17" i="3"/>
  <c r="G15" i="3" s="1"/>
  <c r="G14" i="3"/>
  <c r="G185" i="3"/>
  <c r="G89" i="3"/>
  <c r="G91" i="3"/>
  <c r="G93" i="3"/>
  <c r="G95" i="3"/>
  <c r="G97" i="3"/>
  <c r="G99" i="3"/>
  <c r="G184" i="3"/>
  <c r="G177" i="3"/>
  <c r="G180" i="3"/>
  <c r="G179" i="3"/>
  <c r="G183" i="3"/>
  <c r="G176" i="3"/>
  <c r="G27" i="3"/>
  <c r="G29" i="3"/>
  <c r="G189" i="3"/>
  <c r="G109" i="3"/>
  <c r="G84" i="3"/>
  <c r="G83" i="3"/>
  <c r="G81" i="3"/>
  <c r="G78" i="3"/>
  <c r="G75" i="3"/>
  <c r="G72" i="3"/>
  <c r="G69" i="3"/>
  <c r="G66" i="3"/>
  <c r="G63" i="3"/>
  <c r="G60" i="3"/>
  <c r="G57" i="3"/>
  <c r="G54" i="3"/>
  <c r="G51" i="3"/>
  <c r="G48" i="3"/>
  <c r="G45" i="3"/>
  <c r="G42" i="3"/>
  <c r="G39" i="3"/>
  <c r="G36" i="3"/>
  <c r="G33" i="3" s="1"/>
  <c r="G25" i="3"/>
  <c r="G35" i="3"/>
  <c r="G38" i="3"/>
  <c r="G41" i="3"/>
  <c r="G44" i="3"/>
  <c r="G47" i="3"/>
  <c r="G50" i="3"/>
  <c r="G53" i="3"/>
  <c r="G56" i="3"/>
  <c r="G62" i="3"/>
  <c r="G65" i="3"/>
  <c r="G187" i="3"/>
  <c r="G108" i="3"/>
  <c r="G107" i="3"/>
  <c r="G82" i="3"/>
  <c r="G80" i="3"/>
  <c r="G74" i="3"/>
  <c r="G71" i="3"/>
  <c r="G104" i="3"/>
  <c r="G103" i="3" s="1"/>
  <c r="G190" i="3"/>
  <c r="G98" i="3"/>
  <c r="G96" i="3"/>
  <c r="G92" i="3"/>
  <c r="G90" i="3"/>
  <c r="G88" i="3"/>
  <c r="G87" i="3" s="1"/>
  <c r="G13" i="3"/>
  <c r="G12" i="3" s="1"/>
  <c r="G186" i="3"/>
  <c r="G32" i="3"/>
  <c r="G31" i="3"/>
  <c r="G18" i="3"/>
  <c r="G16" i="3"/>
  <c r="G175" i="3"/>
  <c r="G111" i="3" l="1"/>
  <c r="G158" i="3"/>
  <c r="G110" i="3"/>
  <c r="G191" i="3" s="1"/>
  <c r="G192" i="3" s="1"/>
  <c r="G193" i="3" l="1"/>
</calcChain>
</file>

<file path=xl/sharedStrings.xml><?xml version="1.0" encoding="utf-8"?>
<sst xmlns="http://schemas.openxmlformats.org/spreadsheetml/2006/main" count="366" uniqueCount="212">
  <si>
    <t>Načrti</t>
  </si>
  <si>
    <t>Kol.</t>
  </si>
  <si>
    <t>Cena po enoti</t>
  </si>
  <si>
    <t>komplet</t>
  </si>
  <si>
    <t>GEODETSKA DELA</t>
  </si>
  <si>
    <t>ha</t>
  </si>
  <si>
    <t>Katastrski elaborat</t>
  </si>
  <si>
    <t>Pon. cena</t>
  </si>
  <si>
    <t>Varnostni načrt za vse faze gradnje</t>
  </si>
  <si>
    <t>Načrt razmejitve upravljanja in vzdrževanja</t>
  </si>
  <si>
    <t>Načrt ravnanja z viški zemeljskega materiala</t>
  </si>
  <si>
    <t>Načrt gospodarjenja z gradbenimi odpadki</t>
  </si>
  <si>
    <t xml:space="preserve">Odstranitev cest križišč , komunalnih vodov </t>
  </si>
  <si>
    <t>Dela in stroški zajeti v načrtih novogradnje</t>
  </si>
  <si>
    <t>Izvleček PZI za potrebe priprave razpisne dokumentacije</t>
  </si>
  <si>
    <t>PVO</t>
  </si>
  <si>
    <t>Celostni načrt monitoringa v času gradnje in v času obratovanja </t>
  </si>
  <si>
    <t>Strokovne podlage za podnebne spremembe</t>
  </si>
  <si>
    <t>Snemanje prečnih prerezov</t>
  </si>
  <si>
    <t>KRAJINSKA UREDITEV</t>
  </si>
  <si>
    <t>VODNOGOSPODARSKE UREDITVE</t>
  </si>
  <si>
    <t>Pridobitev soglasij</t>
  </si>
  <si>
    <t xml:space="preserve">KOMUNALNI VODI (novogradnja, prestavitve, zaščita, rekonstrukcija in odstranitev obstoječih vodov) </t>
  </si>
  <si>
    <t>Načrt</t>
  </si>
  <si>
    <t xml:space="preserve">Dimenzioniranje voziščnih konstrukcij </t>
  </si>
  <si>
    <t>VODILNA MAPA</t>
  </si>
  <si>
    <t>Vodilna mapa za celoten PGD</t>
  </si>
  <si>
    <t>CESTE</t>
  </si>
  <si>
    <t>Elaborat</t>
  </si>
  <si>
    <t>GEOLOŠKE RAZISKAVE</t>
  </si>
  <si>
    <t>ELABORATI IN DRUGI NAČRTI</t>
  </si>
  <si>
    <t>Geodetski načrt</t>
  </si>
  <si>
    <t>SKUPAJ:</t>
  </si>
  <si>
    <t>Komplet</t>
  </si>
  <si>
    <t xml:space="preserve">PGD Hitra cesta s priključki (Novo mesto vzhod, Mačkovec, Cikava, Osredek)  </t>
  </si>
  <si>
    <t xml:space="preserve">PZI Hitra cesta s priključki (Novo mesto vzhod, Mačkovec, Cikava, Osredek)  </t>
  </si>
  <si>
    <t xml:space="preserve">PGD Šentjoška cesta z rekonstrukcijo G2  </t>
  </si>
  <si>
    <t xml:space="preserve">PZI Šentjoška cesta z rekonstrukcijo G2  </t>
  </si>
  <si>
    <t>PGD Kolesarske poti</t>
  </si>
  <si>
    <t>PZI Kolesarske poti</t>
  </si>
  <si>
    <t>PGD Prometna oprema in signalizacija</t>
  </si>
  <si>
    <t>PZI Prometna oprema in signalizacija</t>
  </si>
  <si>
    <t>PGD 3-01 podvoz</t>
  </si>
  <si>
    <t>PZI 3-01 podvoz</t>
  </si>
  <si>
    <t>IDP  3-01 podvoz</t>
  </si>
  <si>
    <t>IDP 3-02 podvoz</t>
  </si>
  <si>
    <t>PGD 3-02 podvoz</t>
  </si>
  <si>
    <t>PZI 3-02 podvoz</t>
  </si>
  <si>
    <t>IDP 3-03 podvoz</t>
  </si>
  <si>
    <t>PGD 3-03 podvoz</t>
  </si>
  <si>
    <t>PZI 3-03 podvoz</t>
  </si>
  <si>
    <t>IDP 3-04 podvoz</t>
  </si>
  <si>
    <t>PGD 3-04 podvoz</t>
  </si>
  <si>
    <t>PZI 3-04 podvoz</t>
  </si>
  <si>
    <t>IDP 3-07 podvoz</t>
  </si>
  <si>
    <t>PGD 3-07 podvoz</t>
  </si>
  <si>
    <t>PZI 3-07 podvoz</t>
  </si>
  <si>
    <t>IDP 3-08 podvoz</t>
  </si>
  <si>
    <t>PGD 3-08 podvoz</t>
  </si>
  <si>
    <t>PZI 3-08 podvoz</t>
  </si>
  <si>
    <t>IDP 3-09 podvoz</t>
  </si>
  <si>
    <t>PGD 3-09 podvoz</t>
  </si>
  <si>
    <t>PZI 3-09 podvoz</t>
  </si>
  <si>
    <t>IDP 3-18 podhod</t>
  </si>
  <si>
    <t>PGD 3-18 podhod</t>
  </si>
  <si>
    <t>PZI 3-18 podhod</t>
  </si>
  <si>
    <t>IDP 4-01 nadvoz</t>
  </si>
  <si>
    <t>PGD 4-01 nadvoz</t>
  </si>
  <si>
    <t>PGD 3-19 podhod</t>
  </si>
  <si>
    <t>IDP 3-19 podhod</t>
  </si>
  <si>
    <t>PZI 3-19 podhod</t>
  </si>
  <si>
    <t>PZI 4-01 nadvoz</t>
  </si>
  <si>
    <t>IDP 4-02 nadvoz</t>
  </si>
  <si>
    <t>PGD 4-02 nadvoz</t>
  </si>
  <si>
    <t>PZI 4-02 nadvoz</t>
  </si>
  <si>
    <t>IDP 4-14 nadvoz</t>
  </si>
  <si>
    <t>PGD 4-14 nadvoz</t>
  </si>
  <si>
    <t>IDP 4-09 nadvoz</t>
  </si>
  <si>
    <t>PGD 4-09 nadvoz</t>
  </si>
  <si>
    <t>PZI 4-09 nadvoz</t>
  </si>
  <si>
    <t>PZI 4-14 nadvoz</t>
  </si>
  <si>
    <t>PGD 4-15 nadvoz</t>
  </si>
  <si>
    <t>IDP 4-15 nadvoz</t>
  </si>
  <si>
    <t>PZI 4-15 nadvoz</t>
  </si>
  <si>
    <t>IDP 5-02 most</t>
  </si>
  <si>
    <t>PGD 5-02 most</t>
  </si>
  <si>
    <t>PZI 5-02 most</t>
  </si>
  <si>
    <t>IDP 6-01 viadukt</t>
  </si>
  <si>
    <t>PGD 6-01 viadukt</t>
  </si>
  <si>
    <t>PZI 6-01 viadukt</t>
  </si>
  <si>
    <t>PGD Oporne/podporne konstrukcije in armirane zemljine</t>
  </si>
  <si>
    <t>PZI Oporne/podporne konstrukcije in armirane zemljine</t>
  </si>
  <si>
    <t xml:space="preserve">PGD Elektroenergetskih instalacij in elektroenergetske opreme </t>
  </si>
  <si>
    <t xml:space="preserve">PZI Elektroenergetskih instalacij in elektroenergetske opreme </t>
  </si>
  <si>
    <t xml:space="preserve">PGD Cestna razsvetljava (ločeno DARS, Občina) </t>
  </si>
  <si>
    <t xml:space="preserve">PZI Cestna razsvetljava (ločeno DARS, Občina) </t>
  </si>
  <si>
    <t>PGD Vodovod</t>
  </si>
  <si>
    <t>PZI Vodovod</t>
  </si>
  <si>
    <t xml:space="preserve">PGD Plinovod </t>
  </si>
  <si>
    <t xml:space="preserve">PZI Plinovod </t>
  </si>
  <si>
    <t>PGD Kanalizacija (fekalna, meteorna, mešana)</t>
  </si>
  <si>
    <t>PZI Kanalizacija (fekalna, meteorna, mešana)</t>
  </si>
  <si>
    <t xml:space="preserve">PGD Klic v sili </t>
  </si>
  <si>
    <t xml:space="preserve">PZI Klic v sili </t>
  </si>
  <si>
    <t>PGD IN PZI Zbirna karta komunalnih vodov na TTN in na katastru</t>
  </si>
  <si>
    <t>PGD Rušitve ( 16 stanovanjskih/ gospodarskih/pomožnih objektov/garaža)</t>
  </si>
  <si>
    <t>PZI Rušitve ( 16 stanovanjskih/ gospodarskih/pomožnih objektov/garaža)</t>
  </si>
  <si>
    <t>Izdelava kapacitetne analize z dimenzioniranjem križišč</t>
  </si>
  <si>
    <t xml:space="preserve">HRUP </t>
  </si>
  <si>
    <t>PGD Projektantski popis s predizmerami in projektantski predračun</t>
  </si>
  <si>
    <t>PZI Projektantski popis s predizmerami in projektantski predračun</t>
  </si>
  <si>
    <t>PGD Odvajanje in čiščenje padavinskih voda s cest (odvajanje in čiščenje padavinskih vod z vozišč , zadrževalni bazeni)</t>
  </si>
  <si>
    <t>PZI Odvajanje in čiščenje padavinskih voda s cest (odvajanje in čiščenje padavinskih vod z vozišč , zadrževalni bazeni)</t>
  </si>
  <si>
    <t>Dodatek za varovana območja</t>
  </si>
  <si>
    <t>Analiza kmetijskih zemljišč</t>
  </si>
  <si>
    <t>Elaborat ocene kakovosti zraka z delci PM10 v času gradnje</t>
  </si>
  <si>
    <t>Elaborat obremenitve s hrupom za čas gradnje</t>
  </si>
  <si>
    <t xml:space="preserve">Elaborat gradbišča in ukrepov v času gradnje </t>
  </si>
  <si>
    <t xml:space="preserve">PZI začasnih  ureditvah prometa v času gradnje (vključno z vsemi potrebnimi načrti, študijami in ostalimi strokovnimi podlagami) na AC in G2, ob upoštevanju vseh faz gradnje. </t>
  </si>
  <si>
    <t>Elaborat o uporabi in ravnanju z rodovitnim delom tal</t>
  </si>
  <si>
    <t xml:space="preserve">Projekt: </t>
  </si>
  <si>
    <t xml:space="preserve">POPIS DEL za izdelavo PGD in PZI  
 </t>
  </si>
  <si>
    <t xml:space="preserve">Izgradnja 1. in 2. etape nove prometne povezave med avtocesto A2-Ljubljana–Obrežje pri Novem mestu do priključka Maline </t>
  </si>
  <si>
    <t xml:space="preserve">Prometna analiza in napoved prometa za hrup </t>
  </si>
  <si>
    <t>Izdelava študije obremenitve s hrupom s predlogom protihrupne zaščite (PHZ)</t>
  </si>
  <si>
    <t xml:space="preserve">Načrt aktivne protihrupne zaščite </t>
  </si>
  <si>
    <t>Elaborat pasivne protihrupne zaščite</t>
  </si>
  <si>
    <t>Študija</t>
  </si>
  <si>
    <t>OBJEKTI</t>
  </si>
  <si>
    <t>PGD priključnih, dostopnih poti in manjših LC</t>
  </si>
  <si>
    <t>PZI priključnih, dostopnih poti in manjših LC</t>
  </si>
  <si>
    <r>
      <t xml:space="preserve">PGD </t>
    </r>
    <r>
      <rPr>
        <sz val="11"/>
        <rFont val="Calibri"/>
        <family val="2"/>
        <charset val="238"/>
      </rPr>
      <t>Deponije viškov zemeljskih materialov</t>
    </r>
  </si>
  <si>
    <r>
      <t xml:space="preserve">PZI </t>
    </r>
    <r>
      <rPr>
        <sz val="11"/>
        <rFont val="Calibri"/>
        <family val="2"/>
        <charset val="238"/>
      </rPr>
      <t>Deponije  viškov zemeljskih materialov</t>
    </r>
  </si>
  <si>
    <t>PGD Vodnogospodarske ureditve</t>
  </si>
  <si>
    <t>PZI Vodnogospodarske ureditve</t>
  </si>
  <si>
    <r>
      <t>PGD Telekomunikacijsko</t>
    </r>
    <r>
      <rPr>
        <sz val="11"/>
        <color theme="1"/>
        <rFont val="Calibri"/>
        <family val="2"/>
        <charset val="238"/>
        <scheme val="minor"/>
      </rPr>
      <t xml:space="preserve"> omrežje </t>
    </r>
  </si>
  <si>
    <t xml:space="preserve">PZI Telekomunikacijsko omrežje </t>
  </si>
  <si>
    <t>ODSTRANITEV OBJEKTOV</t>
  </si>
  <si>
    <t>PGD Krajinska ureditv  (ceste, vodotoki  in deponije)</t>
  </si>
  <si>
    <t>PZI Krajinska ureditv  (ceste, vodotoki  in deponije)</t>
  </si>
  <si>
    <t>PRILOGA 11</t>
  </si>
  <si>
    <t>kom</t>
  </si>
  <si>
    <t>Prevozi vrtalnih garnitur in opreme</t>
  </si>
  <si>
    <t>Formiranje delovišča (dve garnituri)</t>
  </si>
  <si>
    <t>Premiki med vrtinami</t>
  </si>
  <si>
    <t>VRTALNA DELA</t>
  </si>
  <si>
    <t>I.</t>
  </si>
  <si>
    <t>Pripravljalna dela</t>
  </si>
  <si>
    <t>km</t>
  </si>
  <si>
    <r>
      <t xml:space="preserve"> Število strukturnih vrtin - trasa   </t>
    </r>
    <r>
      <rPr>
        <sz val="11"/>
        <color theme="1"/>
        <rFont val="Calibri"/>
        <family val="2"/>
        <charset val="238"/>
        <scheme val="minor"/>
      </rPr>
      <t xml:space="preserve">                            25 kom po 20 m  = 500 m </t>
    </r>
  </si>
  <si>
    <t>Dolžina vrtin - v vezljivi in  nevezljivi zemljini</t>
  </si>
  <si>
    <t xml:space="preserve">                     - v prepereli hribini</t>
  </si>
  <si>
    <t xml:space="preserve">                    - v  hribini</t>
  </si>
  <si>
    <t>m</t>
  </si>
  <si>
    <t>Druga terenska dela</t>
  </si>
  <si>
    <t xml:space="preserve">Zamuda časa vrtalne ekipe pri meritvah </t>
  </si>
  <si>
    <t>ur</t>
  </si>
  <si>
    <t>Odvzem vzorcev: kategorija 1</t>
  </si>
  <si>
    <t xml:space="preserve">                            kategorija 2</t>
  </si>
  <si>
    <t>Sondažni izkopi</t>
  </si>
  <si>
    <t>GEOTEHNIČNE MERITVE V VRTINAH</t>
  </si>
  <si>
    <t>II.</t>
  </si>
  <si>
    <t>Meritve s krožno ploščo, kinzel sondo ali DP ...</t>
  </si>
  <si>
    <t>Meritve s presiometrom (3 meritve na odsek)</t>
  </si>
  <si>
    <t>Izvedba SPT (cca. 2 kom/vrtino)</t>
  </si>
  <si>
    <t>Izvedba črpalnega testa ali  VDP</t>
  </si>
  <si>
    <t xml:space="preserve">- CPTU meritve (10 sond) </t>
  </si>
  <si>
    <t xml:space="preserve">Izvedba dinamične penetracije </t>
  </si>
  <si>
    <t>- dilatometerske meritve</t>
  </si>
  <si>
    <t>Vgradnja piezometrov (5 kom)</t>
  </si>
  <si>
    <t>Meritev v piezometrih (nabava in vgradnja kontinuiranih merilnikov nivoja podzemne vode</t>
  </si>
  <si>
    <t>III.</t>
  </si>
  <si>
    <t>GEOTEHNIČNA DELA IN GEOFIZIKALNE MERITVE NA POVRŠINI</t>
  </si>
  <si>
    <t>Geodetski posnetki ustja vrtin, CPTu , ….</t>
  </si>
  <si>
    <t>Lociranje vrtin, geološka in geotehnična spremljava z odvzemi vzorcev in popisi jeder, popisi  sondažnih izkopi</t>
  </si>
  <si>
    <t>dni/ing</t>
  </si>
  <si>
    <t>dni/teh</t>
  </si>
  <si>
    <t>Inženirsko in hidro geološko kartiranje</t>
  </si>
  <si>
    <t>Vodenje raziskav s pridobivanjem soglasij lastnikov za vrtanje</t>
  </si>
  <si>
    <t>IV</t>
  </si>
  <si>
    <t>LABORATORIJSKE PREISKAVE</t>
  </si>
  <si>
    <t>Naravna vlažnost</t>
  </si>
  <si>
    <t>Konsistenca</t>
  </si>
  <si>
    <t>Prostorninska teža</t>
  </si>
  <si>
    <t>Modul stisljivosti</t>
  </si>
  <si>
    <t>Strižne karakteristike</t>
  </si>
  <si>
    <t>Sejalna analiza</t>
  </si>
  <si>
    <t>Vodoprepustnost</t>
  </si>
  <si>
    <t>Enoosna tlačna trdnost</t>
  </si>
  <si>
    <t>Triosne preiskave</t>
  </si>
  <si>
    <t>Poročilo o lab. preiskavah</t>
  </si>
  <si>
    <t>Poročilo o vgradljivosti materialov</t>
  </si>
  <si>
    <t>V. IZDELEVA GEOLOŠKO -GEOTEHNIČNEGA ELABORATA ZA TRASO CESTE IN GEOTEHNIČNIH POROČIL ZA OBJKETE</t>
  </si>
  <si>
    <t>V.</t>
  </si>
  <si>
    <t>Izdelava inženirsko – geoloških kart</t>
  </si>
  <si>
    <t xml:space="preserve"> dni/teh</t>
  </si>
  <si>
    <t>Izdelava vzdolžnih in prečnih inženirsko – geoloških profilov</t>
  </si>
  <si>
    <t>Izdelava profilov vrtin in sondažnih izkopov</t>
  </si>
  <si>
    <t>Stabilnostne analize + posedki</t>
  </si>
  <si>
    <t xml:space="preserve">Geološko geotehnični elaborat za traso </t>
  </si>
  <si>
    <t>Geološko geotehnična poročila za objekte</t>
  </si>
  <si>
    <t>Hidrogeološko poročilo</t>
  </si>
  <si>
    <t>VI. DRUGA DELA</t>
  </si>
  <si>
    <t>VI</t>
  </si>
  <si>
    <t xml:space="preserve">Tehnična obdelava - kopiranje tiskanje, fotodokumentiranje …. </t>
  </si>
  <si>
    <t>Število izvodov za recenzijo</t>
  </si>
  <si>
    <t>števili izvodov usklajenih z recenzijo</t>
  </si>
  <si>
    <r>
      <t xml:space="preserve"> Število  geomehanskih vrtin - objekti </t>
    </r>
    <r>
      <rPr>
        <sz val="11"/>
        <color indexed="8"/>
        <rFont val="Arial"/>
        <family val="2"/>
        <charset val="238"/>
      </rPr>
      <t xml:space="preserve">         105 kom a 10 m  =  1050 m </t>
    </r>
  </si>
  <si>
    <t>DDV</t>
  </si>
  <si>
    <t>%</t>
  </si>
  <si>
    <t>SKUPAJ Z DDV</t>
  </si>
  <si>
    <t>Enota 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</si>
</sst>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1111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4">
    <xf numFmtId="0" fontId="0" fillId="0" borderId="0" xfId="0"/>
    <xf numFmtId="164" fontId="0" fillId="0" borderId="1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3" xfId="0" applyNumberFormat="1" applyFont="1" applyBorder="1" applyAlignment="1" applyProtection="1">
      <alignment horizontal="right" vertical="center"/>
      <protection locked="0"/>
    </xf>
    <xf numFmtId="164" fontId="0" fillId="0" borderId="4" xfId="0" applyNumberFormat="1" applyFont="1" applyBorder="1" applyAlignment="1" applyProtection="1">
      <alignment horizontal="right" vertical="center"/>
      <protection locked="0"/>
    </xf>
    <xf numFmtId="164" fontId="0" fillId="0" borderId="1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 applyProtection="1">
      <alignment horizontal="right" vertical="center"/>
      <protection locked="0"/>
    </xf>
    <xf numFmtId="164" fontId="6" fillId="0" borderId="4" xfId="0" applyNumberFormat="1" applyFont="1" applyBorder="1" applyAlignment="1" applyProtection="1">
      <alignment horizontal="right" vertical="center"/>
      <protection locked="0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164" fontId="0" fillId="0" borderId="5" xfId="0" applyNumberFormat="1" applyFont="1" applyBorder="1" applyAlignment="1" applyProtection="1">
      <alignment horizontal="right" vertical="center"/>
      <protection locked="0"/>
    </xf>
    <xf numFmtId="164" fontId="0" fillId="0" borderId="2" xfId="0" applyNumberFormat="1" applyFont="1" applyBorder="1" applyAlignment="1" applyProtection="1">
      <alignment horizontal="right" vertical="center"/>
      <protection locked="0"/>
    </xf>
    <xf numFmtId="164" fontId="0" fillId="0" borderId="0" xfId="0" applyNumberFormat="1" applyFont="1" applyBorder="1" applyAlignment="1" applyProtection="1">
      <alignment horizontal="right" vertical="center"/>
      <protection locked="0"/>
    </xf>
    <xf numFmtId="164" fontId="6" fillId="2" borderId="1" xfId="0" applyNumberFormat="1" applyFont="1" applyFill="1" applyBorder="1" applyAlignment="1" applyProtection="1">
      <alignment horizontal="right" vertical="center"/>
      <protection locked="0"/>
    </xf>
    <xf numFmtId="0" fontId="0" fillId="2" borderId="6" xfId="0" applyFont="1" applyFill="1" applyBorder="1" applyAlignment="1" applyProtection="1">
      <alignment horizontal="left" vertical="center" wrapText="1"/>
      <protection locked="0"/>
    </xf>
    <xf numFmtId="164" fontId="0" fillId="0" borderId="3" xfId="0" applyNumberFormat="1" applyFont="1" applyBorder="1" applyAlignment="1" applyProtection="1">
      <alignment horizontal="right" vertical="center"/>
      <protection locked="0"/>
    </xf>
    <xf numFmtId="164" fontId="0" fillId="0" borderId="5" xfId="0" applyNumberFormat="1" applyFont="1" applyFill="1" applyBorder="1" applyAlignment="1" applyProtection="1">
      <alignment horizontal="right" vertical="center"/>
      <protection locked="0"/>
    </xf>
    <xf numFmtId="164" fontId="7" fillId="3" borderId="6" xfId="0" applyNumberFormat="1" applyFont="1" applyFill="1" applyBorder="1" applyAlignment="1" applyProtection="1">
      <alignment horizontal="right" vertical="center"/>
      <protection locked="0"/>
    </xf>
    <xf numFmtId="164" fontId="7" fillId="2" borderId="6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0" fillId="0" borderId="0" xfId="0" applyFont="1" applyProtection="1"/>
    <xf numFmtId="0" fontId="8" fillId="0" borderId="7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164" fontId="5" fillId="3" borderId="1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Protection="1"/>
    <xf numFmtId="0" fontId="0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</xf>
    <xf numFmtId="164" fontId="6" fillId="0" borderId="13" xfId="0" applyNumberFormat="1" applyFont="1" applyFill="1" applyBorder="1" applyAlignment="1" applyProtection="1">
      <alignment horizontal="right" vertical="center"/>
    </xf>
    <xf numFmtId="44" fontId="0" fillId="0" borderId="0" xfId="0" applyNumberFormat="1" applyFont="1" applyProtection="1"/>
    <xf numFmtId="0" fontId="6" fillId="0" borderId="14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5" xfId="0" applyFont="1" applyFill="1" applyBorder="1" applyAlignment="1" applyProtection="1">
      <alignment vertical="center" wrapText="1"/>
    </xf>
    <xf numFmtId="0" fontId="0" fillId="0" borderId="16" xfId="0" applyFont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right" vertical="center"/>
    </xf>
    <xf numFmtId="0" fontId="5" fillId="0" borderId="18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right" vertical="center"/>
    </xf>
    <xf numFmtId="0" fontId="6" fillId="0" borderId="19" xfId="0" applyFont="1" applyBorder="1" applyAlignment="1" applyProtection="1">
      <alignment vertical="center" wrapText="1"/>
    </xf>
    <xf numFmtId="0" fontId="0" fillId="0" borderId="3" xfId="0" applyFont="1" applyBorder="1" applyAlignment="1" applyProtection="1">
      <alignment horizontal="right" vertical="center"/>
    </xf>
    <xf numFmtId="0" fontId="0" fillId="0" borderId="3" xfId="0" applyFont="1" applyBorder="1" applyAlignment="1" applyProtection="1">
      <alignment horizontal="left" vertical="center"/>
    </xf>
    <xf numFmtId="164" fontId="6" fillId="0" borderId="20" xfId="0" applyNumberFormat="1" applyFont="1" applyBorder="1" applyAlignment="1" applyProtection="1">
      <alignment horizontal="right" vertical="center"/>
    </xf>
    <xf numFmtId="0" fontId="0" fillId="0" borderId="21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vertical="center" wrapText="1"/>
    </xf>
    <xf numFmtId="0" fontId="0" fillId="0" borderId="4" xfId="0" applyFont="1" applyBorder="1" applyAlignment="1" applyProtection="1">
      <alignment horizontal="right" vertical="center"/>
    </xf>
    <xf numFmtId="0" fontId="0" fillId="0" borderId="2" xfId="0" applyFont="1" applyFill="1" applyBorder="1" applyAlignment="1" applyProtection="1">
      <alignment horizontal="left" vertical="center"/>
    </xf>
    <xf numFmtId="164" fontId="0" fillId="0" borderId="22" xfId="0" applyNumberFormat="1" applyFont="1" applyBorder="1" applyAlignment="1" applyProtection="1">
      <alignment horizontal="right" vertical="center"/>
    </xf>
    <xf numFmtId="44" fontId="3" fillId="0" borderId="20" xfId="1" applyFont="1" applyBorder="1" applyAlignment="1" applyProtection="1">
      <alignment vertical="center"/>
    </xf>
    <xf numFmtId="164" fontId="0" fillId="0" borderId="0" xfId="0" applyNumberFormat="1" applyFont="1" applyProtection="1"/>
    <xf numFmtId="16" fontId="0" fillId="0" borderId="17" xfId="0" applyNumberFormat="1" applyFont="1" applyFill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right" vertical="center"/>
    </xf>
    <xf numFmtId="164" fontId="0" fillId="0" borderId="13" xfId="0" applyNumberFormat="1" applyFont="1" applyBorder="1" applyAlignment="1" applyProtection="1">
      <alignment horizontal="right" vertical="center"/>
    </xf>
    <xf numFmtId="0" fontId="0" fillId="0" borderId="14" xfId="0" applyFont="1" applyFill="1" applyBorder="1" applyAlignment="1" applyProtection="1">
      <alignment horizontal="left" vertical="center" wrapText="1"/>
    </xf>
    <xf numFmtId="0" fontId="0" fillId="0" borderId="11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vertical="center" wrapText="1"/>
    </xf>
    <xf numFmtId="0" fontId="0" fillId="0" borderId="2" xfId="0" applyFont="1" applyFill="1" applyBorder="1" applyAlignment="1" applyProtection="1">
      <alignment horizontal="right" vertical="center"/>
    </xf>
    <xf numFmtId="164" fontId="0" fillId="0" borderId="13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Protection="1"/>
    <xf numFmtId="0" fontId="6" fillId="0" borderId="5" xfId="0" applyFont="1" applyFill="1" applyBorder="1" applyAlignment="1" applyProtection="1">
      <alignment horizontal="left" vertical="center"/>
    </xf>
    <xf numFmtId="0" fontId="6" fillId="2" borderId="14" xfId="0" applyFont="1" applyFill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right" vertical="center"/>
    </xf>
    <xf numFmtId="0" fontId="6" fillId="0" borderId="23" xfId="0" applyFont="1" applyBorder="1" applyAlignment="1" applyProtection="1">
      <alignment horizontal="left" vertical="center"/>
    </xf>
    <xf numFmtId="164" fontId="6" fillId="0" borderId="13" xfId="0" applyNumberFormat="1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17" xfId="0" applyFont="1" applyFill="1" applyBorder="1" applyAlignment="1" applyProtection="1">
      <alignment vertical="center" wrapText="1"/>
    </xf>
    <xf numFmtId="0" fontId="0" fillId="2" borderId="17" xfId="0" applyFont="1" applyFill="1" applyBorder="1" applyAlignment="1" applyProtection="1">
      <alignment vertical="center" wrapText="1"/>
    </xf>
    <xf numFmtId="0" fontId="0" fillId="2" borderId="14" xfId="0" applyFont="1" applyFill="1" applyBorder="1" applyAlignment="1" applyProtection="1">
      <alignment vertical="center" wrapText="1"/>
    </xf>
    <xf numFmtId="0" fontId="0" fillId="2" borderId="24" xfId="0" applyFont="1" applyFill="1" applyBorder="1" applyAlignment="1" applyProtection="1">
      <alignment vertical="center" wrapText="1"/>
    </xf>
    <xf numFmtId="0" fontId="0" fillId="0" borderId="25" xfId="0" applyFont="1" applyBorder="1" applyAlignment="1" applyProtection="1">
      <alignment horizontal="right" vertical="center"/>
    </xf>
    <xf numFmtId="0" fontId="0" fillId="0" borderId="25" xfId="0" applyFont="1" applyFill="1" applyBorder="1" applyAlignment="1" applyProtection="1">
      <alignment horizontal="left" vertical="center"/>
    </xf>
    <xf numFmtId="164" fontId="6" fillId="0" borderId="22" xfId="0" applyNumberFormat="1" applyFont="1" applyBorder="1" applyAlignment="1" applyProtection="1">
      <alignment horizontal="right" vertical="center"/>
    </xf>
    <xf numFmtId="0" fontId="0" fillId="0" borderId="19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/>
    </xf>
    <xf numFmtId="44" fontId="3" fillId="0" borderId="0" xfId="1" applyFont="1" applyFill="1" applyBorder="1" applyAlignment="1" applyProtection="1">
      <alignment vertical="top"/>
    </xf>
    <xf numFmtId="0" fontId="0" fillId="0" borderId="21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left" vertical="center" wrapText="1"/>
    </xf>
    <xf numFmtId="0" fontId="0" fillId="0" borderId="4" xfId="0" applyFont="1" applyFill="1" applyBorder="1" applyAlignment="1" applyProtection="1">
      <alignment horizontal="right" vertical="center"/>
    </xf>
    <xf numFmtId="0" fontId="0" fillId="0" borderId="19" xfId="0" applyFont="1" applyBorder="1" applyAlignment="1" applyProtection="1">
      <alignment vertical="center" wrapText="1"/>
    </xf>
    <xf numFmtId="44" fontId="3" fillId="0" borderId="26" xfId="1" applyFont="1" applyBorder="1" applyAlignment="1" applyProtection="1">
      <alignment vertical="center"/>
    </xf>
    <xf numFmtId="0" fontId="0" fillId="0" borderId="27" xfId="0" applyFont="1" applyBorder="1" applyAlignment="1" applyProtection="1">
      <alignment vertical="center" wrapText="1"/>
    </xf>
    <xf numFmtId="44" fontId="3" fillId="0" borderId="28" xfId="1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left" vertical="center"/>
    </xf>
    <xf numFmtId="0" fontId="0" fillId="0" borderId="0" xfId="0" applyFont="1" applyBorder="1" applyProtection="1"/>
    <xf numFmtId="0" fontId="0" fillId="0" borderId="24" xfId="0" applyFont="1" applyBorder="1" applyAlignment="1" applyProtection="1">
      <alignment vertical="center" wrapText="1"/>
    </xf>
    <xf numFmtId="0" fontId="0" fillId="0" borderId="19" xfId="0" applyFont="1" applyBorder="1" applyAlignment="1" applyProtection="1">
      <alignment horizontal="left" vertical="center" wrapText="1"/>
    </xf>
    <xf numFmtId="44" fontId="3" fillId="0" borderId="28" xfId="1" applyFont="1" applyFill="1" applyBorder="1" applyAlignment="1" applyProtection="1">
      <alignment vertical="center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4" xfId="0" applyFont="1" applyBorder="1" applyAlignment="1" applyProtection="1">
      <alignment horizontal="left" vertical="center" wrapText="1"/>
    </xf>
    <xf numFmtId="0" fontId="0" fillId="0" borderId="29" xfId="0" applyFont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right" vertical="center"/>
    </xf>
    <xf numFmtId="44" fontId="3" fillId="2" borderId="28" xfId="1" applyFont="1" applyFill="1" applyBorder="1" applyAlignment="1" applyProtection="1">
      <alignment vertical="center"/>
    </xf>
    <xf numFmtId="0" fontId="0" fillId="2" borderId="30" xfId="0" applyFont="1" applyFill="1" applyBorder="1" applyAlignment="1" applyProtection="1">
      <alignment vertical="center" wrapText="1"/>
    </xf>
    <xf numFmtId="0" fontId="0" fillId="2" borderId="5" xfId="0" applyFont="1" applyFill="1" applyBorder="1" applyAlignment="1" applyProtection="1">
      <alignment horizontal="right" vertical="center"/>
    </xf>
    <xf numFmtId="16" fontId="5" fillId="0" borderId="16" xfId="0" applyNumberFormat="1" applyFont="1" applyBorder="1" applyAlignment="1" applyProtection="1">
      <alignment horizontal="center" vertical="center"/>
    </xf>
    <xf numFmtId="0" fontId="5" fillId="2" borderId="31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left" vertical="center" wrapText="1"/>
    </xf>
    <xf numFmtId="164" fontId="5" fillId="2" borderId="8" xfId="0" applyNumberFormat="1" applyFont="1" applyFill="1" applyBorder="1" applyAlignment="1" applyProtection="1">
      <alignment horizontal="right" vertical="center" wrapText="1"/>
    </xf>
    <xf numFmtId="0" fontId="0" fillId="2" borderId="6" xfId="0" applyFont="1" applyFill="1" applyBorder="1" applyAlignment="1" applyProtection="1">
      <alignment horizontal="right" vertical="center" wrapText="1"/>
    </xf>
    <xf numFmtId="0" fontId="5" fillId="0" borderId="16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horizontal="justify" vertical="center" wrapText="1"/>
    </xf>
    <xf numFmtId="0" fontId="9" fillId="0" borderId="2" xfId="0" applyFont="1" applyBorder="1" applyAlignment="1" applyProtection="1">
      <alignment horizontal="righ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3" xfId="0" applyFont="1" applyBorder="1" applyAlignment="1" applyProtection="1">
      <alignment horizontal="justify" vertical="center" wrapText="1"/>
    </xf>
    <xf numFmtId="0" fontId="9" fillId="0" borderId="23" xfId="0" applyFont="1" applyBorder="1" applyAlignment="1" applyProtection="1">
      <alignment horizontal="right" vertical="center" wrapText="1"/>
    </xf>
    <xf numFmtId="0" fontId="9" fillId="0" borderId="23" xfId="0" applyFont="1" applyBorder="1" applyAlignment="1" applyProtection="1">
      <alignment horizontal="center" vertical="center" wrapText="1"/>
    </xf>
    <xf numFmtId="0" fontId="9" fillId="0" borderId="34" xfId="0" applyFont="1" applyBorder="1" applyAlignment="1" applyProtection="1">
      <alignment horizontal="justify" vertical="center" wrapText="1"/>
    </xf>
    <xf numFmtId="0" fontId="9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29" xfId="0" applyFont="1" applyBorder="1" applyAlignment="1" applyProtection="1">
      <alignment horizontal="center" vertical="center" wrapText="1"/>
    </xf>
    <xf numFmtId="0" fontId="9" fillId="0" borderId="33" xfId="0" applyFont="1" applyFill="1" applyBorder="1" applyAlignment="1" applyProtection="1">
      <alignment horizontal="justify" vertical="center" wrapText="1"/>
    </xf>
    <xf numFmtId="0" fontId="9" fillId="0" borderId="23" xfId="0" applyFont="1" applyFill="1" applyBorder="1" applyAlignment="1" applyProtection="1">
      <alignment horizontal="right" vertical="center" wrapText="1"/>
    </xf>
    <xf numFmtId="0" fontId="9" fillId="0" borderId="23" xfId="0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justify" vertical="center"/>
    </xf>
    <xf numFmtId="0" fontId="0" fillId="0" borderId="35" xfId="0" applyFont="1" applyBorder="1" applyAlignment="1" applyProtection="1">
      <alignment horizontal="right" vertical="center" wrapText="1"/>
    </xf>
    <xf numFmtId="0" fontId="0" fillId="0" borderId="36" xfId="0" applyFont="1" applyBorder="1" applyAlignment="1" applyProtection="1">
      <alignment horizontal="left" vertical="center" wrapText="1"/>
    </xf>
    <xf numFmtId="44" fontId="3" fillId="0" borderId="20" xfId="1" applyFont="1" applyFill="1" applyBorder="1" applyAlignment="1" applyProtection="1">
      <alignment vertical="center"/>
    </xf>
    <xf numFmtId="0" fontId="10" fillId="0" borderId="14" xfId="0" applyFont="1" applyBorder="1" applyAlignment="1" applyProtection="1">
      <alignment horizontal="justify" vertical="center"/>
    </xf>
    <xf numFmtId="0" fontId="0" fillId="0" borderId="37" xfId="0" applyFont="1" applyBorder="1" applyAlignment="1" applyProtection="1">
      <alignment horizontal="right" vertical="center" wrapText="1"/>
    </xf>
    <xf numFmtId="0" fontId="0" fillId="0" borderId="15" xfId="0" applyFont="1" applyBorder="1" applyAlignment="1" applyProtection="1">
      <alignment horizontal="left" vertical="center" wrapText="1"/>
    </xf>
    <xf numFmtId="44" fontId="3" fillId="0" borderId="13" xfId="1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horizontal="justify" vertical="center"/>
    </xf>
    <xf numFmtId="0" fontId="0" fillId="0" borderId="38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right" vertical="center"/>
    </xf>
    <xf numFmtId="0" fontId="6" fillId="0" borderId="2" xfId="0" applyFont="1" applyFill="1" applyBorder="1" applyAlignment="1" applyProtection="1">
      <alignment horizontal="left" vertical="center"/>
    </xf>
    <xf numFmtId="44" fontId="6" fillId="0" borderId="28" xfId="1" applyFont="1" applyFill="1" applyBorder="1" applyAlignment="1" applyProtection="1">
      <alignment vertical="center"/>
    </xf>
    <xf numFmtId="0" fontId="0" fillId="0" borderId="0" xfId="0" applyFont="1" applyFill="1" applyBorder="1" applyProtection="1"/>
    <xf numFmtId="0" fontId="11" fillId="2" borderId="14" xfId="0" applyFont="1" applyFill="1" applyBorder="1" applyAlignment="1" applyProtection="1">
      <alignment vertical="center" wrapText="1"/>
    </xf>
    <xf numFmtId="0" fontId="11" fillId="0" borderId="32" xfId="0" applyFont="1" applyBorder="1" applyAlignment="1" applyProtection="1">
      <alignment horizontal="justify" vertical="center"/>
    </xf>
    <xf numFmtId="0" fontId="6" fillId="2" borderId="16" xfId="0" applyFont="1" applyFill="1" applyBorder="1" applyAlignment="1" applyProtection="1">
      <alignment horizontal="left" vertical="center" wrapText="1"/>
    </xf>
    <xf numFmtId="0" fontId="0" fillId="0" borderId="39" xfId="0" applyFont="1" applyFill="1" applyBorder="1" applyAlignment="1" applyProtection="1">
      <alignment horizontal="right" vertical="center" wrapText="1"/>
    </xf>
    <xf numFmtId="0" fontId="0" fillId="0" borderId="23" xfId="0" applyFont="1" applyBorder="1" applyAlignment="1" applyProtection="1">
      <alignment horizontal="left" vertical="center"/>
    </xf>
    <xf numFmtId="0" fontId="6" fillId="0" borderId="23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righ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44" fontId="6" fillId="0" borderId="28" xfId="1" applyFont="1" applyBorder="1" applyAlignment="1" applyProtection="1">
      <alignment vertical="center"/>
    </xf>
    <xf numFmtId="0" fontId="0" fillId="0" borderId="37" xfId="0" applyFont="1" applyFill="1" applyBorder="1" applyAlignment="1" applyProtection="1">
      <alignment horizontal="right" vertical="center" wrapText="1"/>
    </xf>
    <xf numFmtId="44" fontId="3" fillId="2" borderId="13" xfId="1" applyFont="1" applyFill="1" applyBorder="1" applyAlignment="1" applyProtection="1">
      <alignment vertical="center"/>
    </xf>
    <xf numFmtId="0" fontId="6" fillId="2" borderId="40" xfId="0" applyFont="1" applyFill="1" applyBorder="1" applyAlignment="1" applyProtection="1">
      <alignment vertical="center" wrapText="1"/>
    </xf>
    <xf numFmtId="0" fontId="6" fillId="0" borderId="30" xfId="0" applyFont="1" applyBorder="1" applyAlignment="1" applyProtection="1">
      <alignment horizontal="left" vertical="center" wrapText="1"/>
    </xf>
    <xf numFmtId="0" fontId="0" fillId="0" borderId="5" xfId="0" applyFont="1" applyBorder="1" applyAlignment="1" applyProtection="1">
      <alignment horizontal="right" vertical="center"/>
    </xf>
    <xf numFmtId="44" fontId="3" fillId="0" borderId="41" xfId="1" applyFont="1" applyBorder="1" applyAlignment="1" applyProtection="1">
      <alignment vertical="center"/>
    </xf>
    <xf numFmtId="0" fontId="7" fillId="3" borderId="31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right" vertical="center" wrapText="1"/>
    </xf>
    <xf numFmtId="0" fontId="7" fillId="3" borderId="6" xfId="0" applyFont="1" applyFill="1" applyBorder="1" applyAlignment="1" applyProtection="1">
      <alignment horizontal="right" vertical="center"/>
    </xf>
    <xf numFmtId="164" fontId="7" fillId="3" borderId="8" xfId="1" applyNumberFormat="1" applyFont="1" applyFill="1" applyBorder="1" applyAlignment="1" applyProtection="1">
      <alignment vertical="center"/>
    </xf>
    <xf numFmtId="0" fontId="7" fillId="0" borderId="0" xfId="0" applyFont="1" applyBorder="1" applyProtection="1"/>
    <xf numFmtId="0" fontId="7" fillId="0" borderId="0" xfId="0" applyFont="1" applyProtection="1"/>
    <xf numFmtId="0" fontId="7" fillId="2" borderId="31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right" vertical="center" wrapText="1"/>
    </xf>
    <xf numFmtId="0" fontId="7" fillId="2" borderId="6" xfId="0" applyFont="1" applyFill="1" applyBorder="1" applyAlignment="1" applyProtection="1">
      <alignment horizontal="right" vertical="center"/>
    </xf>
    <xf numFmtId="164" fontId="7" fillId="2" borderId="8" xfId="1" applyNumberFormat="1" applyFont="1" applyFill="1" applyBorder="1" applyAlignment="1" applyProtection="1">
      <alignment vertical="center"/>
    </xf>
    <xf numFmtId="0" fontId="7" fillId="2" borderId="0" xfId="0" applyFont="1" applyFill="1" applyBorder="1" applyProtection="1"/>
    <xf numFmtId="0" fontId="7" fillId="2" borderId="0" xfId="0" applyFont="1" applyFill="1" applyProtection="1"/>
    <xf numFmtId="0" fontId="0" fillId="0" borderId="0" xfId="0" applyFont="1" applyAlignment="1" applyProtection="1">
      <alignment wrapText="1"/>
    </xf>
    <xf numFmtId="9" fontId="0" fillId="0" borderId="0" xfId="0" applyNumberFormat="1" applyFont="1" applyAlignment="1" applyProtection="1">
      <alignment horizontal="right" vertical="center"/>
    </xf>
    <xf numFmtId="0" fontId="0" fillId="0" borderId="0" xfId="0" applyFont="1" applyAlignment="1" applyProtection="1">
      <alignment horizontal="right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42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0" fillId="0" borderId="44" xfId="0" applyFont="1" applyBorder="1" applyAlignment="1" applyProtection="1">
      <alignment horizontal="left" vertical="center" wrapText="1"/>
    </xf>
    <xf numFmtId="0" fontId="0" fillId="0" borderId="45" xfId="0" applyFont="1" applyBorder="1" applyAlignment="1" applyProtection="1">
      <alignment horizontal="left" vertical="center" wrapText="1"/>
    </xf>
    <xf numFmtId="0" fontId="0" fillId="0" borderId="46" xfId="0" applyFont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left" vertical="center" wrapText="1"/>
    </xf>
    <xf numFmtId="0" fontId="0" fillId="3" borderId="42" xfId="0" applyFont="1" applyFill="1" applyBorder="1" applyAlignment="1" applyProtection="1">
      <alignment horizontal="left" vertical="center" wrapText="1"/>
    </xf>
    <xf numFmtId="0" fontId="8" fillId="0" borderId="42" xfId="0" applyFont="1" applyBorder="1" applyAlignment="1" applyProtection="1">
      <alignment vertical="center" wrapText="1"/>
    </xf>
    <xf numFmtId="0" fontId="8" fillId="0" borderId="42" xfId="0" applyFont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</xf>
    <xf numFmtId="0" fontId="9" fillId="0" borderId="32" xfId="0" applyFont="1" applyBorder="1" applyAlignment="1" applyProtection="1">
      <alignment horizontal="justify" vertical="center" wrapText="1"/>
    </xf>
    <xf numFmtId="0" fontId="9" fillId="0" borderId="33" xfId="0" applyFont="1" applyBorder="1" applyAlignment="1" applyProtection="1">
      <alignment horizontal="justify" vertical="center" wrapText="1"/>
    </xf>
    <xf numFmtId="0" fontId="9" fillId="0" borderId="34" xfId="0" applyFont="1" applyBorder="1" applyAlignment="1" applyProtection="1">
      <alignment horizontal="justify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5"/>
  <sheetViews>
    <sheetView tabSelected="1" view="pageBreakPreview" topLeftCell="A4" zoomScale="80" zoomScaleNormal="100" zoomScaleSheetLayoutView="80" workbookViewId="0">
      <selection activeCell="E14" sqref="E14"/>
    </sheetView>
  </sheetViews>
  <sheetFormatPr defaultRowHeight="15" x14ac:dyDescent="0.25"/>
  <cols>
    <col min="1" max="1" width="3" style="23" customWidth="1"/>
    <col min="2" max="2" width="9.140625" style="23"/>
    <col min="3" max="3" width="72.28515625" style="165" customWidth="1"/>
    <col min="4" max="4" width="11.42578125" style="21" customWidth="1"/>
    <col min="5" max="5" width="13.28515625" style="21" customWidth="1"/>
    <col min="6" max="6" width="16.85546875" style="23" customWidth="1"/>
    <col min="7" max="7" width="22" style="23" customWidth="1"/>
    <col min="8" max="8" width="9.140625" style="23"/>
    <col min="9" max="10" width="13.42578125" style="23" bestFit="1" customWidth="1"/>
    <col min="11" max="11" width="14.5703125" style="23" bestFit="1" customWidth="1"/>
    <col min="12" max="16384" width="9.140625" style="23"/>
  </cols>
  <sheetData>
    <row r="1" spans="2:11" ht="17.25" customHeight="1" thickBot="1" x14ac:dyDescent="0.3">
      <c r="B1" s="19"/>
      <c r="C1" s="20"/>
      <c r="F1" s="19"/>
      <c r="G1" s="22" t="s">
        <v>140</v>
      </c>
    </row>
    <row r="2" spans="2:11" s="19" customFormat="1" ht="16.5" customHeight="1" thickBot="1" x14ac:dyDescent="0.3">
      <c r="B2" s="168" t="s">
        <v>121</v>
      </c>
      <c r="C2" s="169"/>
      <c r="D2" s="169"/>
      <c r="E2" s="169"/>
      <c r="F2" s="169"/>
      <c r="G2" s="170"/>
    </row>
    <row r="3" spans="2:11" s="19" customFormat="1" ht="81.75" customHeight="1" thickBot="1" x14ac:dyDescent="0.3">
      <c r="B3" s="24" t="s">
        <v>120</v>
      </c>
      <c r="C3" s="178" t="s">
        <v>122</v>
      </c>
      <c r="D3" s="179"/>
      <c r="E3" s="179"/>
      <c r="F3" s="179"/>
      <c r="G3" s="180"/>
    </row>
    <row r="4" spans="2:11" s="19" customFormat="1" ht="21.75" customHeight="1" thickBot="1" x14ac:dyDescent="0.3">
      <c r="B4" s="171" t="s">
        <v>0</v>
      </c>
      <c r="C4" s="172"/>
      <c r="D4" s="25" t="s">
        <v>1</v>
      </c>
      <c r="E4" s="25" t="s">
        <v>211</v>
      </c>
      <c r="F4" s="25" t="s">
        <v>2</v>
      </c>
      <c r="G4" s="26" t="s">
        <v>7</v>
      </c>
    </row>
    <row r="5" spans="2:11" s="29" customFormat="1" ht="30" customHeight="1" thickBot="1" x14ac:dyDescent="0.3">
      <c r="B5" s="27">
        <v>1</v>
      </c>
      <c r="C5" s="176" t="s">
        <v>15</v>
      </c>
      <c r="D5" s="177"/>
      <c r="E5" s="177"/>
      <c r="F5" s="177"/>
      <c r="G5" s="28">
        <f>SUM(G6:G8)</f>
        <v>0</v>
      </c>
    </row>
    <row r="6" spans="2:11" ht="30" customHeight="1" x14ac:dyDescent="0.25">
      <c r="B6" s="30"/>
      <c r="C6" s="31" t="s">
        <v>15</v>
      </c>
      <c r="D6" s="32">
        <v>1</v>
      </c>
      <c r="E6" s="33" t="s">
        <v>33</v>
      </c>
      <c r="F6" s="1"/>
      <c r="G6" s="34">
        <f>ROUND((ROUND(F6,2))*D6,2)</f>
        <v>0</v>
      </c>
      <c r="K6" s="35"/>
    </row>
    <row r="7" spans="2:11" ht="30" customHeight="1" x14ac:dyDescent="0.25">
      <c r="B7" s="30"/>
      <c r="C7" s="36" t="s">
        <v>113</v>
      </c>
      <c r="D7" s="37">
        <v>1</v>
      </c>
      <c r="E7" s="38" t="s">
        <v>33</v>
      </c>
      <c r="F7" s="2"/>
      <c r="G7" s="34">
        <f>ROUND((ROUND(F7,2))*D7,2)</f>
        <v>0</v>
      </c>
    </row>
    <row r="8" spans="2:11" ht="30" customHeight="1" thickBot="1" x14ac:dyDescent="0.3">
      <c r="B8" s="30"/>
      <c r="C8" s="39" t="s">
        <v>114</v>
      </c>
      <c r="D8" s="37">
        <v>1</v>
      </c>
      <c r="E8" s="38" t="s">
        <v>33</v>
      </c>
      <c r="F8" s="2"/>
      <c r="G8" s="34">
        <f>ROUND((ROUND(F8,2))*D8,2)</f>
        <v>0</v>
      </c>
    </row>
    <row r="9" spans="2:11" s="29" customFormat="1" ht="30" customHeight="1" thickBot="1" x14ac:dyDescent="0.3">
      <c r="B9" s="27">
        <v>2</v>
      </c>
      <c r="C9" s="176" t="s">
        <v>25</v>
      </c>
      <c r="D9" s="177"/>
      <c r="E9" s="177"/>
      <c r="F9" s="177"/>
      <c r="G9" s="28">
        <f>SUM(G10:G11)</f>
        <v>0</v>
      </c>
    </row>
    <row r="10" spans="2:11" ht="30" customHeight="1" x14ac:dyDescent="0.25">
      <c r="B10" s="40"/>
      <c r="C10" s="31" t="s">
        <v>26</v>
      </c>
      <c r="D10" s="41">
        <v>1</v>
      </c>
      <c r="E10" s="33" t="s">
        <v>33</v>
      </c>
      <c r="F10" s="3"/>
      <c r="G10" s="34">
        <f>ROUND((ROUND(F10,2))*D10,2)</f>
        <v>0</v>
      </c>
    </row>
    <row r="11" spans="2:11" s="29" customFormat="1" ht="30" customHeight="1" thickBot="1" x14ac:dyDescent="0.3">
      <c r="B11" s="42"/>
      <c r="C11" s="36" t="s">
        <v>21</v>
      </c>
      <c r="D11" s="43">
        <v>1</v>
      </c>
      <c r="E11" s="38" t="s">
        <v>33</v>
      </c>
      <c r="F11" s="3"/>
      <c r="G11" s="34">
        <f>ROUND((ROUND(F11,2))*D11,2)</f>
        <v>0</v>
      </c>
    </row>
    <row r="12" spans="2:11" s="29" customFormat="1" ht="30" customHeight="1" thickBot="1" x14ac:dyDescent="0.3">
      <c r="B12" s="27">
        <v>3</v>
      </c>
      <c r="C12" s="176" t="s">
        <v>19</v>
      </c>
      <c r="D12" s="177"/>
      <c r="E12" s="177"/>
      <c r="F12" s="177"/>
      <c r="G12" s="28">
        <f>SUM(G13:G14)</f>
        <v>0</v>
      </c>
    </row>
    <row r="13" spans="2:11" ht="30" customHeight="1" x14ac:dyDescent="0.25">
      <c r="B13" s="40"/>
      <c r="C13" s="44" t="s">
        <v>138</v>
      </c>
      <c r="D13" s="45">
        <v>1</v>
      </c>
      <c r="E13" s="46" t="s">
        <v>23</v>
      </c>
      <c r="F13" s="4"/>
      <c r="G13" s="47">
        <f>ROUND((ROUND(F13,2))*D13,2)</f>
        <v>0</v>
      </c>
    </row>
    <row r="14" spans="2:11" ht="30" customHeight="1" thickBot="1" x14ac:dyDescent="0.3">
      <c r="B14" s="48"/>
      <c r="C14" s="49" t="s">
        <v>139</v>
      </c>
      <c r="D14" s="50">
        <v>1</v>
      </c>
      <c r="E14" s="51" t="s">
        <v>23</v>
      </c>
      <c r="F14" s="5"/>
      <c r="G14" s="52">
        <f>ROUND((ROUND(F14,2))*D14,2)</f>
        <v>0</v>
      </c>
    </row>
    <row r="15" spans="2:11" s="29" customFormat="1" ht="30" customHeight="1" thickBot="1" x14ac:dyDescent="0.3">
      <c r="B15" s="27">
        <v>4</v>
      </c>
      <c r="C15" s="176" t="s">
        <v>27</v>
      </c>
      <c r="D15" s="177"/>
      <c r="E15" s="177"/>
      <c r="F15" s="177"/>
      <c r="G15" s="28">
        <f>SUM(G16:G32)</f>
        <v>0</v>
      </c>
    </row>
    <row r="16" spans="2:11" ht="30" customHeight="1" x14ac:dyDescent="0.25">
      <c r="B16" s="30"/>
      <c r="C16" s="31" t="s">
        <v>34</v>
      </c>
      <c r="D16" s="32">
        <v>1</v>
      </c>
      <c r="E16" s="38" t="s">
        <v>23</v>
      </c>
      <c r="F16" s="1"/>
      <c r="G16" s="53">
        <f>ROUND((ROUND(F16,2))*D16,2)</f>
        <v>0</v>
      </c>
      <c r="J16" s="54"/>
      <c r="K16" s="35"/>
    </row>
    <row r="17" spans="2:9" ht="30" customHeight="1" x14ac:dyDescent="0.25">
      <c r="B17" s="30"/>
      <c r="C17" s="55" t="s">
        <v>35</v>
      </c>
      <c r="D17" s="56">
        <v>1</v>
      </c>
      <c r="E17" s="38" t="s">
        <v>23</v>
      </c>
      <c r="F17" s="1"/>
      <c r="G17" s="57">
        <f>ROUND((ROUND(F17,2))*D17,2)</f>
        <v>0</v>
      </c>
    </row>
    <row r="18" spans="2:9" ht="30" customHeight="1" x14ac:dyDescent="0.25">
      <c r="B18" s="30"/>
      <c r="C18" s="36" t="s">
        <v>36</v>
      </c>
      <c r="D18" s="37">
        <v>1</v>
      </c>
      <c r="E18" s="38" t="s">
        <v>23</v>
      </c>
      <c r="F18" s="2"/>
      <c r="G18" s="34">
        <f t="shared" ref="G18:G28" si="0">ROUND((ROUND(F18,2))*D18,2)</f>
        <v>0</v>
      </c>
    </row>
    <row r="19" spans="2:9" ht="30" customHeight="1" x14ac:dyDescent="0.25">
      <c r="B19" s="30"/>
      <c r="C19" s="36" t="s">
        <v>37</v>
      </c>
      <c r="D19" s="37">
        <v>1</v>
      </c>
      <c r="E19" s="38" t="s">
        <v>23</v>
      </c>
      <c r="F19" s="2"/>
      <c r="G19" s="34">
        <f t="shared" si="0"/>
        <v>0</v>
      </c>
    </row>
    <row r="20" spans="2:9" ht="30" customHeight="1" x14ac:dyDescent="0.25">
      <c r="B20" s="30"/>
      <c r="C20" s="36" t="s">
        <v>129</v>
      </c>
      <c r="D20" s="37">
        <v>1</v>
      </c>
      <c r="E20" s="38" t="s">
        <v>23</v>
      </c>
      <c r="F20" s="2"/>
      <c r="G20" s="34">
        <f>ROUND((ROUND(F20,2))*D20,2)</f>
        <v>0</v>
      </c>
    </row>
    <row r="21" spans="2:9" ht="30" customHeight="1" x14ac:dyDescent="0.25">
      <c r="B21" s="30"/>
      <c r="C21" s="36" t="s">
        <v>130</v>
      </c>
      <c r="D21" s="37">
        <v>1</v>
      </c>
      <c r="E21" s="38" t="s">
        <v>23</v>
      </c>
      <c r="F21" s="2"/>
      <c r="G21" s="34">
        <f>ROUND((ROUND(F21,2))*D21,2)</f>
        <v>0</v>
      </c>
    </row>
    <row r="22" spans="2:9" ht="30" customHeight="1" x14ac:dyDescent="0.25">
      <c r="B22" s="30"/>
      <c r="C22" s="36" t="s">
        <v>38</v>
      </c>
      <c r="D22" s="43">
        <v>1</v>
      </c>
      <c r="E22" s="38" t="s">
        <v>23</v>
      </c>
      <c r="F22" s="1"/>
      <c r="G22" s="57">
        <f>ROUND((ROUND(F22,2))*D22,2)</f>
        <v>0</v>
      </c>
    </row>
    <row r="23" spans="2:9" ht="30" customHeight="1" x14ac:dyDescent="0.25">
      <c r="B23" s="30"/>
      <c r="C23" s="55" t="s">
        <v>39</v>
      </c>
      <c r="D23" s="56">
        <v>1</v>
      </c>
      <c r="E23" s="51" t="s">
        <v>23</v>
      </c>
      <c r="F23" s="1"/>
      <c r="G23" s="57">
        <f>ROUND((ROUND(F23,2))*D23,2)</f>
        <v>0</v>
      </c>
    </row>
    <row r="24" spans="2:9" ht="30" customHeight="1" x14ac:dyDescent="0.25">
      <c r="B24" s="30"/>
      <c r="C24" s="58" t="s">
        <v>24</v>
      </c>
      <c r="D24" s="56">
        <v>1</v>
      </c>
      <c r="E24" s="38" t="s">
        <v>23</v>
      </c>
      <c r="F24" s="1"/>
      <c r="G24" s="57">
        <f t="shared" si="0"/>
        <v>0</v>
      </c>
    </row>
    <row r="25" spans="2:9" s="63" customFormat="1" ht="30" customHeight="1" x14ac:dyDescent="0.25">
      <c r="B25" s="59"/>
      <c r="C25" s="60" t="s">
        <v>40</v>
      </c>
      <c r="D25" s="61">
        <v>1</v>
      </c>
      <c r="E25" s="38" t="s">
        <v>23</v>
      </c>
      <c r="F25" s="6"/>
      <c r="G25" s="62">
        <f t="shared" si="0"/>
        <v>0</v>
      </c>
    </row>
    <row r="26" spans="2:9" s="63" customFormat="1" ht="30" customHeight="1" x14ac:dyDescent="0.25">
      <c r="B26" s="59"/>
      <c r="C26" s="55" t="s">
        <v>41</v>
      </c>
      <c r="D26" s="61">
        <v>1</v>
      </c>
      <c r="E26" s="51" t="s">
        <v>23</v>
      </c>
      <c r="F26" s="6"/>
      <c r="G26" s="62">
        <f t="shared" si="0"/>
        <v>0</v>
      </c>
    </row>
    <row r="27" spans="2:9" s="63" customFormat="1" ht="30" customHeight="1" x14ac:dyDescent="0.25">
      <c r="B27" s="59"/>
      <c r="C27" s="36" t="s">
        <v>111</v>
      </c>
      <c r="D27" s="61">
        <v>1</v>
      </c>
      <c r="E27" s="38" t="s">
        <v>23</v>
      </c>
      <c r="F27" s="6"/>
      <c r="G27" s="62">
        <f t="shared" si="0"/>
        <v>0</v>
      </c>
    </row>
    <row r="28" spans="2:9" s="63" customFormat="1" ht="30" customHeight="1" x14ac:dyDescent="0.25">
      <c r="B28" s="59"/>
      <c r="C28" s="55" t="s">
        <v>112</v>
      </c>
      <c r="D28" s="61">
        <v>1</v>
      </c>
      <c r="E28" s="51" t="s">
        <v>23</v>
      </c>
      <c r="F28" s="6"/>
      <c r="G28" s="62">
        <f t="shared" si="0"/>
        <v>0</v>
      </c>
    </row>
    <row r="29" spans="2:9" ht="30" customHeight="1" x14ac:dyDescent="0.25">
      <c r="B29" s="30"/>
      <c r="C29" s="58" t="s">
        <v>131</v>
      </c>
      <c r="D29" s="56">
        <v>1</v>
      </c>
      <c r="E29" s="38" t="s">
        <v>33</v>
      </c>
      <c r="F29" s="1"/>
      <c r="G29" s="57">
        <f>ROUND((ROUND(F29,2))*D29,2)</f>
        <v>0</v>
      </c>
    </row>
    <row r="30" spans="2:9" ht="30" customHeight="1" x14ac:dyDescent="0.25">
      <c r="B30" s="30"/>
      <c r="C30" s="58" t="s">
        <v>132</v>
      </c>
      <c r="D30" s="56">
        <v>1</v>
      </c>
      <c r="E30" s="64" t="s">
        <v>33</v>
      </c>
      <c r="F30" s="1"/>
      <c r="G30" s="57">
        <f>ROUND((ROUND(F30,2))*D30,2)</f>
        <v>0</v>
      </c>
    </row>
    <row r="31" spans="2:9" ht="30" customHeight="1" x14ac:dyDescent="0.25">
      <c r="B31" s="30"/>
      <c r="C31" s="65" t="s">
        <v>123</v>
      </c>
      <c r="D31" s="66">
        <v>1</v>
      </c>
      <c r="E31" s="67" t="s">
        <v>28</v>
      </c>
      <c r="F31" s="7"/>
      <c r="G31" s="68">
        <f>ROUND((ROUND(F31,2))*D31,2)</f>
        <v>0</v>
      </c>
      <c r="H31" s="69"/>
    </row>
    <row r="32" spans="2:9" ht="30" customHeight="1" thickBot="1" x14ac:dyDescent="0.3">
      <c r="B32" s="30"/>
      <c r="C32" s="65" t="s">
        <v>107</v>
      </c>
      <c r="D32" s="66">
        <v>1</v>
      </c>
      <c r="E32" s="67" t="s">
        <v>28</v>
      </c>
      <c r="F32" s="7"/>
      <c r="G32" s="68">
        <f>ROUND((ROUND(F32,2))*D32,2)</f>
        <v>0</v>
      </c>
      <c r="I32" s="54"/>
    </row>
    <row r="33" spans="2:11" s="29" customFormat="1" ht="30" customHeight="1" thickBot="1" x14ac:dyDescent="0.3">
      <c r="B33" s="27">
        <v>5</v>
      </c>
      <c r="C33" s="176" t="s">
        <v>128</v>
      </c>
      <c r="D33" s="177"/>
      <c r="E33" s="177"/>
      <c r="F33" s="177"/>
      <c r="G33" s="28">
        <f>SUM(G34:G83)</f>
        <v>0</v>
      </c>
    </row>
    <row r="34" spans="2:11" ht="30" customHeight="1" x14ac:dyDescent="0.25">
      <c r="B34" s="30"/>
      <c r="C34" s="70" t="s">
        <v>44</v>
      </c>
      <c r="D34" s="56">
        <v>1</v>
      </c>
      <c r="E34" s="38" t="s">
        <v>23</v>
      </c>
      <c r="F34" s="1"/>
      <c r="G34" s="57">
        <f t="shared" ref="G34:G65" si="1">ROUND((ROUND(F34,2))*D34,2)</f>
        <v>0</v>
      </c>
      <c r="K34" s="54"/>
    </row>
    <row r="35" spans="2:11" ht="30" customHeight="1" x14ac:dyDescent="0.25">
      <c r="B35" s="30"/>
      <c r="C35" s="70" t="s">
        <v>42</v>
      </c>
      <c r="D35" s="56">
        <v>1</v>
      </c>
      <c r="E35" s="38" t="s">
        <v>23</v>
      </c>
      <c r="F35" s="1"/>
      <c r="G35" s="57">
        <f t="shared" si="1"/>
        <v>0</v>
      </c>
      <c r="K35" s="54"/>
    </row>
    <row r="36" spans="2:11" ht="30" customHeight="1" x14ac:dyDescent="0.25">
      <c r="B36" s="30"/>
      <c r="C36" s="70" t="s">
        <v>43</v>
      </c>
      <c r="D36" s="56">
        <v>1</v>
      </c>
      <c r="E36" s="51" t="s">
        <v>23</v>
      </c>
      <c r="F36" s="1"/>
      <c r="G36" s="57">
        <f t="shared" si="1"/>
        <v>0</v>
      </c>
    </row>
    <row r="37" spans="2:11" ht="30" customHeight="1" x14ac:dyDescent="0.25">
      <c r="B37" s="30"/>
      <c r="C37" s="55" t="s">
        <v>45</v>
      </c>
      <c r="D37" s="56">
        <v>1</v>
      </c>
      <c r="E37" s="38" t="s">
        <v>23</v>
      </c>
      <c r="F37" s="1"/>
      <c r="G37" s="57">
        <f t="shared" si="1"/>
        <v>0</v>
      </c>
    </row>
    <row r="38" spans="2:11" ht="30" customHeight="1" x14ac:dyDescent="0.25">
      <c r="B38" s="30"/>
      <c r="C38" s="55" t="s">
        <v>46</v>
      </c>
      <c r="D38" s="56">
        <v>1</v>
      </c>
      <c r="E38" s="38" t="s">
        <v>23</v>
      </c>
      <c r="F38" s="1"/>
      <c r="G38" s="57">
        <f t="shared" si="1"/>
        <v>0</v>
      </c>
    </row>
    <row r="39" spans="2:11" ht="30" customHeight="1" x14ac:dyDescent="0.25">
      <c r="B39" s="30"/>
      <c r="C39" s="55" t="s">
        <v>47</v>
      </c>
      <c r="D39" s="56">
        <v>1</v>
      </c>
      <c r="E39" s="51" t="s">
        <v>23</v>
      </c>
      <c r="F39" s="1"/>
      <c r="G39" s="57">
        <f t="shared" si="1"/>
        <v>0</v>
      </c>
    </row>
    <row r="40" spans="2:11" ht="30" customHeight="1" x14ac:dyDescent="0.25">
      <c r="B40" s="30"/>
      <c r="C40" s="55" t="s">
        <v>48</v>
      </c>
      <c r="D40" s="56">
        <v>1</v>
      </c>
      <c r="E40" s="38" t="s">
        <v>23</v>
      </c>
      <c r="F40" s="1"/>
      <c r="G40" s="57">
        <f t="shared" si="1"/>
        <v>0</v>
      </c>
    </row>
    <row r="41" spans="2:11" ht="30" customHeight="1" x14ac:dyDescent="0.25">
      <c r="B41" s="30"/>
      <c r="C41" s="55" t="s">
        <v>49</v>
      </c>
      <c r="D41" s="56">
        <v>1</v>
      </c>
      <c r="E41" s="38" t="s">
        <v>23</v>
      </c>
      <c r="F41" s="1"/>
      <c r="G41" s="57">
        <f t="shared" si="1"/>
        <v>0</v>
      </c>
    </row>
    <row r="42" spans="2:11" ht="30" customHeight="1" x14ac:dyDescent="0.25">
      <c r="B42" s="30"/>
      <c r="C42" s="55" t="s">
        <v>50</v>
      </c>
      <c r="D42" s="56">
        <v>1</v>
      </c>
      <c r="E42" s="51" t="s">
        <v>23</v>
      </c>
      <c r="F42" s="1"/>
      <c r="G42" s="57">
        <f t="shared" si="1"/>
        <v>0</v>
      </c>
    </row>
    <row r="43" spans="2:11" ht="30" customHeight="1" x14ac:dyDescent="0.25">
      <c r="B43" s="30"/>
      <c r="C43" s="55" t="s">
        <v>51</v>
      </c>
      <c r="D43" s="56">
        <v>1</v>
      </c>
      <c r="E43" s="38" t="s">
        <v>23</v>
      </c>
      <c r="F43" s="1"/>
      <c r="G43" s="57">
        <f t="shared" si="1"/>
        <v>0</v>
      </c>
    </row>
    <row r="44" spans="2:11" ht="30" customHeight="1" x14ac:dyDescent="0.25">
      <c r="B44" s="30"/>
      <c r="C44" s="55" t="s">
        <v>52</v>
      </c>
      <c r="D44" s="56">
        <v>1</v>
      </c>
      <c r="E44" s="38" t="s">
        <v>23</v>
      </c>
      <c r="F44" s="1"/>
      <c r="G44" s="57">
        <f t="shared" si="1"/>
        <v>0</v>
      </c>
    </row>
    <row r="45" spans="2:11" ht="30" customHeight="1" x14ac:dyDescent="0.25">
      <c r="B45" s="30"/>
      <c r="C45" s="55" t="s">
        <v>53</v>
      </c>
      <c r="D45" s="56">
        <v>1</v>
      </c>
      <c r="E45" s="51" t="s">
        <v>23</v>
      </c>
      <c r="F45" s="1"/>
      <c r="G45" s="57">
        <f t="shared" si="1"/>
        <v>0</v>
      </c>
    </row>
    <row r="46" spans="2:11" ht="30" customHeight="1" x14ac:dyDescent="0.25">
      <c r="B46" s="30"/>
      <c r="C46" s="55" t="s">
        <v>54</v>
      </c>
      <c r="D46" s="56">
        <v>1</v>
      </c>
      <c r="E46" s="38" t="s">
        <v>23</v>
      </c>
      <c r="F46" s="1"/>
      <c r="G46" s="57">
        <f t="shared" si="1"/>
        <v>0</v>
      </c>
    </row>
    <row r="47" spans="2:11" ht="30" customHeight="1" x14ac:dyDescent="0.25">
      <c r="B47" s="30"/>
      <c r="C47" s="55" t="s">
        <v>55</v>
      </c>
      <c r="D47" s="56">
        <v>1</v>
      </c>
      <c r="E47" s="38" t="s">
        <v>23</v>
      </c>
      <c r="F47" s="1"/>
      <c r="G47" s="57">
        <f t="shared" si="1"/>
        <v>0</v>
      </c>
    </row>
    <row r="48" spans="2:11" ht="30" customHeight="1" x14ac:dyDescent="0.25">
      <c r="B48" s="30"/>
      <c r="C48" s="55" t="s">
        <v>56</v>
      </c>
      <c r="D48" s="56">
        <v>1</v>
      </c>
      <c r="E48" s="51" t="s">
        <v>23</v>
      </c>
      <c r="F48" s="1"/>
      <c r="G48" s="57">
        <f t="shared" si="1"/>
        <v>0</v>
      </c>
    </row>
    <row r="49" spans="2:7" ht="30" customHeight="1" x14ac:dyDescent="0.25">
      <c r="B49" s="30"/>
      <c r="C49" s="55" t="s">
        <v>57</v>
      </c>
      <c r="D49" s="56">
        <v>1</v>
      </c>
      <c r="E49" s="38" t="s">
        <v>23</v>
      </c>
      <c r="F49" s="1"/>
      <c r="G49" s="57">
        <f t="shared" si="1"/>
        <v>0</v>
      </c>
    </row>
    <row r="50" spans="2:7" ht="30" customHeight="1" x14ac:dyDescent="0.25">
      <c r="B50" s="30"/>
      <c r="C50" s="55" t="s">
        <v>58</v>
      </c>
      <c r="D50" s="56">
        <v>1</v>
      </c>
      <c r="E50" s="38" t="s">
        <v>23</v>
      </c>
      <c r="F50" s="1"/>
      <c r="G50" s="57">
        <f t="shared" si="1"/>
        <v>0</v>
      </c>
    </row>
    <row r="51" spans="2:7" ht="30" customHeight="1" x14ac:dyDescent="0.25">
      <c r="B51" s="30"/>
      <c r="C51" s="55" t="s">
        <v>59</v>
      </c>
      <c r="D51" s="56">
        <v>1</v>
      </c>
      <c r="E51" s="51" t="s">
        <v>23</v>
      </c>
      <c r="F51" s="1"/>
      <c r="G51" s="57">
        <f t="shared" si="1"/>
        <v>0</v>
      </c>
    </row>
    <row r="52" spans="2:7" ht="30" customHeight="1" x14ac:dyDescent="0.25">
      <c r="B52" s="30"/>
      <c r="C52" s="55" t="s">
        <v>60</v>
      </c>
      <c r="D52" s="56">
        <v>1</v>
      </c>
      <c r="E52" s="38" t="s">
        <v>23</v>
      </c>
      <c r="F52" s="1"/>
      <c r="G52" s="57">
        <f t="shared" si="1"/>
        <v>0</v>
      </c>
    </row>
    <row r="53" spans="2:7" ht="30" customHeight="1" x14ac:dyDescent="0.25">
      <c r="B53" s="30"/>
      <c r="C53" s="55" t="s">
        <v>61</v>
      </c>
      <c r="D53" s="56">
        <v>1</v>
      </c>
      <c r="E53" s="38" t="s">
        <v>23</v>
      </c>
      <c r="F53" s="1"/>
      <c r="G53" s="57">
        <f t="shared" si="1"/>
        <v>0</v>
      </c>
    </row>
    <row r="54" spans="2:7" ht="30" customHeight="1" x14ac:dyDescent="0.25">
      <c r="B54" s="30"/>
      <c r="C54" s="55" t="s">
        <v>62</v>
      </c>
      <c r="D54" s="56">
        <v>1</v>
      </c>
      <c r="E54" s="51" t="s">
        <v>23</v>
      </c>
      <c r="F54" s="1"/>
      <c r="G54" s="57">
        <f t="shared" si="1"/>
        <v>0</v>
      </c>
    </row>
    <row r="55" spans="2:7" ht="30" customHeight="1" x14ac:dyDescent="0.25">
      <c r="B55" s="30"/>
      <c r="C55" s="71" t="s">
        <v>63</v>
      </c>
      <c r="D55" s="56">
        <v>1</v>
      </c>
      <c r="E55" s="38" t="s">
        <v>23</v>
      </c>
      <c r="F55" s="1"/>
      <c r="G55" s="57">
        <f t="shared" si="1"/>
        <v>0</v>
      </c>
    </row>
    <row r="56" spans="2:7" ht="30" customHeight="1" x14ac:dyDescent="0.25">
      <c r="B56" s="30"/>
      <c r="C56" s="71" t="s">
        <v>64</v>
      </c>
      <c r="D56" s="56">
        <v>1</v>
      </c>
      <c r="E56" s="38" t="s">
        <v>23</v>
      </c>
      <c r="F56" s="1"/>
      <c r="G56" s="57">
        <f t="shared" si="1"/>
        <v>0</v>
      </c>
    </row>
    <row r="57" spans="2:7" ht="30" customHeight="1" x14ac:dyDescent="0.25">
      <c r="B57" s="30"/>
      <c r="C57" s="71" t="s">
        <v>65</v>
      </c>
      <c r="D57" s="56">
        <v>1</v>
      </c>
      <c r="E57" s="51" t="s">
        <v>23</v>
      </c>
      <c r="F57" s="1"/>
      <c r="G57" s="57">
        <f t="shared" si="1"/>
        <v>0</v>
      </c>
    </row>
    <row r="58" spans="2:7" ht="30" customHeight="1" x14ac:dyDescent="0.25">
      <c r="B58" s="30"/>
      <c r="C58" s="71" t="s">
        <v>69</v>
      </c>
      <c r="D58" s="56">
        <v>1</v>
      </c>
      <c r="E58" s="38" t="s">
        <v>23</v>
      </c>
      <c r="F58" s="1"/>
      <c r="G58" s="57">
        <f t="shared" si="1"/>
        <v>0</v>
      </c>
    </row>
    <row r="59" spans="2:7" ht="30" customHeight="1" x14ac:dyDescent="0.25">
      <c r="B59" s="30"/>
      <c r="C59" s="71" t="s">
        <v>68</v>
      </c>
      <c r="D59" s="56">
        <v>1</v>
      </c>
      <c r="E59" s="38" t="s">
        <v>23</v>
      </c>
      <c r="F59" s="1"/>
      <c r="G59" s="57">
        <f t="shared" si="1"/>
        <v>0</v>
      </c>
    </row>
    <row r="60" spans="2:7" ht="30" customHeight="1" x14ac:dyDescent="0.25">
      <c r="B60" s="30"/>
      <c r="C60" s="71" t="s">
        <v>70</v>
      </c>
      <c r="D60" s="56">
        <v>1</v>
      </c>
      <c r="E60" s="51" t="s">
        <v>23</v>
      </c>
      <c r="F60" s="1"/>
      <c r="G60" s="57">
        <f t="shared" si="1"/>
        <v>0</v>
      </c>
    </row>
    <row r="61" spans="2:7" ht="30" customHeight="1" x14ac:dyDescent="0.25">
      <c r="B61" s="30"/>
      <c r="C61" s="71" t="s">
        <v>66</v>
      </c>
      <c r="D61" s="56">
        <v>1</v>
      </c>
      <c r="E61" s="38" t="s">
        <v>23</v>
      </c>
      <c r="F61" s="1"/>
      <c r="G61" s="57">
        <f t="shared" si="1"/>
        <v>0</v>
      </c>
    </row>
    <row r="62" spans="2:7" ht="30" customHeight="1" x14ac:dyDescent="0.25">
      <c r="B62" s="30"/>
      <c r="C62" s="71" t="s">
        <v>67</v>
      </c>
      <c r="D62" s="56">
        <v>1</v>
      </c>
      <c r="E62" s="38" t="s">
        <v>23</v>
      </c>
      <c r="F62" s="1"/>
      <c r="G62" s="57">
        <f t="shared" si="1"/>
        <v>0</v>
      </c>
    </row>
    <row r="63" spans="2:7" ht="30" customHeight="1" x14ac:dyDescent="0.25">
      <c r="B63" s="30"/>
      <c r="C63" s="71" t="s">
        <v>71</v>
      </c>
      <c r="D63" s="56">
        <v>1</v>
      </c>
      <c r="E63" s="51" t="s">
        <v>23</v>
      </c>
      <c r="F63" s="1"/>
      <c r="G63" s="57">
        <f t="shared" si="1"/>
        <v>0</v>
      </c>
    </row>
    <row r="64" spans="2:7" ht="30" customHeight="1" x14ac:dyDescent="0.25">
      <c r="B64" s="30"/>
      <c r="C64" s="71" t="s">
        <v>72</v>
      </c>
      <c r="D64" s="56">
        <v>1</v>
      </c>
      <c r="E64" s="38" t="s">
        <v>23</v>
      </c>
      <c r="F64" s="1"/>
      <c r="G64" s="57">
        <f t="shared" si="1"/>
        <v>0</v>
      </c>
    </row>
    <row r="65" spans="2:7" ht="30" customHeight="1" x14ac:dyDescent="0.25">
      <c r="B65" s="30"/>
      <c r="C65" s="71" t="s">
        <v>73</v>
      </c>
      <c r="D65" s="56">
        <v>1</v>
      </c>
      <c r="E65" s="38" t="s">
        <v>23</v>
      </c>
      <c r="F65" s="1"/>
      <c r="G65" s="57">
        <f t="shared" si="1"/>
        <v>0</v>
      </c>
    </row>
    <row r="66" spans="2:7" ht="30" customHeight="1" x14ac:dyDescent="0.25">
      <c r="B66" s="30"/>
      <c r="C66" s="71" t="s">
        <v>74</v>
      </c>
      <c r="D66" s="56">
        <v>1</v>
      </c>
      <c r="E66" s="51" t="s">
        <v>23</v>
      </c>
      <c r="F66" s="1"/>
      <c r="G66" s="57">
        <f t="shared" ref="G66:G83" si="2">ROUND((ROUND(F66,2))*D66,2)</f>
        <v>0</v>
      </c>
    </row>
    <row r="67" spans="2:7" ht="30" customHeight="1" x14ac:dyDescent="0.25">
      <c r="B67" s="30"/>
      <c r="C67" s="71" t="s">
        <v>77</v>
      </c>
      <c r="D67" s="56">
        <v>1</v>
      </c>
      <c r="E67" s="38" t="s">
        <v>23</v>
      </c>
      <c r="F67" s="1"/>
      <c r="G67" s="57">
        <f t="shared" si="2"/>
        <v>0</v>
      </c>
    </row>
    <row r="68" spans="2:7" ht="30" customHeight="1" x14ac:dyDescent="0.25">
      <c r="B68" s="30"/>
      <c r="C68" s="71" t="s">
        <v>78</v>
      </c>
      <c r="D68" s="56">
        <v>1</v>
      </c>
      <c r="E68" s="38" t="s">
        <v>23</v>
      </c>
      <c r="F68" s="1"/>
      <c r="G68" s="57">
        <f t="shared" si="2"/>
        <v>0</v>
      </c>
    </row>
    <row r="69" spans="2:7" ht="30" customHeight="1" x14ac:dyDescent="0.25">
      <c r="B69" s="30"/>
      <c r="C69" s="71" t="s">
        <v>79</v>
      </c>
      <c r="D69" s="56">
        <v>1</v>
      </c>
      <c r="E69" s="51" t="s">
        <v>23</v>
      </c>
      <c r="F69" s="1"/>
      <c r="G69" s="57">
        <f t="shared" si="2"/>
        <v>0</v>
      </c>
    </row>
    <row r="70" spans="2:7" ht="30" customHeight="1" x14ac:dyDescent="0.25">
      <c r="B70" s="30"/>
      <c r="C70" s="71" t="s">
        <v>75</v>
      </c>
      <c r="D70" s="56">
        <v>1</v>
      </c>
      <c r="E70" s="38" t="s">
        <v>23</v>
      </c>
      <c r="F70" s="1"/>
      <c r="G70" s="57">
        <f t="shared" si="2"/>
        <v>0</v>
      </c>
    </row>
    <row r="71" spans="2:7" ht="30" customHeight="1" x14ac:dyDescent="0.25">
      <c r="B71" s="30"/>
      <c r="C71" s="71" t="s">
        <v>76</v>
      </c>
      <c r="D71" s="56">
        <v>1</v>
      </c>
      <c r="E71" s="38" t="s">
        <v>23</v>
      </c>
      <c r="F71" s="1"/>
      <c r="G71" s="57">
        <f t="shared" si="2"/>
        <v>0</v>
      </c>
    </row>
    <row r="72" spans="2:7" ht="30" customHeight="1" x14ac:dyDescent="0.25">
      <c r="B72" s="30"/>
      <c r="C72" s="71" t="s">
        <v>80</v>
      </c>
      <c r="D72" s="56">
        <v>1</v>
      </c>
      <c r="E72" s="51" t="s">
        <v>23</v>
      </c>
      <c r="F72" s="1"/>
      <c r="G72" s="57">
        <f t="shared" si="2"/>
        <v>0</v>
      </c>
    </row>
    <row r="73" spans="2:7" ht="30" customHeight="1" x14ac:dyDescent="0.25">
      <c r="B73" s="30"/>
      <c r="C73" s="71" t="s">
        <v>82</v>
      </c>
      <c r="D73" s="56">
        <v>1</v>
      </c>
      <c r="E73" s="38" t="s">
        <v>23</v>
      </c>
      <c r="F73" s="1"/>
      <c r="G73" s="57">
        <f t="shared" si="2"/>
        <v>0</v>
      </c>
    </row>
    <row r="74" spans="2:7" ht="30" customHeight="1" x14ac:dyDescent="0.25">
      <c r="B74" s="30"/>
      <c r="C74" s="71" t="s">
        <v>81</v>
      </c>
      <c r="D74" s="56">
        <v>1</v>
      </c>
      <c r="E74" s="38" t="s">
        <v>23</v>
      </c>
      <c r="F74" s="1"/>
      <c r="G74" s="57">
        <f t="shared" si="2"/>
        <v>0</v>
      </c>
    </row>
    <row r="75" spans="2:7" ht="30" customHeight="1" x14ac:dyDescent="0.25">
      <c r="B75" s="30"/>
      <c r="C75" s="71" t="s">
        <v>83</v>
      </c>
      <c r="D75" s="56">
        <v>1</v>
      </c>
      <c r="E75" s="51" t="s">
        <v>23</v>
      </c>
      <c r="F75" s="1"/>
      <c r="G75" s="57">
        <f t="shared" si="2"/>
        <v>0</v>
      </c>
    </row>
    <row r="76" spans="2:7" ht="30" customHeight="1" x14ac:dyDescent="0.25">
      <c r="B76" s="30"/>
      <c r="C76" s="71" t="s">
        <v>84</v>
      </c>
      <c r="D76" s="56">
        <v>1</v>
      </c>
      <c r="E76" s="38" t="s">
        <v>23</v>
      </c>
      <c r="F76" s="1"/>
      <c r="G76" s="57">
        <f t="shared" si="2"/>
        <v>0</v>
      </c>
    </row>
    <row r="77" spans="2:7" ht="30" customHeight="1" x14ac:dyDescent="0.25">
      <c r="B77" s="30"/>
      <c r="C77" s="71" t="s">
        <v>85</v>
      </c>
      <c r="D77" s="56">
        <v>1</v>
      </c>
      <c r="E77" s="38" t="s">
        <v>23</v>
      </c>
      <c r="F77" s="1"/>
      <c r="G77" s="57">
        <f t="shared" si="2"/>
        <v>0</v>
      </c>
    </row>
    <row r="78" spans="2:7" ht="30" customHeight="1" x14ac:dyDescent="0.25">
      <c r="B78" s="30"/>
      <c r="C78" s="71" t="s">
        <v>86</v>
      </c>
      <c r="D78" s="56">
        <v>1</v>
      </c>
      <c r="E78" s="51" t="s">
        <v>23</v>
      </c>
      <c r="F78" s="1"/>
      <c r="G78" s="57">
        <f t="shared" si="2"/>
        <v>0</v>
      </c>
    </row>
    <row r="79" spans="2:7" ht="30" customHeight="1" x14ac:dyDescent="0.25">
      <c r="B79" s="30"/>
      <c r="C79" s="71" t="s">
        <v>87</v>
      </c>
      <c r="D79" s="56">
        <v>1</v>
      </c>
      <c r="E79" s="38" t="s">
        <v>23</v>
      </c>
      <c r="F79" s="1"/>
      <c r="G79" s="57">
        <f t="shared" si="2"/>
        <v>0</v>
      </c>
    </row>
    <row r="80" spans="2:7" ht="30" customHeight="1" x14ac:dyDescent="0.25">
      <c r="B80" s="30"/>
      <c r="C80" s="71" t="s">
        <v>88</v>
      </c>
      <c r="D80" s="56">
        <v>1</v>
      </c>
      <c r="E80" s="38" t="s">
        <v>23</v>
      </c>
      <c r="F80" s="1"/>
      <c r="G80" s="57">
        <f t="shared" si="2"/>
        <v>0</v>
      </c>
    </row>
    <row r="81" spans="2:8" ht="30" customHeight="1" x14ac:dyDescent="0.25">
      <c r="B81" s="30"/>
      <c r="C81" s="71" t="s">
        <v>89</v>
      </c>
      <c r="D81" s="56">
        <v>1</v>
      </c>
      <c r="E81" s="51" t="s">
        <v>23</v>
      </c>
      <c r="F81" s="1"/>
      <c r="G81" s="57">
        <f t="shared" si="2"/>
        <v>0</v>
      </c>
    </row>
    <row r="82" spans="2:8" ht="30" customHeight="1" x14ac:dyDescent="0.25">
      <c r="B82" s="30"/>
      <c r="C82" s="72" t="s">
        <v>90</v>
      </c>
      <c r="D82" s="56">
        <v>1</v>
      </c>
      <c r="E82" s="38" t="s">
        <v>23</v>
      </c>
      <c r="F82" s="7"/>
      <c r="G82" s="68">
        <f t="shared" si="2"/>
        <v>0</v>
      </c>
    </row>
    <row r="83" spans="2:8" ht="30" customHeight="1" thickBot="1" x14ac:dyDescent="0.3">
      <c r="B83" s="48"/>
      <c r="C83" s="73" t="s">
        <v>91</v>
      </c>
      <c r="D83" s="74">
        <v>1</v>
      </c>
      <c r="E83" s="75" t="s">
        <v>23</v>
      </c>
      <c r="F83" s="8"/>
      <c r="G83" s="76">
        <f t="shared" si="2"/>
        <v>0</v>
      </c>
    </row>
    <row r="84" spans="2:8" s="29" customFormat="1" ht="30" customHeight="1" thickBot="1" x14ac:dyDescent="0.3">
      <c r="B84" s="27">
        <v>6</v>
      </c>
      <c r="C84" s="176" t="s">
        <v>20</v>
      </c>
      <c r="D84" s="177"/>
      <c r="E84" s="177"/>
      <c r="F84" s="177"/>
      <c r="G84" s="28">
        <f>SUM(G85:G86)</f>
        <v>0</v>
      </c>
    </row>
    <row r="85" spans="2:8" s="63" customFormat="1" ht="30" customHeight="1" x14ac:dyDescent="0.25">
      <c r="B85" s="59"/>
      <c r="C85" s="77" t="s">
        <v>133</v>
      </c>
      <c r="D85" s="43">
        <v>1</v>
      </c>
      <c r="E85" s="78" t="s">
        <v>23</v>
      </c>
      <c r="F85" s="2"/>
      <c r="G85" s="34">
        <f>ROUND((ROUND(F85,2))*D85,2)</f>
        <v>0</v>
      </c>
      <c r="H85" s="79"/>
    </row>
    <row r="86" spans="2:8" s="63" customFormat="1" ht="30" customHeight="1" thickBot="1" x14ac:dyDescent="0.3">
      <c r="B86" s="80"/>
      <c r="C86" s="81" t="s">
        <v>134</v>
      </c>
      <c r="D86" s="82">
        <v>1</v>
      </c>
      <c r="E86" s="78" t="s">
        <v>23</v>
      </c>
      <c r="F86" s="9"/>
      <c r="G86" s="34">
        <f>ROUND((ROUND(F86,2))*D86,2)</f>
        <v>0</v>
      </c>
    </row>
    <row r="87" spans="2:8" s="29" customFormat="1" ht="30" customHeight="1" thickBot="1" x14ac:dyDescent="0.3">
      <c r="B87" s="27">
        <v>7</v>
      </c>
      <c r="C87" s="176" t="s">
        <v>22</v>
      </c>
      <c r="D87" s="177"/>
      <c r="E87" s="177"/>
      <c r="F87" s="177"/>
      <c r="G87" s="28">
        <f>SUM(G88:G102)</f>
        <v>0</v>
      </c>
    </row>
    <row r="88" spans="2:8" ht="30" customHeight="1" x14ac:dyDescent="0.25">
      <c r="B88" s="30"/>
      <c r="C88" s="83" t="s">
        <v>92</v>
      </c>
      <c r="D88" s="45">
        <v>1</v>
      </c>
      <c r="E88" s="46" t="s">
        <v>3</v>
      </c>
      <c r="F88" s="10"/>
      <c r="G88" s="84">
        <f t="shared" ref="G88:G102" si="3">ROUND((ROUND(F88,2))*D88,2)</f>
        <v>0</v>
      </c>
    </row>
    <row r="89" spans="2:8" ht="30" customHeight="1" x14ac:dyDescent="0.25">
      <c r="B89" s="30"/>
      <c r="C89" s="85" t="s">
        <v>93</v>
      </c>
      <c r="D89" s="32">
        <v>1</v>
      </c>
      <c r="E89" s="33" t="s">
        <v>3</v>
      </c>
      <c r="F89" s="11"/>
      <c r="G89" s="86">
        <f t="shared" si="3"/>
        <v>0</v>
      </c>
    </row>
    <row r="90" spans="2:8" ht="30" customHeight="1" x14ac:dyDescent="0.25">
      <c r="B90" s="30"/>
      <c r="C90" s="87" t="s">
        <v>94</v>
      </c>
      <c r="D90" s="56">
        <v>1</v>
      </c>
      <c r="E90" s="88" t="s">
        <v>3</v>
      </c>
      <c r="F90" s="1"/>
      <c r="G90" s="86">
        <f t="shared" si="3"/>
        <v>0</v>
      </c>
    </row>
    <row r="91" spans="2:8" ht="30" customHeight="1" x14ac:dyDescent="0.25">
      <c r="B91" s="30"/>
      <c r="C91" s="87" t="s">
        <v>95</v>
      </c>
      <c r="D91" s="56">
        <v>1</v>
      </c>
      <c r="E91" s="88" t="s">
        <v>3</v>
      </c>
      <c r="F91" s="1"/>
      <c r="G91" s="86">
        <f t="shared" si="3"/>
        <v>0</v>
      </c>
    </row>
    <row r="92" spans="2:8" ht="30" customHeight="1" x14ac:dyDescent="0.25">
      <c r="B92" s="30"/>
      <c r="C92" s="87" t="s">
        <v>135</v>
      </c>
      <c r="D92" s="56">
        <v>1</v>
      </c>
      <c r="E92" s="88" t="s">
        <v>3</v>
      </c>
      <c r="F92" s="1"/>
      <c r="G92" s="86">
        <f t="shared" si="3"/>
        <v>0</v>
      </c>
      <c r="H92" s="89"/>
    </row>
    <row r="93" spans="2:8" ht="30" customHeight="1" x14ac:dyDescent="0.25">
      <c r="B93" s="30"/>
      <c r="C93" s="87" t="s">
        <v>136</v>
      </c>
      <c r="D93" s="56">
        <v>1</v>
      </c>
      <c r="E93" s="88" t="s">
        <v>3</v>
      </c>
      <c r="F93" s="1"/>
      <c r="G93" s="86">
        <f t="shared" si="3"/>
        <v>0</v>
      </c>
      <c r="H93" s="89"/>
    </row>
    <row r="94" spans="2:8" ht="30" customHeight="1" x14ac:dyDescent="0.25">
      <c r="B94" s="30"/>
      <c r="C94" s="87" t="s">
        <v>96</v>
      </c>
      <c r="D94" s="56">
        <v>1</v>
      </c>
      <c r="E94" s="88" t="s">
        <v>3</v>
      </c>
      <c r="F94" s="1"/>
      <c r="G94" s="86">
        <f t="shared" si="3"/>
        <v>0</v>
      </c>
      <c r="H94" s="89"/>
    </row>
    <row r="95" spans="2:8" ht="30" customHeight="1" x14ac:dyDescent="0.25">
      <c r="B95" s="30"/>
      <c r="C95" s="87" t="s">
        <v>97</v>
      </c>
      <c r="D95" s="56">
        <v>1</v>
      </c>
      <c r="E95" s="88" t="s">
        <v>3</v>
      </c>
      <c r="F95" s="1"/>
      <c r="G95" s="86">
        <f t="shared" si="3"/>
        <v>0</v>
      </c>
      <c r="H95" s="89"/>
    </row>
    <row r="96" spans="2:8" ht="30" customHeight="1" x14ac:dyDescent="0.25">
      <c r="B96" s="30"/>
      <c r="C96" s="87" t="s">
        <v>98</v>
      </c>
      <c r="D96" s="56">
        <v>1</v>
      </c>
      <c r="E96" s="88" t="s">
        <v>3</v>
      </c>
      <c r="F96" s="1"/>
      <c r="G96" s="86">
        <f t="shared" si="3"/>
        <v>0</v>
      </c>
      <c r="H96" s="89"/>
    </row>
    <row r="97" spans="2:9" ht="30" customHeight="1" x14ac:dyDescent="0.25">
      <c r="B97" s="30"/>
      <c r="C97" s="87" t="s">
        <v>99</v>
      </c>
      <c r="D97" s="56">
        <v>1</v>
      </c>
      <c r="E97" s="88" t="s">
        <v>3</v>
      </c>
      <c r="F97" s="1"/>
      <c r="G97" s="86">
        <f t="shared" si="3"/>
        <v>0</v>
      </c>
      <c r="H97" s="89"/>
    </row>
    <row r="98" spans="2:9" ht="30" customHeight="1" x14ac:dyDescent="0.25">
      <c r="B98" s="30"/>
      <c r="C98" s="87" t="s">
        <v>100</v>
      </c>
      <c r="D98" s="56">
        <v>1</v>
      </c>
      <c r="E98" s="88" t="s">
        <v>3</v>
      </c>
      <c r="F98" s="1"/>
      <c r="G98" s="86">
        <f t="shared" si="3"/>
        <v>0</v>
      </c>
      <c r="H98" s="89"/>
    </row>
    <row r="99" spans="2:9" ht="30" customHeight="1" x14ac:dyDescent="0.25">
      <c r="B99" s="30"/>
      <c r="C99" s="87" t="s">
        <v>101</v>
      </c>
      <c r="D99" s="56">
        <v>1</v>
      </c>
      <c r="E99" s="88" t="s">
        <v>3</v>
      </c>
      <c r="F99" s="1"/>
      <c r="G99" s="86">
        <f t="shared" si="3"/>
        <v>0</v>
      </c>
      <c r="H99" s="89"/>
    </row>
    <row r="100" spans="2:9" ht="30" customHeight="1" x14ac:dyDescent="0.25">
      <c r="B100" s="30"/>
      <c r="C100" s="87" t="s">
        <v>102</v>
      </c>
      <c r="D100" s="56">
        <v>1</v>
      </c>
      <c r="E100" s="88" t="s">
        <v>3</v>
      </c>
      <c r="F100" s="11"/>
      <c r="G100" s="86">
        <f t="shared" si="3"/>
        <v>0</v>
      </c>
      <c r="H100" s="89"/>
    </row>
    <row r="101" spans="2:9" ht="30" customHeight="1" thickBot="1" x14ac:dyDescent="0.3">
      <c r="B101" s="30"/>
      <c r="C101" s="87" t="s">
        <v>103</v>
      </c>
      <c r="D101" s="32">
        <v>1</v>
      </c>
      <c r="E101" s="33" t="s">
        <v>3</v>
      </c>
      <c r="F101" s="11"/>
      <c r="G101" s="86">
        <f t="shared" si="3"/>
        <v>0</v>
      </c>
      <c r="H101" s="89"/>
      <c r="I101" s="35"/>
    </row>
    <row r="102" spans="2:9" ht="30" customHeight="1" thickBot="1" x14ac:dyDescent="0.3">
      <c r="B102" s="30"/>
      <c r="C102" s="90" t="s">
        <v>104</v>
      </c>
      <c r="D102" s="56">
        <v>1</v>
      </c>
      <c r="E102" s="46" t="s">
        <v>3</v>
      </c>
      <c r="F102" s="11"/>
      <c r="G102" s="86">
        <f t="shared" si="3"/>
        <v>0</v>
      </c>
    </row>
    <row r="103" spans="2:9" s="29" customFormat="1" ht="30" customHeight="1" thickBot="1" x14ac:dyDescent="0.3">
      <c r="B103" s="27">
        <v>8</v>
      </c>
      <c r="C103" s="176" t="s">
        <v>137</v>
      </c>
      <c r="D103" s="177"/>
      <c r="E103" s="177"/>
      <c r="F103" s="177"/>
      <c r="G103" s="28">
        <f>SUM(G104:G105)</f>
        <v>0</v>
      </c>
    </row>
    <row r="104" spans="2:9" ht="30" customHeight="1" x14ac:dyDescent="0.25">
      <c r="B104" s="30"/>
      <c r="C104" s="91" t="s">
        <v>105</v>
      </c>
      <c r="D104" s="56">
        <v>16</v>
      </c>
      <c r="E104" s="46" t="s">
        <v>23</v>
      </c>
      <c r="F104" s="1"/>
      <c r="G104" s="92">
        <f>ROUND((ROUND(F104,2))*D104,2)</f>
        <v>0</v>
      </c>
      <c r="H104" s="89"/>
    </row>
    <row r="105" spans="2:9" ht="30" customHeight="1" x14ac:dyDescent="0.25">
      <c r="B105" s="30"/>
      <c r="C105" s="93" t="s">
        <v>106</v>
      </c>
      <c r="D105" s="56">
        <v>16</v>
      </c>
      <c r="E105" s="88" t="s">
        <v>23</v>
      </c>
      <c r="F105" s="12"/>
      <c r="G105" s="86">
        <f>ROUND((ROUND(F105,2))*D105,2)</f>
        <v>0</v>
      </c>
      <c r="H105" s="89"/>
    </row>
    <row r="106" spans="2:9" ht="30" customHeight="1" thickBot="1" x14ac:dyDescent="0.3">
      <c r="B106" s="48"/>
      <c r="C106" s="94" t="s">
        <v>12</v>
      </c>
      <c r="D106" s="173" t="s">
        <v>13</v>
      </c>
      <c r="E106" s="174"/>
      <c r="F106" s="174"/>
      <c r="G106" s="175"/>
      <c r="H106" s="89"/>
    </row>
    <row r="107" spans="2:9" s="29" customFormat="1" ht="30" customHeight="1" thickBot="1" x14ac:dyDescent="0.3">
      <c r="B107" s="27">
        <v>9</v>
      </c>
      <c r="C107" s="176" t="s">
        <v>4</v>
      </c>
      <c r="D107" s="177"/>
      <c r="E107" s="177"/>
      <c r="F107" s="177"/>
      <c r="G107" s="28">
        <f>SUM(G108:G109)</f>
        <v>0</v>
      </c>
    </row>
    <row r="108" spans="2:9" ht="30" customHeight="1" x14ac:dyDescent="0.25">
      <c r="B108" s="95"/>
      <c r="C108" s="96" t="s">
        <v>31</v>
      </c>
      <c r="D108" s="97">
        <v>130</v>
      </c>
      <c r="E108" s="97" t="s">
        <v>5</v>
      </c>
      <c r="F108" s="13"/>
      <c r="G108" s="98">
        <f>F108*D108</f>
        <v>0</v>
      </c>
      <c r="H108" s="89"/>
    </row>
    <row r="109" spans="2:9" ht="30" customHeight="1" thickBot="1" x14ac:dyDescent="0.3">
      <c r="B109" s="48"/>
      <c r="C109" s="99" t="s">
        <v>18</v>
      </c>
      <c r="D109" s="100">
        <v>520</v>
      </c>
      <c r="E109" s="100" t="s">
        <v>141</v>
      </c>
      <c r="F109" s="13"/>
      <c r="G109" s="98">
        <f>F109*D109</f>
        <v>0</v>
      </c>
      <c r="H109" s="89"/>
    </row>
    <row r="110" spans="2:9" s="29" customFormat="1" ht="30" customHeight="1" thickBot="1" x14ac:dyDescent="0.3">
      <c r="B110" s="27">
        <v>10</v>
      </c>
      <c r="C110" s="176" t="s">
        <v>29</v>
      </c>
      <c r="D110" s="177"/>
      <c r="E110" s="177"/>
      <c r="F110" s="177"/>
      <c r="G110" s="28">
        <f>G111+G129+G139+G146+G158+G167</f>
        <v>0</v>
      </c>
    </row>
    <row r="111" spans="2:9" s="29" customFormat="1" ht="21.75" customHeight="1" thickBot="1" x14ac:dyDescent="0.3">
      <c r="B111" s="101" t="s">
        <v>146</v>
      </c>
      <c r="C111" s="102" t="s">
        <v>145</v>
      </c>
      <c r="D111" s="103"/>
      <c r="E111" s="103"/>
      <c r="F111" s="14"/>
      <c r="G111" s="104">
        <f>G112+G116+G120+G124</f>
        <v>0</v>
      </c>
    </row>
    <row r="112" spans="2:9" s="29" customFormat="1" ht="21.75" customHeight="1" thickBot="1" x14ac:dyDescent="0.3">
      <c r="B112" s="101"/>
      <c r="C112" s="102" t="s">
        <v>147</v>
      </c>
      <c r="D112" s="105"/>
      <c r="E112" s="103"/>
      <c r="F112" s="14"/>
      <c r="G112" s="104">
        <f>SUM(G113:G115)</f>
        <v>0</v>
      </c>
    </row>
    <row r="113" spans="2:7" s="29" customFormat="1" ht="30" customHeight="1" x14ac:dyDescent="0.25">
      <c r="B113" s="106"/>
      <c r="C113" s="107" t="s">
        <v>142</v>
      </c>
      <c r="D113" s="108">
        <v>500</v>
      </c>
      <c r="E113" s="109" t="s">
        <v>148</v>
      </c>
      <c r="F113" s="1"/>
      <c r="G113" s="86">
        <f>ROUND((ROUND(F113,2))*D113,2)</f>
        <v>0</v>
      </c>
    </row>
    <row r="114" spans="2:7" s="29" customFormat="1" ht="30" customHeight="1" x14ac:dyDescent="0.25">
      <c r="B114" s="106"/>
      <c r="C114" s="107" t="s">
        <v>143</v>
      </c>
      <c r="D114" s="108">
        <v>2</v>
      </c>
      <c r="E114" s="109" t="s">
        <v>141</v>
      </c>
      <c r="F114" s="1"/>
      <c r="G114" s="86">
        <f>ROUND((ROUND(F114,2))*D114,2)</f>
        <v>0</v>
      </c>
    </row>
    <row r="115" spans="2:7" s="29" customFormat="1" ht="30" customHeight="1" thickBot="1" x14ac:dyDescent="0.3">
      <c r="B115" s="106"/>
      <c r="C115" s="110" t="s">
        <v>144</v>
      </c>
      <c r="D115" s="111">
        <v>75</v>
      </c>
      <c r="E115" s="112" t="s">
        <v>141</v>
      </c>
      <c r="F115" s="1"/>
      <c r="G115" s="86">
        <f>ROUND((ROUND(F115,2))*D115,2)</f>
        <v>0</v>
      </c>
    </row>
    <row r="116" spans="2:7" s="29" customFormat="1" ht="21.75" customHeight="1" thickBot="1" x14ac:dyDescent="0.3">
      <c r="B116" s="101"/>
      <c r="C116" s="102" t="s">
        <v>149</v>
      </c>
      <c r="D116" s="103"/>
      <c r="E116" s="103"/>
      <c r="F116" s="14"/>
      <c r="G116" s="104">
        <f>SUM(G117:G119)</f>
        <v>0</v>
      </c>
    </row>
    <row r="117" spans="2:7" s="29" customFormat="1" ht="30" customHeight="1" x14ac:dyDescent="0.25">
      <c r="B117" s="106"/>
      <c r="C117" s="113" t="s">
        <v>150</v>
      </c>
      <c r="D117" s="114">
        <v>100</v>
      </c>
      <c r="E117" s="115" t="s">
        <v>153</v>
      </c>
      <c r="F117" s="1"/>
      <c r="G117" s="86">
        <f>ROUND((ROUND(F117,2))*D117,2)</f>
        <v>0</v>
      </c>
    </row>
    <row r="118" spans="2:7" s="29" customFormat="1" ht="30" customHeight="1" x14ac:dyDescent="0.25">
      <c r="B118" s="106"/>
      <c r="C118" s="107" t="s">
        <v>151</v>
      </c>
      <c r="D118" s="108">
        <v>100</v>
      </c>
      <c r="E118" s="109" t="s">
        <v>153</v>
      </c>
      <c r="F118" s="1"/>
      <c r="G118" s="86">
        <f>ROUND((ROUND(F118,2))*D118,2)</f>
        <v>0</v>
      </c>
    </row>
    <row r="119" spans="2:7" s="29" customFormat="1" ht="30" customHeight="1" thickBot="1" x14ac:dyDescent="0.3">
      <c r="B119" s="106"/>
      <c r="C119" s="110" t="s">
        <v>152</v>
      </c>
      <c r="D119" s="111">
        <v>300</v>
      </c>
      <c r="E119" s="112" t="s">
        <v>153</v>
      </c>
      <c r="F119" s="1"/>
      <c r="G119" s="86">
        <f>ROUND((ROUND(F119,2))*D119,2)</f>
        <v>0</v>
      </c>
    </row>
    <row r="120" spans="2:7" s="29" customFormat="1" ht="21.75" customHeight="1" thickBot="1" x14ac:dyDescent="0.3">
      <c r="B120" s="101"/>
      <c r="C120" s="102" t="s">
        <v>207</v>
      </c>
      <c r="D120" s="103"/>
      <c r="E120" s="103"/>
      <c r="F120" s="14"/>
      <c r="G120" s="104">
        <f>SUM(G121:G123)</f>
        <v>0</v>
      </c>
    </row>
    <row r="121" spans="2:7" s="29" customFormat="1" ht="30" customHeight="1" x14ac:dyDescent="0.25">
      <c r="B121" s="106"/>
      <c r="C121" s="113" t="s">
        <v>150</v>
      </c>
      <c r="D121" s="114">
        <v>150</v>
      </c>
      <c r="E121" s="115" t="s">
        <v>153</v>
      </c>
      <c r="F121" s="1"/>
      <c r="G121" s="86">
        <f>ROUND((ROUND(F121,2))*D121,2)</f>
        <v>0</v>
      </c>
    </row>
    <row r="122" spans="2:7" s="29" customFormat="1" ht="30" customHeight="1" x14ac:dyDescent="0.25">
      <c r="B122" s="106"/>
      <c r="C122" s="107" t="s">
        <v>151</v>
      </c>
      <c r="D122" s="108">
        <v>150</v>
      </c>
      <c r="E122" s="109" t="s">
        <v>153</v>
      </c>
      <c r="F122" s="1"/>
      <c r="G122" s="86">
        <f>ROUND((ROUND(F122,2))*D122,2)</f>
        <v>0</v>
      </c>
    </row>
    <row r="123" spans="2:7" s="29" customFormat="1" ht="30" customHeight="1" thickBot="1" x14ac:dyDescent="0.3">
      <c r="B123" s="106"/>
      <c r="C123" s="110" t="s">
        <v>152</v>
      </c>
      <c r="D123" s="111">
        <v>750</v>
      </c>
      <c r="E123" s="112" t="s">
        <v>153</v>
      </c>
      <c r="F123" s="1"/>
      <c r="G123" s="86">
        <f>ROUND((ROUND(F123,2))*D123,2)</f>
        <v>0</v>
      </c>
    </row>
    <row r="124" spans="2:7" s="29" customFormat="1" ht="21.75" customHeight="1" thickBot="1" x14ac:dyDescent="0.3">
      <c r="B124" s="101"/>
      <c r="C124" s="102" t="s">
        <v>154</v>
      </c>
      <c r="D124" s="103"/>
      <c r="E124" s="103"/>
      <c r="F124" s="14"/>
      <c r="G124" s="104">
        <f>SUM(G125:G128)</f>
        <v>0</v>
      </c>
    </row>
    <row r="125" spans="2:7" s="29" customFormat="1" ht="30" customHeight="1" x14ac:dyDescent="0.25">
      <c r="B125" s="106"/>
      <c r="C125" s="116" t="s">
        <v>155</v>
      </c>
      <c r="D125" s="117">
        <v>100</v>
      </c>
      <c r="E125" s="118" t="s">
        <v>156</v>
      </c>
      <c r="F125" s="1"/>
      <c r="G125" s="86">
        <f>ROUND((ROUND(F125,2))*D125,2)</f>
        <v>0</v>
      </c>
    </row>
    <row r="126" spans="2:7" s="29" customFormat="1" ht="30" customHeight="1" x14ac:dyDescent="0.25">
      <c r="B126" s="106"/>
      <c r="C126" s="107" t="s">
        <v>157</v>
      </c>
      <c r="D126" s="108">
        <v>100</v>
      </c>
      <c r="E126" s="109" t="s">
        <v>141</v>
      </c>
      <c r="F126" s="1"/>
      <c r="G126" s="86">
        <f>ROUND((ROUND(F126,2))*D126,2)</f>
        <v>0</v>
      </c>
    </row>
    <row r="127" spans="2:7" s="29" customFormat="1" ht="30" customHeight="1" x14ac:dyDescent="0.25">
      <c r="B127" s="106"/>
      <c r="C127" s="107" t="s">
        <v>158</v>
      </c>
      <c r="D127" s="108">
        <v>200</v>
      </c>
      <c r="E127" s="109" t="s">
        <v>141</v>
      </c>
      <c r="F127" s="1"/>
      <c r="G127" s="86">
        <f>ROUND((ROUND(F127,2))*D127,2)</f>
        <v>0</v>
      </c>
    </row>
    <row r="128" spans="2:7" s="29" customFormat="1" ht="30" customHeight="1" thickBot="1" x14ac:dyDescent="0.3">
      <c r="B128" s="106"/>
      <c r="C128" s="119" t="s">
        <v>159</v>
      </c>
      <c r="D128" s="120">
        <v>12</v>
      </c>
      <c r="E128" s="121" t="s">
        <v>141</v>
      </c>
      <c r="F128" s="1"/>
      <c r="G128" s="86">
        <f>ROUND((ROUND(F128,2))*D128,2)</f>
        <v>0</v>
      </c>
    </row>
    <row r="129" spans="2:7" s="29" customFormat="1" ht="21.75" customHeight="1" thickBot="1" x14ac:dyDescent="0.3">
      <c r="B129" s="101" t="s">
        <v>161</v>
      </c>
      <c r="C129" s="102" t="s">
        <v>160</v>
      </c>
      <c r="D129" s="105"/>
      <c r="E129" s="103"/>
      <c r="F129" s="14"/>
      <c r="G129" s="104">
        <f>SUM(G130:G138)</f>
        <v>0</v>
      </c>
    </row>
    <row r="130" spans="2:7" s="29" customFormat="1" ht="30" customHeight="1" x14ac:dyDescent="0.25">
      <c r="B130" s="106"/>
      <c r="C130" s="113" t="s">
        <v>162</v>
      </c>
      <c r="D130" s="114">
        <v>12</v>
      </c>
      <c r="E130" s="115" t="s">
        <v>141</v>
      </c>
      <c r="F130" s="1"/>
      <c r="G130" s="86">
        <f t="shared" ref="G130:G138" si="4">ROUND((ROUND(F130,2))*D130,2)</f>
        <v>0</v>
      </c>
    </row>
    <row r="131" spans="2:7" s="29" customFormat="1" ht="30" customHeight="1" x14ac:dyDescent="0.25">
      <c r="B131" s="106"/>
      <c r="C131" s="107" t="s">
        <v>163</v>
      </c>
      <c r="D131" s="108">
        <v>50</v>
      </c>
      <c r="E131" s="109" t="s">
        <v>141</v>
      </c>
      <c r="F131" s="1"/>
      <c r="G131" s="86">
        <f t="shared" si="4"/>
        <v>0</v>
      </c>
    </row>
    <row r="132" spans="2:7" s="29" customFormat="1" ht="30" customHeight="1" x14ac:dyDescent="0.25">
      <c r="B132" s="106"/>
      <c r="C132" s="107" t="s">
        <v>164</v>
      </c>
      <c r="D132" s="108">
        <v>250</v>
      </c>
      <c r="E132" s="109" t="s">
        <v>141</v>
      </c>
      <c r="F132" s="1"/>
      <c r="G132" s="86">
        <f t="shared" si="4"/>
        <v>0</v>
      </c>
    </row>
    <row r="133" spans="2:7" s="29" customFormat="1" ht="30" customHeight="1" x14ac:dyDescent="0.25">
      <c r="B133" s="106"/>
      <c r="C133" s="107" t="s">
        <v>165</v>
      </c>
      <c r="D133" s="108">
        <v>10</v>
      </c>
      <c r="E133" s="109" t="s">
        <v>141</v>
      </c>
      <c r="F133" s="1"/>
      <c r="G133" s="86">
        <f t="shared" si="4"/>
        <v>0</v>
      </c>
    </row>
    <row r="134" spans="2:7" s="29" customFormat="1" ht="30" customHeight="1" x14ac:dyDescent="0.25">
      <c r="B134" s="106"/>
      <c r="C134" s="107" t="s">
        <v>166</v>
      </c>
      <c r="D134" s="108">
        <v>100</v>
      </c>
      <c r="E134" s="109" t="s">
        <v>153</v>
      </c>
      <c r="F134" s="1"/>
      <c r="G134" s="86">
        <f t="shared" si="4"/>
        <v>0</v>
      </c>
    </row>
    <row r="135" spans="2:7" s="29" customFormat="1" ht="30" customHeight="1" x14ac:dyDescent="0.25">
      <c r="B135" s="106"/>
      <c r="C135" s="107" t="s">
        <v>167</v>
      </c>
      <c r="D135" s="108">
        <v>150</v>
      </c>
      <c r="E135" s="109" t="s">
        <v>153</v>
      </c>
      <c r="F135" s="1"/>
      <c r="G135" s="86">
        <f t="shared" si="4"/>
        <v>0</v>
      </c>
    </row>
    <row r="136" spans="2:7" s="29" customFormat="1" ht="30" customHeight="1" x14ac:dyDescent="0.25">
      <c r="B136" s="106"/>
      <c r="C136" s="107" t="s">
        <v>168</v>
      </c>
      <c r="D136" s="108">
        <v>100</v>
      </c>
      <c r="E136" s="109" t="s">
        <v>153</v>
      </c>
      <c r="F136" s="1"/>
      <c r="G136" s="86">
        <f t="shared" si="4"/>
        <v>0</v>
      </c>
    </row>
    <row r="137" spans="2:7" s="29" customFormat="1" ht="30" customHeight="1" x14ac:dyDescent="0.25">
      <c r="B137" s="106"/>
      <c r="C137" s="107" t="s">
        <v>169</v>
      </c>
      <c r="D137" s="108">
        <v>100</v>
      </c>
      <c r="E137" s="109" t="s">
        <v>153</v>
      </c>
      <c r="F137" s="1"/>
      <c r="G137" s="86">
        <f t="shared" si="4"/>
        <v>0</v>
      </c>
    </row>
    <row r="138" spans="2:7" s="29" customFormat="1" ht="30" customHeight="1" thickBot="1" x14ac:dyDescent="0.3">
      <c r="B138" s="106"/>
      <c r="C138" s="110" t="s">
        <v>170</v>
      </c>
      <c r="D138" s="111">
        <v>3</v>
      </c>
      <c r="E138" s="112" t="s">
        <v>141</v>
      </c>
      <c r="F138" s="1"/>
      <c r="G138" s="86">
        <f t="shared" si="4"/>
        <v>0</v>
      </c>
    </row>
    <row r="139" spans="2:7" s="29" customFormat="1" ht="21.75" customHeight="1" thickBot="1" x14ac:dyDescent="0.3">
      <c r="B139" s="101" t="s">
        <v>171</v>
      </c>
      <c r="C139" s="102" t="s">
        <v>172</v>
      </c>
      <c r="D139" s="105"/>
      <c r="E139" s="103"/>
      <c r="F139" s="14"/>
      <c r="G139" s="104">
        <f>SUM(G140:G145)</f>
        <v>0</v>
      </c>
    </row>
    <row r="140" spans="2:7" s="29" customFormat="1" ht="30" customHeight="1" x14ac:dyDescent="0.25">
      <c r="B140" s="106"/>
      <c r="C140" s="113" t="s">
        <v>173</v>
      </c>
      <c r="D140" s="114">
        <v>152</v>
      </c>
      <c r="E140" s="115" t="s">
        <v>141</v>
      </c>
      <c r="F140" s="1"/>
      <c r="G140" s="86">
        <f t="shared" ref="G140:G145" si="5">ROUND((ROUND(F140,2))*D140,2)</f>
        <v>0</v>
      </c>
    </row>
    <row r="141" spans="2:7" s="29" customFormat="1" ht="30" customHeight="1" x14ac:dyDescent="0.25">
      <c r="B141" s="106"/>
      <c r="C141" s="181" t="s">
        <v>174</v>
      </c>
      <c r="D141" s="108">
        <v>30</v>
      </c>
      <c r="E141" s="109" t="s">
        <v>175</v>
      </c>
      <c r="F141" s="1"/>
      <c r="G141" s="86">
        <f t="shared" si="5"/>
        <v>0</v>
      </c>
    </row>
    <row r="142" spans="2:7" s="29" customFormat="1" ht="30" customHeight="1" x14ac:dyDescent="0.25">
      <c r="B142" s="106"/>
      <c r="C142" s="181"/>
      <c r="D142" s="108">
        <v>30</v>
      </c>
      <c r="E142" s="109" t="s">
        <v>176</v>
      </c>
      <c r="F142" s="1"/>
      <c r="G142" s="86">
        <f t="shared" si="5"/>
        <v>0</v>
      </c>
    </row>
    <row r="143" spans="2:7" s="29" customFormat="1" ht="30" customHeight="1" x14ac:dyDescent="0.25">
      <c r="B143" s="106"/>
      <c r="C143" s="107" t="s">
        <v>177</v>
      </c>
      <c r="D143" s="108">
        <v>10</v>
      </c>
      <c r="E143" s="109" t="s">
        <v>175</v>
      </c>
      <c r="F143" s="1"/>
      <c r="G143" s="86">
        <f t="shared" si="5"/>
        <v>0</v>
      </c>
    </row>
    <row r="144" spans="2:7" s="29" customFormat="1" ht="30" customHeight="1" x14ac:dyDescent="0.25">
      <c r="B144" s="106"/>
      <c r="C144" s="181" t="s">
        <v>178</v>
      </c>
      <c r="D144" s="108">
        <v>10</v>
      </c>
      <c r="E144" s="109" t="s">
        <v>175</v>
      </c>
      <c r="F144" s="1"/>
      <c r="G144" s="86">
        <f t="shared" si="5"/>
        <v>0</v>
      </c>
    </row>
    <row r="145" spans="2:7" s="29" customFormat="1" ht="30" customHeight="1" thickBot="1" x14ac:dyDescent="0.3">
      <c r="B145" s="106"/>
      <c r="C145" s="182"/>
      <c r="D145" s="111">
        <v>45</v>
      </c>
      <c r="E145" s="112" t="s">
        <v>176</v>
      </c>
      <c r="F145" s="1"/>
      <c r="G145" s="86">
        <f t="shared" si="5"/>
        <v>0</v>
      </c>
    </row>
    <row r="146" spans="2:7" s="29" customFormat="1" ht="30" customHeight="1" thickBot="1" x14ac:dyDescent="0.3">
      <c r="B146" s="101" t="s">
        <v>179</v>
      </c>
      <c r="C146" s="102" t="s">
        <v>180</v>
      </c>
      <c r="D146" s="105"/>
      <c r="E146" s="103"/>
      <c r="F146" s="14"/>
      <c r="G146" s="104">
        <f>SUM(G147:G157)</f>
        <v>0</v>
      </c>
    </row>
    <row r="147" spans="2:7" s="29" customFormat="1" ht="30" customHeight="1" x14ac:dyDescent="0.25">
      <c r="B147" s="101"/>
      <c r="C147" s="113" t="s">
        <v>181</v>
      </c>
      <c r="D147" s="114">
        <v>150</v>
      </c>
      <c r="E147" s="115" t="s">
        <v>141</v>
      </c>
      <c r="F147" s="1"/>
      <c r="G147" s="86">
        <f t="shared" ref="G147:G157" si="6">ROUND((ROUND(F147,2))*D147,2)</f>
        <v>0</v>
      </c>
    </row>
    <row r="148" spans="2:7" s="29" customFormat="1" ht="30" customHeight="1" x14ac:dyDescent="0.25">
      <c r="B148" s="101"/>
      <c r="C148" s="107" t="s">
        <v>182</v>
      </c>
      <c r="D148" s="108">
        <v>50</v>
      </c>
      <c r="E148" s="109" t="s">
        <v>141</v>
      </c>
      <c r="F148" s="1"/>
      <c r="G148" s="86">
        <f t="shared" si="6"/>
        <v>0</v>
      </c>
    </row>
    <row r="149" spans="2:7" s="29" customFormat="1" ht="30" customHeight="1" x14ac:dyDescent="0.25">
      <c r="B149" s="101"/>
      <c r="C149" s="107" t="s">
        <v>183</v>
      </c>
      <c r="D149" s="108">
        <v>150</v>
      </c>
      <c r="E149" s="109" t="s">
        <v>141</v>
      </c>
      <c r="F149" s="1"/>
      <c r="G149" s="86">
        <f t="shared" si="6"/>
        <v>0</v>
      </c>
    </row>
    <row r="150" spans="2:7" s="29" customFormat="1" ht="30" customHeight="1" x14ac:dyDescent="0.25">
      <c r="B150" s="101"/>
      <c r="C150" s="107" t="s">
        <v>184</v>
      </c>
      <c r="D150" s="108">
        <v>50</v>
      </c>
      <c r="E150" s="109" t="s">
        <v>141</v>
      </c>
      <c r="F150" s="1"/>
      <c r="G150" s="86">
        <f t="shared" si="6"/>
        <v>0</v>
      </c>
    </row>
    <row r="151" spans="2:7" s="29" customFormat="1" ht="30" customHeight="1" x14ac:dyDescent="0.25">
      <c r="B151" s="101"/>
      <c r="C151" s="107" t="s">
        <v>185</v>
      </c>
      <c r="D151" s="108">
        <v>50</v>
      </c>
      <c r="E151" s="109" t="s">
        <v>141</v>
      </c>
      <c r="F151" s="1"/>
      <c r="G151" s="86">
        <f t="shared" si="6"/>
        <v>0</v>
      </c>
    </row>
    <row r="152" spans="2:7" s="29" customFormat="1" ht="30" customHeight="1" x14ac:dyDescent="0.25">
      <c r="B152" s="101"/>
      <c r="C152" s="107" t="s">
        <v>186</v>
      </c>
      <c r="D152" s="108">
        <v>10</v>
      </c>
      <c r="E152" s="109" t="s">
        <v>141</v>
      </c>
      <c r="F152" s="1"/>
      <c r="G152" s="86">
        <f t="shared" si="6"/>
        <v>0</v>
      </c>
    </row>
    <row r="153" spans="2:7" s="29" customFormat="1" ht="30" customHeight="1" x14ac:dyDescent="0.25">
      <c r="B153" s="101"/>
      <c r="C153" s="107" t="s">
        <v>187</v>
      </c>
      <c r="D153" s="108">
        <v>15</v>
      </c>
      <c r="E153" s="109" t="s">
        <v>141</v>
      </c>
      <c r="F153" s="1"/>
      <c r="G153" s="86">
        <f t="shared" si="6"/>
        <v>0</v>
      </c>
    </row>
    <row r="154" spans="2:7" s="29" customFormat="1" ht="30" customHeight="1" x14ac:dyDescent="0.25">
      <c r="B154" s="101"/>
      <c r="C154" s="107" t="s">
        <v>188</v>
      </c>
      <c r="D154" s="108">
        <v>100</v>
      </c>
      <c r="E154" s="109" t="s">
        <v>141</v>
      </c>
      <c r="F154" s="1"/>
      <c r="G154" s="86">
        <f t="shared" si="6"/>
        <v>0</v>
      </c>
    </row>
    <row r="155" spans="2:7" s="29" customFormat="1" ht="30" customHeight="1" x14ac:dyDescent="0.25">
      <c r="B155" s="101"/>
      <c r="C155" s="107" t="s">
        <v>189</v>
      </c>
      <c r="D155" s="108">
        <v>5</v>
      </c>
      <c r="E155" s="109" t="s">
        <v>141</v>
      </c>
      <c r="F155" s="1"/>
      <c r="G155" s="86">
        <f t="shared" si="6"/>
        <v>0</v>
      </c>
    </row>
    <row r="156" spans="2:7" s="29" customFormat="1" ht="30" customHeight="1" x14ac:dyDescent="0.25">
      <c r="B156" s="106"/>
      <c r="C156" s="107" t="s">
        <v>190</v>
      </c>
      <c r="D156" s="108">
        <v>1</v>
      </c>
      <c r="E156" s="109" t="s">
        <v>141</v>
      </c>
      <c r="F156" s="1"/>
      <c r="G156" s="86">
        <f t="shared" si="6"/>
        <v>0</v>
      </c>
    </row>
    <row r="157" spans="2:7" s="29" customFormat="1" ht="30" customHeight="1" thickBot="1" x14ac:dyDescent="0.3">
      <c r="B157" s="106"/>
      <c r="C157" s="110" t="s">
        <v>191</v>
      </c>
      <c r="D157" s="111">
        <v>1</v>
      </c>
      <c r="E157" s="112" t="s">
        <v>141</v>
      </c>
      <c r="F157" s="1"/>
      <c r="G157" s="86">
        <f t="shared" si="6"/>
        <v>0</v>
      </c>
    </row>
    <row r="158" spans="2:7" s="29" customFormat="1" ht="30" customHeight="1" thickBot="1" x14ac:dyDescent="0.3">
      <c r="B158" s="101" t="s">
        <v>193</v>
      </c>
      <c r="C158" s="102" t="s">
        <v>192</v>
      </c>
      <c r="D158" s="105"/>
      <c r="E158" s="103"/>
      <c r="F158" s="14"/>
      <c r="G158" s="104">
        <f>SUM(G159:G166)</f>
        <v>0</v>
      </c>
    </row>
    <row r="159" spans="2:7" s="29" customFormat="1" ht="30" customHeight="1" x14ac:dyDescent="0.25">
      <c r="B159" s="106"/>
      <c r="C159" s="183" t="s">
        <v>194</v>
      </c>
      <c r="D159" s="114">
        <v>10</v>
      </c>
      <c r="E159" s="115" t="s">
        <v>195</v>
      </c>
      <c r="F159" s="1"/>
      <c r="G159" s="86">
        <f t="shared" ref="G159:G166" si="7">ROUND((ROUND(F159,2))*D159,2)</f>
        <v>0</v>
      </c>
    </row>
    <row r="160" spans="2:7" s="29" customFormat="1" ht="30" customHeight="1" x14ac:dyDescent="0.25">
      <c r="B160" s="106"/>
      <c r="C160" s="181"/>
      <c r="D160" s="108">
        <v>10</v>
      </c>
      <c r="E160" s="109" t="s">
        <v>175</v>
      </c>
      <c r="F160" s="1"/>
      <c r="G160" s="86">
        <f t="shared" si="7"/>
        <v>0</v>
      </c>
    </row>
    <row r="161" spans="2:9" s="29" customFormat="1" ht="30" customHeight="1" x14ac:dyDescent="0.25">
      <c r="B161" s="106"/>
      <c r="C161" s="107" t="s">
        <v>196</v>
      </c>
      <c r="D161" s="108">
        <v>15</v>
      </c>
      <c r="E161" s="109" t="s">
        <v>176</v>
      </c>
      <c r="F161" s="1"/>
      <c r="G161" s="86">
        <f t="shared" si="7"/>
        <v>0</v>
      </c>
    </row>
    <row r="162" spans="2:9" s="29" customFormat="1" ht="30" customHeight="1" x14ac:dyDescent="0.25">
      <c r="B162" s="106"/>
      <c r="C162" s="107" t="s">
        <v>197</v>
      </c>
      <c r="D162" s="108">
        <v>1586</v>
      </c>
      <c r="E162" s="109" t="s">
        <v>153</v>
      </c>
      <c r="F162" s="1"/>
      <c r="G162" s="86">
        <f t="shared" si="7"/>
        <v>0</v>
      </c>
    </row>
    <row r="163" spans="2:9" s="29" customFormat="1" ht="30" customHeight="1" x14ac:dyDescent="0.25">
      <c r="B163" s="106"/>
      <c r="C163" s="107" t="s">
        <v>198</v>
      </c>
      <c r="D163" s="108">
        <v>30</v>
      </c>
      <c r="E163" s="109" t="s">
        <v>141</v>
      </c>
      <c r="F163" s="1"/>
      <c r="G163" s="86">
        <f t="shared" si="7"/>
        <v>0</v>
      </c>
    </row>
    <row r="164" spans="2:9" s="29" customFormat="1" ht="30" customHeight="1" x14ac:dyDescent="0.25">
      <c r="B164" s="106"/>
      <c r="C164" s="107" t="s">
        <v>199</v>
      </c>
      <c r="D164" s="108">
        <v>1</v>
      </c>
      <c r="E164" s="109" t="s">
        <v>141</v>
      </c>
      <c r="F164" s="1"/>
      <c r="G164" s="86">
        <f t="shared" si="7"/>
        <v>0</v>
      </c>
    </row>
    <row r="165" spans="2:9" s="29" customFormat="1" ht="30" customHeight="1" x14ac:dyDescent="0.25">
      <c r="B165" s="106"/>
      <c r="C165" s="107" t="s">
        <v>200</v>
      </c>
      <c r="D165" s="108">
        <v>40</v>
      </c>
      <c r="E165" s="109" t="s">
        <v>141</v>
      </c>
      <c r="F165" s="1"/>
      <c r="G165" s="86">
        <f t="shared" si="7"/>
        <v>0</v>
      </c>
    </row>
    <row r="166" spans="2:9" s="29" customFormat="1" ht="30" customHeight="1" thickBot="1" x14ac:dyDescent="0.3">
      <c r="B166" s="106"/>
      <c r="C166" s="107" t="s">
        <v>201</v>
      </c>
      <c r="D166" s="108">
        <v>1</v>
      </c>
      <c r="E166" s="109" t="s">
        <v>141</v>
      </c>
      <c r="F166" s="1"/>
      <c r="G166" s="86">
        <f t="shared" si="7"/>
        <v>0</v>
      </c>
    </row>
    <row r="167" spans="2:9" s="29" customFormat="1" ht="30" customHeight="1" thickBot="1" x14ac:dyDescent="0.3">
      <c r="B167" s="101" t="s">
        <v>203</v>
      </c>
      <c r="C167" s="102" t="s">
        <v>202</v>
      </c>
      <c r="D167" s="105"/>
      <c r="E167" s="103"/>
      <c r="F167" s="14"/>
      <c r="G167" s="104">
        <f>SUM(G168:G170)</f>
        <v>0</v>
      </c>
    </row>
    <row r="168" spans="2:9" s="29" customFormat="1" ht="30" customHeight="1" x14ac:dyDescent="0.25">
      <c r="B168" s="106"/>
      <c r="C168" s="113" t="s">
        <v>204</v>
      </c>
      <c r="D168" s="114">
        <v>1</v>
      </c>
      <c r="E168" s="115" t="s">
        <v>141</v>
      </c>
      <c r="F168" s="1"/>
      <c r="G168" s="86">
        <f>ROUND((ROUND(F168,2))*D168,2)</f>
        <v>0</v>
      </c>
    </row>
    <row r="169" spans="2:9" s="29" customFormat="1" ht="30" customHeight="1" x14ac:dyDescent="0.25">
      <c r="B169" s="106"/>
      <c r="C169" s="107" t="s">
        <v>205</v>
      </c>
      <c r="D169" s="108">
        <v>2</v>
      </c>
      <c r="E169" s="109" t="s">
        <v>141</v>
      </c>
      <c r="F169" s="1"/>
      <c r="G169" s="86">
        <f>ROUND((ROUND(F169,2))*D169,2)</f>
        <v>0</v>
      </c>
    </row>
    <row r="170" spans="2:9" s="29" customFormat="1" ht="30" customHeight="1" thickBot="1" x14ac:dyDescent="0.3">
      <c r="B170" s="106"/>
      <c r="C170" s="107" t="s">
        <v>206</v>
      </c>
      <c r="D170" s="108">
        <v>8</v>
      </c>
      <c r="E170" s="109" t="s">
        <v>141</v>
      </c>
      <c r="F170" s="1"/>
      <c r="G170" s="86">
        <f>ROUND((ROUND(F170,2))*D170,2)</f>
        <v>0</v>
      </c>
    </row>
    <row r="171" spans="2:9" s="29" customFormat="1" ht="30" customHeight="1" thickBot="1" x14ac:dyDescent="0.3">
      <c r="B171" s="27">
        <v>11</v>
      </c>
      <c r="C171" s="176" t="s">
        <v>108</v>
      </c>
      <c r="D171" s="177"/>
      <c r="E171" s="177"/>
      <c r="F171" s="177"/>
      <c r="G171" s="28">
        <f>SUM(G172:G174)</f>
        <v>0</v>
      </c>
    </row>
    <row r="172" spans="2:9" s="29" customFormat="1" ht="30" customHeight="1" x14ac:dyDescent="0.25">
      <c r="B172" s="122"/>
      <c r="C172" s="123" t="s">
        <v>124</v>
      </c>
      <c r="D172" s="124">
        <v>1</v>
      </c>
      <c r="E172" s="125" t="s">
        <v>127</v>
      </c>
      <c r="F172" s="15"/>
      <c r="G172" s="126">
        <f>D172*F172</f>
        <v>0</v>
      </c>
    </row>
    <row r="173" spans="2:9" s="29" customFormat="1" ht="30" customHeight="1" x14ac:dyDescent="0.25">
      <c r="B173" s="122"/>
      <c r="C173" s="127" t="s">
        <v>125</v>
      </c>
      <c r="D173" s="128">
        <v>1</v>
      </c>
      <c r="E173" s="129" t="s">
        <v>23</v>
      </c>
      <c r="F173" s="1"/>
      <c r="G173" s="130">
        <f>D173*F173</f>
        <v>0</v>
      </c>
    </row>
    <row r="174" spans="2:9" ht="30" customHeight="1" thickBot="1" x14ac:dyDescent="0.3">
      <c r="B174" s="30"/>
      <c r="C174" s="131" t="s">
        <v>126</v>
      </c>
      <c r="D174" s="32">
        <v>1</v>
      </c>
      <c r="E174" s="132" t="s">
        <v>28</v>
      </c>
      <c r="F174" s="1"/>
      <c r="G174" s="130">
        <f>D174*F174</f>
        <v>0</v>
      </c>
      <c r="H174" s="89"/>
    </row>
    <row r="175" spans="2:9" s="29" customFormat="1" ht="30" customHeight="1" thickBot="1" x14ac:dyDescent="0.3">
      <c r="B175" s="27">
        <v>12</v>
      </c>
      <c r="C175" s="176" t="s">
        <v>30</v>
      </c>
      <c r="D175" s="177"/>
      <c r="E175" s="177"/>
      <c r="F175" s="177"/>
      <c r="G175" s="28">
        <f>SUM(G176:G190)</f>
        <v>0</v>
      </c>
    </row>
    <row r="176" spans="2:9" ht="30" customHeight="1" x14ac:dyDescent="0.25">
      <c r="B176" s="30"/>
      <c r="C176" s="133" t="s">
        <v>16</v>
      </c>
      <c r="D176" s="66">
        <v>1</v>
      </c>
      <c r="E176" s="67" t="s">
        <v>28</v>
      </c>
      <c r="F176" s="7"/>
      <c r="G176" s="68">
        <f>ROUND((ROUND(F176,2))*D176,2)</f>
        <v>0</v>
      </c>
      <c r="I176" s="54"/>
    </row>
    <row r="177" spans="2:8" s="63" customFormat="1" ht="30" customHeight="1" x14ac:dyDescent="0.25">
      <c r="B177" s="30"/>
      <c r="C177" s="65" t="s">
        <v>10</v>
      </c>
      <c r="D177" s="134">
        <v>1</v>
      </c>
      <c r="E177" s="135" t="s">
        <v>23</v>
      </c>
      <c r="F177" s="2"/>
      <c r="G177" s="136">
        <f>ROUND((ROUND(F177,2))*D177,2)</f>
        <v>0</v>
      </c>
      <c r="H177" s="137"/>
    </row>
    <row r="178" spans="2:8" s="63" customFormat="1" ht="30" customHeight="1" x14ac:dyDescent="0.25">
      <c r="B178" s="30"/>
      <c r="C178" s="65" t="s">
        <v>119</v>
      </c>
      <c r="D178" s="134">
        <v>1</v>
      </c>
      <c r="E178" s="135" t="s">
        <v>28</v>
      </c>
      <c r="F178" s="2"/>
      <c r="G178" s="136">
        <f>ROUND((ROUND(F178,2))*D178,2)</f>
        <v>0</v>
      </c>
      <c r="H178" s="137"/>
    </row>
    <row r="179" spans="2:8" s="63" customFormat="1" ht="30" customHeight="1" x14ac:dyDescent="0.25">
      <c r="B179" s="30"/>
      <c r="C179" s="65" t="s">
        <v>11</v>
      </c>
      <c r="D179" s="134">
        <v>1</v>
      </c>
      <c r="E179" s="135" t="s">
        <v>23</v>
      </c>
      <c r="F179" s="2"/>
      <c r="G179" s="136">
        <f>ROUND((ROUND(F179,2))*D179,2)</f>
        <v>0</v>
      </c>
      <c r="H179" s="137"/>
    </row>
    <row r="180" spans="2:8" s="63" customFormat="1" ht="30" customHeight="1" x14ac:dyDescent="0.25">
      <c r="B180" s="30"/>
      <c r="C180" s="138" t="s">
        <v>117</v>
      </c>
      <c r="D180" s="134">
        <v>1</v>
      </c>
      <c r="E180" s="135" t="s">
        <v>28</v>
      </c>
      <c r="F180" s="2"/>
      <c r="G180" s="136">
        <f>ROUND((ROUND(F180,2))*D180,2)</f>
        <v>0</v>
      </c>
      <c r="H180" s="137"/>
    </row>
    <row r="181" spans="2:8" s="63" customFormat="1" ht="30" customHeight="1" x14ac:dyDescent="0.25">
      <c r="B181" s="30"/>
      <c r="C181" s="139" t="s">
        <v>115</v>
      </c>
      <c r="D181" s="134">
        <v>1</v>
      </c>
      <c r="E181" s="135" t="s">
        <v>28</v>
      </c>
      <c r="F181" s="2"/>
      <c r="G181" s="136">
        <f t="shared" ref="G181:G186" si="8">ROUND((ROUND(F181,2))*D181,2)</f>
        <v>0</v>
      </c>
      <c r="H181" s="137"/>
    </row>
    <row r="182" spans="2:8" ht="30" customHeight="1" x14ac:dyDescent="0.25">
      <c r="B182" s="30"/>
      <c r="C182" s="140" t="s">
        <v>116</v>
      </c>
      <c r="D182" s="141">
        <v>1</v>
      </c>
      <c r="E182" s="142" t="s">
        <v>28</v>
      </c>
      <c r="F182" s="2"/>
      <c r="G182" s="86">
        <f t="shared" si="8"/>
        <v>0</v>
      </c>
      <c r="H182" s="89"/>
    </row>
    <row r="183" spans="2:8" s="63" customFormat="1" ht="30" customHeight="1" x14ac:dyDescent="0.25">
      <c r="B183" s="30"/>
      <c r="C183" s="65" t="s">
        <v>9</v>
      </c>
      <c r="D183" s="134">
        <v>1</v>
      </c>
      <c r="E183" s="143" t="s">
        <v>23</v>
      </c>
      <c r="F183" s="2"/>
      <c r="G183" s="136">
        <f t="shared" si="8"/>
        <v>0</v>
      </c>
      <c r="H183" s="137"/>
    </row>
    <row r="184" spans="2:8" s="63" customFormat="1" ht="30" customHeight="1" x14ac:dyDescent="0.25">
      <c r="B184" s="30"/>
      <c r="C184" s="65" t="s">
        <v>109</v>
      </c>
      <c r="D184" s="144">
        <v>1</v>
      </c>
      <c r="E184" s="145" t="s">
        <v>3</v>
      </c>
      <c r="F184" s="2"/>
      <c r="G184" s="136">
        <f t="shared" si="8"/>
        <v>0</v>
      </c>
      <c r="H184" s="137"/>
    </row>
    <row r="185" spans="2:8" s="63" customFormat="1" ht="30" customHeight="1" x14ac:dyDescent="0.25">
      <c r="B185" s="30"/>
      <c r="C185" s="65" t="s">
        <v>110</v>
      </c>
      <c r="D185" s="141">
        <v>1</v>
      </c>
      <c r="E185" s="33" t="s">
        <v>3</v>
      </c>
      <c r="F185" s="2"/>
      <c r="G185" s="92">
        <f t="shared" si="8"/>
        <v>0</v>
      </c>
      <c r="H185" s="137"/>
    </row>
    <row r="186" spans="2:8" s="69" customFormat="1" ht="30" customHeight="1" x14ac:dyDescent="0.25">
      <c r="B186" s="30"/>
      <c r="C186" s="65" t="s">
        <v>118</v>
      </c>
      <c r="D186" s="66">
        <v>1</v>
      </c>
      <c r="E186" s="67" t="s">
        <v>28</v>
      </c>
      <c r="F186" s="2"/>
      <c r="G186" s="146">
        <f t="shared" si="8"/>
        <v>0</v>
      </c>
    </row>
    <row r="187" spans="2:8" ht="30" customHeight="1" x14ac:dyDescent="0.25">
      <c r="B187" s="30"/>
      <c r="C187" s="65" t="s">
        <v>6</v>
      </c>
      <c r="D187" s="147">
        <v>1</v>
      </c>
      <c r="E187" s="88" t="s">
        <v>28</v>
      </c>
      <c r="F187" s="2"/>
      <c r="G187" s="92">
        <f>ROUND((ROUND(F187,2))*D187,2)</f>
        <v>0</v>
      </c>
      <c r="H187" s="89"/>
    </row>
    <row r="188" spans="2:8" ht="30" customHeight="1" x14ac:dyDescent="0.25">
      <c r="B188" s="30"/>
      <c r="C188" s="65" t="s">
        <v>17</v>
      </c>
      <c r="D188" s="43">
        <v>1</v>
      </c>
      <c r="E188" s="38" t="s">
        <v>33</v>
      </c>
      <c r="F188" s="1"/>
      <c r="G188" s="148">
        <f>D188*F188</f>
        <v>0</v>
      </c>
    </row>
    <row r="189" spans="2:8" s="63" customFormat="1" ht="30" customHeight="1" x14ac:dyDescent="0.25">
      <c r="B189" s="30"/>
      <c r="C189" s="149" t="s">
        <v>8</v>
      </c>
      <c r="D189" s="61">
        <v>1</v>
      </c>
      <c r="E189" s="88" t="s">
        <v>23</v>
      </c>
      <c r="F189" s="6"/>
      <c r="G189" s="92">
        <f>ROUND((ROUND(F189,2))*D189,2)</f>
        <v>0</v>
      </c>
      <c r="H189" s="137"/>
    </row>
    <row r="190" spans="2:8" ht="30" customHeight="1" thickBot="1" x14ac:dyDescent="0.3">
      <c r="B190" s="30"/>
      <c r="C190" s="150" t="s">
        <v>14</v>
      </c>
      <c r="D190" s="151">
        <v>1</v>
      </c>
      <c r="E190" s="88" t="s">
        <v>3</v>
      </c>
      <c r="F190" s="16"/>
      <c r="G190" s="152">
        <f>ROUND((ROUND(F190,2))*D190,2)</f>
        <v>0</v>
      </c>
      <c r="H190" s="89"/>
    </row>
    <row r="191" spans="2:8" s="158" customFormat="1" ht="30" customHeight="1" thickBot="1" x14ac:dyDescent="0.35">
      <c r="B191" s="153"/>
      <c r="C191" s="154" t="s">
        <v>32</v>
      </c>
      <c r="D191" s="155"/>
      <c r="E191" s="155"/>
      <c r="F191" s="17"/>
      <c r="G191" s="156">
        <f>G5+G9+G12+G15+G33+G84+G87+G103+G107+G110+G171+G175</f>
        <v>0</v>
      </c>
      <c r="H191" s="157"/>
    </row>
    <row r="192" spans="2:8" s="164" customFormat="1" ht="30" customHeight="1" thickBot="1" x14ac:dyDescent="0.35">
      <c r="B192" s="159"/>
      <c r="C192" s="160" t="s">
        <v>208</v>
      </c>
      <c r="D192" s="161" t="s">
        <v>209</v>
      </c>
      <c r="E192" s="161">
        <v>22</v>
      </c>
      <c r="F192" s="18"/>
      <c r="G192" s="162">
        <f>G191*0.22</f>
        <v>0</v>
      </c>
      <c r="H192" s="163"/>
    </row>
    <row r="193" spans="2:8" s="158" customFormat="1" ht="30" customHeight="1" thickBot="1" x14ac:dyDescent="0.35">
      <c r="B193" s="153"/>
      <c r="C193" s="154" t="s">
        <v>210</v>
      </c>
      <c r="D193" s="155"/>
      <c r="E193" s="155"/>
      <c r="F193" s="17"/>
      <c r="G193" s="156">
        <f>SUM(G191:G192)</f>
        <v>0</v>
      </c>
      <c r="H193" s="157"/>
    </row>
    <row r="194" spans="2:8" x14ac:dyDescent="0.25">
      <c r="D194" s="166"/>
      <c r="G194" s="35"/>
    </row>
    <row r="195" spans="2:8" x14ac:dyDescent="0.25">
      <c r="C195" s="167"/>
      <c r="G195" s="35"/>
    </row>
  </sheetData>
  <sheetProtection password="E657" sheet="1" objects="1" scenarios="1"/>
  <mergeCells count="19">
    <mergeCell ref="C175:F175"/>
    <mergeCell ref="C5:F5"/>
    <mergeCell ref="C107:F107"/>
    <mergeCell ref="C110:F110"/>
    <mergeCell ref="C171:F171"/>
    <mergeCell ref="C141:C142"/>
    <mergeCell ref="C144:C145"/>
    <mergeCell ref="C159:C160"/>
    <mergeCell ref="B2:G2"/>
    <mergeCell ref="B4:C4"/>
    <mergeCell ref="D106:G106"/>
    <mergeCell ref="C33:F33"/>
    <mergeCell ref="C15:F15"/>
    <mergeCell ref="C9:F9"/>
    <mergeCell ref="C103:F103"/>
    <mergeCell ref="C87:F87"/>
    <mergeCell ref="C3:G3"/>
    <mergeCell ref="C12:F12"/>
    <mergeCell ref="C84:F84"/>
  </mergeCells>
  <pageMargins left="0.7" right="0.7" top="0.75" bottom="0.75" header="0.3" footer="0.3"/>
  <pageSetup paperSize="9" scale="59" fitToHeight="0" orientation="portrait" r:id="rId1"/>
  <rowBreaks count="2" manualBreakCount="2">
    <brk id="42" max="6" man="1"/>
    <brk id="8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ocena po elaboratih</vt:lpstr>
      <vt:lpstr>'ocena po elaboratih'!Področje_tiskanja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Matjana Urek</dc:creator>
  <cp:lastModifiedBy>Lidija Kegljevic Zagorc</cp:lastModifiedBy>
  <cp:lastPrinted>2016-11-21T07:03:53Z</cp:lastPrinted>
  <dcterms:created xsi:type="dcterms:W3CDTF">2014-06-13T05:19:13Z</dcterms:created>
  <dcterms:modified xsi:type="dcterms:W3CDTF">2017-01-25T11:40:34Z</dcterms:modified>
</cp:coreProperties>
</file>