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" yWindow="-15" windowWidth="17565" windowHeight="14205" tabRatio="808" activeTab="1"/>
  </bookViews>
  <sheets>
    <sheet name="REKAPITULACIJA" sheetId="18" r:id="rId1"/>
    <sheet name="Vsebina" sheetId="1" r:id="rId2"/>
    <sheet name="1.Vozički za prevoz bolnikov" sheetId="2" r:id="rId3"/>
    <sheet name="2.Vozički za prevoz materiala" sheetId="3" r:id="rId4"/>
    <sheet name="3. Oprema bolniških sob" sheetId="4" r:id="rId5"/>
    <sheet name="4. Pregled. mize in zdr. stoli" sheetId="5" r:id="rId6"/>
    <sheet name="5. Razna splošna oprema" sheetId="6" r:id="rId7"/>
    <sheet name="6. Preiskovalne svetilke" sheetId="7" r:id="rId8"/>
    <sheet name="7. Oprema za čiščenje in dezinf" sheetId="8" r:id="rId9"/>
    <sheet name="8.Razne naprave in aparati" sheetId="21" r:id="rId10"/>
    <sheet name="9.Monitorji" sheetId="9" r:id="rId11"/>
    <sheet name="10. Naprave za reanimacijo" sheetId="10" r:id="rId12"/>
    <sheet name="11.Ventilatorji" sheetId="11" r:id="rId13"/>
    <sheet name="12. Črpalke - inf. sistemi" sheetId="12" r:id="rId14"/>
    <sheet name="13. Pulzni oksimetri" sheetId="13" r:id="rId15"/>
    <sheet name="14.EKG aparati" sheetId="14" r:id="rId16"/>
    <sheet name="15.Ročni analizatorji" sheetId="15" r:id="rId17"/>
    <sheet name="16.Oftalmološka oprema" sheetId="16" r:id="rId18"/>
    <sheet name="17. UZ aparati" sheetId="17" r:id="rId19"/>
  </sheets>
  <definedNames>
    <definedName name="_xlnm.Print_Area" localSheetId="2">'1.Vozički za prevoz bolnikov'!$A$1:$G$221</definedName>
    <definedName name="_xlnm.Print_Area" localSheetId="17">'16.Oftalmološka oprema'!$A$1:$G$104</definedName>
    <definedName name="_xlnm.Print_Titles" localSheetId="2">'1.Vozički za prevoz bolnikov'!$14:$14</definedName>
    <definedName name="_xlnm.Print_Titles" localSheetId="11">'10. Naprave za reanimacijo'!$22:$22</definedName>
    <definedName name="_xlnm.Print_Titles" localSheetId="12">'11.Ventilatorji'!$22:$22</definedName>
    <definedName name="_xlnm.Print_Titles" localSheetId="13">'12. Črpalke - inf. sistemi'!$22:$22</definedName>
    <definedName name="_xlnm.Print_Titles" localSheetId="14">'13. Pulzni oksimetri'!$22:$22</definedName>
    <definedName name="_xlnm.Print_Titles" localSheetId="15">'14.EKG aparati'!$22:$22</definedName>
    <definedName name="_xlnm.Print_Titles" localSheetId="16">'15.Ročni analizatorji'!$14:$14</definedName>
    <definedName name="_xlnm.Print_Titles" localSheetId="17">'16.Oftalmološka oprema'!$22:$22</definedName>
    <definedName name="_xlnm.Print_Titles" localSheetId="18">'17. UZ aparati'!$22:$22</definedName>
    <definedName name="_xlnm.Print_Titles" localSheetId="3">'2.Vozički za prevoz materiala'!$13:$13</definedName>
    <definedName name="_xlnm.Print_Titles" localSheetId="4">'3. Oprema bolniških sob'!$16:$16</definedName>
    <definedName name="_xlnm.Print_Titles" localSheetId="5">'4. Pregled. mize in zdr. stoli'!$14:$14</definedName>
    <definedName name="_xlnm.Print_Titles" localSheetId="6">'5. Razna splošna oprema'!$13:$13</definedName>
    <definedName name="_xlnm.Print_Titles" localSheetId="7">'6. Preiskovalne svetilke'!$14:$14</definedName>
    <definedName name="_xlnm.Print_Titles" localSheetId="8">'7. Oprema za čiščenje in dezinf'!$14:$14</definedName>
    <definedName name="_xlnm.Print_Titles" localSheetId="9">'8.Razne naprave in aparati'!$14:$14</definedName>
    <definedName name="_xlnm.Print_Titles" localSheetId="10">'9.Monitorji'!$22:$22</definedName>
  </definedNames>
  <calcPr calcId="145621" iterate="1"/>
</workbook>
</file>

<file path=xl/calcChain.xml><?xml version="1.0" encoding="utf-8"?>
<calcChain xmlns="http://schemas.openxmlformats.org/spreadsheetml/2006/main">
  <c r="G59" i="13" l="1"/>
  <c r="G286" i="9"/>
  <c r="G82" i="8"/>
  <c r="E19" i="18"/>
  <c r="E15" i="18"/>
  <c r="E13" i="18"/>
  <c r="E11" i="18"/>
  <c r="E10" i="18"/>
  <c r="E9" i="18"/>
  <c r="E18" i="18"/>
  <c r="D18" i="18"/>
  <c r="E17" i="18"/>
  <c r="D17" i="18"/>
  <c r="G285" i="4"/>
  <c r="G332" i="10"/>
  <c r="G331" i="10"/>
  <c r="G330" i="10"/>
  <c r="F19" i="18" l="1"/>
  <c r="F18" i="18"/>
  <c r="F17" i="18"/>
  <c r="F15" i="18"/>
  <c r="F13" i="18"/>
  <c r="F11" i="18"/>
  <c r="F10" i="18"/>
  <c r="F9" i="18"/>
  <c r="G83" i="21" l="1"/>
  <c r="G28" i="2"/>
  <c r="G116" i="21" l="1"/>
  <c r="G114" i="21" l="1"/>
  <c r="F68" i="6" l="1"/>
  <c r="G120" i="21" l="1"/>
  <c r="G100" i="16" l="1"/>
  <c r="G90" i="16"/>
  <c r="G77" i="16"/>
  <c r="G66" i="16"/>
  <c r="G56" i="16"/>
  <c r="G40" i="16"/>
  <c r="G24" i="16"/>
  <c r="G102" i="16" s="1"/>
  <c r="G63" i="15"/>
  <c r="G52" i="15"/>
  <c r="G40" i="15"/>
  <c r="G16" i="15"/>
  <c r="G71" i="15" s="1"/>
  <c r="G72" i="15" s="1"/>
  <c r="E22" i="18" s="1"/>
  <c r="G24" i="14"/>
  <c r="G133" i="14" s="1"/>
  <c r="G148" i="11"/>
  <c r="G217" i="11" s="1"/>
  <c r="G218" i="11" s="1"/>
  <c r="G24" i="11"/>
  <c r="G228" i="9"/>
  <c r="G217" i="9"/>
  <c r="G151" i="9"/>
  <c r="G126" i="9"/>
  <c r="G99" i="9"/>
  <c r="G94" i="9"/>
  <c r="G48" i="9"/>
  <c r="G60" i="8"/>
  <c r="F26" i="6"/>
  <c r="F15" i="6"/>
  <c r="F138" i="3"/>
  <c r="F99" i="3"/>
  <c r="F230" i="3"/>
  <c r="G271" i="12"/>
  <c r="G216" i="12"/>
  <c r="G45" i="12"/>
  <c r="G321" i="12" l="1"/>
  <c r="G118" i="21"/>
  <c r="G145" i="21"/>
  <c r="G69" i="21"/>
  <c r="G59" i="21"/>
  <c r="G40" i="21"/>
  <c r="G27" i="21"/>
  <c r="G16" i="21"/>
  <c r="G112" i="21"/>
  <c r="G110" i="21"/>
  <c r="G128" i="10"/>
  <c r="G281" i="17"/>
  <c r="G247" i="17"/>
  <c r="G214" i="17"/>
  <c r="G130" i="17"/>
  <c r="G41" i="17"/>
  <c r="C22" i="18"/>
  <c r="F22" i="18" s="1"/>
  <c r="G306" i="10"/>
  <c r="C17" i="18" s="1"/>
  <c r="G275" i="10"/>
  <c r="G240" i="10"/>
  <c r="G232" i="10"/>
  <c r="G177" i="10"/>
  <c r="G151" i="10"/>
  <c r="G136" i="10"/>
  <c r="G81" i="10"/>
  <c r="G62" i="10"/>
  <c r="G41" i="10"/>
  <c r="G24" i="10"/>
  <c r="G30" i="8"/>
  <c r="G16" i="8"/>
  <c r="G329" i="17" l="1"/>
  <c r="G330" i="17" s="1"/>
  <c r="G83" i="8"/>
  <c r="E14" i="18" s="1"/>
  <c r="C14" i="18"/>
  <c r="C20" i="18"/>
  <c r="F20" i="18" s="1"/>
  <c r="G60" i="13"/>
  <c r="E20" i="18" s="1"/>
  <c r="G159" i="21"/>
  <c r="G160" i="21" s="1"/>
  <c r="G161" i="21" s="1"/>
  <c r="C21" i="18"/>
  <c r="G134" i="14"/>
  <c r="E21" i="18" s="1"/>
  <c r="C18" i="18"/>
  <c r="G287" i="9"/>
  <c r="E16" i="18" s="1"/>
  <c r="C16" i="18"/>
  <c r="G103" i="16"/>
  <c r="C23" i="18"/>
  <c r="G322" i="12"/>
  <c r="G323" i="12" s="1"/>
  <c r="C19" i="18"/>
  <c r="C24" i="18"/>
  <c r="G73" i="15"/>
  <c r="G135" i="14"/>
  <c r="G61" i="13"/>
  <c r="G219" i="11"/>
  <c r="G333" i="10"/>
  <c r="G84" i="8"/>
  <c r="G33" i="7"/>
  <c r="G16" i="7"/>
  <c r="F132" i="6"/>
  <c r="F141" i="6" s="1"/>
  <c r="F130" i="6"/>
  <c r="F123" i="6"/>
  <c r="F113" i="6"/>
  <c r="F106" i="6"/>
  <c r="F95" i="6"/>
  <c r="F87" i="6"/>
  <c r="F76" i="6"/>
  <c r="F60" i="6"/>
  <c r="F52" i="6"/>
  <c r="F39" i="6"/>
  <c r="G331" i="17" l="1"/>
  <c r="E24" i="18"/>
  <c r="F24" i="18" s="1"/>
  <c r="G104" i="16"/>
  <c r="E23" i="18"/>
  <c r="F23" i="18" s="1"/>
  <c r="F21" i="18"/>
  <c r="G288" i="9"/>
  <c r="F16" i="18"/>
  <c r="F14" i="18"/>
  <c r="E12" i="18"/>
  <c r="F142" i="6"/>
  <c r="C15" i="18"/>
  <c r="G54" i="7"/>
  <c r="G51" i="5"/>
  <c r="G33" i="5"/>
  <c r="G16" i="5"/>
  <c r="G64" i="5" s="1"/>
  <c r="G264" i="4"/>
  <c r="G247" i="4"/>
  <c r="G223" i="4"/>
  <c r="G18" i="4"/>
  <c r="G90" i="2"/>
  <c r="F249" i="3"/>
  <c r="F240" i="3"/>
  <c r="F218" i="3"/>
  <c r="F202" i="3"/>
  <c r="F189" i="3"/>
  <c r="F176" i="3"/>
  <c r="F150" i="3"/>
  <c r="F128" i="3"/>
  <c r="F114" i="3"/>
  <c r="F90" i="3"/>
  <c r="F81" i="3"/>
  <c r="F69" i="3"/>
  <c r="F58" i="3"/>
  <c r="F42" i="3"/>
  <c r="G180" i="2"/>
  <c r="G213" i="2" s="1"/>
  <c r="E8" i="18" s="1"/>
  <c r="G142" i="2"/>
  <c r="G48" i="2"/>
  <c r="G212" i="2" l="1"/>
  <c r="D8" i="18" s="1"/>
  <c r="G211" i="2"/>
  <c r="G214" i="2" s="1"/>
  <c r="C8" i="18" s="1"/>
  <c r="F8" i="18" s="1"/>
  <c r="G65" i="5"/>
  <c r="G66" i="5" s="1"/>
  <c r="C11" i="18"/>
  <c r="F263" i="3"/>
  <c r="C9" i="18" s="1"/>
  <c r="G55" i="7"/>
  <c r="C13" i="18"/>
  <c r="C10" i="18"/>
  <c r="G286" i="4"/>
  <c r="G287" i="4" s="1"/>
  <c r="C12" i="18"/>
  <c r="G56" i="7"/>
  <c r="F143" i="6" l="1"/>
  <c r="F264" i="3"/>
  <c r="F265" i="3"/>
  <c r="F12" i="18" l="1"/>
</calcChain>
</file>

<file path=xl/sharedStrings.xml><?xml version="1.0" encoding="utf-8"?>
<sst xmlns="http://schemas.openxmlformats.org/spreadsheetml/2006/main" count="3704" uniqueCount="2787">
  <si>
    <t>Faza 1</t>
  </si>
  <si>
    <t>URGENTNI BLOK- IPP in SNMP</t>
  </si>
  <si>
    <t>SPLOŠNA MEDICINSKA OPREMA</t>
  </si>
  <si>
    <t>10.0</t>
  </si>
  <si>
    <t>12.0</t>
  </si>
  <si>
    <t>OPREMA BOLNIŠKIH SOB</t>
  </si>
  <si>
    <t>13.0</t>
  </si>
  <si>
    <t>14.0</t>
  </si>
  <si>
    <t>RAZNA SPLOŠNA MEDICINSKA OPREMA</t>
  </si>
  <si>
    <t>16.0</t>
  </si>
  <si>
    <t>42.0</t>
  </si>
  <si>
    <t>TEHNOLOŠKA OPREMA ZA STERILIZACIJO IN DEZINFEKCIJO</t>
  </si>
  <si>
    <t>17.0</t>
  </si>
  <si>
    <t>MONITORJI</t>
  </si>
  <si>
    <t>21.0</t>
  </si>
  <si>
    <t>27.0</t>
  </si>
  <si>
    <t>35.0.</t>
  </si>
  <si>
    <t>ULTRAZVOČNI APARATI</t>
  </si>
  <si>
    <t>SVETILKE PREISKOVALNE</t>
  </si>
  <si>
    <t>21.2.0</t>
  </si>
  <si>
    <t>ČRPALKE - INFUZIJSKI SISTEMI</t>
  </si>
  <si>
    <t xml:space="preserve">PREGLEDOVALNE MIZE IN ZDRAVNIŠKI STOLI </t>
  </si>
  <si>
    <t>MEDICINSKE NAPRAVE, APARATI IN SISTEMI</t>
  </si>
  <si>
    <t>NAPRAVE IN APARATI ZA REANIMACIJO IN INTENZIVNO TERAPIJO</t>
  </si>
  <si>
    <t>PULZNI OKSIMETRI</t>
  </si>
  <si>
    <t>EKG APARATI</t>
  </si>
  <si>
    <t>ROČNI ANALIZATORJI</t>
  </si>
  <si>
    <t>OPREMA ZA URGENTNE OFTALMOLOŠKE PREGLEDE</t>
  </si>
  <si>
    <t>VENTILATORJI - RESPIRATORJI</t>
  </si>
  <si>
    <t>25.1.0</t>
  </si>
  <si>
    <t>21.15.0</t>
  </si>
  <si>
    <t>21.13.0</t>
  </si>
  <si>
    <t>25.15.0</t>
  </si>
  <si>
    <t>DTS IN PT - pritličje</t>
  </si>
  <si>
    <t>VOZIČKI  ZA PREVOZ BOLNIKOV</t>
  </si>
  <si>
    <t>VOZIČKI ZA PREVOZ MATERIALA, NEGO IN OSKRBO PACIENTOV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</si>
  <si>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</si>
  <si>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</si>
  <si>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</si>
  <si>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</si>
  <si>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</si>
  <si>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</si>
  <si>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</si>
  <si>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</si>
  <si>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</si>
  <si>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</si>
  <si>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</si>
  <si>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</si>
  <si>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</si>
  <si>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</si>
  <si>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10.2</t>
  </si>
  <si>
    <t>15.</t>
  </si>
  <si>
    <t>16.</t>
  </si>
  <si>
    <t>zap.št.</t>
  </si>
  <si>
    <t>šifra opreme</t>
  </si>
  <si>
    <t>opis opreme</t>
  </si>
  <si>
    <t>cena/enoto EUR brez DDV</t>
  </si>
  <si>
    <t>vrednost brez DDV</t>
  </si>
  <si>
    <t>1.0</t>
  </si>
  <si>
    <t>VOZIČKI (strečerji) ZA PREVOZ BOLNIKOV</t>
  </si>
  <si>
    <t>SPLOŠNI POGOJI</t>
  </si>
  <si>
    <t xml:space="preserve">Iz priložene dokumentacije razvidni vsi tehnični parametri  vozička- strečerja </t>
  </si>
  <si>
    <t>in njegovih sestavnih delov ter dodatne opreme</t>
  </si>
  <si>
    <t xml:space="preserve">Možnost kasnejše nabave pripadajoče dodatne opreme </t>
  </si>
  <si>
    <t>Vsa spremna dokumentacija vključno s prospekti in navodili za uporabo, montažo,</t>
  </si>
  <si>
    <t>Skladnost s standardi:</t>
  </si>
  <si>
    <t>OPOZORILO</t>
  </si>
  <si>
    <t xml:space="preserve">Ponudnik mora navesti ceno za vsak zaključen sklop spodaj navedene opreme - celoten </t>
  </si>
  <si>
    <t xml:space="preserve">komplet, ki gre v skupen seštevek ponudbe in ločeno še cene posameznih elementov </t>
  </si>
  <si>
    <t xml:space="preserve">vsakega kompleta - v barvno označene celice (za kasnejše potrebe uporabnika). </t>
  </si>
  <si>
    <t>1.2</t>
  </si>
  <si>
    <t>10.2.2</t>
  </si>
  <si>
    <t>Prostor: 1x 100.037, 1x 100.008</t>
  </si>
  <si>
    <t>Opis:</t>
  </si>
  <si>
    <t>Voziček (stretcher) mora omogočati reanimacijo in prevoz pacienta</t>
  </si>
  <si>
    <t xml:space="preserve">- voziček izdelan iz materialov, ki ne rjavijo, so odporni na razkužila in enostavni za </t>
  </si>
  <si>
    <t xml:space="preserve"> čiščenje in razkuževanje, ogrodje z antibakterijsko zaščito,</t>
  </si>
  <si>
    <t xml:space="preserve">- podvozje z dvema hidravličnima stolpoma /stebroma, </t>
  </si>
  <si>
    <t>- hidravlično nastavljive vse pozicije,</t>
  </si>
  <si>
    <t>- blazina izdelana iz antistatičnega materiala, odporenega na kri, blato in urin,</t>
  </si>
  <si>
    <t>omogočeno čiščenje z močnimi razkužili,</t>
  </si>
  <si>
    <t>- prostor in nosilec za kisikovo jeklenko</t>
  </si>
  <si>
    <t>- mesto za event. namestitev police za monitor</t>
  </si>
  <si>
    <t>Dodatna oprema:</t>
  </si>
  <si>
    <t>- infuzijsko stojalo, izvlečno - teleskopsko z zanko</t>
  </si>
  <si>
    <t>- nosilec za rolo zaščitnega papirja,</t>
  </si>
  <si>
    <t>- komplet varnostnih trakov z nosilci in zaponkami,</t>
  </si>
  <si>
    <t>- pokončni nosilec za kisikovo jeklenko</t>
  </si>
  <si>
    <t>- vsi potrebni pritrdilni elementi za dodatno opremo,</t>
  </si>
  <si>
    <t>1.3</t>
  </si>
  <si>
    <t>10.2.4</t>
  </si>
  <si>
    <r>
      <t xml:space="preserve">Prostori: 1x 100.001, 100.002, 100.003, </t>
    </r>
    <r>
      <rPr>
        <sz val="7"/>
        <rFont val="Arial"/>
        <family val="2"/>
        <charset val="238"/>
      </rPr>
      <t>100.108, 100.009, 100.010,</t>
    </r>
  </si>
  <si>
    <t xml:space="preserve">1x 300.004, 300.005, 300.006, 300.007, 310.011, 310.012, </t>
  </si>
  <si>
    <t>3x 100.019, 300.014</t>
  </si>
  <si>
    <t>- centralni zavorni sistem, vsaj na dveh straneh</t>
  </si>
  <si>
    <t>VOZIČEK</t>
  </si>
  <si>
    <t>10.2.5</t>
  </si>
  <si>
    <t>Prostori: 2x IPP</t>
  </si>
  <si>
    <t>Opis / zahteve:</t>
  </si>
  <si>
    <t>Voziček / stretcher za pacienta s prekomerno težo</t>
  </si>
  <si>
    <t>- blazina izdelana iz antistatičnega materiala PU, material odporen na kri, blato in urin,</t>
  </si>
  <si>
    <t>10.4.1</t>
  </si>
  <si>
    <t>- podnožnika ločena, stopenjsko nastavljiva po višini</t>
  </si>
  <si>
    <t xml:space="preserve">- ogrodje vozička v celoti proti korozivno zaščiteno, zaščita nestrupena in kemično </t>
  </si>
  <si>
    <t xml:space="preserve">- zanesljivi parkirni zavori z zaskočnim sistemom v aktivnem položaju, parkirni zavori </t>
  </si>
  <si>
    <t xml:space="preserve">- izdelan v celoti iz materialov, ki omogočajo čiščenje z vročo vodo pod pritiskom in </t>
  </si>
  <si>
    <t>- ogrodje, barvano v barvi po izbiri uporabnika</t>
  </si>
  <si>
    <t>DODATNA OPREMA</t>
  </si>
  <si>
    <t>- izvlečno infuzijsko stojalo za pritrditev na voziček, vključno pritrdila</t>
  </si>
  <si>
    <t>- logotip uporabnika natisnjen na zunanji strani hrbtnega naslona</t>
  </si>
  <si>
    <t>3.0</t>
  </si>
  <si>
    <t>voziček (strečer) za pregled in prevoz bolnika</t>
  </si>
  <si>
    <t>Skupaj</t>
  </si>
  <si>
    <t>DDV 22%</t>
  </si>
  <si>
    <t>SKUPAJ</t>
  </si>
  <si>
    <t xml:space="preserve">- izdelani iz materialov enostavnih za čiščenje in razkuževanje - odporni za </t>
  </si>
  <si>
    <t>razkužila, iz materialov, ki ne rjavijo,</t>
  </si>
  <si>
    <t xml:space="preserve">- če je konstrukcija vozičkov iz nerjavnega jekla, mora biti jeklo  št.14301 </t>
  </si>
  <si>
    <t>oznaka  X5CrNi 18-10, SIST EN 10088, AISI 304</t>
  </si>
  <si>
    <t>- varjeni s postopkom, ki zagotavlja gladke vare,</t>
  </si>
  <si>
    <t>- če so izdelani iz aluminija oz. litin aluminija  mora biti površina tako obdelana oz.</t>
  </si>
  <si>
    <t>oz. zaščitena, da je možno čiščenje in razkuževanje,</t>
  </si>
  <si>
    <t>- površine iz nerjavne jeklene pločevine obdelane tako, da ne odbijajo svetlobe,</t>
  </si>
  <si>
    <t>- vsa kolesa vrtljiva v vse smeri, razen, kjer ni navedeno drugače,</t>
  </si>
  <si>
    <t>- kolesa in odbojniki iz materialov, ki ne pušča sledov na dotiku z drugim materialom</t>
  </si>
  <si>
    <t>- zavorni mehanizem za kolesa mora biti enostaven, zanesljiv ter enostaven za</t>
  </si>
  <si>
    <t>za zaviranje in sprostitev zavor,</t>
  </si>
  <si>
    <t>- pri manipulaciji vozička kolesa ne smejo povzročati hrupa, tiho delovanje,</t>
  </si>
  <si>
    <t>- vozički tekoče in enostavno vodljivi,</t>
  </si>
  <si>
    <t>- na izpostavljenih delih, voziček ali kolesa, opremljeni z odbojniki,</t>
  </si>
  <si>
    <t>- vozički s predali - centralno zaklepanje, neslišno in tekoče odpiranje/zapiranje</t>
  </si>
  <si>
    <t xml:space="preserve">- kolesa ne smejo povečevati širine vozička, vendar ne na račun stabilnosti, </t>
  </si>
  <si>
    <t>ne smejo omogočarti spotikanja ob urgentnem delu</t>
  </si>
  <si>
    <t>- barve vozičkov, kjer ni navedeno v besedilu, izbereta in potrdita odgovorni</t>
  </si>
  <si>
    <t>projektant in uporabnik,</t>
  </si>
  <si>
    <t xml:space="preserve">proizvoda in dodatne opreme, ki so identični s ponujeno vsebino - dostava na </t>
  </si>
  <si>
    <t>lokacijo uporabnika po pisnem pozivu.</t>
  </si>
  <si>
    <t>10.6.1.1</t>
  </si>
  <si>
    <t xml:space="preserve">1x 100.009, 100.010, 100.026, 100.034, 100.037, </t>
  </si>
  <si>
    <t>1x 300.004, 300.005, 300.006, 300.007,</t>
  </si>
  <si>
    <t>- ročaj za vodenje vozička,</t>
  </si>
  <si>
    <t>- kolesa premera 10 cm z mehko tekalno površino, z odbojniki, dve kolesi z zavoro</t>
  </si>
  <si>
    <t>10.13.1</t>
  </si>
  <si>
    <t xml:space="preserve">mizica instrumentarna hidravlična, konzolna </t>
  </si>
  <si>
    <t>Prostor: 1x 100.037</t>
  </si>
  <si>
    <t>- velikost: cca. 70x50cm, dvig: 35 cm ali več</t>
  </si>
  <si>
    <t xml:space="preserve">- nosilno ogrodje in polica iz krom nikljevih nerjavnih jeklenih profilov </t>
  </si>
  <si>
    <t>in pločevine, vse brez ostrih robov in vidnih zvarov</t>
  </si>
  <si>
    <t>10.13.4</t>
  </si>
  <si>
    <t>Prostori:  1x 100.001, 100.002, 100.003, 100.008, 100.108, 100.009, 100.010,</t>
  </si>
  <si>
    <t>1x SNMP</t>
  </si>
  <si>
    <t xml:space="preserve">material: nosilno ogrodje in polica iz krom nikljevih nerjavnih jeklenih profilov </t>
  </si>
  <si>
    <t>10.7.2</t>
  </si>
  <si>
    <t>Prostori: 1x 100.013, 300.003,</t>
  </si>
  <si>
    <t xml:space="preserve">material: nosilno ogrodje in polici iz krom nikljevih nerjavnih jeklenih profilov </t>
  </si>
  <si>
    <t>10.7.2.1</t>
  </si>
  <si>
    <t>voziček večnamenski</t>
  </si>
  <si>
    <t>Prostori: 1x 100.012, 300.015</t>
  </si>
  <si>
    <t xml:space="preserve">material: nosilno ogrodje iz krom nikljevih nerjavnih jeklenih profilov </t>
  </si>
  <si>
    <t>10.8.3.1</t>
  </si>
  <si>
    <t>voziček za nego in postiljanje</t>
  </si>
  <si>
    <t>1x 300.014</t>
  </si>
  <si>
    <t>Postiljalni voziček s policami za čisto perilo in nosilci za 2 vreči za nečisto</t>
  </si>
  <si>
    <t>velikost: cca. 130x65x105 cm</t>
  </si>
  <si>
    <t xml:space="preserve">- na nečisti strani dva nosilca za vreči za zbiranje nečistega perila </t>
  </si>
  <si>
    <t>- nosilec za razkužilo</t>
  </si>
  <si>
    <t>- nosilec podajalnika rokavic</t>
  </si>
  <si>
    <t>10.8.1</t>
  </si>
  <si>
    <t>voziček za transport perila</t>
  </si>
  <si>
    <t xml:space="preserve">Voziček za transport perila </t>
  </si>
  <si>
    <t>- nosilnost vozička vsaj 49 kg</t>
  </si>
  <si>
    <t>- izdelan iz materialv, ki jih je mogoče prati v komori z vročo vodo temp. 90ºC</t>
  </si>
  <si>
    <t>in pod pritiskom 6 bar in ki so odporeni za razkuževanje</t>
  </si>
  <si>
    <t>VOZIČKI ZA ZBIRANJE IN PREVOZ NEČISTEGA PERILA</t>
  </si>
  <si>
    <t>10.8.4</t>
  </si>
  <si>
    <t>voziček z vrečo za nečisto perilo</t>
  </si>
  <si>
    <t>Prostor: 1x pred ambulantami (100.001,100.002, 100.003)</t>
  </si>
  <si>
    <t>Voziček za vrečo za zbiranje nečistega perila:</t>
  </si>
  <si>
    <t>- okvir za namestitev in pritrditev vreče, ki ne trga vreče</t>
  </si>
  <si>
    <t>- vsi zvari gladki</t>
  </si>
  <si>
    <t>Dodatna oprema - za vsak voziček 1 vreča:</t>
  </si>
  <si>
    <t>- gostota tkanine za vreče 220 g/m</t>
  </si>
  <si>
    <t xml:space="preserve">- vreče v barvah: </t>
  </si>
  <si>
    <t xml:space="preserve">     - modra z belima oznakama za pranje perila, ki se pere pri 90°C (posteljno perilo)</t>
  </si>
  <si>
    <t xml:space="preserve">     - rdeča z belima oznakama za pranje perila, ki se pere na pri 90°C (frotirano perilo)</t>
  </si>
  <si>
    <t xml:space="preserve">     - rumena z belima oznakama za infektivno perilo,</t>
  </si>
  <si>
    <t xml:space="preserve">     - mrežasta vreča za pranje čistilnih krp</t>
  </si>
  <si>
    <t>10.8.4.1</t>
  </si>
  <si>
    <t>1x 300.004, 300.005, 300.006, 300.007, 310.011, 310.012</t>
  </si>
  <si>
    <t>velikost vozička za postavitev pod pult - višna največ cca. 65 cm</t>
  </si>
  <si>
    <t>(višina zgornji rob pulta na 90 cm)</t>
  </si>
  <si>
    <t>VOZIČKI ZA ZBIRANJE IN PREVOZ ODPADKOV</t>
  </si>
  <si>
    <t>10.10.1.1</t>
  </si>
  <si>
    <t>voziček z vrečo za odpadke</t>
  </si>
  <si>
    <t>Prostori: 3x 100.019, 300.014,</t>
  </si>
  <si>
    <t>1x 100.036, 100.037,</t>
  </si>
  <si>
    <t>1x  300.003, 300.004, 300.005, 300.006, 300.007, 310.011, 310.012</t>
  </si>
  <si>
    <t>4x 100.026, 100.027,</t>
  </si>
  <si>
    <t>5x 100.034</t>
  </si>
  <si>
    <t>- voziček za odpadke  - majhen, volumen cca. 12 litrov</t>
  </si>
  <si>
    <t>- posoda ali okvir za vrečo (če okvir, spodaj polica)</t>
  </si>
  <si>
    <t>- okvir s profilom z gumo (preprečeno trganje vreč)</t>
  </si>
  <si>
    <t>- 4 antistatična kolesa Ø50 mm, ki ne puščajo sledov</t>
  </si>
  <si>
    <t>Material: nerjavno jeklo</t>
  </si>
  <si>
    <t>10.10.2</t>
  </si>
  <si>
    <t xml:space="preserve">Prostor: </t>
  </si>
  <si>
    <t>4x pred ambulantami  (za 100.001,100.002, 100.003)</t>
  </si>
  <si>
    <t>3x 100.019, 100,026, 100.027, 100.034, 300.003, 300.014</t>
  </si>
  <si>
    <t>10.10.2.1</t>
  </si>
  <si>
    <t>voziček z vrečo odpadke</t>
  </si>
  <si>
    <t>Prostori: 3x 100.008, 100.108, 100.009, 100.010, 100.025, 100.037</t>
  </si>
  <si>
    <t>opomba: višina vozička največ 65 cm (voziček pod pultom)</t>
  </si>
  <si>
    <t>10.10.8</t>
  </si>
  <si>
    <t>kontejner za odpadke</t>
  </si>
  <si>
    <t>Prostor: 2x 600.026</t>
  </si>
  <si>
    <t>material: lahka litina aluminija</t>
  </si>
  <si>
    <t>10.10.9.2</t>
  </si>
  <si>
    <t>ogrodje z obročem za vrečo za odpadke ali mrežasti kontejner - na tirnici</t>
  </si>
  <si>
    <t>Prostor: 100.019.1, 100.026.1</t>
  </si>
  <si>
    <t>- vpenjalni obroč / okvir za obešanje majhne  PVC vrečke za smeti</t>
  </si>
  <si>
    <t>- z obešali na stensko tirnico</t>
  </si>
  <si>
    <t>ali mrežasti kontejner / košara za vrečo</t>
  </si>
  <si>
    <t>2.0</t>
  </si>
  <si>
    <t>2.1</t>
  </si>
  <si>
    <t>2.2</t>
  </si>
  <si>
    <t>2.3</t>
  </si>
  <si>
    <t>2.4</t>
  </si>
  <si>
    <t>2.5</t>
  </si>
  <si>
    <t>2.6</t>
  </si>
  <si>
    <t>2.7</t>
  </si>
  <si>
    <t xml:space="preserve">Priložen mora biti originalen prospekt ponujenega elementa opreme z vsebovano </t>
  </si>
  <si>
    <t xml:space="preserve">kataloško številko - oznake na prospektu morajo jasno in nedvoumno  določati </t>
  </si>
  <si>
    <t xml:space="preserve">Na naročnikovo / uporabnikovo zahtevo je potrebno dostaviti vzorčen primer proizvoda </t>
  </si>
  <si>
    <t xml:space="preserve">in dodatne opreme, ki so identični s ponujeno vsebino - dostava  na lokacijo uporabnika </t>
  </si>
  <si>
    <t>SPLOŠNI OPIS:</t>
  </si>
  <si>
    <t>voziček (strečer) za reanimacijo</t>
  </si>
  <si>
    <t>voziček za medicinske pripomočke, dim: 50x60 cm</t>
  </si>
  <si>
    <t>- velikost: cca. 50x60x84 cm,</t>
  </si>
  <si>
    <t>(npr. na talni oblogi, stenah, opremi in drugo),</t>
  </si>
  <si>
    <t>predalov, kovinska vodila s koleščki ali boljše,</t>
  </si>
  <si>
    <t>12.1.4</t>
  </si>
  <si>
    <t>bolniška postelja, električna</t>
  </si>
  <si>
    <t>SPLOŠNE ZAHTEVE</t>
  </si>
  <si>
    <t xml:space="preserve">- celotna postelja z vso opremo izdelana v skladu z najnovejšimi tehničnimi in </t>
  </si>
  <si>
    <t>znanstvenimi spoznanji na tovrstnem področju</t>
  </si>
  <si>
    <t xml:space="preserve">- konstrukcija posteije naj bo estetsko in funkcionalno oblikovana; podvožje </t>
  </si>
  <si>
    <t>posteije  skrito v ohišju,</t>
  </si>
  <si>
    <t>- označena z oznako CE</t>
  </si>
  <si>
    <t>- upravljalcu naj omogoča vamo, enostavno, brezhibno in jasno uporabo vseh funkcij</t>
  </si>
  <si>
    <t xml:space="preserve">   - postelja ergonomsko oblikovana</t>
  </si>
  <si>
    <t>- priložena izjava o skladnosti</t>
  </si>
  <si>
    <t>- priložena kratka plastificirana navodila o upravljanju s posteljo na A4 formata</t>
  </si>
  <si>
    <t>OGRODJE POSTELJE</t>
  </si>
  <si>
    <t xml:space="preserve">-  ležišče, vzglavna in nožna stranica ter ograjice narejene iz polipropilena ali inoxa, </t>
  </si>
  <si>
    <t>- konstrukcija ogrodja posteije in ležišča vpeta v dveh teleskopskih stebrih</t>
  </si>
  <si>
    <t>- postelja naj ima vgrajeno nočno osvetlitev (možna ena ali dve svetilki)</t>
  </si>
  <si>
    <t>- mehanizem koles mora zagotavljati vodljivost postelje, vsa kolesa prosto vrtljiva,</t>
  </si>
  <si>
    <t>- centralni zavomi sistem za blokado koles (ob blokiranju zavrta vsa 4 kolesa)</t>
  </si>
  <si>
    <t xml:space="preserve">- sistem za blokiranje koles (pedal)  mora bit zanesljiv (ni samodejnih sprostitev) in </t>
  </si>
  <si>
    <t xml:space="preserve">- zvočni signal, ki opozori, da postelja nima blokiranih koles (medtem ko je postelja </t>
  </si>
  <si>
    <t>- premikanje, vodenje postelje po prostoru naj bo mogoča z eno osebo</t>
  </si>
  <si>
    <t>- postelja naj ima nameščene prožne, trdne varnostne odbijače, ki ščitijo posteljo</t>
  </si>
  <si>
    <t>- odbojna kolesa vgrajena na vseh štirih straneh</t>
  </si>
  <si>
    <t xml:space="preserve">- posteljni končnici snemljivi pri vzglavju in pri vznožju - kljub temu, da sta snemljivi </t>
  </si>
  <si>
    <t xml:space="preserve">- zgornji rob posteljnih končnic naj bo raven po celotni širini končnice, debelina </t>
  </si>
  <si>
    <t xml:space="preserve">- vogali končnic in celotne postelje so zaobljeni, posamezni sestavni deli ogrodja </t>
  </si>
  <si>
    <t xml:space="preserve">- vsi električni agregati z vgrajenim avtomatskim zavonim sistemom, ki se krmili preko </t>
  </si>
  <si>
    <t>- akumulator in električna napeljava morata biti zaščitena z ohišjem</t>
  </si>
  <si>
    <t>LEŽIŠČE POSTELJE</t>
  </si>
  <si>
    <t>- dolžina celotnega ležišča od 197 do 212 cm</t>
  </si>
  <si>
    <t>- širina celotnega ležišča od  83 do 90 cm</t>
  </si>
  <si>
    <t xml:space="preserve">- dolžino ležišča naj bo možno podaljšati na katerikoli nastavljeni višini in pod </t>
  </si>
  <si>
    <t>- električno nastavljiva višina in položaj ležišča:</t>
  </si>
  <si>
    <t xml:space="preserve">        a) nastavljiva višina ležišča od 40 cm do 82cm (±1%) </t>
  </si>
  <si>
    <t xml:space="preserve">        b) položaj ležišča:</t>
  </si>
  <si>
    <t xml:space="preserve">            - dvigovanje in spuščanje kolenskega pregiba od 0° do 30° in</t>
  </si>
  <si>
    <t xml:space="preserve">            - možna blokada kolenskega pregiba</t>
  </si>
  <si>
    <t xml:space="preserve">- mehansko ali električno nastavljiva trendelenburg položaj od 0° do - 16° in </t>
  </si>
  <si>
    <t>antitrendelenburg položaj od 0°do +16°,</t>
  </si>
  <si>
    <t>- zaželen zvočni ali vizualni indikator najnižje nastavljive višine ležišča</t>
  </si>
  <si>
    <t xml:space="preserve">- regulacijo višine in položajev ležišča omogočajo funkcijske tipke (stikala), ki ležijo </t>
  </si>
  <si>
    <t>na notranje delu posteljnih ograjic na vzglavnem delu postelje za pacienta in</t>
  </si>
  <si>
    <t>postelje za pacienta;</t>
  </si>
  <si>
    <t>na krmilni plošči se nahajajo:</t>
  </si>
  <si>
    <t xml:space="preserve">          - nastavitev višine ležišča</t>
  </si>
  <si>
    <t xml:space="preserve">          - nastavitev vzglavnega, srednjega in medeničnega dela ležišča</t>
  </si>
  <si>
    <t xml:space="preserve">- 6 stranskih držal za pritrditev pacienta (2 na nožnem delu, 2 na stegneničnem delu </t>
  </si>
  <si>
    <t xml:space="preserve">- električna avtomatska korekcija (ob dvigovanju hrbtnega dela od 0 - 66° se </t>
  </si>
  <si>
    <t xml:space="preserve">kolenski del avtomatično dviguje do 17°, kar preprečuje zdrsavanje pacienta </t>
  </si>
  <si>
    <t>- ob dvigovanju hrbtnega dela se izvaja avtoregresija (odpira se razmak med</t>
  </si>
  <si>
    <t>POSTELJNE OGRAJICE</t>
  </si>
  <si>
    <t>- postelja naj ima stranske posteljne ograjice, ki so štiri: levo in desno na zgornji ter</t>
  </si>
  <si>
    <t>levo in desno na spodnji polovici postelje, z vgrajenimi komandami za uravnavanje</t>
  </si>
  <si>
    <t xml:space="preserve">   - posteljne ograjice naj ne bodo sestavljene iz cevnih elementov in naj bodo </t>
  </si>
  <si>
    <t xml:space="preserve">- mehanizem za spremembo položaja ograjice mora zagotavljati, da ne more priti do </t>
  </si>
  <si>
    <t xml:space="preserve">- sprememba položaja ograjice od upravljalca postelje naj ne zahteva uporabe </t>
  </si>
  <si>
    <t>- ko ograjice niso v rabi so spuščene pod nivo posteijnega vložka, vendar</t>
  </si>
  <si>
    <t>se tudi v najnižjem položaju ležišča ne dotikajo tal;</t>
  </si>
  <si>
    <t>- spuščene ograjice naj ne ovirajo dostopa do bolnika in minimalno povečajo</t>
  </si>
  <si>
    <t xml:space="preserve">širino postelje </t>
  </si>
  <si>
    <t>POSTELJNI VLOŽEK</t>
  </si>
  <si>
    <t>6.1</t>
  </si>
  <si>
    <t>Držalo (trapez s trianglom):</t>
  </si>
  <si>
    <t>- trapez postelje iz lahkega materiala, ki omogoča zadostno trdnost</t>
  </si>
  <si>
    <t>- triangel mora biti ergonomske oblike, brez ostrih robov</t>
  </si>
  <si>
    <t>- zanka na trapezu mora biti dolžinsko nastavljiva</t>
  </si>
  <si>
    <t xml:space="preserve">- podaljševanje ali skrajševanje se vrši s pritiskom na gumb mehanizma </t>
  </si>
  <si>
    <t>vzmetnega navijanja</t>
  </si>
  <si>
    <t>- nastavitev višine naj bo možna z mehanizmom vzmetnega navijanja</t>
  </si>
  <si>
    <t>6.2</t>
  </si>
  <si>
    <t>Infuzijsko stojalo:</t>
  </si>
  <si>
    <t>- z obešalnikom, ki preprečuje nekontrolirano snemanje infuzijske steklenice</t>
  </si>
  <si>
    <t>- vsaj 4 kljuke za obešanje steklenic</t>
  </si>
  <si>
    <t>- možnost namestitve stojala na vseh štirih vogalih postelje</t>
  </si>
  <si>
    <t>- možnost nastavitve kota in višine</t>
  </si>
  <si>
    <t>- infuzijsko stojalo naj bo možno sneti oz. odstraniti</t>
  </si>
  <si>
    <t>6.3</t>
  </si>
  <si>
    <t>Vznožna izvlečna pomična polica</t>
  </si>
  <si>
    <t>ki se da spremeniti v odlagalno polico</t>
  </si>
  <si>
    <t>6.4</t>
  </si>
  <si>
    <t>Nosilec za drenažne sisteme</t>
  </si>
  <si>
    <t>6.5</t>
  </si>
  <si>
    <t>Nosilec za kisikovo jeklenko</t>
  </si>
  <si>
    <t>6.6</t>
  </si>
  <si>
    <t>ČIŠČENJE IN RAZKUŽEVANJE</t>
  </si>
  <si>
    <t xml:space="preserve">- stopnja zaščite električnih delov na postelji vrednosti IP 54 </t>
  </si>
  <si>
    <t>(skladno s standardoma SIST EN 60601-1 in SIST EN 60529 / IEC 529)</t>
  </si>
  <si>
    <t>TEHNIČNI KRITERIJl IN VZDRŽEVANJE</t>
  </si>
  <si>
    <t>- nosilnost postelje 240 kg (+/-10%)</t>
  </si>
  <si>
    <t xml:space="preserve">- stopnja zaščite pred nezgodo z električnim tokom po IEC standardu zagotavlja </t>
  </si>
  <si>
    <t xml:space="preserve">- omogočeno napajanje postelje z električno energijo z omrežno napetostjo </t>
  </si>
  <si>
    <t>transformatorja pri napetosti 24V,</t>
  </si>
  <si>
    <t xml:space="preserve">- v primeru prekinitve omrežne napetosti prevzame električno funkcijo pogona </t>
  </si>
  <si>
    <t xml:space="preserve">- v primeru izpraznjenosti baterije pod 50% nazivne kapacitete baterije, ustrezen </t>
  </si>
  <si>
    <t>- proizvajalec naj poda nazivno kapaciteto akumulatorske baterije,</t>
  </si>
  <si>
    <t>- proizvajaiec naj poda okvimo življenjsko dobo postelje</t>
  </si>
  <si>
    <t>- ponudnik priloži izjavo o skladnosti za ponujeni izdelek</t>
  </si>
  <si>
    <t>sestavnih delov ter dodatne opreme</t>
  </si>
  <si>
    <t>SKLADNOST S STANDARDI</t>
  </si>
  <si>
    <t xml:space="preserve">- SIST EN-60601-1, SIST EN-60601-1-2, SIST EN-60601-2-38, </t>
  </si>
  <si>
    <t>- direktivo ES 93/42/EEC class 1</t>
  </si>
  <si>
    <t>12.3.4</t>
  </si>
  <si>
    <t>blazina in aparat za ogrevanje bolnika</t>
  </si>
  <si>
    <t>Blazina/odeja:</t>
  </si>
  <si>
    <t xml:space="preserve">- velikost: 180x80 cm, možna uporaba kot blazina ali odeja </t>
  </si>
  <si>
    <t>- s senzorji za natančno spremljanje temperature (vsaj 8 senzorjev),</t>
  </si>
  <si>
    <t>Komplet mora vsebovati:</t>
  </si>
  <si>
    <t xml:space="preserve">- krmilna/grelna enota </t>
  </si>
  <si>
    <t xml:space="preserve">Skladnost s standardi: </t>
  </si>
  <si>
    <t xml:space="preserve">- direktiva Sveta 93/42/EGS, </t>
  </si>
  <si>
    <t>- SIST EN-60601-1, SIST EN 60601-2-35</t>
  </si>
  <si>
    <t>12.4.3</t>
  </si>
  <si>
    <t>mizica servirna konzolna, obposteljna</t>
  </si>
  <si>
    <t>Obposteljna konzolna mizica s stranskim naklonom mizne ploskve</t>
  </si>
  <si>
    <t>- ogrodje zaščiteno s premazom, ki preprečuje nastajanje mikroorganizmov</t>
  </si>
  <si>
    <t>PREGLEDOVALNE MIZE IN ZDRAVNIŠKI STOLI</t>
  </si>
  <si>
    <t>13.1.1</t>
  </si>
  <si>
    <t>miza pregledovalna</t>
  </si>
  <si>
    <t>Prostor: 1x 500.001, 500.002</t>
  </si>
  <si>
    <t>OPIS:</t>
  </si>
  <si>
    <t>Pregledovalna miza za ultrazvočne preiskave:</t>
  </si>
  <si>
    <t>- nosilnost mize cca. 240 kg ±10%</t>
  </si>
  <si>
    <t>- zaščita IP 55</t>
  </si>
  <si>
    <t>- nosilec z rolo zaščitnega papirja</t>
  </si>
  <si>
    <t>- infuzijsko stojalo</t>
  </si>
  <si>
    <t>13.4.3</t>
  </si>
  <si>
    <t xml:space="preserve">stol za zdravnika na kolesih z naslonom </t>
  </si>
  <si>
    <t xml:space="preserve">Prostori: 1x 100.001, 100.002, 100.003, 100.008, 100.108, 100.009, 100.010, </t>
  </si>
  <si>
    <t>1x 500.001, 500.002</t>
  </si>
  <si>
    <t>- stol za zdravnika, na kolesih, dvižen, z naslonom</t>
  </si>
  <si>
    <t>13.4.5</t>
  </si>
  <si>
    <t>Prostori: 2x 100.037</t>
  </si>
  <si>
    <t>- stol za zdravnika, na kolesih, dvižen</t>
  </si>
  <si>
    <t>- kolesa iz materialov, ki ne puščajo sledi, z zaščito</t>
  </si>
  <si>
    <t>Prostori: 4x 100.026,    1x 100.026.1,   3x 100.019, 1x 100.019,1</t>
  </si>
  <si>
    <t>3.1</t>
  </si>
  <si>
    <t>- zaščitna prevleka za posteljni vložek iz materiala, ki je nepropusten za tekočine, vendar</t>
  </si>
  <si>
    <t>- Direktiva Sveta 93/42/EGS (o medicinskih pripomočkih)</t>
  </si>
  <si>
    <t>- drugi standardi, specifični, ki so zahtevani pri posamezni vrsti opreme</t>
  </si>
  <si>
    <t>Skladnost s standardi</t>
  </si>
  <si>
    <t>3.2</t>
  </si>
  <si>
    <t>3.3</t>
  </si>
  <si>
    <t>3.4</t>
  </si>
  <si>
    <t>zastiralni paravan, izvlečni</t>
  </si>
  <si>
    <t>14.4.1.1</t>
  </si>
  <si>
    <t>Prostori: 1x 100.001, 100.002, 100.003,</t>
  </si>
  <si>
    <t>2x 300.014</t>
  </si>
  <si>
    <t xml:space="preserve">3x 100.019,  </t>
  </si>
  <si>
    <t xml:space="preserve">4x 100.026, 100.027, 100.034, </t>
  </si>
  <si>
    <t>in omogočeno enostavno čiščenje in razkuževanje</t>
  </si>
  <si>
    <t>- izvlečni poliesterski paravan zložen v rolo in iz enega kosa, enobarven, bele barve</t>
  </si>
  <si>
    <t>- vdrževanje - odporen na razkužila in paro</t>
  </si>
  <si>
    <t>- priložen ves potrebni pritrdilni material</t>
  </si>
  <si>
    <t>4.0</t>
  </si>
  <si>
    <t>4.1</t>
  </si>
  <si>
    <t>4.2</t>
  </si>
  <si>
    <t>4.3</t>
  </si>
  <si>
    <t>DDV 9,5%</t>
  </si>
  <si>
    <t>Cene se vpisujejo v stolpec E. Vrednosti v stolpcu F se avtomatsko izračunajo.</t>
  </si>
  <si>
    <t>14.2.3</t>
  </si>
  <si>
    <t>stojalo infuzijsko, mobilno</t>
  </si>
  <si>
    <t xml:space="preserve">Prostori: 1x 100.027, </t>
  </si>
  <si>
    <t>3x 100.037</t>
  </si>
  <si>
    <t>10x IPP</t>
  </si>
  <si>
    <t>- izdelano iz CrNi jekla AISI 304, EN 14301</t>
  </si>
  <si>
    <t>- na stabilnem petkrakem  podnožju z antistatičnimi kolesi (11x ) in</t>
  </si>
  <si>
    <t>z elektroprevodnimi kolesi (3x )</t>
  </si>
  <si>
    <t>- 2 kolesi z zavoro</t>
  </si>
  <si>
    <t>14.2.13</t>
  </si>
  <si>
    <t>OP vedro prevozno</t>
  </si>
  <si>
    <t>- stojalo za vedro, prevozno</t>
  </si>
  <si>
    <t>14.2.19</t>
  </si>
  <si>
    <t>OP stopnica enovišinska, višine 13 cm</t>
  </si>
  <si>
    <t>14.14.11</t>
  </si>
  <si>
    <t>4x 100.026</t>
  </si>
  <si>
    <t xml:space="preserve">5x 100.027, 100.034, </t>
  </si>
  <si>
    <t>14.15.2</t>
  </si>
  <si>
    <t>stopnice dvovišinske</t>
  </si>
  <si>
    <t>Prostori: 1x 300.003, 300.004, 300.005, 310.012</t>
  </si>
  <si>
    <t>14.16.1</t>
  </si>
  <si>
    <t>nosilec dispenzerja za rokavice na stenski tirnici</t>
  </si>
  <si>
    <t>Prostori: 1x 100.001, 100.002, 100.003, 100.008, 100.108, 100.009, 100.010,</t>
  </si>
  <si>
    <t>- nosilec za dispenzer (škatlo) za rokavice dim: 250x130x90 mm</t>
  </si>
  <si>
    <t>- izdelano iz CrNi jekla AISI 316, EN 14401</t>
  </si>
  <si>
    <t>- dimenzijo preveriti z uporabnikom</t>
  </si>
  <si>
    <t>14.16.7</t>
  </si>
  <si>
    <t>košarica na tirnici (za majhne medicinske pripomočke)</t>
  </si>
  <si>
    <t>Prostori: 1x 300.04, 300.005, 300.006, 300.007, 310.011, 310.012</t>
  </si>
  <si>
    <t>- izdelana  iz drobne mreže 4x4 mm</t>
  </si>
  <si>
    <t>14.16.8</t>
  </si>
  <si>
    <t>- velikost ohišja cca. 600x140x180 mm</t>
  </si>
  <si>
    <t>- ohišje izdelano iz CrNi jekla AISI 316, EN 14401</t>
  </si>
  <si>
    <t>pri popolnem izvleku ne smejo izpasti iz ohišja</t>
  </si>
  <si>
    <t>14.16.9</t>
  </si>
  <si>
    <t>kontejner mrežasti, na tirnici</t>
  </si>
  <si>
    <t>- žični kontejner iz nerjavne jeklene žice, dim: cca. 155x230x125 mm</t>
  </si>
  <si>
    <t>- izdelan iz goste mreže  6x6 mm</t>
  </si>
  <si>
    <t>14.16.10</t>
  </si>
  <si>
    <t>nosilec za vrečke na tirnici</t>
  </si>
  <si>
    <t>14.7.1</t>
  </si>
  <si>
    <t>kontejner ISO modul, dim: 400x600x200 mm</t>
  </si>
  <si>
    <t>Prostor: 32x 100.036</t>
  </si>
  <si>
    <t>- ISO modul , dim: 600x400x 200 mm</t>
  </si>
  <si>
    <t>- izdelani iz transparentnega polikarbonata (PC)</t>
  </si>
  <si>
    <t>- možnost steriliziranja kontejnerjev (do 134ºC)</t>
  </si>
  <si>
    <t>- možnost vstavljanja delilnikov za preglednejšo namestitev materiala</t>
  </si>
  <si>
    <t>količina/kos</t>
  </si>
  <si>
    <t>5.0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</si>
  <si>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</si>
  <si>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</si>
  <si>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</si>
  <si>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</si>
  <si>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</si>
  <si>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</si>
  <si>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</si>
  <si>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</si>
  <si>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</si>
  <si>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</si>
  <si>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</si>
  <si>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</si>
  <si>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16.4.2</t>
  </si>
  <si>
    <t>svetilka preiskovalna prevozna, akumulatorska</t>
  </si>
  <si>
    <t>- akumulator</t>
  </si>
  <si>
    <t>Skladnost s standard:</t>
  </si>
  <si>
    <t>- SIST EN 60601-2-41</t>
  </si>
  <si>
    <t>16.4.3</t>
  </si>
  <si>
    <t>svetilka preiskovalna, na tirnici</t>
  </si>
  <si>
    <t>3x 100.019, 300.014,</t>
  </si>
  <si>
    <t xml:space="preserve">Preiskovalni reflektor za pritrditev na stensko tirnico </t>
  </si>
  <si>
    <t xml:space="preserve">- homogena distribucija svetlobe brez vročih mest, krogov svetlobe in drugih </t>
  </si>
  <si>
    <t>- pozicijsko območje roke z enim členom: najmanj 80 cm</t>
  </si>
  <si>
    <t xml:space="preserve">- svetilnost najmanj 20.000 lux </t>
  </si>
  <si>
    <t>6.0</t>
  </si>
  <si>
    <t>8.0</t>
  </si>
  <si>
    <t>8.1</t>
  </si>
  <si>
    <t>8.2</t>
  </si>
  <si>
    <t>pridobljen certifikat  IEC 601</t>
  </si>
  <si>
    <t>5x 100.027, 100.034</t>
  </si>
  <si>
    <t>OPREMA ZA ČIŠČENJE IN DEZINFEKCIJO</t>
  </si>
  <si>
    <t>42.1.13</t>
  </si>
  <si>
    <t xml:space="preserve">ultrazvočni čistilec </t>
  </si>
  <si>
    <t>Prostor: 1x 100.036</t>
  </si>
  <si>
    <t xml:space="preserve">Dodatna oprema: </t>
  </si>
  <si>
    <t>- vložna košara za  instrumente</t>
  </si>
  <si>
    <t>- odtočni ventil in cev</t>
  </si>
  <si>
    <t>42.7.3</t>
  </si>
  <si>
    <t>aparat za ročno čiščenje / razkuževanje vozičkov in površin</t>
  </si>
  <si>
    <t>Prostor:1x  600.029</t>
  </si>
  <si>
    <t>Funkcije:</t>
  </si>
  <si>
    <t>- čiščenje z vročo suho paro pod pritiskom:</t>
  </si>
  <si>
    <t xml:space="preserve">    - z regulacijo pare, stikalom za dvojni pritisk, merilnikom pritiska</t>
  </si>
  <si>
    <t xml:space="preserve">    - kapaciteta posode za vodo: cca.5 litrov</t>
  </si>
  <si>
    <t>- sesanje:</t>
  </si>
  <si>
    <t xml:space="preserve">    - moč sesanja cca. do 22 kPa</t>
  </si>
  <si>
    <t xml:space="preserve">    - pralni HEPA filter,</t>
  </si>
  <si>
    <t xml:space="preserve">    - odstranljiva posoda - zbiralnik za nečistoče, omogočeno enostavno </t>
  </si>
  <si>
    <t xml:space="preserve">    - kapaciteta zbiralnika nečistoč  cca.7 litrov</t>
  </si>
  <si>
    <t>- pranje z detergentom:</t>
  </si>
  <si>
    <t xml:space="preserve">    - brizganje / pršenje</t>
  </si>
  <si>
    <t xml:space="preserve">    - možnost vroče / hladno</t>
  </si>
  <si>
    <t>Oprema aparata:</t>
  </si>
  <si>
    <t>- parno sesalna cev dolžine cca. 4 m</t>
  </si>
  <si>
    <t>- košarica za pripomočke</t>
  </si>
  <si>
    <t>- deklaracija o ustreznosti proizvoda z Direktivo Sveta 93/42/EGS</t>
  </si>
  <si>
    <t>- certifikat  2A CE medical</t>
  </si>
  <si>
    <t>7.0</t>
  </si>
  <si>
    <t>7.1</t>
  </si>
  <si>
    <t>7.2</t>
  </si>
  <si>
    <t>I.</t>
  </si>
  <si>
    <t>II.</t>
  </si>
  <si>
    <t>vsakega kompleta - v barvno označene celice.</t>
  </si>
  <si>
    <t>vsakega kompleta - v barvno označene celice</t>
  </si>
  <si>
    <t>- velikost: min.  200x70 cm</t>
  </si>
  <si>
    <t xml:space="preserve">vsakega kompleta - v barvno označene celice. </t>
  </si>
  <si>
    <t xml:space="preserve">SIST EN 60601-2-41,  Direktiva Sveta 93/42/EGS, </t>
  </si>
  <si>
    <r>
      <rPr>
        <b/>
        <sz val="8"/>
        <rFont val="Arial"/>
        <family val="2"/>
        <charset val="238"/>
      </rPr>
      <t>SPLOŠNE ZAHTEVE</t>
    </r>
    <r>
      <rPr>
        <sz val="8"/>
        <rFont val="Arial"/>
        <family val="2"/>
        <charset val="238"/>
      </rPr>
      <t xml:space="preserve"> za vse pacientne  monitorje za merjenje fizioloških parametrov</t>
    </r>
  </si>
  <si>
    <t>monitorji naj omogočajo kontinuiran nadzor, beleženje podatkov in parametrov</t>
  </si>
  <si>
    <t>ponujena rešitev naj omogoča ohranitev nastavljivih alarmnih mej, brez ponovnih</t>
  </si>
  <si>
    <t>kalibracij invazivnih pritiskov, brez menjave/preklopa kablov in senzorjev.</t>
  </si>
  <si>
    <t>monitorji  naj uporabljajo tehnologijo pasivnega hlajenja (hlajenje brez ventilatorja)</t>
  </si>
  <si>
    <t>vsi ponujeni aparati morajo biti narejeni iz materialov, ki ustrezajo higienskim</t>
  </si>
  <si>
    <t xml:space="preserve">- SIST EN 60601-1-2, SIST EN 60601-2-27, SIST EN 60601-2-34, </t>
  </si>
  <si>
    <t>- SIST EN 1060-4</t>
  </si>
  <si>
    <t>centralna monitorska postaja</t>
  </si>
  <si>
    <t xml:space="preserve">Vse centralne nadzorne postaje morajo omogočati povezljivost med saboj, tako da, </t>
  </si>
  <si>
    <t xml:space="preserve">- centralna nadzorna postaja do 8 bolnikov, na sestrskem kontrolnem pultu, naj </t>
  </si>
  <si>
    <t>zagotavlja možnost enostavnega premika pacientov na drugo mrežno mesto</t>
  </si>
  <si>
    <t>- laserski tiskalnik</t>
  </si>
  <si>
    <t>- delovanje v operacijskem sistemu MS Windows</t>
  </si>
  <si>
    <t>- možnost izvoza podatkov po protokolu HL7 v bolnišnično mrežo</t>
  </si>
  <si>
    <t xml:space="preserve">- centralna postaja naj ima za spremljanje podatkov, krivulj, parametrov v realnem </t>
  </si>
  <si>
    <t xml:space="preserve">- možnost avtomatskega nalaganja podatkov iz transportnega monitorja pri </t>
  </si>
  <si>
    <t xml:space="preserve">- kontinuirana meritev QT/QTc segmenta z nastavljivimi alarmi, ki podpirajo klinične </t>
  </si>
  <si>
    <t>- ST / AR multi-lead analiza EKG aritmije, vključno Afib in konec odkrivanja Afib</t>
  </si>
  <si>
    <t>- nastavljiv glavni zaslon za prikaz sektorjev z pacienti, ki naj bo prilagodljiv glede</t>
  </si>
  <si>
    <t>na število sprejetih- spremljanih pacientov. Minimizacija neuporabljenega sektorja</t>
  </si>
  <si>
    <t>- pacientni sektor naj prikazuje do 18 krivulj in 50 številčnih podatkov o bolniku</t>
  </si>
  <si>
    <t>- želene krivulje naj določi uporabnik</t>
  </si>
  <si>
    <t xml:space="preserve">- zajemanje in shranjevanje alarmov in dogodkov za vsakega pacienta za vsaj </t>
  </si>
  <si>
    <t>50 dni, naj bo tudi mogoče filtriranje alarmov zaradi lažjega pregleda</t>
  </si>
  <si>
    <t>- možnost pregleda 12 kanalnega EKG s 5-žilnim ali 6-žilnim kablom</t>
  </si>
  <si>
    <t xml:space="preserve">- možnost licenčne razširitve s dodatnimi pacienti na skupaj 32 pacientov brez </t>
  </si>
  <si>
    <t>uporabe dodatnih strežnikov</t>
  </si>
  <si>
    <t xml:space="preserve">Monitoriranje bolnikov, nastavitve zaslona, spremembe alarmnih limitov, utišanje </t>
  </si>
  <si>
    <t xml:space="preserve">alarmov naj bo zagotovljeno s orodjem za konfiguracijo brez prekinitve spremljanja </t>
  </si>
  <si>
    <t xml:space="preserve">bolnika. Prav tako naj se shrani sistemska konfiguracija npr. pri nadgradnji </t>
  </si>
  <si>
    <t xml:space="preserve">- na zaslonu naj se tudi vidi možnost pomoči za podrobne informacije o tem, kako </t>
  </si>
  <si>
    <t xml:space="preserve">- možnost pogleda pacientnih krivulj, številčnih podatkov in alarmnih stanj na </t>
  </si>
  <si>
    <t>uporabnikovih mobilnih napravah</t>
  </si>
  <si>
    <t>- za povezavo s bolnišnično mrežo potreben požarni zid kot npr.Juniper ali podobno</t>
  </si>
  <si>
    <t>monitor modularni (EKG/resp., NIBP, SpO₂,  1x temp.)</t>
  </si>
  <si>
    <t xml:space="preserve">Prostori: 1x 100.002, 100.003, 100.108, 100.009, </t>
  </si>
  <si>
    <t>2x 100.019, 1x 100.019.1, 2x 100.026, 1x 100.026.1</t>
  </si>
  <si>
    <t xml:space="preserve">1x 300.006, 300.007, 310.011, 310.012, </t>
  </si>
  <si>
    <t>Transportni monitor:</t>
  </si>
  <si>
    <t>- pasivno hlajenje (brez ventilacije)</t>
  </si>
  <si>
    <t>- povezava v centralno nadzorno postajo</t>
  </si>
  <si>
    <t>- kot transportni monitor mora imeti možnost povezave z glavnino monitorjev na</t>
  </si>
  <si>
    <t>cilju (v operacijskih dvoranah in intenzivnih enotah UKCL) zaradi prenosa</t>
  </si>
  <si>
    <t>spomina (zgodovine beleženih parametrov)</t>
  </si>
  <si>
    <t>- LCD TFT zaslon aktiven na dotik (touch screen)</t>
  </si>
  <si>
    <t>za različne kategorije bolnikov (neintubirane, intubirane)</t>
  </si>
  <si>
    <t>možnost prikaza do 3 krivulj na zaslonu</t>
  </si>
  <si>
    <t>- grafični in numerični trendi do 48 ur (interval 12 sec, 1 ali 5 min)</t>
  </si>
  <si>
    <t xml:space="preserve">- možnost prilagoditve zaslona na željo uporabnika (prikaz večjih številk,drugačna </t>
  </si>
  <si>
    <t>postavitev in izgled krivulj in numeričnih podatkov)</t>
  </si>
  <si>
    <t xml:space="preserve">- primarni monitor mora imeti možnost enostavne montaže na strečer </t>
  </si>
  <si>
    <t>monitor modularni (EKG/resp., NIBP, SpO₂, CO₂, 1x temp.)</t>
  </si>
  <si>
    <t>3x 300.014</t>
  </si>
  <si>
    <t>Prostori: 1x 100.001, 100.008, 100.010,</t>
  </si>
  <si>
    <t xml:space="preserve">1x 100.019, 2x 100.026, </t>
  </si>
  <si>
    <t>1x 300.004, 300.005, 300.014</t>
  </si>
  <si>
    <t>monitor (EKG/resp., 1x NIBP, 2x IBP, SpO₂, 2x temp,)</t>
  </si>
  <si>
    <t>Prostori: 2x 100.027, 2x 100.034, 2x 100.037</t>
  </si>
  <si>
    <t xml:space="preserve">Monitor </t>
  </si>
  <si>
    <t>- mora imeti modularno zasnovo in integralno obliko (napajalnik, procesorska enota</t>
  </si>
  <si>
    <t>- omogočati morajo nadzor vsaj sledečih parametrov:</t>
  </si>
  <si>
    <t xml:space="preserve">   - EKG s 3 ali 5 žilnimi kabli in možnostjo prikaza ustreznih odvodov,ponudnik mora</t>
  </si>
  <si>
    <t>s priborom dostaviti 5 žilne EKG kable</t>
  </si>
  <si>
    <t xml:space="preserve">   - respiracijo preko EKG kablov</t>
  </si>
  <si>
    <t xml:space="preserve">     možnost zaznavanja desaturacije</t>
  </si>
  <si>
    <t xml:space="preserve">   - 2x temperaturo.</t>
  </si>
  <si>
    <t xml:space="preserve">   - monitor mora omogočati prikaz vsaj 2 invazivno merjenih krvnih tlakov</t>
  </si>
  <si>
    <t xml:space="preserve">- monitor naj ima uporabniški vmesnik, s katerim je mogoče upravljati z vrtljivim </t>
  </si>
  <si>
    <t>gumbom in/ali ekranom na dotik ("Touch Screen")</t>
  </si>
  <si>
    <t xml:space="preserve">- ekran za barvni prikaz podatkov z diagonalo vsaj 15" in ločljivostjo vsaj </t>
  </si>
  <si>
    <t>1280 x 768 točk (WXGA)</t>
  </si>
  <si>
    <t xml:space="preserve">- integrirani PC s operacijskim sistemom Windows z ločenim LAN priklopom za </t>
  </si>
  <si>
    <t>bolnišnično mrežo</t>
  </si>
  <si>
    <t xml:space="preserve">- sočasni prikaz vsaj 6 krivulj in vseh nadzorovanih parametrov in njihovih </t>
  </si>
  <si>
    <t>vrednosti ter osebnih podatkov pacienta in podatkov o aktivnih alarmih</t>
  </si>
  <si>
    <t xml:space="preserve">- monitor naj omogoča fleksibilno konfiguracijo prikaza na zaslonu – omogočeni </t>
  </si>
  <si>
    <t xml:space="preserve">morajo biti vsaj prikazi vseh krivulj, istočasni prikaz krivulje in trenda in nastavitev </t>
  </si>
  <si>
    <t xml:space="preserve">velikosti številk za prikaz numeričnih vrednosti parametrov, hitri pogled stabilnosti </t>
  </si>
  <si>
    <t>pacienta</t>
  </si>
  <si>
    <t>- odpornost proti defibrilaciji</t>
  </si>
  <si>
    <t xml:space="preserve">- monitor mora biti nameščen na obstoječo stensko tirnico z gibljivo ročico in </t>
  </si>
  <si>
    <t>nosilcem za tipkovnico, ki naj omogoča premik levo - desno in naprej - nazaj</t>
  </si>
  <si>
    <t xml:space="preserve">- upravljanje z alarmi mora omogočati vidni prikaz in slišno opozorilo v primeru </t>
  </si>
  <si>
    <t xml:space="preserve">odstopanja nadzorovanih parametrov od nastavljenih mejnih vrednosti. Mejne </t>
  </si>
  <si>
    <t xml:space="preserve">vrednosti parametrov za aktiviranje alarma morajo biti vidne ob zapisu vrednosti </t>
  </si>
  <si>
    <t xml:space="preserve">- monitor mora omogočati dostop do podatkov iz poljubnega drugega monitorja, ki je </t>
  </si>
  <si>
    <t>- grafična ponazoritev ST segmenta za lažje prepoznavanje in lociranje sprememb.</t>
  </si>
  <si>
    <t xml:space="preserve">- možnost prikaza šestih odvodov EKG -ja z dvema V odvodoma za pomoč pri </t>
  </si>
  <si>
    <t xml:space="preserve">diagnosticiranju bolezenskih sprememb srca vključno s tahikardijo z širokimi QRS </t>
  </si>
  <si>
    <t>- protokol zagozditvenega tlaka(Wedge pressure)</t>
  </si>
  <si>
    <t>- kalkulator za zdravila</t>
  </si>
  <si>
    <t>parametrov v izbrani tocki, graficni ali tabelarični prikaz.</t>
  </si>
  <si>
    <t>- zamrznitev krivulj in možnost meritve vrednosti v izbrani točki.</t>
  </si>
  <si>
    <t>- možnost 12 kanalnega EKG prikaza, sočasni prikaz vseh 12- ih odvodov EKG,</t>
  </si>
  <si>
    <t>vsaj en ritem odvod in diagnostični EKG.</t>
  </si>
  <si>
    <t xml:space="preserve">- monitor mora omogočati transport pacienta brez izgube parametrov in podatkov o </t>
  </si>
  <si>
    <t xml:space="preserve">pacientu. Pri tem mora biti omogočeno spremljanje parametrov: EKG, respiracije, </t>
  </si>
  <si>
    <t xml:space="preserve">- osnovni merilni modul naj bo opremljen z preglednim zaslonom, velikosti vsaj 3'',  </t>
  </si>
  <si>
    <t>za spremljanje merjenih parametrov tudi med transportom.</t>
  </si>
  <si>
    <t>- osnovni merilni modul naj bo odporen na udarce (potrjeno s standardom).</t>
  </si>
  <si>
    <t>- monitor mora omogočati tudi priključitev dodatnih modulov, ki jih morajo biti</t>
  </si>
  <si>
    <t>zajeti v ponudbi in nadzor ustreznih parametrov:</t>
  </si>
  <si>
    <t xml:space="preserve">   - invazivno merjenje minutnega volumena srca in drugi hemodinamski parametri</t>
  </si>
  <si>
    <t xml:space="preserve">     s tehniko, imenovano transpulmonalna termodilucija</t>
  </si>
  <si>
    <t xml:space="preserve">   - modul za Invazivno merjenje tlaka s opcijo analog out</t>
  </si>
  <si>
    <t xml:space="preserve">   - modul za prenos podatkov iz ventilatorjev</t>
  </si>
  <si>
    <t xml:space="preserve">   - monitor in moduli naj bodo kompatibilni s obstoječim sistemom v bolnišnici</t>
  </si>
  <si>
    <t>14.2.30</t>
  </si>
  <si>
    <t>nosilec za monitor</t>
  </si>
  <si>
    <t>- pripadajoči nosilec mora biti dobavljen z monitorjem</t>
  </si>
  <si>
    <t>- nosilec za namestitev monitorja na stensko tirnico</t>
  </si>
  <si>
    <t>- nosilec naj omogoča premik levo / desno in naprej / nazaj</t>
  </si>
  <si>
    <t>3x 100.019</t>
  </si>
  <si>
    <t xml:space="preserve">Ponujeni sistem mora biti kompatibilen s obstoječimi pacientnimi obposteljnimi </t>
  </si>
  <si>
    <t>monitorji na oddelku (prenos podatkov in transport-Workflow)</t>
  </si>
  <si>
    <t xml:space="preserve">- sistem naj zagotavlja mobilnost pacientov za njihovo boljše počutje in neomejeno </t>
  </si>
  <si>
    <t>gibanje v prostoru</t>
  </si>
  <si>
    <t>ODDAJNIK / SPREJEMNIK digitalni</t>
  </si>
  <si>
    <t>- delovanja na 2.4 GHz brezžičnem modificiranem protokolu - DECT,</t>
  </si>
  <si>
    <t xml:space="preserve">uporaba  tehnologije varnega prenosa podatkov -  ''najprej primi potem spusti'' kot </t>
  </si>
  <si>
    <t xml:space="preserve">npr. Smart hopping tehnologija (sistem priklaplja naprave na proste kanale v </t>
  </si>
  <si>
    <t>frekvenčnem spektru v izogib motnjam ali na kanale kjer je občutno  močnejči signal)</t>
  </si>
  <si>
    <t xml:space="preserve">- dvosmerna komunikacija in pretok podatkov (oddajnik - sprejemnik/nadzorna </t>
  </si>
  <si>
    <t>- aparat naj prikazuje trende in zgodovino alarmov</t>
  </si>
  <si>
    <t>- delovanje na odraslih in pediatričnih pacientih</t>
  </si>
  <si>
    <t>- alarmiranje ob izpraznjeni bateriji na centralni postaji in prikaz stanja baterije.</t>
  </si>
  <si>
    <t>- baterija naj zagotavlja avonomijo delovanja vsaj 24 ur</t>
  </si>
  <si>
    <t>- jasno vidni alarm in vidni podatki o paceientu</t>
  </si>
  <si>
    <t>- ogled do 4 parametrov in 2 krivulje v realnem času</t>
  </si>
  <si>
    <t xml:space="preserve">- aparat naj bo primern za uporabo v vseh medicinskih prostorih, ki izpolnjujejo </t>
  </si>
  <si>
    <t xml:space="preserve">zahteve glede električne napeljave v skladu z IEC 60364-7-710 "Zahteve za </t>
  </si>
  <si>
    <t>posebne inštalacije ali lokacije - Medicinske lokacije "</t>
  </si>
  <si>
    <t>- možnost izbire 3-5 ali 6 žilnega kabla za EKG</t>
  </si>
  <si>
    <t>- prikaz dveh kanalov EKG na zaslonu oddajnika</t>
  </si>
  <si>
    <t>- možnost uporabe baterij za večkratno uporabi, ki naj bodo Li-Ion (rechargable)</t>
  </si>
  <si>
    <t>- aparat naj izpolnjuje IPX7 standard ter ISO-9919 standard</t>
  </si>
  <si>
    <t xml:space="preserve">- možnost uporabe potrošnega materiala za enkratno uporabo za zmanjšanje </t>
  </si>
  <si>
    <t>- na zaslonu naj bodo prikazani podatki (ime, priimek..) pacienta za boljšo kontrolo.     </t>
  </si>
  <si>
    <t xml:space="preserve">- aparat naj ima možnost steriliziranja z tehnologijo Sterrad in uporabo  širokega </t>
  </si>
  <si>
    <t>spektra dezinfekcijskih sredstev.</t>
  </si>
  <si>
    <t>- potrjevanje alarmov na centralni postaji kot tudi na oddajniku.</t>
  </si>
  <si>
    <t>- aparat naj ima tipko za klic v sili</t>
  </si>
  <si>
    <t>- naj ima diagram postavitev elektrod oz. naj aparat pokaže nepriključeno elektrodo.</t>
  </si>
  <si>
    <t>BREZŽIČNI NBP MERILEC</t>
  </si>
  <si>
    <t xml:space="preserve">- integrirana Li-Ion baterija za večkratno polnjenje. </t>
  </si>
  <si>
    <t xml:space="preserve">- povezava preko SRR na vmesnike (telemetrija oddajnik ali pacientni monitor z </t>
  </si>
  <si>
    <t>funkcijo SRR) za posredovanje podatkov v nadzorni sistem.</t>
  </si>
  <si>
    <t xml:space="preserve">- aparta naj ima zaslon za prikaz trenutne meritve, statusa baterije in  RF signala </t>
  </si>
  <si>
    <t>(jakosti signala)</t>
  </si>
  <si>
    <t>- baterija naj zagotavlja avtonomijo delovanja vsaj 24h@2 meritvah/uro</t>
  </si>
  <si>
    <t>- čas polnitve baterije do 100% naj ne bo daljši  kot 2,5 ure</t>
  </si>
  <si>
    <t>- izbira manšet za NBP za enkratno in večkratno uporabo v treh različnih velikostih.</t>
  </si>
  <si>
    <t>POLNILNA POSTAJA ZA BATERIJE</t>
  </si>
  <si>
    <t>- postaja naj omogoča polnjenje in kalibracijo za podaljševanje življenske dobe baterij</t>
  </si>
  <si>
    <t xml:space="preserve">- posamezna postaja naj omogoča hkratno polnjenje devet (9) Li-Ion baterij. </t>
  </si>
  <si>
    <t>- posamezno polnilno mesto naj ima indikator statusa baterije.</t>
  </si>
  <si>
    <t>Prostor: 1x 100.005, 1x 300.014</t>
  </si>
  <si>
    <t>8.3</t>
  </si>
  <si>
    <t>8.4</t>
  </si>
  <si>
    <t>17.1.1.16.1</t>
  </si>
  <si>
    <t>17.1.1.16</t>
  </si>
  <si>
    <t>Opis; enako kot 17.1.1.16.1 razen:</t>
  </si>
  <si>
    <t>- možnost sočasnega nadzora na istem zaslonu za infuzijske črpalke in perfuzorje</t>
  </si>
  <si>
    <t>17.1.2.16</t>
  </si>
  <si>
    <t>Prostori: 3x 100.027, 3x 100.034</t>
  </si>
  <si>
    <t xml:space="preserve">1x 1x 300.004, 300.005, 300.006, 300.007, 310.011, 310.012, </t>
  </si>
  <si>
    <t>3x 100.019, 1x 100.019.1, 4x 100.026, 1x 100.026.1</t>
  </si>
  <si>
    <t>Prostori:1x 100.001, 100.002, 100.003,  100.008, 100.108, 100.009, 100.010,</t>
  </si>
  <si>
    <t>2x 100.027, 2x 100.034, 2x 100.037</t>
  </si>
  <si>
    <t>RAZNE NAPRAVE IN APARATI  ZA REANIMACIJO IN INTENZIVNO TERAPIJO</t>
  </si>
  <si>
    <t>21.2.2</t>
  </si>
  <si>
    <t>Prostori:  2x 100.026, 4x IPP</t>
  </si>
  <si>
    <t xml:space="preserve">kompresor (sistem za inhalacije) </t>
  </si>
  <si>
    <t>21.4.1</t>
  </si>
  <si>
    <t>aspirator na komprimiran zrak</t>
  </si>
  <si>
    <t>1x 100.019.1,</t>
  </si>
  <si>
    <t>5x 100.027</t>
  </si>
  <si>
    <t>Aspirator z ejektorjem, na komprimiran zrak, na zidni tirnici</t>
  </si>
  <si>
    <t>- direktni priključek na komprimiran zrak/kisik na razvodnem kanalu</t>
  </si>
  <si>
    <t>- aspirator opremljen z zapornim ventilom , ki v slučaju prenapolnjenja posode</t>
  </si>
  <si>
    <t>21.5.1</t>
  </si>
  <si>
    <t>aspirator električni, prenosni</t>
  </si>
  <si>
    <t>Prostori: 2x IPP (dnevni hospital), 4x IPP, 3x SNMP</t>
  </si>
  <si>
    <t>Opis</t>
  </si>
  <si>
    <t>Prenosni aspirator električni:</t>
  </si>
  <si>
    <t>- delovanje na akumulatorsko baterijo ali na omrežje 220-230V</t>
  </si>
  <si>
    <t>- s 4 stopenjskim indikatorjem sukcijske jakosti :</t>
  </si>
  <si>
    <t xml:space="preserve">     - regulacijske vrednosti: -0,1 bar, -0,2 bar, -0,5 bar and -0,8 bar),</t>
  </si>
  <si>
    <t xml:space="preserve">     - vakumski indikator z jasno kontrolo med uporabo</t>
  </si>
  <si>
    <t>- sukcijska kapaciteta pri  -0.8 bar in  21 °C/1013 hPa - 30 l/minuto</t>
  </si>
  <si>
    <t>- uporaba vrečk in cevk za enkratno uporabo prostornine 1000 ml,</t>
  </si>
  <si>
    <t>- temperaturno območje delovanja -5 °C to +50 °C</t>
  </si>
  <si>
    <t>Skladnost s standardi: SIST EN 60601-1, SIST EN ISO 10079-1, SIST EN 60601-1-12,</t>
  </si>
  <si>
    <t>SIST  EN 1789, RTCA DO-160 G in ustreznost po standardu IP34D</t>
  </si>
  <si>
    <t>21.9.1</t>
  </si>
  <si>
    <t>Prostori: 1x 100.001, 100.002, 100.003, 100.008, 100.108, 100.009, 100.010</t>
  </si>
  <si>
    <t xml:space="preserve">1x  100.019.1, 100.026.1, 100.037, </t>
  </si>
  <si>
    <t>Regulator za aplikacijo kisika:</t>
  </si>
  <si>
    <t>- merilnik pretoka kisika z regulacijo v območju 0 do15 lit / min  odstopanje od točne</t>
  </si>
  <si>
    <t xml:space="preserve">- priključek za vlažilec </t>
  </si>
  <si>
    <t xml:space="preserve">- povezovalna cev in obrazna maska za aplikacijo kisika </t>
  </si>
  <si>
    <t>Skladnost s standardi:  SIST EN 738-1</t>
  </si>
  <si>
    <t xml:space="preserve">- reanimacijski voziček izdelan iz ABS plastike antistatične, z nosilno konstrukcijo iz </t>
  </si>
  <si>
    <t>aluminija, prašno barvane, vse odporno za agresivna čistila in razkužila,</t>
  </si>
  <si>
    <t xml:space="preserve">- vsi vogali in robovi po celotni dolžini in širini vozička zaobljeni, </t>
  </si>
  <si>
    <t>- delovna površina ergonomsko oblikovana iz ABS materiala, zadaj in ob straneh</t>
  </si>
  <si>
    <t xml:space="preserve">naraščajoče dvignjena in mora omogočati varno rokovanje z zdravili in onemogočati </t>
  </si>
  <si>
    <t xml:space="preserve">prevračanje in polivanje tekočin pri transportu vozička, </t>
  </si>
  <si>
    <t>- vsi robovi delovne površine zaobljeni,</t>
  </si>
  <si>
    <t>- odbojnik po vsem obodu vozička za zaščito pred poškodbami, ki pa ne sme izstopati</t>
  </si>
  <si>
    <t xml:space="preserve">- krmilni mehanizem, ki  mora omogočati enostavno in lahko vodljivost vozička, tudi pri </t>
  </si>
  <si>
    <t xml:space="preserve">Velikost vozička: </t>
  </si>
  <si>
    <t xml:space="preserve">- širina min. 765 mm z zaščito pred poškodbami, globina min. 580 mm z zaščito pred </t>
  </si>
  <si>
    <t>poškodbami,  višina s kolesi min.100 cm, dopustno odstopanje vsake od dimenzij +10%,</t>
  </si>
  <si>
    <t>Oprema vozička:</t>
  </si>
  <si>
    <t>- voziček naj vsebuje 5 opredalov:</t>
  </si>
  <si>
    <t xml:space="preserve">   - 3x predal višine cca.128 mm (možno odstopanje 10%), v prvem predalu pregrade </t>
  </si>
  <si>
    <t xml:space="preserve">     za zdravila,</t>
  </si>
  <si>
    <t xml:space="preserve">   - 2x predal višine cca.192 mm (možno odstopanje 10%), v spodnjem predalu pregrade</t>
  </si>
  <si>
    <t xml:space="preserve">     za steklenice,</t>
  </si>
  <si>
    <t xml:space="preserve">     zapiranje predalov,</t>
  </si>
  <si>
    <t xml:space="preserve">   - centralno zaklepanje predalov,</t>
  </si>
  <si>
    <t xml:space="preserve">- dodatna dvižna delovna mizica z zatičem (za potrebe hitre priprave zdravil ob </t>
  </si>
  <si>
    <t>reanimaciji) na desni strani vozička,</t>
  </si>
  <si>
    <t xml:space="preserve">- dodatna plošča iz trdega in lahkega (polikarbonat) materiala za podlago pri </t>
  </si>
  <si>
    <t>reanimaciji, na hrbtni strani</t>
  </si>
  <si>
    <t>- ob stani ležišče za jeklenke kisika z mehanizmom za hitro in trdno pritrditev vsake</t>
  </si>
  <si>
    <t>posamezne jeklenke in aspirator,</t>
  </si>
  <si>
    <t>DODATNA OPREMA:</t>
  </si>
  <si>
    <t>- 3lit. kisikova jeklenka z reducirnim ventilom in dvema sklopkama za priključitev</t>
  </si>
  <si>
    <t>aparatov, prenosna</t>
  </si>
  <si>
    <t>- dozator kisika (0 -15lit/min.) z vlažilcem in masko,</t>
  </si>
  <si>
    <t>- aspirator električni, prenosni - opis kot 21.5.1</t>
  </si>
  <si>
    <t>- laringoskop,</t>
  </si>
  <si>
    <t>- komplet žlic Macintosh (št. 1, 2) in Miller (št.1, 2, 3),</t>
  </si>
  <si>
    <t>- diagnostična lučka vključno z baterijami,</t>
  </si>
  <si>
    <t>21.11.7</t>
  </si>
  <si>
    <t>Prostori. 1x IPP ambulante, 2x SNMP</t>
  </si>
  <si>
    <t>Vrtalnik - zaprt baterijsko napajan medicinski vrtalnik</t>
  </si>
  <si>
    <t>- namenjen nadzorovanem vbodu intraosalne igle v človeško kost,</t>
  </si>
  <si>
    <t>- z vrtalnikom  naj bo možno izvesti najmanj 500 vbodov,</t>
  </si>
  <si>
    <t>- delovanje na baterije</t>
  </si>
  <si>
    <t>Set sestavlja:</t>
  </si>
  <si>
    <t>- vrtalnik</t>
  </si>
  <si>
    <t xml:space="preserve">- komplet igel  dolžine 15 mm, 25 mm in 45 mm  sterilne, v zaščitni embalaži </t>
  </si>
  <si>
    <t>(izdelane iz nerjavnega jekla AISI 304),</t>
  </si>
  <si>
    <t>- pripadajoča mehka torbica</t>
  </si>
  <si>
    <t>- priložene baterije</t>
  </si>
  <si>
    <t>kratka navodila na A4 formatu plastificirana za oddelku</t>
  </si>
  <si>
    <t>21.11.8</t>
  </si>
  <si>
    <t>mehanska naprava za srčno masažo</t>
  </si>
  <si>
    <t xml:space="preserve">- frekvenca kompresije 100 krat v minuti - po smernicah Evropskega združenja za </t>
  </si>
  <si>
    <t xml:space="preserve">ali razmerje 30:2 pri neoskrbljeni dihalni poti. (Alarm, 5 masaž pred vpihom, da se </t>
  </si>
  <si>
    <t>uporabnik lahko pripravi na vpih)</t>
  </si>
  <si>
    <t>- globina kompresije 4-6 cm odvisno od pacienta – glede na smernice ERC</t>
  </si>
  <si>
    <t>- razmerje faze kompresija/aktivna dekompresija 50:50, v skladu s smernicami ERC,</t>
  </si>
  <si>
    <t xml:space="preserve">- vakumska kapa, ki zagotavlja vrnitev prsnega koša nazaj na začetni položaj v </t>
  </si>
  <si>
    <t xml:space="preserve">tako da je globina stisa med 4 in 6 cm z alarmom ob nenadni spremembi globine </t>
  </si>
  <si>
    <t>- naprava, ki je primerna za pogoje neprekinjenega postopka dela tudi v</t>
  </si>
  <si>
    <t>kateterskem laboratoriju,</t>
  </si>
  <si>
    <t>- teža največ 8kg,</t>
  </si>
  <si>
    <t>- možnost kevlarske plošče, ki je prepustna za rentgenske žarke (brez senc),</t>
  </si>
  <si>
    <t>možnost defibrilacije med delovanjem aparata</t>
  </si>
  <si>
    <t>Stopnja zaščite  IP44, skladnost s standardom SIST EN 60529</t>
  </si>
  <si>
    <t>21.12.1</t>
  </si>
  <si>
    <t>defibrilator</t>
  </si>
  <si>
    <t>- klasični in polavtomatski defibrilator, bifazna reducirana sinusoida do 360J s</t>
  </si>
  <si>
    <t>samodejno nastavitvijo treh parametrov:</t>
  </si>
  <si>
    <t xml:space="preserve">     - toka (amperov)</t>
  </si>
  <si>
    <t xml:space="preserve">     - napetosti (voltov)</t>
  </si>
  <si>
    <t xml:space="preserve">     - in časa (sekund)</t>
  </si>
  <si>
    <t>glede na upornost prsnega koša vsakega pacienta posebej,</t>
  </si>
  <si>
    <t xml:space="preserve">- avtomatsko spremljanje EKG krivulje in alarm v primeru življensko nevarne motnje </t>
  </si>
  <si>
    <t>za monitoring defibrilacijo in pacing,</t>
  </si>
  <si>
    <t xml:space="preserve">- detektor funkcija za prekinitev analize EKG ritma v primeru zunanje srčne masaže, </t>
  </si>
  <si>
    <t>tresenje pacienta in zunanjih motenj, ki bi lahko vodile do napačne analize,</t>
  </si>
  <si>
    <t>- EKG monitoring, hkratno spremljanje treh EKG krivulj na ekranu,</t>
  </si>
  <si>
    <t>- barvni in črnobeli LCD ekran, ki je viden na direktni sončni svetlobi,</t>
  </si>
  <si>
    <t>- zunanji pace maker z jakostjo do 200mA,</t>
  </si>
  <si>
    <t xml:space="preserve">- alfanumerično ter grafično prikazovanje vrednosti vseh obstoječih vitalnih znakov </t>
  </si>
  <si>
    <t>grozečega infarkta,</t>
  </si>
  <si>
    <t>- 12 kanalni EKGz interpretacijo glede na starost in spol pacienta,</t>
  </si>
  <si>
    <t>- kabel za štiri standardne in šest prekordiranih odvodov,</t>
  </si>
  <si>
    <t>- termični tiskalnik, 100 mm</t>
  </si>
  <si>
    <t>- kompaktna in nedeljiva naprava, žična komunikacija med moduli naprave,</t>
  </si>
  <si>
    <t>- možnost uporabe defibrilacijskih ročk ali nalepk za defibrilacijo,</t>
  </si>
  <si>
    <t>- vgrajen bluetooth</t>
  </si>
  <si>
    <t>- pulzna oksimetrija s svetlobnim spektrom 8 valovnih dolžin,</t>
  </si>
  <si>
    <t>- neinvazivni tlak z manšeto za otroke in odrasle,</t>
  </si>
  <si>
    <t>- kapnometrija Sidestream</t>
  </si>
  <si>
    <t>- trending</t>
  </si>
  <si>
    <t xml:space="preserve">- možnost prenosa podatkov v PC in softvera za analizo globine srčne masaže, </t>
  </si>
  <si>
    <t>za arhiviranje,</t>
  </si>
  <si>
    <t>- možnost menjave baterije brez ugašanja aparata,</t>
  </si>
  <si>
    <t>- indikator napolnjenosti baterije,</t>
  </si>
  <si>
    <t>- polnilec za baterije,</t>
  </si>
  <si>
    <t>- možnost uporabe naprave v AED načinu</t>
  </si>
  <si>
    <t xml:space="preserve">- priloženi vsi potrebni kabli </t>
  </si>
  <si>
    <t>- nosilna torba</t>
  </si>
  <si>
    <t>- SIST EN1789, SIST IEC 60068-2-27,  810E</t>
  </si>
  <si>
    <t xml:space="preserve">stopnja zaščite IP44, Aircraft cat. 4, Helicopter cat. 6, </t>
  </si>
  <si>
    <t>21.12.1.1</t>
  </si>
  <si>
    <t>- opis enako kot  21.12.1</t>
  </si>
  <si>
    <t>Dodatno:</t>
  </si>
  <si>
    <t>21.12.2</t>
  </si>
  <si>
    <t xml:space="preserve">Klasični in polavtomatski defibrilator, bifazna reducirana sinusoida do 360J s samodejno </t>
  </si>
  <si>
    <t xml:space="preserve">nastavitvijo treh parametrov: </t>
  </si>
  <si>
    <t xml:space="preserve">    - toka (amperov),</t>
  </si>
  <si>
    <t xml:space="preserve">    - napetosti (voltov)</t>
  </si>
  <si>
    <t xml:space="preserve">    - časa (sekund), </t>
  </si>
  <si>
    <t>- 3/5 kanalni EKG</t>
  </si>
  <si>
    <t>- integrirana baterija s polnjenjem na 220V</t>
  </si>
  <si>
    <t>- aktivni barvni Matrix LCD ekran ( npr.115mm x 86mm)</t>
  </si>
  <si>
    <t>- statusna navodila na ekranu</t>
  </si>
  <si>
    <t>- svetovalni modul z detektorjem motenj</t>
  </si>
  <si>
    <t>- funkcija za vnos dogodkov v izpis</t>
  </si>
  <si>
    <t>- konstantna EKG krivulja med defibrilacijo</t>
  </si>
  <si>
    <t>- avtomatsko samotestiranje aparata pri vklopu</t>
  </si>
  <si>
    <t>- post festum izpis intervencije</t>
  </si>
  <si>
    <t>- arhiv</t>
  </si>
  <si>
    <t>- možnost programske opreme za izdelavo statistik in arhiviranje na PC</t>
  </si>
  <si>
    <t>- mehanska zaščita gumbov, ki niso v funkciji pri avtomatskem načinu delovanja.</t>
  </si>
  <si>
    <t xml:space="preserve">- ob odstranitvi mehanske zaščite se izvede dostop v klasičen način delovanja in </t>
  </si>
  <si>
    <t>omogoči dostop do vseh gumbov,</t>
  </si>
  <si>
    <t>- jakost zunanjega neinvazivnega pace makerja do 200mA</t>
  </si>
  <si>
    <t>- detektor vgrajenega pace makerja</t>
  </si>
  <si>
    <t>- možnost nastavitev časov TPO po novih smernicah ERC</t>
  </si>
  <si>
    <t>- kompatibilnost defibrilacijskih elektrod z NMP po Sloveniji</t>
  </si>
  <si>
    <t>- zmogljiva baterija z indikatorjem polnosti</t>
  </si>
  <si>
    <t>23.1.5.1</t>
  </si>
  <si>
    <t>sistem za težko intubacijo stacionarni</t>
  </si>
  <si>
    <t>Prostori: 1x 100.037</t>
  </si>
  <si>
    <t>Stacionarni sistem za težko intubacijo:</t>
  </si>
  <si>
    <t xml:space="preserve">komplet LCD monitor z videoprocesorjem z led izvorom svetlobe ter </t>
  </si>
  <si>
    <t>videolaringoskopskimi žlicami na prevoznem stojalu</t>
  </si>
  <si>
    <t>LCD MONITOR:</t>
  </si>
  <si>
    <t xml:space="preserve">- LCD širokokotni monitor (160°) velikosti 7" </t>
  </si>
  <si>
    <t>- resolucija vsaj 1280 x 800 točk</t>
  </si>
  <si>
    <t>- integriran izvor svetlobe LED tehnologije</t>
  </si>
  <si>
    <t>- 2x Video vhod za priključitev video endoskopov</t>
  </si>
  <si>
    <t>- interni spomin za potrebe dokumentiranja 4GB</t>
  </si>
  <si>
    <t>- prenos podatkov preko USB izhoda</t>
  </si>
  <si>
    <t>- HDMI video izhod za priključitev večjega monitorja</t>
  </si>
  <si>
    <t>- integrirana Li-Ion baterija za avtonomijo do 120 min</t>
  </si>
  <si>
    <t>VIDEOLARINGOSKOPSKE ŽLICE:</t>
  </si>
  <si>
    <t>- integrirana CMOS video tehnologija</t>
  </si>
  <si>
    <t>- žlice namenjene za ponovno uporabo (reusable)</t>
  </si>
  <si>
    <t>- integriran gumb za izvajanje dokumentiranja</t>
  </si>
  <si>
    <t>- velikost priloženih žlic: MAC 2, 3, 4, D-blade (žlica za difficult airway)</t>
  </si>
  <si>
    <t>Miller 1, D-blade PED (žlica za difficult airway-pediatric)</t>
  </si>
  <si>
    <t>- Magilova prijemalka za odrasle in otroke</t>
  </si>
  <si>
    <t>- priložen povezovalni kabel za monitor</t>
  </si>
  <si>
    <t xml:space="preserve">- priložen vmesnik za uporabo žlic za 1x uporabo (pacienti z visoko verjetnostjo okužbe) </t>
  </si>
  <si>
    <t>z osnovnim kompletom žlic MAC 3, 4, D-blade</t>
  </si>
  <si>
    <t>PREVOZNO STOJALO:</t>
  </si>
  <si>
    <t xml:space="preserve">- pripadajoče prevozno stojalo za namestitev monitorja in ostalega pribora za težko </t>
  </si>
  <si>
    <t>intubacijo</t>
  </si>
  <si>
    <t>SKLADNOST S STANDARDI:</t>
  </si>
  <si>
    <t>Vsa oprema mora imeti certifikat za varno uporabo v medicinske namene 93/42</t>
  </si>
  <si>
    <t>23.1.5.2</t>
  </si>
  <si>
    <t>sistem za težko intubacijo prenosni</t>
  </si>
  <si>
    <t>Prostori: 3x SNMP</t>
  </si>
  <si>
    <t>Prenosni sistem za težko intubacijo:</t>
  </si>
  <si>
    <t xml:space="preserve">komplet prenosni LCD monitor s polnilno postajo in z videolaringoskopskimi žlicami </t>
  </si>
  <si>
    <t>- prenosni monitor velikosti vsaj 3,5" z vsem priborom</t>
  </si>
  <si>
    <t>- omogoča naj tudi dokumentiranje med izvajanjem intubacije</t>
  </si>
  <si>
    <t>- avtonomija baterije vsaj 1 h</t>
  </si>
  <si>
    <t>- komplet za polnjenje baterije</t>
  </si>
  <si>
    <t>- videolaringoskopske  žlice kompatibilne z LCD monitorjem</t>
  </si>
  <si>
    <t>- VL žlice namenjene za ponovno uporabo (reusable)</t>
  </si>
  <si>
    <t xml:space="preserve">- velikost priloženih žlic: MAC 2, 3, 4, D-blade (žlica za difficult airway), </t>
  </si>
  <si>
    <t xml:space="preserve"> Miller 1, D-blade PED (žlica za difficult airway-pediatric)</t>
  </si>
  <si>
    <t>TORBA:</t>
  </si>
  <si>
    <t>- pripadajoča torba za transport in hranjenje celotnega pribora</t>
  </si>
  <si>
    <t>- vsa oprema mora imeti certifikat za varno uporabo v medicinske namene 93/42</t>
  </si>
  <si>
    <t>- zaščita pred vodo IPX8 za monitor in ostalo opremo (za zunanjo uporabo)</t>
  </si>
  <si>
    <t>- certifikat za letenje s helikopterjem (RTCA/DO-160F, MIL-STD)</t>
  </si>
  <si>
    <t>21.11.1</t>
  </si>
  <si>
    <t>reanimacijski voziček</t>
  </si>
  <si>
    <t xml:space="preserve">Prostor: 1x 100.037, </t>
  </si>
  <si>
    <t>Defibrilator</t>
  </si>
  <si>
    <t xml:space="preserve">- stalni nadzor nad pacientovim srčnim ritmom, z alarmom ob življenjsko nevarnih </t>
  </si>
  <si>
    <t>motnjah ritma,</t>
  </si>
  <si>
    <t>Direktiva Sveta 93/42/EGS (o medicinskih pripomočkih)</t>
  </si>
  <si>
    <t>standardi vezani na posamezno elektromedicinsko opremo ali elektromedicinski sistem</t>
  </si>
  <si>
    <t xml:space="preserve">SIST EN 60601-1 Medicinska električna oprema -1 -1 del. Splošne varnostne zahteve - </t>
  </si>
  <si>
    <t xml:space="preserve">Spremljevalni standard: Varnostne zahteve za medicinske električne sisteme </t>
  </si>
  <si>
    <t>(IEC 60601-1-1)</t>
  </si>
  <si>
    <t xml:space="preserve">SIST EN 60601-10 Medicinska električna oprema -1 -12 del. Splošne zahteve in osnovno </t>
  </si>
  <si>
    <t xml:space="preserve">varnost in bistvene lastnosti - Spremljevalni standard: Zahteve za elektromedicinsko </t>
  </si>
  <si>
    <t xml:space="preserve">opremo in elektromedicinske sisteme namenjene za uporabo v okolju nudenja nujne </t>
  </si>
  <si>
    <t>medicinske pomoči</t>
  </si>
  <si>
    <t>SIST EN 60529  Stopnja zaščite, ki jo zagotavlja ohišje (koda IP)</t>
  </si>
  <si>
    <t>- zaprt sistem, z ejektorjem, vrečke oz. posode za enkratno uporabo,</t>
  </si>
  <si>
    <t>zapre pretok</t>
  </si>
  <si>
    <t>- nosilni element za aspiracijsko cev na stenski tirnici</t>
  </si>
  <si>
    <t>- z nosilcem za na stensko tirnico</t>
  </si>
  <si>
    <t>- z regulatorjem z manometrom</t>
  </si>
  <si>
    <t>- vrečke oz.posode za enkratno uporabo velikosti cca. 1000-1500ml</t>
  </si>
  <si>
    <t xml:space="preserve">   - predali vozička naj bodo opremljeni z mehanizmom, ki omogoča samodejno</t>
  </si>
  <si>
    <t>- najmanj 25 izbirnih energij defibrilacije,</t>
  </si>
  <si>
    <t>10.1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</si>
  <si>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</si>
  <si>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</si>
  <si>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</si>
  <si>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</si>
  <si>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</si>
  <si>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</si>
  <si>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</si>
  <si>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</si>
  <si>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</si>
  <si>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- SD kartica za prenos podatkov o delovanju naprave na računalnik.</t>
  </si>
  <si>
    <t>- življenjska doba baterije vsaj 3 leta</t>
  </si>
  <si>
    <t xml:space="preserve">urgentno medicino – ERC, 2 možnosti – kontinuirana masaža pri oskrbljeni dihalni poti </t>
  </si>
  <si>
    <t>21.2.1.1</t>
  </si>
  <si>
    <t>ventilator - respirator, stacionarni</t>
  </si>
  <si>
    <t>Opis / minimalne karakteristike:</t>
  </si>
  <si>
    <t>Ventilator za dolgotrajno mehansko predihavanje odraslih bolnikov.</t>
  </si>
  <si>
    <t> 1</t>
  </si>
  <si>
    <t xml:space="preserve">IPPV, IPPV/Assist (CMV, Assist/Control) z vsaj: </t>
  </si>
  <si>
    <t xml:space="preserve">- volumen kontrolirani vdihi (VC), </t>
  </si>
  <si>
    <t xml:space="preserve">- tlačno kontrolirani vdihi (PC), </t>
  </si>
  <si>
    <t>- dvojno kontrolirani vdihi (npr. PRVC/VG/AutoFlow/ VC+/ APV  ali ekvivalent)</t>
  </si>
  <si>
    <t>SIMV s tlačno podporo spontanim vdihom (SIMV+PS) z vsaj:</t>
  </si>
  <si>
    <t xml:space="preserve">- volumen kontrolirani vdihi (VC), </t>
  </si>
  <si>
    <t xml:space="preserve">- tlačno kontrolirani vdihi (PC), </t>
  </si>
  <si>
    <t>SPONTANI s CPAP podporo in vsaj:</t>
  </si>
  <si>
    <t xml:space="preserve">- tlačno podporo (CPAP+PS) </t>
  </si>
  <si>
    <t>- nastavljivim bazičnim pretokom (t.i. base flow/flow-by/bias flow)</t>
  </si>
  <si>
    <t xml:space="preserve">Ventilacija na dveh tlačnih nivojih z vsaj: </t>
  </si>
  <si>
    <t>- omogočanjem ekstremno inverznih I:E odnosov za uporabo t.i. APRV ventilacije</t>
  </si>
  <si>
    <t xml:space="preserve">NIV - neinvazivna ventilacija z vsaj: </t>
  </si>
  <si>
    <t>- avtomatsko in ročno kompenzacijo puščanja</t>
  </si>
  <si>
    <t xml:space="preserve">APNEA ventilacija z vsaj: </t>
  </si>
  <si>
    <t xml:space="preserve">- VC in/ali PC kontroliranimi vdihi </t>
  </si>
  <si>
    <t>- nastavljivim intervalom apneje</t>
  </si>
  <si>
    <t> 2</t>
  </si>
  <si>
    <t>Vnos idealne / prediktivne telesne teže</t>
  </si>
  <si>
    <t>Parametri specifičnih ventilacijskih oblik morajo omogočati vsaj:</t>
  </si>
  <si>
    <r>
      <t>- PEEP oz. PEEP</t>
    </r>
    <r>
      <rPr>
        <vertAlign val="subscript"/>
        <sz val="8"/>
        <rFont val="Arial"/>
        <family val="2"/>
        <charset val="238"/>
      </rPr>
      <t>L</t>
    </r>
    <r>
      <rPr>
        <sz val="8"/>
        <rFont val="Arial"/>
        <family val="2"/>
        <charset val="238"/>
      </rPr>
      <t xml:space="preserve"> vsaj do 30 cmH2O/mbar</t>
    </r>
  </si>
  <si>
    <r>
      <t>- insp.tlaki P</t>
    </r>
    <r>
      <rPr>
        <vertAlign val="subscript"/>
        <sz val="8"/>
        <rFont val="Arial"/>
        <family val="2"/>
        <charset val="238"/>
      </rPr>
      <t>I</t>
    </r>
    <r>
      <rPr>
        <sz val="8"/>
        <rFont val="Arial"/>
        <family val="2"/>
        <charset val="238"/>
      </rPr>
      <t xml:space="preserve"> oz. PEEP</t>
    </r>
    <r>
      <rPr>
        <vertAlign val="subscript"/>
        <sz val="8"/>
        <rFont val="Arial"/>
        <family val="2"/>
        <charset val="238"/>
      </rPr>
      <t>H</t>
    </r>
    <r>
      <rPr>
        <sz val="8"/>
        <rFont val="Arial"/>
        <family val="2"/>
        <charset val="238"/>
      </rPr>
      <t xml:space="preserve"> vsaj do 60 cmH2O/mbar</t>
    </r>
  </si>
  <si>
    <t>- nastavitev globokega vdiha (Sigh)</t>
  </si>
  <si>
    <t>Parametri za izboljšanje sinhronizacije bolnik-ventilator morajo omogočati vsaj:</t>
  </si>
  <si>
    <t>- Različne oblike pretoka pri VC vdihih, vsaj kvadratno in avtomatsko</t>
  </si>
  <si>
    <t>Nastavljiva O2% koncentracija med 21% in 100%</t>
  </si>
  <si>
    <t>Ventilator naj ima možnost postavitve v stanje pripravljenosti (Standby)</t>
  </si>
  <si>
    <t> 3</t>
  </si>
  <si>
    <t> 4</t>
  </si>
  <si>
    <t>Zapis o predhodnih alarmih</t>
  </si>
  <si>
    <t>Alarmi apneje, diskonekcije dihalnega sistema in blokade pretoka v dihalnem sistemu</t>
  </si>
  <si>
    <t>Nastavljive alarmen limite za vsaj:</t>
  </si>
  <si>
    <t>- nizek in visok tlak v dih. poteh Paw</t>
  </si>
  <si>
    <t>- nizek in visok ekspiratorni minutni volumen Mve</t>
  </si>
  <si>
    <t>- nizek in visok ekspiratorni dihalni volumen VTe</t>
  </si>
  <si>
    <t>- nizek in visok nivo CO2 ob koncu izdiha EtCO2</t>
  </si>
  <si>
    <t>- visoko frekvenco dihanja f</t>
  </si>
  <si>
    <t>«Touch screen» večbarvni ekran na dotik:</t>
  </si>
  <si>
    <t>- s čim večjo dimenzijo ekrana, minimalno 12"  diagonalo</t>
  </si>
  <si>
    <t>- z  istočasnim prikazom nastavljenih in merjenih vrednosti</t>
  </si>
  <si>
    <t>- z možnostjo zaklepa ekrana pred neželenimi spremembami parametrov</t>
  </si>
  <si>
    <t>Ventilator naj ima video izhod VGA</t>
  </si>
  <si>
    <t>Ventilator naj ima analogne vhode in izhode (vsaj 2 vhoda in vsaj 3 izhode)</t>
  </si>
  <si>
    <t>Navodila za uporabo v slovenskem jeziku ter zagotovljeno šolanje na aparatu.</t>
  </si>
  <si>
    <t>21.2.1.2</t>
  </si>
  <si>
    <t>ventilator - respirator, prenosni</t>
  </si>
  <si>
    <t>Prostori: 1x 100.026, 1x IPP, 4x SNMP</t>
  </si>
  <si>
    <t>Prenosni respirator, ki omogoča:</t>
  </si>
  <si>
    <t>- osnovno ventilacijo,</t>
  </si>
  <si>
    <t>- ventilacijo pri urgentnih stanjih,</t>
  </si>
  <si>
    <t>- transportno ventilacijo,</t>
  </si>
  <si>
    <t xml:space="preserve">- omogoča naj način časovnega, volumsko konstantnega in tlačno kontroliranega </t>
  </si>
  <si>
    <t>krmilljenja,</t>
  </si>
  <si>
    <t>- oskrba s plini iz centralne napeljave preko Walter sklopke in/ali iz jeklenk,</t>
  </si>
  <si>
    <t xml:space="preserve">- prikaz podatkov o ventilaciji in alarmih na vgrajenem visokoločljivem-širokim </t>
  </si>
  <si>
    <t xml:space="preserve">barvnim LCD TFT zaslonom z visokim kontrastom in možnostjo aktivacije nočnega </t>
  </si>
  <si>
    <t xml:space="preserve">načina; </t>
  </si>
  <si>
    <t>- akustični in vizualni prikaz alarmov z velikim indikatorjem na ohišju in zaslonu,</t>
  </si>
  <si>
    <t xml:space="preserve">- manualna nastavitev alarmnih vrednosti posameznih alarmov z možnostjo </t>
  </si>
  <si>
    <t>samodejne nastavitve (skladno s SIST EN 60601-1-8),</t>
  </si>
  <si>
    <t xml:space="preserve">- integrirani hitri način za ventilacijo pri urgentnih stanjih, kjer so nastavitve </t>
  </si>
  <si>
    <t xml:space="preserve">pred-nastavljene za ventilacijo otrok in odraslih dostopne s pritiskom na »hitre </t>
  </si>
  <si>
    <t xml:space="preserve">gumbe«. Glede na stanje bolnika možnost korekcije vrednosti </t>
  </si>
  <si>
    <t xml:space="preserve">- upravljanje aparata preko »hitrih tipk« in »jog-dial-a«,  vsi priključki dosegljivi s </t>
  </si>
  <si>
    <t>čelne strani;  neposreden dostop do vseh pomembnih ventilacijskih parametrov.</t>
  </si>
  <si>
    <t>- hkratni prikaz treh krivulj in raznih parametrov ob robu zaslona ter z velikim</t>
  </si>
  <si>
    <t>opozorilom za alarme imamo neprestani dostop do vseh informa</t>
  </si>
  <si>
    <t>- omogoča naj uporabo različnih virov plina (medicinski kisik, koncentrator kisika,</t>
  </si>
  <si>
    <t>zrak.....)</t>
  </si>
  <si>
    <t>NASTAVITEV VENTILACIJSKIH PARAMETROV:</t>
  </si>
  <si>
    <t>1. urgentni način:  skladnost z ERC; starostne skupine odrasli, otroci in dojenci,</t>
  </si>
  <si>
    <t>prekonfigurirani način ventilacije IPPV ali BiLevel</t>
  </si>
  <si>
    <t xml:space="preserve">2. samodejna nastavitev ventilacijskih parametrov po ERC; z vnosom </t>
  </si>
  <si>
    <t>telesne višine in spola bolnika</t>
  </si>
  <si>
    <t xml:space="preserve">3.  ročna nastavitev vseh ventilacijskih parametrov  </t>
  </si>
  <si>
    <t xml:space="preserve">    - oblike volumensko kontrolirane ventilacije: IPPV, S-IPPV, SIMV+ASB, PRVC+ASB</t>
  </si>
  <si>
    <t xml:space="preserve">    - oblike tlačno kontrolirane ventilacije: PCV, aPCV, BiLevel+ASB</t>
  </si>
  <si>
    <t xml:space="preserve">    - asistirana ventilacija:  CPAP+ASB</t>
  </si>
  <si>
    <t xml:space="preserve">- NIV na voljo v vseh tlačno kontroliranih oblikah ventilacije in CPAP + ASB </t>
  </si>
  <si>
    <t>- omogoča naj spremljanje pretoka in volumna,</t>
  </si>
  <si>
    <r>
      <t>- kapnografija in kapnometrija etCO</t>
    </r>
    <r>
      <rPr>
        <sz val="8"/>
        <rFont val="Calibri"/>
        <family val="2"/>
        <charset val="238"/>
      </rPr>
      <t>₂</t>
    </r>
    <r>
      <rPr>
        <sz val="8"/>
        <rFont val="Arial"/>
        <family val="2"/>
        <charset val="238"/>
      </rPr>
      <t xml:space="preserve"> (side-stream)</t>
    </r>
  </si>
  <si>
    <t>- krivulja tlaka v dihalnih poteh</t>
  </si>
  <si>
    <t xml:space="preserve">- regulator pretoka kisika, ki za hitro in natančno nastavljanje količine kisika v vdihani </t>
  </si>
  <si>
    <t>mešanici od 40 – 100%,</t>
  </si>
  <si>
    <t>- pre-oksigenacija – inhalacija z možnostjo 5, 10, 15, 20 in 25l /min</t>
  </si>
  <si>
    <t>- občutljivost pretočnega sprožilca (trigger) od 1-15l/min</t>
  </si>
  <si>
    <t>- frekvenca delovanja od 0 – 60 vdihov/min</t>
  </si>
  <si>
    <t>- enkratni dihalni volumen Vt od 50 – 2000 ml/min +/- 15%</t>
  </si>
  <si>
    <t>- minutni volumen od 0,1 do 120l/min</t>
  </si>
  <si>
    <t>- razmerje vdih:izdih od 1:4 do 4:1</t>
  </si>
  <si>
    <t>- PEEP/CPAP  0 – 30 mbar +/-10%</t>
  </si>
  <si>
    <t>- maksimalni tlak v dihalnih poteh (Pmax) 3 – 60 mbar</t>
  </si>
  <si>
    <t xml:space="preserve">- vzporedni prikaz krivulje tlaka in pretoka iz katerih je možno razbrati vrednost </t>
  </si>
  <si>
    <t>največjega in srednjega tlaka ter pretoka;  prikaz PEEP (CPAP), čas vdiha v vrstici</t>
  </si>
  <si>
    <t>z informacijami, Vt –enkratni dihalni volumen v ekspiriju....</t>
  </si>
  <si>
    <t xml:space="preserve">-  alarmi:  prenizek napajalni tlak, previsok tlak v dihalnih poteh (stenosis), </t>
  </si>
  <si>
    <t xml:space="preserve">prenizek tlak v dihalnih poteh (disconection), puščanje sistema (leakage), </t>
  </si>
  <si>
    <t>zastoj dihanja (apnoe), visoka frekvenca dihanja</t>
  </si>
  <si>
    <t xml:space="preserve">Skladnost s standardi: SIST  ISO 10651-3, SIST  EN 794-3,  SIST EN 1789,   </t>
  </si>
  <si>
    <t>RTCA-DO 160 D, SIST EN 60601-1; s CE certifikatom</t>
  </si>
  <si>
    <t xml:space="preserve">21.15.18 </t>
  </si>
  <si>
    <t>pulzni oksimeter</t>
  </si>
  <si>
    <t>Pulzni oksimeter</t>
  </si>
  <si>
    <r>
      <t>- prenosni oksimeter z meritvijo SpO</t>
    </r>
    <r>
      <rPr>
        <sz val="8"/>
        <rFont val="Calibri"/>
        <family val="2"/>
        <charset val="238"/>
      </rPr>
      <t>₂ in</t>
    </r>
    <r>
      <rPr>
        <sz val="8"/>
        <rFont val="Arial"/>
        <family val="2"/>
        <charset val="238"/>
      </rPr>
      <t xml:space="preserve"> pulza </t>
    </r>
  </si>
  <si>
    <r>
      <t>- merjenje SpO</t>
    </r>
    <r>
      <rPr>
        <sz val="8"/>
        <rFont val="Calibri"/>
        <family val="2"/>
        <charset val="238"/>
      </rPr>
      <t>₂</t>
    </r>
    <r>
      <rPr>
        <sz val="8"/>
        <rFont val="Arial"/>
        <family val="2"/>
        <charset val="238"/>
      </rPr>
      <t xml:space="preserve"> od 0 -100% z natančnostjo med transportom ±3%,</t>
    </r>
  </si>
  <si>
    <t>- prikaz stopnje prekrvavitve za izbor najboljšega merilnega mesta,</t>
  </si>
  <si>
    <t>- nastavljiv čas povprečenja rezultatov čim krajši (npr.od 2 do 16 sek),</t>
  </si>
  <si>
    <t>- vključen naprstni senzor za odrasle in zaščitno gumijasto stojalo,</t>
  </si>
  <si>
    <t>- možnost naknadne nadgraditve z meritvijo SpMet in SpHb</t>
  </si>
  <si>
    <t>- alarm zvočni in vidni za previsoko in prenizko saturacijo in pulz</t>
  </si>
  <si>
    <t>status utišanega alarma, polnost baterij</t>
  </si>
  <si>
    <t>Skladnost s standardom SIST EN 60601-1-2 klasa B, SIST IEC 60601-1-1</t>
  </si>
  <si>
    <t>21.15.18.1</t>
  </si>
  <si>
    <t>pulzni oksimeter z meritvijo SpCO</t>
  </si>
  <si>
    <t>Prostori: 1x 100.019, 1x IPP ambulante, 1x SNMP</t>
  </si>
  <si>
    <r>
      <t>- prenosni oksimeter z meritvijo SpO</t>
    </r>
    <r>
      <rPr>
        <sz val="8"/>
        <rFont val="Calibri"/>
        <family val="2"/>
        <charset val="238"/>
      </rPr>
      <t>₂,</t>
    </r>
    <r>
      <rPr>
        <sz val="8"/>
        <rFont val="Arial"/>
        <family val="2"/>
        <charset val="238"/>
      </rPr>
      <t xml:space="preserve"> pulza in karboksihemoglobina HbCO, SpCO</t>
    </r>
  </si>
  <si>
    <t>- alarm zvočni in vidni za previsoko in prenizko saturacijo in pulz ter previsok SpCO</t>
  </si>
  <si>
    <t>polnost baterij</t>
  </si>
  <si>
    <t>EKG 12 kanalni z vakuunskimi elektrodami</t>
  </si>
  <si>
    <t>EKG APARAT</t>
  </si>
  <si>
    <t>- barvni LCD zaslon diagonale vsaj 38 cm resolucije vsaj 1024 x 768 pikslov</t>
  </si>
  <si>
    <t>-  upravljanje s pomočjo zaslona občutljivega na dotik t.i. touchscreen</t>
  </si>
  <si>
    <t xml:space="preserve">Prikazi na zaslonu: </t>
  </si>
  <si>
    <t xml:space="preserve">- merjeno frekvenco pulza do vsaj 290 udarcev na minuto, </t>
  </si>
  <si>
    <t xml:space="preserve">ime in priimek pacienta, čas, označbe krivulj, hitrost, ojačenje, nastavitve filtrov in </t>
  </si>
  <si>
    <t>stanje elektrod</t>
  </si>
  <si>
    <t>-  možnosti odvodov: 3, 6, 2x6, 3x4+1 ritmična ali 12</t>
  </si>
  <si>
    <t xml:space="preserve">- simultano zajemati 12 kanalov sledečih kombinacij: Standard, Cabrera, Nehb in </t>
  </si>
  <si>
    <t>prosto-programirljivih kombinacij s strani uporabnika</t>
  </si>
  <si>
    <t>- detekcijo odklopljenih elektrod</t>
  </si>
  <si>
    <t>- impedanco priklopljenih elektrod</t>
  </si>
  <si>
    <t>IZPIS:</t>
  </si>
  <si>
    <t>- ročni (manualni) izpis na papirju 3, 6 ali 12 kanalov</t>
  </si>
  <si>
    <t>- izpis na termo papir velikosti A4 (210x297 mm)</t>
  </si>
  <si>
    <t>DELOVANJE:</t>
  </si>
  <si>
    <t>- vgrajen program za analizo EKG-ja za odrasle / otroke</t>
  </si>
  <si>
    <t>VGRAJENI FILTRI:</t>
  </si>
  <si>
    <t xml:space="preserve">     - filter omrežne napetosti, nastavljiv med 50 ali 60 Hz</t>
  </si>
  <si>
    <t xml:space="preserve">     - miogram »mišični« filter nastavljiv med 25 ali 35 Hz</t>
  </si>
  <si>
    <t xml:space="preserve">     - gladilni filter, ki zgladi krivuljo</t>
  </si>
  <si>
    <t xml:space="preserve">     - filter za stabilizacijo krivulje na osnovno os</t>
  </si>
  <si>
    <t>QRS prožilni (trigger) izhod, ki temelji na TTL tehnologiji</t>
  </si>
  <si>
    <t>RAČUNALNIŠKA PODPRTOST</t>
  </si>
  <si>
    <t>- interni spomin, ki omogoča hrambo vsaj 350 EKG posnetkov</t>
  </si>
  <si>
    <t>APARAT:</t>
  </si>
  <si>
    <t>- nazivna napajalna napetost od 100 do 240 V in frekvenco 50/60 Hz</t>
  </si>
  <si>
    <t>- dimenzijsko ne sme presegati 360x290x60 mm (d x š x v)</t>
  </si>
  <si>
    <t>- z vzorčevalno frekvenco vsaj 4000 vzorcev/sek/kanal</t>
  </si>
  <si>
    <t>- dinamični merilni obseg ± 10 mV</t>
  </si>
  <si>
    <t>- DC merilni obseg +/- 300 mV</t>
  </si>
  <si>
    <t>- zaznavanje spodbujevalca (pacemaker): &gt; ± 2 mV / širino pulza &gt; 0,1 ms</t>
  </si>
  <si>
    <t xml:space="preserve">- ojačevalec EKG signala katerega frekvenčno območje je od 0,05 do vsaj 150 Hz </t>
  </si>
  <si>
    <t>(po IEC/AHA smernicah)</t>
  </si>
  <si>
    <t>- CMRR vsaj 100 dB ali več, saj lahko samo tako zagotavlja resničen signal</t>
  </si>
  <si>
    <t xml:space="preserve">- možnost priklopa 14 žilnega pacientnega EKG kabla za snemanje 16 odvodov </t>
  </si>
  <si>
    <t>(kabla ni potrebno prilagati)</t>
  </si>
  <si>
    <t>natisne na papir</t>
  </si>
  <si>
    <t>- omogočati mora vgradnjo internega modula za brezžično povezavo po potrebi</t>
  </si>
  <si>
    <t>- omogočati mora priklop spirometra po potrebi</t>
  </si>
  <si>
    <t>- priključek na ozemljitev</t>
  </si>
  <si>
    <t>- vrtljiv nosilec aparata za montažo na steno, prilagodljivim po višini</t>
  </si>
  <si>
    <t>- 10 žilni pacientni EKG kabel s krokodilčki za priklop na prilepne elektrode</t>
  </si>
  <si>
    <t>- 1 zavitek papirja</t>
  </si>
  <si>
    <t>- 1 zavitek prilepnih elektrod</t>
  </si>
  <si>
    <t>- 1 steklenička kontaktnega EKG gela</t>
  </si>
  <si>
    <t>NAVODILA</t>
  </si>
  <si>
    <t xml:space="preserve">VAKUUMSKI SISTEM ELEKTROD </t>
  </si>
  <si>
    <t xml:space="preserve">- nastavitev jakosti vakuuma z vsaj 4 stopnjami jakosti in sicer od 60 do </t>
  </si>
  <si>
    <t>vsaj 250 mbar</t>
  </si>
  <si>
    <t>- menjavo posamezne elektrode v primeru, da se posamezna pokvari</t>
  </si>
  <si>
    <t xml:space="preserve">- glava vakuumskih elektrod, ki je nameščena na teleskopski roki z zatiči za </t>
  </si>
  <si>
    <t>zaklepanje na položaja</t>
  </si>
  <si>
    <t xml:space="preserve">- pomikanje z držalom, ki je nameščeno na glavi in barvne oznake za priklop </t>
  </si>
  <si>
    <t>posameznih elektrod</t>
  </si>
  <si>
    <t xml:space="preserve">- pomik (teleskopske roke) vsaj v radiusu 150° v navpični smeri in v radiusu 360° </t>
  </si>
  <si>
    <t>v vodoravni smeri in se nastavlja od 84 cm do vsaj 130 cm,</t>
  </si>
  <si>
    <t>- teleskopski roki morajo biti priloženi sledeči elementi:</t>
  </si>
  <si>
    <t xml:space="preserve">     - vakuumska črpalka z upravljalcem za nastavitev različnih nivojev vakuuma</t>
  </si>
  <si>
    <t xml:space="preserve">     - 4 dolge ekstermitetne elektrode z barvnimi in številčnimi oznakami </t>
  </si>
  <si>
    <t xml:space="preserve">       (dolžina vsaj 1,3 m)</t>
  </si>
  <si>
    <t xml:space="preserve">    - 6 krajših prekordialnih elektrod z barvnimi in številčnimi oznakami </t>
  </si>
  <si>
    <t xml:space="preserve">       (dolžina vsaj 1 m)</t>
  </si>
  <si>
    <t>- napajalna napetost vakuumskega sistema je 230V pri 50 Hz.</t>
  </si>
  <si>
    <t>- vakuumski sistem mora biti zaščitnega razreda I</t>
  </si>
  <si>
    <t>- elektrode prevlečene s srebrovim kloridom za čim boljšo prevodnost.</t>
  </si>
  <si>
    <t>- pomična in iztegljiva nosilna roka elektrod, ki se montira na steno</t>
  </si>
  <si>
    <t xml:space="preserve">SIST EN  60601, razreda II, SIST EN  60601-1-2 in SIST EN 60601-2-51, </t>
  </si>
  <si>
    <t>s certifikatom CE v skladu z direktivo 93/42/EEC</t>
  </si>
  <si>
    <t>- zaščiten proti defibrilaciji pri 5000 VDC</t>
  </si>
  <si>
    <t>21.15.16.1</t>
  </si>
  <si>
    <t>hitri plinski analizator krvi ročni</t>
  </si>
  <si>
    <t>Prostori: 1x 100.023, 100.037, SNMP</t>
  </si>
  <si>
    <t xml:space="preserve">Prenosni  - ročni krvni analizator za analize krvnih plinov, elektrolotov, kemijske </t>
  </si>
  <si>
    <t xml:space="preserve">- varnostna funkcija, ki onemogoča izdajo napačnih rezultatov v primeru </t>
  </si>
  <si>
    <t>- možnost skeniranja EAN kod med ustavljanjem podatkov</t>
  </si>
  <si>
    <t xml:space="preserve">Komplet naj vsebuje: </t>
  </si>
  <si>
    <t>- analizator</t>
  </si>
  <si>
    <t>- tiskalnik</t>
  </si>
  <si>
    <t>- "downloader"</t>
  </si>
  <si>
    <t xml:space="preserve">- polnilna baterija </t>
  </si>
  <si>
    <t>- CDS</t>
  </si>
  <si>
    <t>- kartuše za zagon in šolanje</t>
  </si>
  <si>
    <t>21.15.22.1</t>
  </si>
  <si>
    <t>aparat za določanje Hb (hemoglobina) + mikrokivete</t>
  </si>
  <si>
    <t>Prostori: 6x IPP, 2x SNMP</t>
  </si>
  <si>
    <t>- shranjevanje podatkov meritev, možnost prenosa podatkov na računalnik</t>
  </si>
  <si>
    <t>- komplet pribora z mikrokivetami za enkratno uporabo</t>
  </si>
  <si>
    <t>21.15.22.2</t>
  </si>
  <si>
    <t>aparat za določanje KS (glukoze) + mikrokivete</t>
  </si>
  <si>
    <t>Analizator glukoze v polni krvi, elektronski, s kompletom pribora:</t>
  </si>
  <si>
    <t>- omogočena mora biti kontrola kvalitete s samoumerjanjem</t>
  </si>
  <si>
    <t>21.15.27.1</t>
  </si>
  <si>
    <t>analizator za merjenje CPR</t>
  </si>
  <si>
    <t>Prostori: 1x SNMP</t>
  </si>
  <si>
    <t>Fotometer za kvantitativno detekcijo C - reaktivnega proteina (CRP) v krvi in</t>
  </si>
  <si>
    <t>mikroalbuminov v krvi</t>
  </si>
  <si>
    <t>- z vgrajeno kalibracijo</t>
  </si>
  <si>
    <t>15.0</t>
  </si>
  <si>
    <t>15.1</t>
  </si>
  <si>
    <t>15.2</t>
  </si>
  <si>
    <t>15.3</t>
  </si>
  <si>
    <t>15.4</t>
  </si>
  <si>
    <t>27.7.2</t>
  </si>
  <si>
    <t xml:space="preserve">biomikroskop z integrirano digitalno kamero </t>
  </si>
  <si>
    <t>Prostor: 310.011</t>
  </si>
  <si>
    <t xml:space="preserve">Biomikroskop z integrirano digitalno kamero: </t>
  </si>
  <si>
    <t>- LED osvetlitev – osvetljitev od 550.000 do 600.000 Lux</t>
  </si>
  <si>
    <t xml:space="preserve">- konvergentna optika </t>
  </si>
  <si>
    <t>- integrirana digitalna kamera za snemanje sprednjega segmenta s programom</t>
  </si>
  <si>
    <t>za slike in video,</t>
  </si>
  <si>
    <t xml:space="preserve">- delilnik svetlobe (Beam splitter On/Off za oba okularja) in dodatno </t>
  </si>
  <si>
    <t>regulacija zaslonke za globinsko ostrino</t>
  </si>
  <si>
    <t xml:space="preserve">- LED hladna svetloba (pomična oz. vrtljiva) neodvisna od osvetljitve špranjske </t>
  </si>
  <si>
    <t>svetlobe</t>
  </si>
  <si>
    <t>- priključek na računalnik</t>
  </si>
  <si>
    <t>- popolna programska podpora na računalniku</t>
  </si>
  <si>
    <t>- pripadajoča električna dvižna mizica na kolesih</t>
  </si>
  <si>
    <t>27.9.2</t>
  </si>
  <si>
    <t>nemidriatična fundus kamera s prenosom slike na računalnik</t>
  </si>
  <si>
    <t>Nemidriatična fundus kamera</t>
  </si>
  <si>
    <t xml:space="preserve">- 3 modalitete slikanja v enem poskusu </t>
  </si>
  <si>
    <r>
      <t>-</t>
    </r>
    <r>
      <rPr>
        <sz val="8"/>
        <rFont val="Arial"/>
        <family val="2"/>
        <charset val="238"/>
      </rPr>
      <t xml:space="preserve"> 2x zoom funkcija za vidni živec  </t>
    </r>
  </si>
  <si>
    <t xml:space="preserve">- priložena programska oprema za shranjevanje podatkov o pacientih, slik in </t>
  </si>
  <si>
    <t>obdelavo slik</t>
  </si>
  <si>
    <t>27.5.3</t>
  </si>
  <si>
    <t>nekontaktni tonometer manjši</t>
  </si>
  <si>
    <t>Prostor:1x 310.011</t>
  </si>
  <si>
    <t>Nekontaktni tonometer prenosni:</t>
  </si>
  <si>
    <t>- samodejna meritev do 50 mmHg</t>
  </si>
  <si>
    <t>- LED osvetljitev</t>
  </si>
  <si>
    <t>- vgrajen tiskalnik</t>
  </si>
  <si>
    <t>- možnost postavitve na steno, na pult, za enostavno merjenje v ležečem,</t>
  </si>
  <si>
    <t>pol-ležečem ali sedečem položaju za hendikepirane paciente</t>
  </si>
  <si>
    <t>27.5.5</t>
  </si>
  <si>
    <t xml:space="preserve">refraktometer prenosni </t>
  </si>
  <si>
    <t>Prenosni refraktometer / keratometer</t>
  </si>
  <si>
    <t>- meritev sfere od -18D do +23D</t>
  </si>
  <si>
    <t>- cilinder +/- 12D, os (axis) od 1 do 180º</t>
  </si>
  <si>
    <t>- najmanjši razmak pupile 2,3mm</t>
  </si>
  <si>
    <t>- meritev samodejna, neprekinjena, hitra ali ročna</t>
  </si>
  <si>
    <t>- LCD zaslon</t>
  </si>
  <si>
    <t>- aparat enostaven in lahek za prenašanje (manj kot 1,5 kg)</t>
  </si>
  <si>
    <t>27.8.2</t>
  </si>
  <si>
    <t>špranjska svetilka prenosna</t>
  </si>
  <si>
    <t>2x povečavi (10x in 16x)</t>
  </si>
  <si>
    <t>Prenosna špranjska svetilka:</t>
  </si>
  <si>
    <t>- LED osvetlitev</t>
  </si>
  <si>
    <t xml:space="preserve">- filtri: modri, red-free, neutral 0,8, in brez filtra, z vgrajenim IR filtrom, </t>
  </si>
  <si>
    <t>- delovna razdalja (pri objektivu 10x) 16cm</t>
  </si>
  <si>
    <t>- višina špranjske svetlobe  do 12mm</t>
  </si>
  <si>
    <t>- širina špranjske svetlobe od 0,15mm do 12mm</t>
  </si>
  <si>
    <t>- pripadajoči  kovčkek za prenašanje</t>
  </si>
  <si>
    <t>- baterija za večkratno polnjenje na polnilniku – podstavku,</t>
  </si>
  <si>
    <t>- polnilnik priložen</t>
  </si>
  <si>
    <t>27.3.1</t>
  </si>
  <si>
    <t>povečevalna naglavna lupa</t>
  </si>
  <si>
    <t>Prostor: 2x 310.011</t>
  </si>
  <si>
    <t>Povečevalna naglavna lupa:</t>
  </si>
  <si>
    <t>- plastični ergonomski okvirji za lupe z nastavkom za razne lupe/povečave,</t>
  </si>
  <si>
    <t>- dodatni nastavki +1D za stoječi položaj,</t>
  </si>
  <si>
    <t>- naklon individualno</t>
  </si>
  <si>
    <t>16.1</t>
  </si>
  <si>
    <t>16.2</t>
  </si>
  <si>
    <t>16.3</t>
  </si>
  <si>
    <t>16.4</t>
  </si>
  <si>
    <t>16.5</t>
  </si>
  <si>
    <t>16.6</t>
  </si>
  <si>
    <t>16.7</t>
  </si>
  <si>
    <t>ponudbi mora biti priložen podroben opis vsebine oziroma predmeta ponudbe:</t>
  </si>
  <si>
    <t>- natančen opis ponujene opreme v skladu s strokovnimi zahtevami naročnika</t>
  </si>
  <si>
    <t xml:space="preserve">- katalogi in/ali tehnično dokumentacijo za ponujeno opremo, iz katere morajo biti </t>
  </si>
  <si>
    <t>jasno razvidne vse strokovno tehnične karakteristike ponujene opreme, ki izhajajo</t>
  </si>
  <si>
    <t>iz naročnikovih strokovnih zahtev</t>
  </si>
  <si>
    <r>
      <t>Ponudnik mora tekom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postopka ocenjevanja ponudb, na lastne stroške, </t>
    </r>
  </si>
  <si>
    <t xml:space="preserve">na morebitno pisno zahtevo naročnika, le-temu omogočiti demonstracijo ponujene </t>
  </si>
  <si>
    <t xml:space="preserve">opreme v prostorih naročnika v roku največ desetih (10) delovnih dni od prejema </t>
  </si>
  <si>
    <t xml:space="preserve">naročnikove pisne zahteve, na osnovi katere se bo naročnik prepričal, da ponujena </t>
  </si>
  <si>
    <t xml:space="preserve">oprema izpolnjuje opredeljene strokovne zahteve, ki izhajajo iz razpisne </t>
  </si>
  <si>
    <t>Oprema mora biti izdelana iz materialov, ki so odporna za čistilna in razkužilna</t>
  </si>
  <si>
    <t>dovoljeno odstopanje od parametrov za ultrazvočne sonde UZ sonde ±%5</t>
  </si>
  <si>
    <t>skladnost s stndardi:</t>
  </si>
  <si>
    <t>SIST EN 60601-1-1, SIST EN 60601-1-2, SIST 60601-2-37 in imeti CE certifikat</t>
  </si>
  <si>
    <t>35.3.1</t>
  </si>
  <si>
    <t>UZ aparat mobilni</t>
  </si>
  <si>
    <t>Prostor: 1x 500.001,500.002</t>
  </si>
  <si>
    <t xml:space="preserve">vrhunski mobilni ultrazvočni aparat </t>
  </si>
  <si>
    <t>APLIKACIJE:</t>
  </si>
  <si>
    <t>1. abdomen</t>
  </si>
  <si>
    <t>2. mehki deli</t>
  </si>
  <si>
    <t>3. muskoloskeletalno</t>
  </si>
  <si>
    <t>4. kontraste preiskave</t>
  </si>
  <si>
    <t>5. punkcije</t>
  </si>
  <si>
    <t xml:space="preserve">- širokopasovni oblikovalec snopa (beamformer), kateri omogoča hkratno obdelavo </t>
  </si>
  <si>
    <t>celotnega frekvenčnega spektra sonde,</t>
  </si>
  <si>
    <t>- globina prikaza do najmanj 20 cm,</t>
  </si>
  <si>
    <t xml:space="preserve">- 4 enakovredni aktivni priključki za sonde (dodatni priključki so potrebni zaradi </t>
  </si>
  <si>
    <t>kasnejšega dokupa sond),</t>
  </si>
  <si>
    <t>- načini prikaza: 2D, M-Mode, barvni Doppler, angio-power Doppler, smerni angio-</t>
  </si>
  <si>
    <t xml:space="preserve">power Doppler, pulzni Doppler, trapezni prikaz, harmonski prikaz z vsemi </t>
  </si>
  <si>
    <t xml:space="preserve">ponujenimi  sondami, pulzni inverzni harmonski prikaz, dvojna slika, hkratni prikaz </t>
  </si>
  <si>
    <t xml:space="preserve">2D in 2D+barvni Doppler, prostoročni 3D prikaz na vseh ponujenih sondah, </t>
  </si>
  <si>
    <t>triplex prikaz (2D+barvni Doppler+PW).</t>
  </si>
  <si>
    <t>- kontrastni prikaz naj omogoča delo s konveksnimi in linearnimi sondami;</t>
  </si>
  <si>
    <t xml:space="preserve">naj omogoča Low, Mid MI način; </t>
  </si>
  <si>
    <t>naj omogoča dualni prikaz kontrastne in fundamentalne slike;</t>
  </si>
  <si>
    <t>možnost posnetka preiskave v dolžini najmanj 3 minut;</t>
  </si>
  <si>
    <t>program za detekcijo in prikaz minimalnih pretokov;</t>
  </si>
  <si>
    <t>- povdarjen prikaz igle pri punkcijah in žilnih pristopih;</t>
  </si>
  <si>
    <t>- slikovni compound (sestavljeni) prikaz;</t>
  </si>
  <si>
    <t xml:space="preserve">- program za dinamično detektiranje na nivoju točk in eliminacijo šuma v 2D </t>
  </si>
  <si>
    <t>ultrazvočni sliki,</t>
  </si>
  <si>
    <t>- optimizacija 2D slike in PW sledi s pritiskom ene tipke;</t>
  </si>
  <si>
    <t>- samodejna kontinuirana optimizacija 2D slike;</t>
  </si>
  <si>
    <t xml:space="preserve">- samodejne Dopplerske meritve in analiza v realnem času s prikazom merilnih točk;                         </t>
  </si>
  <si>
    <t>- uporabniško definirane prednastavitve, najmanj 10 za vsako sondo;</t>
  </si>
  <si>
    <t>- možnost kreiranja in uporabe protokolov za določeni tip preiskave;</t>
  </si>
  <si>
    <t xml:space="preserve">aparat spremlja potek preiskave na zaslonu in samodejno prilagaja komentarje </t>
  </si>
  <si>
    <t>ter načine prikaza;</t>
  </si>
  <si>
    <t xml:space="preserve">- aparat mora omogočati kratkotrajno delo (najmanj 5 sekund) le na baterijski </t>
  </si>
  <si>
    <t>pogon (zaradi npr . kratkotrajnega izpada omrežnega napajanja);</t>
  </si>
  <si>
    <t>- aparat naj zagotavlja hitri zagon (manj kot 30 sek) po premiku na drugo lokacijo,</t>
  </si>
  <si>
    <t>- vgrajen stabilizator omrežne napetosti,</t>
  </si>
  <si>
    <t>- teža aparata do največ 170kg,</t>
  </si>
  <si>
    <t xml:space="preserve">- štiri smerno vrtljiva kolesa s centralno kontrolo, možnost smernega blokiranja </t>
  </si>
  <si>
    <t>dveh koles,</t>
  </si>
  <si>
    <t xml:space="preserve">- najmanj 19 " visokoresolucijski LCD monitor s kotom gledanja najmanj 170º </t>
  </si>
  <si>
    <t xml:space="preserve">v vertikalni in horizontalni smeri, monitor naj bo pozicioniran na premični roki, </t>
  </si>
  <si>
    <t>katera naj omogoča spreminjanje višine, lege in usmerjenosti monitorja,</t>
  </si>
  <si>
    <t>- kontrolna plošča in monitor uporabniško medsebojno neodvisno nastavljiva,</t>
  </si>
  <si>
    <t xml:space="preserve">- nastavitev položaja kontrolne plošče s sukanjem levo-desno (najmanj 90° </t>
  </si>
  <si>
    <t xml:space="preserve">v vsako smer) ter nastavitvijo višine (najmanj 15 cm), brez potrebe po priključitvi </t>
  </si>
  <si>
    <t>v električno omrežje,</t>
  </si>
  <si>
    <t xml:space="preserve">- upravljanje z aparatom preko barvnega dotikalnega zaslona velikosti vsaj 10" </t>
  </si>
  <si>
    <t>- interaktivna osvetlitev gumbov kontrolne plošče,</t>
  </si>
  <si>
    <t xml:space="preserve">- enostaven dostop do meritev s pritiskom na eno tipko (pomembno za hitro </t>
  </si>
  <si>
    <t>izvedbo preiskave) ,</t>
  </si>
  <si>
    <t xml:space="preserve">- odlagalna mesta za sonde in ultrazvočni gel na obeh straneh upravljalnega panela </t>
  </si>
  <si>
    <t>ULTRAZVOČNE SONDE</t>
  </si>
  <si>
    <t>- linearna sonda s frekvenčnim območjem 5-14 MHz, ali širše</t>
  </si>
  <si>
    <t xml:space="preserve">- linearna sonda s frekvenčnim območjem 5-9 MHz, ali širše; širina prikazanega </t>
  </si>
  <si>
    <t>polja najmanj 50mm,</t>
  </si>
  <si>
    <t>- monokristalna konveksna sonda s frekvenčnim območjem 2-5 MHz, ali širše;</t>
  </si>
  <si>
    <t>punkcijski adapter z vsaj 2 kotoma</t>
  </si>
  <si>
    <t>OBDELAVA PODATKOV:</t>
  </si>
  <si>
    <t>- interni HDD najmanj 500GB,</t>
  </si>
  <si>
    <t>- naknadno merjenje na shranjenih posnetkih,</t>
  </si>
  <si>
    <t>- hranjenje dinamičnih in statičnih slik na internem HDD,</t>
  </si>
  <si>
    <t>- neposredo primerjanje slik aktualne in predhodnih preiskav,</t>
  </si>
  <si>
    <t xml:space="preserve">- prenašanje slik in sekvenc, skupaj z Native Data, po DICOM protokolu </t>
  </si>
  <si>
    <t xml:space="preserve">(DICOM print, store, commit, worklist, MPPS) preko mreže, žično in brezžično na </t>
  </si>
  <si>
    <t>vsaj 2 arhivski enoti hkrati,</t>
  </si>
  <si>
    <t>- možnost prenašanja posnetkov v DICOM ali PC obliki na USB/DVD medij,</t>
  </si>
  <si>
    <t>- vgrajena snemalna enota DVD,</t>
  </si>
  <si>
    <t xml:space="preserve">- možnost prenašanja posnetkov v DICOM ali PC obliki, brez podatka o pacientu, </t>
  </si>
  <si>
    <t>na USB/DVD medij,</t>
  </si>
  <si>
    <t>- ČB video tiskalnik,</t>
  </si>
  <si>
    <t>- možnost priključitve barvnega laserskega tiskalnika,</t>
  </si>
  <si>
    <t>- varnostno kriptiranje podatkov na HDD in možnost omejevanja dostopa do</t>
  </si>
  <si>
    <t>podatkov s pomočjo gesel</t>
  </si>
  <si>
    <t>MOŽNOST NADGRADNJE:</t>
  </si>
  <si>
    <t xml:space="preserve">- možnost priključitve monokristalne sektorske sonde ter ustreznega programa </t>
  </si>
  <si>
    <t>za izvedbo kardioloških pregledov,</t>
  </si>
  <si>
    <t xml:space="preserve">- možnost priključitve matrične monokristalne sonde ter ustreznega programa </t>
  </si>
  <si>
    <t xml:space="preserve">- možnost priključitve 3D/4D abdominalne in vaginalne sonde ter ustreznega </t>
  </si>
  <si>
    <t>programa za izvedbo ginekoloških in porodniških pregledov</t>
  </si>
  <si>
    <t>- možnost združenega prikaza (fusion imaging)</t>
  </si>
  <si>
    <t xml:space="preserve">- elastografija </t>
  </si>
  <si>
    <t xml:space="preserve">- programska oprema za kvantifikacijo prisotnosti kontrastnega sredstva in </t>
  </si>
  <si>
    <t>vaskularizacije.</t>
  </si>
  <si>
    <t>35.8.5</t>
  </si>
  <si>
    <t>UZ aparat univerzalni, prenosni</t>
  </si>
  <si>
    <t xml:space="preserve">prenosni univerzalni ultrazvočni aparat </t>
  </si>
  <si>
    <t>1.ehokardiografija odraslih</t>
  </si>
  <si>
    <t>2. žilne aplikacije</t>
  </si>
  <si>
    <t>3. abdominalne aplikacije</t>
  </si>
  <si>
    <t>4. FAST</t>
  </si>
  <si>
    <t>5. pregledi pljuč</t>
  </si>
  <si>
    <t>6. mehka tkiva</t>
  </si>
  <si>
    <t>7. punkcije</t>
  </si>
  <si>
    <t>- širokopasovni oblikovalec snopa (beamformer), kateri omogoča hkratno obdelavo</t>
  </si>
  <si>
    <t>- najmanj 500.000 delovnih kanalov,</t>
  </si>
  <si>
    <t>- najmanj 170 dB dinamičnega območja,</t>
  </si>
  <si>
    <t>- globina prikaza do najmanj 30 cm globine,</t>
  </si>
  <si>
    <t>- 3 enakovredni aktivni priključki za sonde</t>
  </si>
  <si>
    <t>- najmanj 15” visokoresolucijski LCD monitor s širokim kotom gledanja.</t>
  </si>
  <si>
    <t>- teža aparata do največ 8 kg</t>
  </si>
  <si>
    <t xml:space="preserve">- voziček z vgrajenim napajalnikom in tiskalnikom; možnost nastavljanje višine </t>
  </si>
  <si>
    <t xml:space="preserve">vozičkanajmanj 25 cm, naj ima držalo za hitro in varno pričvrstitev aparata in </t>
  </si>
  <si>
    <t xml:space="preserve">držala za odlaganje sond na obeh straneh, štiri smerno vrtljiva kolesa, </t>
  </si>
  <si>
    <t>možnost smernega blokiranja dveh koles,</t>
  </si>
  <si>
    <t xml:space="preserve">- možnost nastavljanja lateralnega ojačanja (LGC) sive slike in barvnega TDI </t>
  </si>
  <si>
    <t>z drsnimi gumbi,</t>
  </si>
  <si>
    <t>- sistem mora delovati na vgrajene baterije ali z omrežnim napajanjem; baterije</t>
  </si>
  <si>
    <t xml:space="preserve"> morajo omogočati najmanj 40 minut nepretrganega delovanja aparata; omogočen</t>
  </si>
  <si>
    <t>mora biti hipni zagon iz mirujočega stanja;</t>
  </si>
  <si>
    <t xml:space="preserve">- samodejno prilagajanje osvetlitve kontrolne plošče v odvisnosti od svetlobe </t>
  </si>
  <si>
    <t>v prostoru. Interaktivna osvetlitev gumbov kontrolne plošče,</t>
  </si>
  <si>
    <t xml:space="preserve">- EKG priključek z elektronskim preklopom med odvodi. Možnost istočasnega </t>
  </si>
  <si>
    <t>prikaza respiracijske krivulje z uporabo istih priključkov. Vhod za EKG signal tudi</t>
  </si>
  <si>
    <t xml:space="preserve">iz eksternih naprav. </t>
  </si>
  <si>
    <t xml:space="preserve">- načini prikaza: 2D, M-Mode, anatomski M-Mode, barvni M-Mode, barvni Doppler, </t>
  </si>
  <si>
    <t xml:space="preserve">pulzni Doppler, CW Doppler, angio-power Doppler, smerni angio-power Doppler, </t>
  </si>
  <si>
    <t xml:space="preserve">trapezni prikaz, tkivni harmonski prikaz na vseh ponujenih sondah, pulzni inverzni </t>
  </si>
  <si>
    <t xml:space="preserve">harmonski prikaz, tkivni Doppler (TDI – barvni, M-Mode, PW), hkratni prikaz 2D in </t>
  </si>
  <si>
    <t xml:space="preserve">2D+barvni Doppler, prostoročni 3D prikaz na vseh ponujenih sondah, </t>
  </si>
  <si>
    <t>triplex prikaz (2D+barvni Doppler+PW);</t>
  </si>
  <si>
    <t>- povdarjen prikaz igle pri punkcijah in žilnih pristopih,</t>
  </si>
  <si>
    <t>- hitrost prikaza (frame rate) do najmanj 750 slik/sekundo,</t>
  </si>
  <si>
    <t>- slikovni sestavljeni (compound) prikaz z najmanj 8 zajetimi slikami v prikazani sliki</t>
  </si>
  <si>
    <t xml:space="preserve">- program za dinamično detektiranje in eliminacijo šuma na nivoju točk v 2D </t>
  </si>
  <si>
    <t xml:space="preserve">- optimizacija 2D slike (ojačanje in TGC) ter PW in CW Doppler sledi (ojačanje, </t>
  </si>
  <si>
    <t>skala in osnovna linija)  s pritiskom ene tipke,</t>
  </si>
  <si>
    <t>- samodejna kontinuirana optimizacija 2D slike,</t>
  </si>
  <si>
    <t xml:space="preserve">- spreminjanje parametrov slike (2D ojačanje, TGC, kompresija, Doppler ojačanje, </t>
  </si>
  <si>
    <t xml:space="preserve">osnovna linija, hitrost preleta, Color ojačanje, ničelna črta itd.) tudi po zamrznitvi </t>
  </si>
  <si>
    <t>(Native data),</t>
  </si>
  <si>
    <t>- write in read zoom</t>
  </si>
  <si>
    <t>- uporabniško definirane prednastavitve za vsako sondo,</t>
  </si>
  <si>
    <t xml:space="preserve">- možnost kreiranja in uporabe protokolov za določeni tip preiskave; aparat </t>
  </si>
  <si>
    <t>spremlja potek preiskave na zaslonu in samodejno prilagaja komentarje ter</t>
  </si>
  <si>
    <t>načine prikaza.</t>
  </si>
  <si>
    <t>- cineloop sekvenca dolžine najmanj 2 minuti,</t>
  </si>
  <si>
    <t>- samodejne Doppler meritve in analiza v realnem času,</t>
  </si>
  <si>
    <t>- enostaven dostop do meritev s pritiskom na eno tipko (pomembno za hitro</t>
  </si>
  <si>
    <t xml:space="preserve">izvedbo preiskave)              </t>
  </si>
  <si>
    <t>ULTRAZVOČNE SONDE:</t>
  </si>
  <si>
    <t xml:space="preserve">- monokristalna sektorska sonda s frekvenčnim območjem 1-5 MHz, ali širše, </t>
  </si>
  <si>
    <t>z najmanj 80 kristali. Vidni kot sonde vsaj 90˚</t>
  </si>
  <si>
    <t xml:space="preserve">- linearna sonda s frekvenčnim območjem 3-12 MHz, ali širše, z najmanj </t>
  </si>
  <si>
    <t>150 kristali</t>
  </si>
  <si>
    <t xml:space="preserve">- monokristalna konveksna sonda s frekvenčnim območjem 1-5 MHz, ali širše, </t>
  </si>
  <si>
    <t>z najmanj 150 kristali. Vidni kot sonde vsaj 110˚</t>
  </si>
  <si>
    <t>- interni HDD najmanj 500GB</t>
  </si>
  <si>
    <t>- hranjenja dinamičnih in statičnih slik na internem HDD</t>
  </si>
  <si>
    <t>- naknadno merjenje na shranjenih posnetkih.</t>
  </si>
  <si>
    <t>- neposredo primerjanje slik aktualne in predhodnih preiskav</t>
  </si>
  <si>
    <t xml:space="preserve">- prenašanja slik in sekvenc skupaj z Native Data,  po DICOM protokolu </t>
  </si>
  <si>
    <t>(DICOM print, store, worklist) preko mreže, žično in brezžično</t>
  </si>
  <si>
    <t>- možnost prenašanja posnetkov v DICOM ali PC obliki na USB/DVD medij.</t>
  </si>
  <si>
    <t>- najmanj 2 USB priključka za izvoz DICOM in PC datotek</t>
  </si>
  <si>
    <t>- vgrajena snemalna enota DVD</t>
  </si>
  <si>
    <t>- ČB video tiskalnik na vozičku</t>
  </si>
  <si>
    <t>- DVI priključek za zunanji monitor; kontrola svetlosti izhodnega signala na aparatu</t>
  </si>
  <si>
    <t xml:space="preserve">- varnostno kriptiranje podatkov na HDD in možnost omejevanja dostopa do </t>
  </si>
  <si>
    <t>podatkov s pomočjo gesel.</t>
  </si>
  <si>
    <t>DODATNE ZAHTEVE:</t>
  </si>
  <si>
    <t>- možnost priključitve matrične monokristalne sonde z več kot 2.000 kristali</t>
  </si>
  <si>
    <t>35.8.6</t>
  </si>
  <si>
    <t>UZ aparat prenosni</t>
  </si>
  <si>
    <t>Prenosni ultrazvočni aparat za uporabo v ambulanti in na terenu</t>
  </si>
  <si>
    <t>APLIKACIJE za preiskave:</t>
  </si>
  <si>
    <t>- srca</t>
  </si>
  <si>
    <t>- trebuha</t>
  </si>
  <si>
    <t>- ožilja</t>
  </si>
  <si>
    <t>- mehkih delov</t>
  </si>
  <si>
    <t>- mišic</t>
  </si>
  <si>
    <t>- živcev</t>
  </si>
  <si>
    <t>- enostavna optimizacija slike z enim gumbom »auto gain«</t>
  </si>
  <si>
    <t>- enostaven in pregleden uporabniški vmesnik</t>
  </si>
  <si>
    <t>- dvojni prikaz slike (dual imaging)</t>
  </si>
  <si>
    <t xml:space="preserve">- zoom na živi in zamrznjeni sliki </t>
  </si>
  <si>
    <t xml:space="preserve">- shranjevanje slik in video posnetkov v notranji spomin in možnost samodejnega </t>
  </si>
  <si>
    <t>shranjevanja na zunanji medij (USB)</t>
  </si>
  <si>
    <t>- možnost nadgradnje za WiFi prenos DICOM podatkov</t>
  </si>
  <si>
    <t>- čas zagona izklopljenega aparata ne sme biti daljši od 25 sekund</t>
  </si>
  <si>
    <t xml:space="preserve">- napajanje preko vgrajena baterije  z avtonomijo vsaj 90 minut </t>
  </si>
  <si>
    <t>- aparat mora biti odporen na udarce in padce iz višine vsaj 50 cm</t>
  </si>
  <si>
    <t>- kardiološka (fazna) sonda s frekvenčnim območjem 1-5 MHz</t>
  </si>
  <si>
    <t>- konveksna sonda s frekvenčnim območjem 2-5 MHz</t>
  </si>
  <si>
    <t>- linearna sonda s frekvenčnim območjem 5-10 MHz</t>
  </si>
  <si>
    <t>- sonde morajo biti odporne na udarce in padce iz višine vsaj 50 cm</t>
  </si>
  <si>
    <t>- kabli sond morajo biti dodatno ojačani za zaščito pred fizičnimi poškodbami</t>
  </si>
  <si>
    <t>35.8.6.1</t>
  </si>
  <si>
    <t>UZ aparat prenosni, majhen</t>
  </si>
  <si>
    <t>Majhen prenosni ultrazvočni aparat za delo na terenu</t>
  </si>
  <si>
    <t>APARAT</t>
  </si>
  <si>
    <t>- zaslon občutljiv na dotik velikosti vsaj 15 cm z visoko ločljivostjo</t>
  </si>
  <si>
    <t>- načini prikazi: B (2D), M-mode, barvni Doppler, »Power« Doppler</t>
  </si>
  <si>
    <t>- enostaven in pregleden uporabniški vmesnik primeren za enoročno uporabo</t>
  </si>
  <si>
    <t xml:space="preserve">- integrirani protokoli za preiskave </t>
  </si>
  <si>
    <t>- zoom na živi in zamrznjeni sliki</t>
  </si>
  <si>
    <t>- možnost opravljanja meritev in kalkulacij glede na uporabljeno aplikacijo</t>
  </si>
  <si>
    <t xml:space="preserve">- shranjevanje slik in video posnetkov v notranji spomin in možnost shranjevanja </t>
  </si>
  <si>
    <t>- vgrajena baterija  z avtonomijo vsaj 45 minut, možnost zamenjave baterije,</t>
  </si>
  <si>
    <t>v paketu morajo biti vsaj 3 baterije,</t>
  </si>
  <si>
    <t xml:space="preserve">- kardiološka (fazna) sonda s frekvenčnim območjem 1-5 MHz, primerna za </t>
  </si>
  <si>
    <t>preiskave trebuha in srca,</t>
  </si>
  <si>
    <t xml:space="preserve">- linearna sonda s frekvenčnim območjem 5 -10 MHz </t>
  </si>
  <si>
    <t>35.8.7</t>
  </si>
  <si>
    <t>UZ aparat univerzalni s transezofagialnim ehom</t>
  </si>
  <si>
    <t>univerzalni ultrazvočni aparat s transezofagialnim ehom</t>
  </si>
  <si>
    <t>PRIKAZI:</t>
  </si>
  <si>
    <t xml:space="preserve">- 2D, pulzni Doppler(PW), kontinuirani doppler(CW), </t>
  </si>
  <si>
    <t>- M-prikaz in barvni M-prikaz, anatomski M-prikaz,</t>
  </si>
  <si>
    <t>- visoko zmogljiv barvni Doppler in barvni angio Doppler (Color in Power Doppler),</t>
  </si>
  <si>
    <t>- pulzni tkivni Doppler,</t>
  </si>
  <si>
    <t>- barvni tkivni Doppler,</t>
  </si>
  <si>
    <t>- trojni (Triplex) prikaz: 2D+PW+CF,</t>
  </si>
  <si>
    <t>- prikaz s harmoniki na vseh ponujenih sondah,</t>
  </si>
  <si>
    <t xml:space="preserve">2. </t>
  </si>
  <si>
    <t xml:space="preserve">- vsaj 17" LCD monitor, </t>
  </si>
  <si>
    <t>- nastavitev upravljalne konzole gor-dol in levo-desno.</t>
  </si>
  <si>
    <t>- penetracija-globina UZ sektorja vsaj do 30 cm.</t>
  </si>
  <si>
    <t>- kardiološka UZ sonda z aktivno matriko, ter vsaj 190 kristalnimi elementi:</t>
  </si>
  <si>
    <t xml:space="preserve">  1,5 – 3,5 MHz.</t>
  </si>
  <si>
    <t>- linearna UZ sonda: 5 – 13 MHz</t>
  </si>
  <si>
    <t>- abdominalna UZ sonda: 2 – 6 MHz</t>
  </si>
  <si>
    <t xml:space="preserve">- multiplana transezofagealna UZ sonda: 3 – 7 MHz, s sistemom za čiščenje, </t>
  </si>
  <si>
    <t>sterilizacijo, testiranje in shranjevanje TEE UZ sond.</t>
  </si>
  <si>
    <t>- programska oprema za panoramski prikaz</t>
  </si>
  <si>
    <t>- vsaj 4 aktivna priključna mesta za UZ sonde, ter dodatno za "slepo" CW UZ sondo,</t>
  </si>
  <si>
    <t xml:space="preserve">- programska oprema za redukcijo šuma v ultrazvočni sliki, brez izgube koristnih </t>
  </si>
  <si>
    <t xml:space="preserve">- kompatibilna povezava UZ aparata z že obstoječim strežnikom, z možnostjo </t>
  </si>
  <si>
    <t xml:space="preserve">- programska oprema za delo s kontrastnimi sredstvi pri pregledih na abdomnu in </t>
  </si>
  <si>
    <t>- Č/B video tiskalnik.</t>
  </si>
  <si>
    <t>14.1</t>
  </si>
  <si>
    <t>25.1.1</t>
  </si>
  <si>
    <t>Prostori: 7x SNMP, 7x IPP</t>
  </si>
  <si>
    <t>Drugi standardi, specifični, ki so zahtevani pri posamezni vrsti opreme</t>
  </si>
  <si>
    <t>17.1</t>
  </si>
  <si>
    <t>17.2</t>
  </si>
  <si>
    <t>17.3</t>
  </si>
  <si>
    <t>17.4</t>
  </si>
  <si>
    <t>17.5</t>
  </si>
  <si>
    <t>RAZNE NAPRAVE IN APARATI</t>
  </si>
  <si>
    <t>21.13.10</t>
  </si>
  <si>
    <t>aparat za gretje transfuzijske krvi in plazme</t>
  </si>
  <si>
    <t>Naprava za segrevanje krvi in krvnih pripravkov, plazme, matičnih celic – HPC ali infuzij</t>
  </si>
  <si>
    <t xml:space="preserve">Programi za ogrevanje: </t>
  </si>
  <si>
    <t>     - kri</t>
  </si>
  <si>
    <t>     - plazma</t>
  </si>
  <si>
    <t>     - matične celice</t>
  </si>
  <si>
    <t>     - splošno nastavljiv program, ki si lahko uporabnik spreminja po želji</t>
  </si>
  <si>
    <t xml:space="preserve">Kapaciteta: </t>
  </si>
  <si>
    <t>- v nujnem primeru do 8 enot 250 ml</t>
  </si>
  <si>
    <t>Zaščita pred pregrevanjem:</t>
  </si>
  <si>
    <t>Povezljivost:</t>
  </si>
  <si>
    <t>21.13.11</t>
  </si>
  <si>
    <t>za postavitev na pult:</t>
  </si>
  <si>
    <t>21.15.15</t>
  </si>
  <si>
    <t>termometer za timpanično merjenje temperature</t>
  </si>
  <si>
    <t xml:space="preserve">3x 100.019, </t>
  </si>
  <si>
    <t>Termometer digitalni:</t>
  </si>
  <si>
    <t xml:space="preserve">V setu dobaviti: </t>
  </si>
  <si>
    <t>- termometer z nosilcem z baterijami</t>
  </si>
  <si>
    <t>21.15.15.1</t>
  </si>
  <si>
    <t>termometer za merjenje centralne temperature</t>
  </si>
  <si>
    <t>Termometer za merjenje centralne temperature:</t>
  </si>
  <si>
    <t>- priložen polnilnik baterij</t>
  </si>
  <si>
    <t>25.5.4</t>
  </si>
  <si>
    <t>merilnik krvnega tlaka</t>
  </si>
  <si>
    <t>9.0</t>
  </si>
  <si>
    <t>9.1</t>
  </si>
  <si>
    <t>9.2</t>
  </si>
  <si>
    <t>9.3</t>
  </si>
  <si>
    <t>9.4</t>
  </si>
  <si>
    <t>9.5</t>
  </si>
  <si>
    <t>9.6</t>
  </si>
  <si>
    <t>9.7</t>
  </si>
  <si>
    <t>dozator kisika, na tirnici (z manometrom za kisik)</t>
  </si>
  <si>
    <t>11.0</t>
  </si>
  <si>
    <t>11.1</t>
  </si>
  <si>
    <t>11.2</t>
  </si>
  <si>
    <t>13.1</t>
  </si>
  <si>
    <t>13.2</t>
  </si>
  <si>
    <t>- nosilec za postavitev / obešanje na stativ</t>
  </si>
  <si>
    <t xml:space="preserve">- odporen za padce z višine vsaj 45 cm (drop test) na vse površina naprave in odporen </t>
  </si>
  <si>
    <t>Prostor: 1x 100.005, 1x 100.027</t>
  </si>
  <si>
    <t xml:space="preserve">- nosilec za obešanje / postavitev defibrilatorja na steno - 4x </t>
  </si>
  <si>
    <t xml:space="preserve">Prostori:  1x 100.008,  1x 100.019 (skupaj z 100.026), </t>
  </si>
  <si>
    <t>voziček sedeči za prevoz bolnika - invalidski voziček</t>
  </si>
  <si>
    <t>10.1.2</t>
  </si>
  <si>
    <t>Prostor: 8x 300.021</t>
  </si>
  <si>
    <t>Voziček za dekontaminacijo - tuširanje pod pritiskom:</t>
  </si>
  <si>
    <t>- voziček za forsirano tuširanje in prevoz bolnika, dvižni</t>
  </si>
  <si>
    <t>Podnožje:</t>
  </si>
  <si>
    <t>- 4 kolesa z zavorami,</t>
  </si>
  <si>
    <t>- material: jeklo z elektrostatičnim epoksipoliesterskim nanosom</t>
  </si>
  <si>
    <t>Ležišče:</t>
  </si>
  <si>
    <t>- uravnavanje nivoja ležišča (npr. ob prelaganju),</t>
  </si>
  <si>
    <t>- avtomatsko zaklepanje pozicije,</t>
  </si>
  <si>
    <t>- stranske zaščitne ograjice, ki se avtomatsko zaklenejo, ko so dvignjene,</t>
  </si>
  <si>
    <t>- ležišče v rahlem naklonu,</t>
  </si>
  <si>
    <t xml:space="preserve">- material: ležišče - poliester ojačen s steklenimi vlakni, blazine in vzglavnik </t>
  </si>
  <si>
    <t>- blazina z iztočnimi kanali, drenaža, drenažni zasun in odtočna cev,</t>
  </si>
  <si>
    <t>1.1</t>
  </si>
  <si>
    <t>1.4</t>
  </si>
  <si>
    <t>1.5</t>
  </si>
  <si>
    <t>- vsi potrebni pritrdilni elementi za dodatno opremo</t>
  </si>
  <si>
    <t>- komplet varnostnih trakov z nosilci in zaponkami</t>
  </si>
  <si>
    <t>- nosilec za rolo zaščitnega papirja</t>
  </si>
  <si>
    <t>1x 300.018, 300.019, 300.020</t>
  </si>
  <si>
    <t>17x 600.036 (vhodna avla - čakalnica)</t>
  </si>
  <si>
    <t>1x 600.052, 600.053, 600.054, 600.055, 600.056,</t>
  </si>
  <si>
    <t xml:space="preserve">Prostori: 4x IPP, </t>
  </si>
  <si>
    <t xml:space="preserve"> 6x 600.036</t>
  </si>
  <si>
    <t>1x 600.052, 600.053, 600.054, 600.055, 600.056, 300.018, 300.019</t>
  </si>
  <si>
    <t>42.4.2</t>
  </si>
  <si>
    <t>voziček za čisto perilo in varovalne obleke</t>
  </si>
  <si>
    <t>Prostor: 1x 300.021.2</t>
  </si>
  <si>
    <t>- z zaščitno prevleko za čas prevoza, prevleka za ponovno uporabo</t>
  </si>
  <si>
    <t>10.7.5.1</t>
  </si>
  <si>
    <t>mizica za računalnik, mobilna</t>
  </si>
  <si>
    <t>Prostori: 300.018, 300.019</t>
  </si>
  <si>
    <t>mizica - voziček za računalnik, dim:  60x45x75 cm</t>
  </si>
  <si>
    <t>- 2 preda:</t>
  </si>
  <si>
    <t>barva: po izbiri oz. potrditvi projektanta</t>
  </si>
  <si>
    <t>2.8</t>
  </si>
  <si>
    <t>Prostor: 5x 300.021.1</t>
  </si>
  <si>
    <t>2.9</t>
  </si>
  <si>
    <t>2.10</t>
  </si>
  <si>
    <t>2.11</t>
  </si>
  <si>
    <t>2.13</t>
  </si>
  <si>
    <t xml:space="preserve">3x 600.052, 600.053, 600.054, 600.055, 600.056, </t>
  </si>
  <si>
    <t>2x 600.051</t>
  </si>
  <si>
    <t>1x 300.018, 300.019,</t>
  </si>
  <si>
    <t xml:space="preserve">3x 100.013, </t>
  </si>
  <si>
    <t>2.12</t>
  </si>
  <si>
    <t>2.14</t>
  </si>
  <si>
    <t>2.15</t>
  </si>
  <si>
    <t>2.16</t>
  </si>
  <si>
    <t>12.3.7</t>
  </si>
  <si>
    <t>pripomoček za prelaganje (deska)</t>
  </si>
  <si>
    <t>Prostor: 1x 600.052, 600.053, 600.054, 600.055, 600.056, 300.018, 300.019,</t>
  </si>
  <si>
    <t>2x 300.020</t>
  </si>
  <si>
    <t>(kot npr. Samarit Rollboard, Standard ali enakovredno)</t>
  </si>
  <si>
    <t>12.3.8</t>
  </si>
  <si>
    <t>zajemalna nosila</t>
  </si>
  <si>
    <t>Prostor: 1x 600.036</t>
  </si>
  <si>
    <t>Zajemalna nosila:</t>
  </si>
  <si>
    <t>- obe plošči se vzdolžno razklapljata in sta opremljeni z dvojnim varnostnim</t>
  </si>
  <si>
    <t>- hitro nastavljanje dolžine 165, 178, 188 ali 200 cm (odvisno od višine pacienta)</t>
  </si>
  <si>
    <t>- dobaviti brez trakov</t>
  </si>
  <si>
    <t>- nosilec za obešanje na steno</t>
  </si>
  <si>
    <t>- opora za glavo</t>
  </si>
  <si>
    <t>5.13</t>
  </si>
  <si>
    <t>5.14</t>
  </si>
  <si>
    <t>42.1.2.3</t>
  </si>
  <si>
    <t>pomivalni stroj - dezinfektor</t>
  </si>
  <si>
    <t>Prostor: 1x 300.017</t>
  </si>
  <si>
    <t>Za čiščenje in dezinfekcijo</t>
  </si>
  <si>
    <t>- ohišje izdelano iz nerjavnega kislinsko odpornega jekla in toplotno izolirano</t>
  </si>
  <si>
    <t>- vložek 1/1 mrežasta košara</t>
  </si>
  <si>
    <t>Skladnost s standardi in dokazila:</t>
  </si>
  <si>
    <t xml:space="preserve">- EC certifikat pristojnega organa za proizvajalca v skladu z Direktivo Sveta </t>
  </si>
  <si>
    <t>93/42/EGS (o medicinskih pripomočkih)</t>
  </si>
  <si>
    <t>7.3</t>
  </si>
  <si>
    <t>1x 600.052, 600.053, 600.054, 600.055, 600.056</t>
  </si>
  <si>
    <t xml:space="preserve">- transportni monitor mora imeti možnost povezave z računalnikom v ambulantah, kjer bo </t>
  </si>
  <si>
    <t>možno upravljanjanje  primarnega transportnega monitorja in vseh funkcij</t>
  </si>
  <si>
    <t xml:space="preserve">- oddajnik/sprejemnik naj ima funkcijo spremljanja EKG, respiracije, spremljanja </t>
  </si>
  <si>
    <t>17.1.2.7</t>
  </si>
  <si>
    <t>17.1.2.9</t>
  </si>
  <si>
    <t>17.1.2.10</t>
  </si>
  <si>
    <t>1x 600.053, 600.055</t>
  </si>
  <si>
    <t>1x 600.052, 600.054</t>
  </si>
  <si>
    <t>čiščenje in dezinfekcijo površin,</t>
  </si>
  <si>
    <t>- možnost uporabe vseh standardnih dihalnih sistemov in pripomočkov,</t>
  </si>
  <si>
    <t xml:space="preserve">- možnost napajanja iz akumulatorja / baterije in izmeničnega toka, </t>
  </si>
  <si>
    <t>- teža: največ 4,5 kg</t>
  </si>
  <si>
    <t>21.11.5</t>
  </si>
  <si>
    <t>jeklenka s kisikom, 3 lit.</t>
  </si>
  <si>
    <t xml:space="preserve">- kisikova jeklenka 3 lit. opremljena z regulatorjem tlaka, merilcem pretoka z </t>
  </si>
  <si>
    <t>vlažilcem, povezovalno cevjo in masko</t>
  </si>
  <si>
    <t>s sistemom za zaklepanje</t>
  </si>
  <si>
    <t>ČRPALKE - INFUZIJSKI SISTEM</t>
  </si>
  <si>
    <t>Splošni pogoji:</t>
  </si>
  <si>
    <t xml:space="preserve">- alarmi vizualni in zvočni: prekinitev infuzije - okluzija, za zrak v sistemu;  </t>
  </si>
  <si>
    <t xml:space="preserve">pred alarm izpraznitve baterij, alarm pred iztekom nastavljene infuzije, alarm ob </t>
  </si>
  <si>
    <t>prekoračenem času črpalke v stanju pripravljenosti,</t>
  </si>
  <si>
    <t>- dovoljena uporaba sistemov za zdravila občutljva na svetlobo,</t>
  </si>
  <si>
    <t>- že potrjeno bazo učinkovin se brezplačno prenese v nov perfuzor,</t>
  </si>
  <si>
    <t>- kompatibilnost črpalk in ponujenega sistema,</t>
  </si>
  <si>
    <t>- dovoljeno čiščenje z razkužili, navesti katera,</t>
  </si>
  <si>
    <t>- priložena originalna dokumentacija s kataloškimi številkami,</t>
  </si>
  <si>
    <t xml:space="preserve">- navodila za rokovanje v slovenskem jeziku in hitra plastificirana navodila za </t>
  </si>
  <si>
    <t>oddelek,</t>
  </si>
  <si>
    <t xml:space="preserve">- jezik črpalk je slovenščina, če je drug jezik, pa možnost brezplačne nadgradnje </t>
  </si>
  <si>
    <t>v slovenščino,</t>
  </si>
  <si>
    <t>- zaščita pred nihanjem električne napetosti</t>
  </si>
  <si>
    <t>- odpornost za defibrilacijo</t>
  </si>
  <si>
    <t>Skladnost s standardi:  SIST EN 60601-1, SIST IEC 60601-2-24,</t>
  </si>
  <si>
    <t>SIST IEC 60529 (vodotesnost za kapljice - IP22)</t>
  </si>
  <si>
    <t>s 24 črpalkami),</t>
  </si>
  <si>
    <t xml:space="preserve">- možen izris dejanskega tlorisa oddelka – za bolj nazoren prikaz, tako ima uporabnik </t>
  </si>
  <si>
    <t>- program naj omogoča:</t>
  </si>
  <si>
    <t xml:space="preserve">     - jasen prikaz alarma – ikona določene postelje se obarva z opozorilno barvo, </t>
  </si>
  <si>
    <t xml:space="preserve">       na dnu ekrana se izpiše št. postelje pri kateri je alarm, tip infuzijske črpalke, </t>
  </si>
  <si>
    <t xml:space="preserve">     - ob kliku na ikono posamezne postelje prikaz podatkov o bolniku (ime, priimek, </t>
  </si>
  <si>
    <t xml:space="preserve">        rojstni datum, spol, teža, višina,…)</t>
  </si>
  <si>
    <t>črpalk in perfuzorjev,</t>
  </si>
  <si>
    <t>kdaj je predviden naslednji servis,..),</t>
  </si>
  <si>
    <t xml:space="preserve">v določenem časovnem obdobju, koliko časa so črpalke dejansko delovale v nekem </t>
  </si>
  <si>
    <t>časovnem obdobju…)</t>
  </si>
  <si>
    <t>- potrebni pripomočki za uporabo programa za centralni nadzor alarmov:</t>
  </si>
  <si>
    <t xml:space="preserve">     - organizator črpalk s centralnim informacijskim vmesnikom / posteljo</t>
  </si>
  <si>
    <t xml:space="preserve">     - eternet ali WLAN povezavo</t>
  </si>
  <si>
    <t xml:space="preserve">     - IP naslov za vsak centralni informacijski vmesnik</t>
  </si>
  <si>
    <t>4.5.2</t>
  </si>
  <si>
    <t>21.13.1.1</t>
  </si>
  <si>
    <t>infuzijska delovna postaja (črpalke + organizator)</t>
  </si>
  <si>
    <t xml:space="preserve">Prostori: 1x 100.026.1, </t>
  </si>
  <si>
    <t>Infuzijsko delovno postajo sestavljajo:</t>
  </si>
  <si>
    <t>- organizator črpalk     1x</t>
  </si>
  <si>
    <t xml:space="preserve">- perfuzor                     2x </t>
  </si>
  <si>
    <t>- infuzijska črpalka       2x</t>
  </si>
  <si>
    <t>- čitalnik črtnih kod       1x</t>
  </si>
  <si>
    <t>ORGANIZATOR ČRPALK S CENTRALNIM INFORMACIJSKIM VMESNIKOM</t>
  </si>
  <si>
    <t>IN WLAN KARTICO :</t>
  </si>
  <si>
    <t>kombinacije),</t>
  </si>
  <si>
    <t>- ob odstranitvi katerekoli črpalke iz sistema prenos podatkov ostane nemoten,</t>
  </si>
  <si>
    <t xml:space="preserve">- delovanje na akumulatorsko baterijo do 10 ur, ob uporabi centralnega </t>
  </si>
  <si>
    <t xml:space="preserve">informacijskega vmesnika najmanj 2 uri, </t>
  </si>
  <si>
    <t xml:space="preserve">- centralni informacijski vmesnik, ki omogoča prenos podatkov preko naslednjih </t>
  </si>
  <si>
    <t xml:space="preserve">vmesnikov: Ethernet, RS232, USB ključ, USB kabel, PS/2 </t>
  </si>
  <si>
    <t>- zvočni in vizualni alarmi,</t>
  </si>
  <si>
    <t>- stopnja električne zaščite po standardih IEC</t>
  </si>
  <si>
    <t>- 5 letna licenca</t>
  </si>
  <si>
    <t>- skladen z direktivo 2004/108/EC - EMC</t>
  </si>
  <si>
    <t>INFUZIJSKA ČRPALKA</t>
  </si>
  <si>
    <t>- natančnost pretoka z največjim odstopanjem +/- 5 %, kontinuiran pretok,</t>
  </si>
  <si>
    <t>- vnos parametrov s pomočjo tipk,</t>
  </si>
  <si>
    <t xml:space="preserve">- pretok v razponu od 0,01 - 1200ml/h (0,1-99,99 ml/h v koraku po 0,01 ml; </t>
  </si>
  <si>
    <t>od 100,0-999,9 ml/h v koraku po 0,1 ml in 1000-1200 ml/h v koraku po 1 ml).</t>
  </si>
  <si>
    <t>- hitrost bolusa nastavljiva med 1-1200 ml/h,</t>
  </si>
  <si>
    <t>- nastavitev VTBI (op. VTBI - volume to be infused - količina določena za infuzijo)</t>
  </si>
  <si>
    <t>- funkcija KVO (op. KVO - keep vein open - ohranja odprtost / prehodnost žile)</t>
  </si>
  <si>
    <t>- možnost nastavitve okluzijskega pritiska – 9 stopenj (prikaz tudi v mmHg),</t>
  </si>
  <si>
    <t>- samodejen izračun pretoka ob vnosu volumna in časa infuzije,</t>
  </si>
  <si>
    <t xml:space="preserve">- samodejen izračun pretoka na osnovi telesne teže, volumna in koncentracije </t>
  </si>
  <si>
    <t>učinkovine (Dose Rate Calculation),</t>
  </si>
  <si>
    <t xml:space="preserve">- možne enote pri Dose Rate Calculation: nanogram (ng), mikrogram (µg), </t>
  </si>
  <si>
    <t xml:space="preserve">miligram (mg), gram (g), mili Internacionalne enote (mlU), Internacionalne enote (U), </t>
  </si>
  <si>
    <t xml:space="preserve">kilo Internacionalne enote (klU), milion Internacionalne enote (MIU), mili mol (mmol), </t>
  </si>
  <si>
    <t>mili equivalenti (mEq), kalorije (kcal), površina (m²).</t>
  </si>
  <si>
    <t xml:space="preserve">- možnost spremembe pretoka brez zaustavitve infuzije, </t>
  </si>
  <si>
    <t>- detektor za zrak,</t>
  </si>
  <si>
    <t>- kapljični senzor,</t>
  </si>
  <si>
    <t xml:space="preserve">- ob vklopu črpalka samodejno zahteva vnos VTBI-ja (v primeru neprisotnosti </t>
  </si>
  <si>
    <t xml:space="preserve">delovanje na omrežno napetost ali na baterijo, indikator delovanja črpalke, </t>
  </si>
  <si>
    <t>sporočilo o vzroku alarma,</t>
  </si>
  <si>
    <t>- pomnilnik za zdravila in njihov način uporabe (vsaj 500 zdravil),</t>
  </si>
  <si>
    <t xml:space="preserve">- možnost dajanja bolusa z začasnim prikazovanjem pretoka, možnostjo </t>
  </si>
  <si>
    <t>- delovanje na akumulatorsko baterijo najmanj 8 ur pri pretoku 100 ml/h,</t>
  </si>
  <si>
    <t>- alarmi so zvočni in vizualni,</t>
  </si>
  <si>
    <t>pri doziranju zdravila,</t>
  </si>
  <si>
    <t>- možnost pritrditve črpalke na infuzijsko stojalo, na tirnico in v organizator črpalk,</t>
  </si>
  <si>
    <t xml:space="preserve">- možnost uporabe s programerjem črpalk, organizatorjem črpalk in centralnim </t>
  </si>
  <si>
    <t>- možnost uporabe kot črpalko za točenje transfuzije,</t>
  </si>
  <si>
    <t xml:space="preserve">- možnost različnih profilov terapije: kontinuirana infuzija, PCA, TIVA, TCI, Ramp </t>
  </si>
  <si>
    <t xml:space="preserve">and Taper (npr. za parenteralno prehrano), Circadian (npr. za imunoglobulin), </t>
  </si>
  <si>
    <t xml:space="preserve">Multi Dose Mode (npr. za citostatike), SGC (program, ki se uporablja skupaj z </t>
  </si>
  <si>
    <t>modulom za uravnavanje glukoze v krvi).</t>
  </si>
  <si>
    <t xml:space="preserve">PERFUZOR </t>
  </si>
  <si>
    <t>- natančnost pretoka z največjim odstopanjem +/- 2 %, kontinuiran pretok</t>
  </si>
  <si>
    <t>- vnos parametrov s pomočjo tipk</t>
  </si>
  <si>
    <t xml:space="preserve">- kontinuiran pretok v razponu 0,01 do 999,9 ml/h (0,01-99,99 ml/h v koraku po </t>
  </si>
  <si>
    <t>- možnost naknadne nastavitve knjižnice zdravil, ob že aktivni infuziji,</t>
  </si>
  <si>
    <t>- osvetljen prikazovalnik kaže trenutno hitrost pretoka, celotni volumen infundirane</t>
  </si>
  <si>
    <t xml:space="preserve">tekočine, tlak, s katerim aparat infundira tekočino, delovanje na omrežno napetost </t>
  </si>
  <si>
    <t>ali na baterijo, indikator delovanja perfuzorja, sporočilo o alarmu,</t>
  </si>
  <si>
    <t xml:space="preserve">- uporaba bolusov z začasnim prikazovanjem pretoka, možnostjo prednastavitve </t>
  </si>
  <si>
    <t>količine bolusa in časa trajanja bolusa, in povrnitev v prvotno stanje,</t>
  </si>
  <si>
    <t>- uporaba brizgalk od 2-60 ml (različnih proizvajalcev),</t>
  </si>
  <si>
    <t xml:space="preserve">- perfusor samodejno prepozna brizgalko, </t>
  </si>
  <si>
    <t>- črpalka ima vgrajen sistem proti prostemu pretoku zdravila,</t>
  </si>
  <si>
    <t xml:space="preserve">- samodejni varnostni izklop perfuzorja v primeru da ta zazna napako pri doziranju </t>
  </si>
  <si>
    <t>zdravila,</t>
  </si>
  <si>
    <t>- možnost pritrditve perfuzorja na infuzijsko stojalo, na tirnico in v organizator črpalk,</t>
  </si>
  <si>
    <t>informacijskim vmesnikom,</t>
  </si>
  <si>
    <t xml:space="preserve">- možnost različnih profilov terapije: kontinuirana infuzija, PCA, TIVA, TCI, </t>
  </si>
  <si>
    <t xml:space="preserve">Ramp and Taper (npr. za parenteralno prehrano), Circadian (npr. za imunoglobulin), </t>
  </si>
  <si>
    <t>ČITALNIK ČRTNE KODE Z DRŽALOM</t>
  </si>
  <si>
    <t xml:space="preserve">- priključitev na USB vhod na centralnem informacijskem vmesniku </t>
  </si>
  <si>
    <t>- za branje  linearne ali 2D črtne kode</t>
  </si>
  <si>
    <t>- branje različnih tipov črtnih kod:</t>
  </si>
  <si>
    <t xml:space="preserve">      - črtne kode za identifikacijo IV zdravil</t>
  </si>
  <si>
    <t xml:space="preserve">      - standardni pretok in volumen</t>
  </si>
  <si>
    <t xml:space="preserve">      - izračun doze</t>
  </si>
  <si>
    <t xml:space="preserve">      - izračun doze na podlagi bolnikove teže</t>
  </si>
  <si>
    <t xml:space="preserve">      - črtne kode za identifikacijo bolnika</t>
  </si>
  <si>
    <t xml:space="preserve">      - črtne kode za identifikacijo medicinskega osebja</t>
  </si>
  <si>
    <t>- držalo se lahko pritrdi na vertikalne ali horizontalne nosilce</t>
  </si>
  <si>
    <t>- odporen na padce na trda tla z višine vsaj 1, 5 m.</t>
  </si>
  <si>
    <t>4.5.3</t>
  </si>
  <si>
    <t>21.13.6</t>
  </si>
  <si>
    <t>infuzijska črpalka</t>
  </si>
  <si>
    <t>Avtomat za dozirano infuzijo / črpalka :</t>
  </si>
  <si>
    <t>- funkcija KVO (KVO - keep vein open - ohranja odprtost / prehodnost žile)</t>
  </si>
  <si>
    <t xml:space="preserve">- varnostna objemka, ki preprečuje prosti pretok, ko so vrata črpalke odprta ali, ko je </t>
  </si>
  <si>
    <t>črpalka ugasnjena,</t>
  </si>
  <si>
    <t xml:space="preserve">delovanje na omrežno napetost ali na baterijo, indikator delovanja črpalke, sporočilo </t>
  </si>
  <si>
    <t xml:space="preserve">- možnost merjenja vmesnega volumna in časa z možnostjo resetiranja teh podatkov </t>
  </si>
  <si>
    <t>med trajanjem infuzije,</t>
  </si>
  <si>
    <t>- pomnilnik za zdravila in njihov način uporabe (vsaj 500 zdravil).</t>
  </si>
  <si>
    <t xml:space="preserve">- samodejni varnostni izklop infuzijske črpalke v primeru da ta zazna napako pri </t>
  </si>
  <si>
    <t xml:space="preserve">- možnost različnih profilov terapije: kontinuirana infuzija, PCA, TIVA, TCI, Ramp and </t>
  </si>
  <si>
    <t xml:space="preserve">Taper (npr. za parenteralno prehrano), Circadian (npr. za imunoglobulin), Multi Dose </t>
  </si>
  <si>
    <t xml:space="preserve">Mode (npr. za citostatike), SGC (program, ki se uporablja skupaj z modulom za </t>
  </si>
  <si>
    <t>4.5.4</t>
  </si>
  <si>
    <t>21.13.7</t>
  </si>
  <si>
    <t>perfuzor</t>
  </si>
  <si>
    <t>Avtomat za precizno doziranje infuzije /perfuzor:</t>
  </si>
  <si>
    <t>- natančnost pretoka z največjim odstopanjem ± 2 %, kontinuiran pretok</t>
  </si>
  <si>
    <t>mili equivalenti (mEq), kalorije (kcal), površina (m2).</t>
  </si>
  <si>
    <t>- možnost nastavitve okluzijskega pritiska – 9 stopenj (prikaz tudi v mmHg)</t>
  </si>
  <si>
    <t>- perfusor shrani zadnje nastavljene funkcije (»Stand by«)</t>
  </si>
  <si>
    <t>- pomnilnik za zdravila in njihov način uporabe (vsaj 500 zdravil)</t>
  </si>
  <si>
    <t>količine bolusa in časa trajanja bolusa, in povrnitev v prvotno stanje</t>
  </si>
  <si>
    <t>- uporaba brizgalk od 2-60 ml (različnih proizvajalcev)</t>
  </si>
  <si>
    <t xml:space="preserve">- perfusor samodejno prepozna brizgalko </t>
  </si>
  <si>
    <t>- črpalka naj ima vgrajen sistem proti prostemu pretoku zdravila</t>
  </si>
  <si>
    <t xml:space="preserve">Multi Dose Mode (npr. za citostatike), SGC (program, ki se uporablja skupaj </t>
  </si>
  <si>
    <t>z modulom za uravnavanje Glukoze v krvi),</t>
  </si>
  <si>
    <t xml:space="preserve">     - računalniški program MS Windows</t>
  </si>
  <si>
    <t>Skladnost z direktivo 2004/108/ES - EMC</t>
  </si>
  <si>
    <t>- kapaciteta pretoka 8 l/min pri pritisku 138 kP</t>
  </si>
  <si>
    <t>- hitrost oddajanja aerosola 0,092 ml/min</t>
  </si>
  <si>
    <t>- količina aerosola cca. 0,56 ml</t>
  </si>
  <si>
    <t xml:space="preserve">- delovanje na elektriko 230V </t>
  </si>
  <si>
    <t>- omogočati mora prenos aerosolnih delcev</t>
  </si>
  <si>
    <t>25.3.2</t>
  </si>
  <si>
    <t>spirometer</t>
  </si>
  <si>
    <t>Prostor: 1x IPP</t>
  </si>
  <si>
    <t>Namizni spirometer za profesionalno uporabo:</t>
  </si>
  <si>
    <t>- možnost povezave z bolnišničnim informacijskim sistemom</t>
  </si>
  <si>
    <t>Prostor: 1x 100.008</t>
  </si>
  <si>
    <t>- osvetljen LCD zaslon</t>
  </si>
  <si>
    <t>- delovanje na infrardeči senzor, ki odčita notranjo temperaturo 4-6 cm od centra čela,</t>
  </si>
  <si>
    <t>25.5.11</t>
  </si>
  <si>
    <t>modularni diagnostični seti</t>
  </si>
  <si>
    <t>oftalmoskop, otoskop</t>
  </si>
  <si>
    <t>- z enim skupnim priključkom na elektriko</t>
  </si>
  <si>
    <t xml:space="preserve">modularni diagnostični set - skupen nosilec za pritrjevanje in polnjenje posameznih </t>
  </si>
  <si>
    <t>- velcro manšeta</t>
  </si>
  <si>
    <t>8.5</t>
  </si>
  <si>
    <t>8.6</t>
  </si>
  <si>
    <t>8.5.1</t>
  </si>
  <si>
    <t>8.5.2</t>
  </si>
  <si>
    <t>8.5.3</t>
  </si>
  <si>
    <t>8.7</t>
  </si>
  <si>
    <t>1x 300.004, 300.005, 300.006, 300.007, 310.011, 310.012, 400.025.1, 400.25.2</t>
  </si>
  <si>
    <t xml:space="preserve">Prostori: 1x 100.001, 100.002, 100.003, 100.008, 100.108, </t>
  </si>
  <si>
    <t xml:space="preserve">1x 310.011, 310.012, 300.014, </t>
  </si>
  <si>
    <t>Prostor: 8x 600.027</t>
  </si>
  <si>
    <t>Prostori: 1x 100.008, 100.108, 100.009, 100.010, 100.026.1, 100.037</t>
  </si>
  <si>
    <t>1x 100.019,1. 100.022, 100.026.1, 100.029, 100.036, 400.025.1, 400.025.2</t>
  </si>
  <si>
    <t>Prostori: 3x 100.019, 1x 100.019.1, 4x 100.026, 1x 100.026.1,</t>
  </si>
  <si>
    <t>2x 100.027</t>
  </si>
  <si>
    <t>2x 100.034</t>
  </si>
  <si>
    <t>Prostori: 1x 100.019.1, 100.026.1, 400.025.1, 400.025.2</t>
  </si>
  <si>
    <t>1x 100.019.1, 2x 100.019</t>
  </si>
  <si>
    <t>Prostori: 1x 300.004, 300.005, 300.006, 300.007, 310.011, 310.012</t>
  </si>
  <si>
    <t>Prostori: 1x 100.001, 100.002, 100.003, 100.108, 100.009, 100.010</t>
  </si>
  <si>
    <t>25.5.10</t>
  </si>
  <si>
    <t>Prostori: 1x 300.004, 300.005, 300.006, 300.007,</t>
  </si>
  <si>
    <t>25.5.12</t>
  </si>
  <si>
    <t>25.5.9</t>
  </si>
  <si>
    <t>Prostori: 1x 310.011,</t>
  </si>
  <si>
    <t>1x 310.012</t>
  </si>
  <si>
    <t>8.5.4</t>
  </si>
  <si>
    <t>Prostor; 1x 100.026</t>
  </si>
  <si>
    <t>1x  300.003, 300.004, 300.005, 300.007, 310.011, 310.012</t>
  </si>
  <si>
    <t>Prostori: 1x 100.005, 100.008,  300.014, 310.012</t>
  </si>
  <si>
    <t>6x 700.004 (hodnik)</t>
  </si>
  <si>
    <t xml:space="preserve">1x 300.004, 300.005, 300.006, 300.007, 310.011, 310.012, 300.014, </t>
  </si>
  <si>
    <t>Prostori: 1x 100.019, 100.026, 100.034, 300.014</t>
  </si>
  <si>
    <t>1x 100.013, 100.019.1, 100.027, 300.003, 400.025, 400.025.2, 600.031</t>
  </si>
  <si>
    <t xml:space="preserve">1x 100.008, 100.108, 100,009, 100.010. 100.022, 100.025, 100.029, </t>
  </si>
  <si>
    <t>3x 300.004, 300.005, 300.006, 300.007, 310.011, 310.012</t>
  </si>
  <si>
    <t xml:space="preserve">3x  500.001, 500.002, </t>
  </si>
  <si>
    <t>Prostori: 3x 100.019, 1x 100.019.1, 5x 100.027, 1x 400.025.1,1x 400.025.2</t>
  </si>
  <si>
    <t>Prostori: 3x 100.019, 1x 100.019.1, 5x 100.027, 1x 400.025.1,1x 400.025,2</t>
  </si>
  <si>
    <t>Prostori: 1x SNMP, 1x 100.026 (IPP)</t>
  </si>
  <si>
    <t>3x 100.019, 300.014,     4x 100.026, 5x 100.034</t>
  </si>
  <si>
    <t xml:space="preserve">Prostori: 1x 100.001, 100.002, 100.003, 100.108,   </t>
  </si>
  <si>
    <r>
      <t xml:space="preserve">Prostori: </t>
    </r>
    <r>
      <rPr>
        <sz val="7"/>
        <color rgb="FFC00000"/>
        <rFont val="Arial"/>
        <family val="2"/>
        <charset val="238"/>
      </rPr>
      <t>2</t>
    </r>
    <r>
      <rPr>
        <sz val="7"/>
        <rFont val="Arial"/>
        <family val="2"/>
        <charset val="238"/>
      </rPr>
      <t>x SNMP, 1x IPP</t>
    </r>
  </si>
  <si>
    <t>Prostor: 2x 600.052, 600.053, 600.054, 600.055, 600.056,</t>
  </si>
  <si>
    <t>3x 100,027,  4x 100.026, 4x 100.037</t>
  </si>
  <si>
    <t xml:space="preserve">3x 300.014 </t>
  </si>
  <si>
    <t>Prostori: 1x 100.023, 100.037</t>
  </si>
  <si>
    <t>Kontejner za shranjevanje med. materiala (v omarah)</t>
  </si>
  <si>
    <t>10.10.4</t>
  </si>
  <si>
    <t>voziček s 3 vrečami za odpadke, sortiranje</t>
  </si>
  <si>
    <t>- okvir s profilom iz gume (preprečeno trganje vreč), vzmetne ščipalke</t>
  </si>
  <si>
    <t>Material: nerjavne jeklene cevi</t>
  </si>
  <si>
    <t>Prostor: 1x 600.036, 600.051</t>
  </si>
  <si>
    <t>2x 300.018, 300.019,</t>
  </si>
  <si>
    <t>sklopi</t>
  </si>
  <si>
    <t>Datum:                                                                                                 ŽIG:</t>
  </si>
  <si>
    <t>Podpis:</t>
  </si>
  <si>
    <t>12.4.1.1</t>
  </si>
  <si>
    <t>14.3.5</t>
  </si>
  <si>
    <t>stenske tirnice, par, L=180 cm</t>
  </si>
  <si>
    <t>Prostori: 1x 600.052, 600.053, 600.054, 600.055, 600.056</t>
  </si>
  <si>
    <t>Prostor:</t>
  </si>
  <si>
    <t>Kljuka za obešanje posteljnih ograjic</t>
  </si>
  <si>
    <t>- izdelana iz nerjavnega jekla, polirano</t>
  </si>
  <si>
    <t>obešalna kljuka za obešanje posteljne ograjice</t>
  </si>
  <si>
    <t>- kompletno s pritrdilnim materialom</t>
  </si>
  <si>
    <t xml:space="preserve">- vsaka od tirnic mora biti obvezno priključena na ožičenje za izenačevanje el. potencila </t>
  </si>
  <si>
    <t>(ozemljitev)</t>
  </si>
  <si>
    <t xml:space="preserve">- sistem dveh zidnih tirnic - dve po vzporedni  tirnici, pritrjevanje na višini 50 cm </t>
  </si>
  <si>
    <t>URGENTNI BLOK</t>
  </si>
  <si>
    <t>JN: OPREMA za URGENTNI BLOK (IPP, SNMP in vhodne površine)</t>
  </si>
  <si>
    <t>POMEMBNO:</t>
  </si>
  <si>
    <t>Vsak dokument mora biti žigosan in podpisan!</t>
  </si>
  <si>
    <t>št. sklopa</t>
  </si>
  <si>
    <t xml:space="preserve">Ponudnik mora v ponudbeno ceno za montažo opreme vključiti GOI izvajalce za vso opremo, </t>
  </si>
  <si>
    <t>meritev), funkcionalni preizkus vse dobavljene opreme  in predložiti ustrezna poročila.</t>
  </si>
  <si>
    <t xml:space="preserve">Izbrani ponudnik mora po končani montaži opreme izvesti teste / meritve vseh izvedenih </t>
  </si>
  <si>
    <t>instalacij (elektro, strojne, medicinski plini) s preverjeno opremo (pooblaščeni izvajalci</t>
  </si>
  <si>
    <t>Naziv</t>
  </si>
  <si>
    <t xml:space="preserve">ki zahteva poseganje v dokončan objekt (stene, strop, tla, konstrukcijo....) in priključevanje </t>
  </si>
  <si>
    <t>na pripravljene instalacijske priključke .</t>
  </si>
  <si>
    <t xml:space="preserve">Ponudnik mora navesti ceno za vsak zaključen sklop-celoten komplet, ki gre v skupen </t>
  </si>
  <si>
    <t xml:space="preserve">seštevek ponudbe in ločeno  še cene posameznih elementov vsakega kompleta-v barvno </t>
  </si>
  <si>
    <t xml:space="preserve">Ponudniki ponudbi priložijo izpolnjene ponudbe (popise) za vsak ponujeni sklop in </t>
  </si>
  <si>
    <t>PREDRAČUNSKO REKAPITILACIJO!</t>
  </si>
  <si>
    <t>OPISI OPREME</t>
  </si>
  <si>
    <t>2.17</t>
  </si>
  <si>
    <r>
      <t>ter nadzor nad vitalnimi znaki (SpO</t>
    </r>
    <r>
      <rPr>
        <sz val="8"/>
        <rFont val="Calibri"/>
        <family val="2"/>
        <charset val="238"/>
      </rPr>
      <t>₂</t>
    </r>
    <r>
      <rPr>
        <sz val="8"/>
        <rFont val="Arial"/>
        <family val="2"/>
        <charset val="238"/>
      </rPr>
      <t>, CO</t>
    </r>
    <r>
      <rPr>
        <sz val="8"/>
        <rFont val="Calibri"/>
        <family val="2"/>
        <charset val="238"/>
      </rPr>
      <t>₂</t>
    </r>
    <r>
      <rPr>
        <sz val="8"/>
        <rFont val="Arial"/>
        <family val="2"/>
        <charset val="238"/>
      </rPr>
      <t xml:space="preserve">, NIBP, temp.) in ST spojnico v primeru </t>
    </r>
  </si>
  <si>
    <t>- napajanje električno in z akumulatorskimi baterijami, ki delujejo najmanj 4 ure pri pretoku</t>
  </si>
  <si>
    <t xml:space="preserve">100 ml/h </t>
  </si>
  <si>
    <t>ali radiološkimi substancami</t>
  </si>
  <si>
    <t>17.</t>
  </si>
  <si>
    <t>OFTALMOLOŠKI APARATI</t>
  </si>
  <si>
    <t xml:space="preserve">OFTALMOLOŠKI APARATI </t>
  </si>
  <si>
    <t>NAPRAVE IN APARATI ZA REANIMACIJO</t>
  </si>
  <si>
    <t xml:space="preserve">- meritev karboksihemoglobin </t>
  </si>
  <si>
    <t>Dodatnafunkcija:</t>
  </si>
  <si>
    <t>- pediatrični modul, otroške samolepilne elektrode za defibrilacijo (na 6 defibrilatorjih)</t>
  </si>
  <si>
    <t>Prostor: 1x SNMP</t>
  </si>
  <si>
    <t>Prostori:  1x SNMP, 1x IPP</t>
  </si>
  <si>
    <t xml:space="preserve">   - 2x neinvazivno merjenje krvnega tlaka</t>
  </si>
  <si>
    <t xml:space="preserve">oddajniku </t>
  </si>
  <si>
    <t>- naj ima tipko za utišanje alarma</t>
  </si>
  <si>
    <t xml:space="preserve">RAČUNALNIŠKI PROGRAM </t>
  </si>
  <si>
    <t>- kapaciteta naprave: vsaj 12 steklenic enote 1000 ml ali vsaj 24 steklenic enote 500 ml</t>
  </si>
  <si>
    <t>- temperatura ogrevanja od vsaj 25ºC do max 42ºC</t>
  </si>
  <si>
    <t xml:space="preserve">za različne kategorije bolnikov </t>
  </si>
  <si>
    <t>- možnost nastavitve 5 različnih povečav (od 6,3x do 40x)</t>
  </si>
  <si>
    <t>- delovanje na li-ion baterijo</t>
  </si>
  <si>
    <t>- visoko resolucijske  lupe za čim širše vidno polje (od 6,8cm do 9,5cm pri povečavi 3x),</t>
  </si>
  <si>
    <t>- možna izbira delovne razdalje med  34cm in  50cm ob naročilu</t>
  </si>
  <si>
    <t>dodatna  LED hladna svetloba (za lupo)</t>
  </si>
  <si>
    <t xml:space="preserve">- velikost: najmanj 75x200 cm, </t>
  </si>
  <si>
    <t>14x IPP</t>
  </si>
  <si>
    <t xml:space="preserve">- polica za namestitev monitorja ali defibrilatorja </t>
  </si>
  <si>
    <t xml:space="preserve">voziček (strečer) za dekontaminacijo </t>
  </si>
  <si>
    <t>voziček (strečer) bariatrični</t>
  </si>
  <si>
    <t>Voziček za med. pripomočke (za terapijo) s 3 policami z ograjico, stabilen:</t>
  </si>
  <si>
    <t>- višina sedeža od najmanj 49 - 54 cm od tal (merjeno na sprednjem robu sedeža)</t>
  </si>
  <si>
    <t xml:space="preserve">- ležišče postelje mora biti mogoče izravnati v primeru reanimacije v nekaj sekundah </t>
  </si>
  <si>
    <t xml:space="preserve">- varna delovna obremenitev postelje najmanj 220 kg </t>
  </si>
  <si>
    <t xml:space="preserve">- postelja naj se poleg iz omrežne napetosti napaja tudi z dodatno 24V akumulatorsko </t>
  </si>
  <si>
    <t>po ponovnem polnjenju</t>
  </si>
  <si>
    <t xml:space="preserve">zvočni  ali svetlobni-utripajoč signal (na komandni plošči), ki opozori na potrebo </t>
  </si>
  <si>
    <t>intraosalni infuzijski pristop</t>
  </si>
  <si>
    <t>- na displeju prikaz poleg meritev šibek signal, prikaz jakosti signala, status alarma,</t>
  </si>
  <si>
    <t>- možnost naknadne nadgradnje meritev SpMet in SpHb,</t>
  </si>
  <si>
    <t>- na displeju prikaz poleg meritev še šibek signal, status alarma, status utišanega alarma,</t>
  </si>
  <si>
    <t>- merjenje SpCO od  0-99% z natančnostjo ±3%,</t>
  </si>
  <si>
    <t xml:space="preserve">- prikaz naslednjih parametrov: EKG/respiracija, NIBP, SpO₂, temperatura -1x, </t>
  </si>
  <si>
    <t>- delovanje na baterijo do 3 ure (ob spremljanju EKG; SpO₂; NBP interval 15 min)</t>
  </si>
  <si>
    <t>- prikaz naslednjih parametrov: EKG/respiracija, NIBP, SpO₂, temperatura -1x, CO₂,</t>
  </si>
  <si>
    <t xml:space="preserve">   - pulzna oksimetrija (SpO₂) v Masimo ali Nelcor OxyMax ali drugi tehnologiji in </t>
  </si>
  <si>
    <t xml:space="preserve">SpO₂, neinvazivno merjenje krvnega tlaka in vsaj ene invazivne meritve krvnega </t>
  </si>
  <si>
    <t xml:space="preserve">   - modul za CO₂ - „Microstream“ za intubirane in neintubirane paciente</t>
  </si>
  <si>
    <t xml:space="preserve">- kompatibilnost mora biti mogoča pri uporabi istih SpO₂ senzorjev   </t>
  </si>
  <si>
    <t>prenosa infekcij. Možnost naj se nanaša na SpO₂ senzorje in 5-žilne EKG kable</t>
  </si>
  <si>
    <t xml:space="preserve">- naj ima aparat možnost izbire manualnega in kontinuiranega merjenja SpO₂ na  </t>
  </si>
  <si>
    <t>razkuževanje</t>
  </si>
  <si>
    <t>- vertikalno hirdravljično podnožje z nožnim pedalom za dvigovanje ali spuščanje,</t>
  </si>
  <si>
    <t xml:space="preserve">- dvig / spust ležišča za najmanj 30 cm </t>
  </si>
  <si>
    <t xml:space="preserve">-  ležišče prepustno za RTG žarke, s prostorom za RTG kaseto, </t>
  </si>
  <si>
    <t>- hrbtno del / naslon nastavljiv brezstopenjsko od 0° do 90º</t>
  </si>
  <si>
    <t>- najmanj 26" LCD zaslon</t>
  </si>
  <si>
    <t>-  najmanj 28" zaslon,</t>
  </si>
  <si>
    <t>Prostori: 1x 100.023, 1x 100.031</t>
  </si>
  <si>
    <t>Vsebina</t>
  </si>
  <si>
    <t xml:space="preserve">- sedež in naslon oblazinjena v umetnem usnju, ki omogoča pogosto čiščenje in </t>
  </si>
  <si>
    <t>- električno nastavljiva višina: vsaj od cca. 50 do cca. 90 cm s pomočjo ročnega stikala</t>
  </si>
  <si>
    <t>- nastavljiv po višini  vsaj  od 46 do 67 cm</t>
  </si>
  <si>
    <t xml:space="preserve">OP stol nizek, okrogel na kolesih brez naslona </t>
  </si>
  <si>
    <t xml:space="preserve">- velikost ležišča / blazine: širina najmanj 74 cm, dolžina najmanj 190 cm (možno </t>
  </si>
  <si>
    <t>odstopanje  dolžine do +10%),</t>
  </si>
  <si>
    <t>posamezen tip artikla</t>
  </si>
  <si>
    <t>po pisnem pozivu</t>
  </si>
  <si>
    <t xml:space="preserve"> demontažo, čiščenje mora biti v slovenskem jeziku (tudi v slikovni obliki)</t>
  </si>
  <si>
    <t xml:space="preserve">iz ognjeodpornega materiala, odporen naj bi bil tudi na sredstva s kemičnimi, biološkimi </t>
  </si>
  <si>
    <t>- mesto za namestitev police za monitor ali defibrilator</t>
  </si>
  <si>
    <t>- velikost ležišča / blazine: širina najmanj 74 cm, dolžina najmanj 200 cm</t>
  </si>
  <si>
    <t>- ročaji za potiskanje nameščenimi na hrbtišču, manevriranje z vozičkom enostavno</t>
  </si>
  <si>
    <t>- varnostni pas</t>
  </si>
  <si>
    <r>
      <t xml:space="preserve">voziček za medicinske pripomočke </t>
    </r>
    <r>
      <rPr>
        <sz val="8"/>
        <rFont val="Arial"/>
        <family val="2"/>
        <charset val="238"/>
      </rPr>
      <t>(tri police)</t>
    </r>
  </si>
  <si>
    <t>- na naročnikovo / uporabnikovo zahtevo je potrebno dostaviti vzorčne primere</t>
  </si>
  <si>
    <t xml:space="preserve">- vsa kolesa s krogličnimi ležaji, </t>
  </si>
  <si>
    <t>- voziček za prevoz materiala z 2 policama</t>
  </si>
  <si>
    <t>- voziček za medicinske pripomočke z 2 policama z dvignjenim robom</t>
  </si>
  <si>
    <t xml:space="preserve">- vsi strukturni in gibljivi elementi bolniške postelje morajo biti vgrajeni tako, da </t>
  </si>
  <si>
    <t xml:space="preserve">   - odbojna kolesa izdelana iz mehkega materiala, ki blaži udarce, ne pušča sledi</t>
  </si>
  <si>
    <t xml:space="preserve">- možnost podaljšanja ležišča za najmanj 15 cm z dodatnim delom, ki je sestavni del </t>
  </si>
  <si>
    <t xml:space="preserve">            - dvigovanje in spuščanje hrbtnega dela od 0° do 65° (ali več)</t>
  </si>
  <si>
    <t xml:space="preserve">bolnišnično osebje, ali na zunanjem delu posteljnih ograjic ob vznožnem delu samo </t>
  </si>
  <si>
    <t xml:space="preserve">za bolnišnično osebje in na notranjem delu posteljnih ograjic na vzglavnem delu </t>
  </si>
  <si>
    <t>(CPR funkcija)</t>
  </si>
  <si>
    <t>- ograjice stalno pritrjene na posteljo, se neodvisno nameščajo in naj imajo varnostno</t>
  </si>
  <si>
    <t xml:space="preserve">          - položaj izravnan z ležiščem postelje</t>
  </si>
  <si>
    <t xml:space="preserve">          - skrajno dvignjen položaj</t>
  </si>
  <si>
    <t>- posteljni vložek je iz spominske pene, ki je visoko elastična pena z odprto celično</t>
  </si>
  <si>
    <t>strukturo različne gostote,</t>
  </si>
  <si>
    <t>se spominska pena počasi povrne v prvotno obliko;</t>
  </si>
  <si>
    <t>- občutljiva na telesno temperaturo, prilagodljiva obliki in teži telesa, ko pritisk preneha,</t>
  </si>
  <si>
    <t>- zgornja plast iz pene gostote od 55 do 60 kg/m³, ki se oblikuje po telesu in omogoča</t>
  </si>
  <si>
    <t>dobro prerazporeditev teže, zmanjšuje učinek povratne sile in ima dobre preventivne</t>
  </si>
  <si>
    <t>- posteijni vložek za podaljšane postelje enake debeline kot osnovni vložek in z enako</t>
  </si>
  <si>
    <t>- trapez z definirano maksimalno obremenitveno nosilnostjo</t>
  </si>
  <si>
    <t>- držalo za namestitev v zanj pripravljeno ležišče na vseh štirih vogalih postelje</t>
  </si>
  <si>
    <t xml:space="preserve"> in naj ga je mogoče odstraniti</t>
  </si>
  <si>
    <t>- trapez snemljiv iz svojega osnovnega ležišča</t>
  </si>
  <si>
    <t>- polica za odlaganje posteljnine ali drugih pripomočkov z dovoljeno obremenitvijo 8-10kg</t>
  </si>
  <si>
    <t>- ob vzglavju in ob vznožju na obeh straneh postelje 8 držal (po 4 kljukice na vsaki</t>
  </si>
  <si>
    <t>- konstrukcija postelje naj omogoča dodatno pritrditev jeklenke s kisikom</t>
  </si>
  <si>
    <t>Baterija za rezervno napajanje</t>
  </si>
  <si>
    <t>- v primeru izpada električnega toka in v času transporta, električne funkcije prevzame</t>
  </si>
  <si>
    <t xml:space="preserve">akumulatorska baterija       </t>
  </si>
  <si>
    <t>- z vgrajenimi baterijami naj bo možnih najmanj 10 neprekinjenin manevrov</t>
  </si>
  <si>
    <t>- celotna postelja in vsa oprema izdelana iz materiaiov, ki omogočajo čiščenje z vodo</t>
  </si>
  <si>
    <t xml:space="preserve">temperature od 50 °C - 60°C pod pritiskom in razkuževanje z razkužili za površine </t>
  </si>
  <si>
    <t>mora dihati in preprečevati nastajanje kondenza ter odporen za pranje pri temperaturi</t>
  </si>
  <si>
    <t>230V ±10%, 50 Hz</t>
  </si>
  <si>
    <t xml:space="preserve">- postelja naj bo opremljena z elektro agregati (motorji), ki delujejo preko ločilnega </t>
  </si>
  <si>
    <t>baterijo, ki se avtomatsko polni prek omrežne napetosti</t>
  </si>
  <si>
    <t xml:space="preserve">- navodila za uporabo, montažo, demontažo, čiščenje in vzdrževanje postelje naj bodo </t>
  </si>
  <si>
    <t>napisana jasno in nedvoumno; v navodilih mora biti prikazan posamezen manever tudi</t>
  </si>
  <si>
    <t>v slikovni obliki</t>
  </si>
  <si>
    <t xml:space="preserve">- iz priložene dokumentacije naj bodo razvidni vsi tehnični parametri postelje in njenih </t>
  </si>
  <si>
    <t>- ponudnik mora zagotoviti brezplačno usposabljanje osebja za varno uporabo postelje</t>
  </si>
  <si>
    <t xml:space="preserve">- prevleka za enkratno uporabo   - 20x </t>
  </si>
  <si>
    <t>- blazina / odeja   - 2x</t>
  </si>
  <si>
    <t>Krmilna / grelna enota:</t>
  </si>
  <si>
    <t xml:space="preserve">- za neodvisno upravljanje dveh grelnih blazin / odej  – možnost nastavitve različnih </t>
  </si>
  <si>
    <t>- alarmi za previsoko temperaturo, za prenizko temperaturo, za okvaro na kablu ..</t>
  </si>
  <si>
    <t>Zastiralni paravan izvlečni, velikosti: dolžine 300 cm, višine 160 cm</t>
  </si>
  <si>
    <t>- pritrjevanje na eni strani na steno, na drugi strani nosilec s kolesi za oporo in vodenje</t>
  </si>
  <si>
    <t xml:space="preserve">- sedež Ø 40 cm, oblazinjen </t>
  </si>
  <si>
    <t>- 4 elektroprevodna kolesa, kolesa ne smejo puščati sledov ob stiku z drugimi materiali</t>
  </si>
  <si>
    <t>- vse izdelano iz CrNi jekla AISI 304, EN 14301</t>
  </si>
  <si>
    <t>- dimenzija tinice 25x10mm x dolžina</t>
  </si>
  <si>
    <r>
      <t xml:space="preserve">polica konzolna na stenski tirnici </t>
    </r>
    <r>
      <rPr>
        <sz val="8"/>
        <rFont val="Arial"/>
        <family val="2"/>
        <charset val="238"/>
      </rPr>
      <t>(za odlaganje)</t>
    </r>
  </si>
  <si>
    <t>vsi robovi brušeni, gladki, neostri, zaobljeni</t>
  </si>
  <si>
    <t xml:space="preserve">- material: nerjavna pločevina </t>
  </si>
  <si>
    <t>- vključno s pritrdilnimi elementi za na stensko tirnico</t>
  </si>
  <si>
    <t>nastopna ploskev nedrseča</t>
  </si>
  <si>
    <t>podajalnik drobnega medicinskega materiala</t>
  </si>
  <si>
    <t>- 5 kontejnerjev /predalčkov iz prozornega polikarbonata z zavihkom / ročaj za izvlek,</t>
  </si>
  <si>
    <t>- vključno z elementi za pritrditev oz. obešanje na stensko tirnico</t>
  </si>
  <si>
    <t>- opremljen z nastavljivim digitalnim timerjem, termostatom za regulacijo gretja vode</t>
  </si>
  <si>
    <t>- velikost: zunanje mere 60x60x82 cm (šxgxv) +/- 5%</t>
  </si>
  <si>
    <t>- velikost pomivalne komore: 53x50x50 cm (šxgxv) +/- 5%</t>
  </si>
  <si>
    <t>- mikroprocesorko vodeni programi, možnost prostega programiranja</t>
  </si>
  <si>
    <t>(termična dezinfekcija pri 90 - 93°C, kemična dezinfekcija pri 60°C z dezinfekcijskimi</t>
  </si>
  <si>
    <t>sredstvi, predizpiranje / čiščenje / izpiranje / dezinfekcija / izplakovanje, hladno pomivanje</t>
  </si>
  <si>
    <t>- stroj opremljen s filtrirnimi sistemi v dovodnih ceveh, za lug, z mehčalcem vode,</t>
  </si>
  <si>
    <t xml:space="preserve">- zgornja košara / podstavek / prazna, pršilna ročica spodaj  </t>
  </si>
  <si>
    <t>- spodnja košara / podstavek / prazna, spredaj odprta</t>
  </si>
  <si>
    <t>- komplet za pripravo demineralizirane vode + merilec prevodnosti</t>
  </si>
  <si>
    <t xml:space="preserve">- deklaracija o ustreznosti proizvoda z Direktivo Sveta 93/42/EGS </t>
  </si>
  <si>
    <t>- oprema: razprševalna komora, izhodni filter, ustnik  / nastavek, obrazne maske,…</t>
  </si>
  <si>
    <t>- tehnologija merjenja zelo nizkih pretokov zraka pri pacientih s KOPB in astmo,</t>
  </si>
  <si>
    <t>- možnost merjenja upora pretoka zraka pri pacientih, ki ne morejo aktivno sodelovati</t>
  </si>
  <si>
    <t>- temperaturno območje meritev: vsaj v območju od 33°C do vsaj 42°C z natančnostjo</t>
  </si>
  <si>
    <t>- z ekvivalenčnim prikazom temperature ušesnega kanala bolnika v drug referenčni</t>
  </si>
  <si>
    <t>- termometer klinično validiran</t>
  </si>
  <si>
    <t>modularna zasnova za večjo prilagodljivost in zmanjšanje stroškov</t>
  </si>
  <si>
    <t>ponujena rešitev naj omogoča pregled / prenos podatkov na ob posteljni monitor</t>
  </si>
  <si>
    <t>upravljanje in rokovanje po vseh oddelkih</t>
  </si>
  <si>
    <t>vsi monitorji naj imajo enak / podoben uporabniški interface / vmesnik za lažje</t>
  </si>
  <si>
    <t>in tehnološkim standardom v bolnišnici</t>
  </si>
  <si>
    <t>ponudnik bo, na lastne stroške, omogočil predstavitev / demonstracijo ponujenih</t>
  </si>
  <si>
    <t>aparatov oziroma rešitve (v prostorih uporabnika), najkasneje v roku 8 dni od prejema</t>
  </si>
  <si>
    <t>naročnikove pisne zahteve</t>
  </si>
  <si>
    <t>ponujena rešitev naj zagotavlja kontinuiteto podatkov v celotnem procesu obravnave</t>
  </si>
  <si>
    <t>Transport mora zagotavljati kontinuiteto vsaj enega invazivnega pritiska in osnovnih</t>
  </si>
  <si>
    <t>parametrov</t>
  </si>
  <si>
    <t>vsi monitorji morajo imeti med seboj kompatibilne kable, senzorje in potrošni material</t>
  </si>
  <si>
    <t>ko je pacient npr. v oddelku opazovalnice in se premešča v oddelek 24-urno bolnišnico,</t>
  </si>
  <si>
    <t>se podatki o pacientu in izmerjeni parametri prenesejo preko povezanih centralnih</t>
  </si>
  <si>
    <t>nadzornih postaj. V tem primeru ni več potreben novi vpis pacienta, ker je že v sistemu</t>
  </si>
  <si>
    <t>med celotnim procesom obravnave pacienta (monitoring → diagnostika → terapija →</t>
  </si>
  <si>
    <t>→ monitoring)</t>
  </si>
  <si>
    <t>- lahek transportni monitor z nosilno ročko, enostaven za uporabo (vključno z baterijo</t>
  </si>
  <si>
    <t>- kot transportni monitor mora imeti možnost povezave z glavnino monitorjev na cilju</t>
  </si>
  <si>
    <t>(v operacijskih dvoranah in intenzivnih enotah UKCL) zaradi prenosa spomina</t>
  </si>
  <si>
    <t>- izvedba hlajenja mora biti brez gibljivih delov (npr. ventilatorjev) - pasivno hlajenje</t>
  </si>
  <si>
    <t xml:space="preserve">- postaja naj omogoča polnjenje  Li -Ion baterij za telemetrijski oddajnik / monitor. </t>
  </si>
  <si>
    <t xml:space="preserve">sistem telemetrija - 6 enot (+ 2 obstoječi)                                                 </t>
  </si>
  <si>
    <t>postavitev, razkličen izbor  in izgled krivulj in različni izbor numeričnih podatkov...)</t>
  </si>
  <si>
    <t>- teža aparata naj ne presega 5kg, vključno z baterijo in zbirnim sistemom Serres,</t>
  </si>
  <si>
    <t>- delovanje na li-ion baterijo z vsaj 5 letno življenjsko dobo, čas delovanja na baterijo</t>
  </si>
  <si>
    <t>vsaj 60 minut</t>
  </si>
  <si>
    <t>izvede uporabnik</t>
  </si>
  <si>
    <t>- aparat naj ne potrebuje programskega vzdrževanja, menjavo baterije naj lahko</t>
  </si>
  <si>
    <t xml:space="preserve">- izdelan iz lahkega materiala, ki se enostavno čisti in razkužuje, </t>
  </si>
  <si>
    <t>s prozorno varnostno (zbirno) posodo</t>
  </si>
  <si>
    <t>- regulacija vakuuma na kontrolni plošči</t>
  </si>
  <si>
    <t>- temperaturno območje skladiščenja  od -40 °C do +70 °C</t>
  </si>
  <si>
    <t xml:space="preserve">vrednosti do največ 10%, z regulacijskim gumbom, z direktnim priključkom </t>
  </si>
  <si>
    <t>na DIN sklopko za kisik,</t>
  </si>
  <si>
    <t>- vlažilnec 0,25lit iz APEC plastike odporne za sterilizacijo (do 134ºC)</t>
  </si>
  <si>
    <t>- možnost uporabe potrošnega vlažilca</t>
  </si>
  <si>
    <t>- z nosilcem za pritrditev na stensko tirnico (zanesljiv sistem)</t>
  </si>
  <si>
    <t>v prostor</t>
  </si>
  <si>
    <t>polni obremenjenosti</t>
  </si>
  <si>
    <t>- 4 antistatična kolesa velikosti cca.110 mm (možno odstopanje 10%)</t>
  </si>
  <si>
    <t>- opremljen z zavoro in blokado osnega vrtenja zadnjih koles</t>
  </si>
  <si>
    <t>- nosilec za infuzijsko stojalo in infuzijsko stojalo na hrbtni strani</t>
  </si>
  <si>
    <t xml:space="preserve">- vrtljiva polica velikosti cca. 410x410 mm z robom, nosilnosti najmanj 10 kg </t>
  </si>
  <si>
    <t>(za defibrilators pripadajočo opremo), na hrbtni strani</t>
  </si>
  <si>
    <t>- nosilec iz nerjavnega jekla za obešanje jeklenke na stensko stensko tirnico</t>
  </si>
  <si>
    <t>Mehanska naprava za srčno masažo z baterijskim in električnim pogonom</t>
  </si>
  <si>
    <t>fazi dekompresije</t>
  </si>
  <si>
    <t>- kompresijska sila max 600N, ki se avtomatsko prilagaja odporu prsnega koša,</t>
  </si>
  <si>
    <t>masaže (premik pacienta)</t>
  </si>
  <si>
    <t>- možnost defibriliranja med delovanjem naprave</t>
  </si>
  <si>
    <t>- avtonomnost baterije vsaj 45 minut, čas polnjenjenja manj kot 4 ure</t>
  </si>
  <si>
    <t>- menjava baterije brez ponovnega nastavljanja aparata</t>
  </si>
  <si>
    <t>glede na upornost prsnega koša vsakega pacienta posebej</t>
  </si>
  <si>
    <t>- s štirimi nastavitvami podpore postopkom oživljanja (odrasli brez oskrbljene dihalne</t>
  </si>
  <si>
    <t>poti, odrasli z oskrbljeno dihalno potjo, otroci brez oskrbljene dihalne poti in otroci</t>
  </si>
  <si>
    <t>z oskrbljeno dihalno potjo),</t>
  </si>
  <si>
    <t xml:space="preserve">ritma, s pisnimi in glasovnimi navodili za ukrepanje preko EKG ali samolepilnih elektrod </t>
  </si>
  <si>
    <t xml:space="preserve">- kapaciteta spomina najmanj 300 min kontinuiranega EKG monitoringa </t>
  </si>
  <si>
    <t>in vsaj 350 posameznih dogodkov,</t>
  </si>
  <si>
    <t>- delovanje na baterije (dve neodvisni Li-Ionski bateriji),</t>
  </si>
  <si>
    <t>na padce (drop test)z višine 76 cm na 6 površin naprave,</t>
  </si>
  <si>
    <t>- odpornost žlic za sterilizacijo  do 93°C</t>
  </si>
  <si>
    <t>- odpornost žlic za sterizacijo do 93°C</t>
  </si>
  <si>
    <t>- avtomatsko kompenzacijo upora umetne dihalne poti (tubus/kanila)</t>
  </si>
  <si>
    <t xml:space="preserve"> (npr. ATC/TC/ARC/AAC ali ekvivalent)</t>
  </si>
  <si>
    <t xml:space="preserve">- dodatno tlačno podporo spontanim vdihom (npr. BIPAP Bi-Level, DuoPAP, Bivent </t>
  </si>
  <si>
    <t>ali ekvivalent + PS)</t>
  </si>
  <si>
    <t xml:space="preserve">- spontani vdihi s tlačno podporo PS morajo imeti kombiniran nastavljiv kriterij terminacije </t>
  </si>
  <si>
    <t>vdiha: nastavljivo pretočno cikliranje in časovno limito.</t>
  </si>
  <si>
    <r>
      <t>- Inverzno razmerje I:E oz. T</t>
    </r>
    <r>
      <rPr>
        <vertAlign val="subscript"/>
        <sz val="8"/>
        <rFont val="Arial"/>
        <family val="2"/>
        <charset val="238"/>
      </rPr>
      <t>H</t>
    </r>
    <r>
      <rPr>
        <sz val="8"/>
        <rFont val="Arial"/>
        <family val="2"/>
        <charset val="238"/>
      </rPr>
      <t>:T</t>
    </r>
    <r>
      <rPr>
        <vertAlign val="subscript"/>
        <sz val="8"/>
        <rFont val="Arial"/>
        <family val="2"/>
        <charset val="238"/>
      </rPr>
      <t>L</t>
    </r>
    <r>
      <rPr>
        <sz val="8"/>
        <rFont val="Arial"/>
        <family val="2"/>
        <charset val="238"/>
      </rPr>
      <t xml:space="preserve"> pri dvonivojski tlačni ventilaciji z inverznim razmerjem </t>
    </r>
  </si>
  <si>
    <t xml:space="preserve">vsaj do 20:1 </t>
  </si>
  <si>
    <t xml:space="preserve">- Nastavljiv ekspiratorni prožilnik pri podpori spontanim vdihom (PS) in pri tlačno </t>
  </si>
  <si>
    <t xml:space="preserve">kontroliranih vdihih (PC)– pretočno cikliranje v izdih (t.i. ekspiratorna občutljivost; </t>
  </si>
  <si>
    <t>Flow Cycle)</t>
  </si>
  <si>
    <t xml:space="preserve">Standardni parametri ventilacije morajo omogočati razpone za ventilacijo odraslih in otrok </t>
  </si>
  <si>
    <t xml:space="preserve">od vsaj 5 kg naprej. To velja za vse standardne parametre, kot so npr. VT (dihalni </t>
  </si>
  <si>
    <t>volumen), f  (frekvenca dihanja), Ti (Inspiratorni čas) ali I:E odnos</t>
  </si>
  <si>
    <t xml:space="preserve">Integriran pnevmatski nebulizer - razprševalec, ki mora biti sinhroniziran z vdihom, prav </t>
  </si>
  <si>
    <t xml:space="preserve">tako mora ventilator prilagoditi dihalni volumen in FiO2 koncentracijo za preprečitev </t>
  </si>
  <si>
    <t>vplivov dodatnega pretoka. Dobavljen mora biti s kablom za Aerogen posodico za</t>
  </si>
  <si>
    <t xml:space="preserve"> dajanje inhalacijskih zdravil. </t>
  </si>
  <si>
    <t xml:space="preserve">Grafična in numerična predstavitev vseh nastavljenih parametrov in izmerjenih </t>
  </si>
  <si>
    <t xml:space="preserve">volumen, z možnostjo skaliranja in zamrzovanja prikaza krivulj in zank. Ekran naj </t>
  </si>
  <si>
    <t>prikazuje vsaj 2 krivulje ali 2 zanki hkrati.</t>
  </si>
  <si>
    <t>vrednosti, vključno s krivuljami pretoka, tlaka, volumna, zank tlak-volumen in pretok -</t>
  </si>
  <si>
    <t>grafični kurzor za pomikanje in indikacijo vrednosti parametrov v izbranem trenutku.</t>
  </si>
  <si>
    <t xml:space="preserve">vsaj 24 ur. Trendi naj vključujejo čim večje število parametrov, vsaj 8 parametrov z </t>
  </si>
  <si>
    <t>vrednostmi prikazanih hkrati.</t>
  </si>
  <si>
    <t>spont), vključno z indeksiranimi vrednostmi na kg telesne teže</t>
  </si>
  <si>
    <t xml:space="preserve">dihanja (RSBI ali f/VT), negativna inspiratorna moč (NIF) oz. maksimalni inspiratorni </t>
  </si>
  <si>
    <t>(PIF/PSF/PIFR ali ekvivalent), delo dihanja WOB</t>
  </si>
  <si>
    <t xml:space="preserve">podtlak (MIP), okluzijski tlak (P0.1/P100), maksimalni pretok ob spontanem vdihu </t>
  </si>
  <si>
    <t>ali izpad medicinskih plinov – zraka in kisika ter alarm za nizek/visok FiO2</t>
  </si>
  <si>
    <t xml:space="preserve">intrinzični PEEP/Avto-PEEP, PIF/PIFR in PEF/PEFR - maksimalni inspiratorni in ekspiratorni </t>
  </si>
  <si>
    <t xml:space="preserve">pretok, izračun anatomskega in fiziološkega mrtvega prostora in njuno razmerje glede </t>
  </si>
  <si>
    <t>na dihalni volumen</t>
  </si>
  <si>
    <t>vključno z indeksiranimi vrednostmi na kg telesne teže</t>
  </si>
  <si>
    <t xml:space="preserve">Tehnični alarmi: nizka napolnjenost baterije, izguba mrežnega napajanja, nizek tlak </t>
  </si>
  <si>
    <t xml:space="preserve">z ustreznimi DIN konektorji </t>
  </si>
  <si>
    <t xml:space="preserve">Možnost povezave s tiskalnikom, računalnikom, kliničnim informacijskim sistemom ali </t>
  </si>
  <si>
    <t xml:space="preserve">bolnišničnim informacijskim sistemom preko vsaj treh priključkov (RS232, USB, MIB, </t>
  </si>
  <si>
    <t>printer, ...)</t>
  </si>
  <si>
    <t xml:space="preserve">Mobilni podstavek – voziček, z zavorami na prednjem delu ter roko – nosilcem za dihalno </t>
  </si>
  <si>
    <t xml:space="preserve">cevje, ki ga je možno montirati na katerikoli strani ventilatorja. Mobilni voziček naj ima tudi </t>
  </si>
  <si>
    <t>nosilec za 2 jeklenki za uporabo v znotraj-bolnišničnem prevozu.</t>
  </si>
  <si>
    <t xml:space="preserve">Aktivno vlaženje z avtomatsko dvojno kontrolo gretja - vlaženja in možnostjo uporabe </t>
  </si>
  <si>
    <t xml:space="preserve">enojno ali dvojno ogrevanih dihalnih cevi za preprečevanje kondenza v cevju. Vlažilec </t>
  </si>
  <si>
    <t xml:space="preserve">naj ima že ima ident v UKC Lj </t>
  </si>
  <si>
    <t xml:space="preserve">Če je za predihovanje bolnika potreben dodaten in za ventilator specifičen potrošni </t>
  </si>
  <si>
    <t>ventilatorju posebej (senzor za spremljanje pretoka: vsaj za 20 bolnikov)</t>
  </si>
  <si>
    <t xml:space="preserve">material (npr. senzor za spremljanje pretoka), ga je potrebno priložiti vsakemu </t>
  </si>
  <si>
    <t xml:space="preserve">Ponudnik mora zagotoviti neprekinjeno 24-urno servisiranje, redno vzdrževanje in </t>
  </si>
  <si>
    <t xml:space="preserve">nadzor. V primeru okvare mora zagotoviti brezplačno nadomestitev z enakovrednim </t>
  </si>
  <si>
    <t>dihalnim aparatom</t>
  </si>
  <si>
    <t xml:space="preserve">vzdrževanje in nadzor. V primeru okvare, ki je ne bi bilo možno nemudoma odpraviti </t>
  </si>
  <si>
    <t xml:space="preserve">mora ponudnik zagotoviti takojšnjo brezplačno nadomestitev z nadomestnim </t>
  </si>
  <si>
    <t>enakovrednim aparatom.</t>
  </si>
  <si>
    <t xml:space="preserve">Ventilator naj ima tipko za izvajanje sukcije, ki začasno poviša FiO2 koncentracijo, </t>
  </si>
  <si>
    <t>onemogoči alarme in prekine ventilacijo</t>
  </si>
  <si>
    <t xml:space="preserve">- grafična predstavitev krivulj in zank naj ima poleg možnosti zamrznitve prikaza tudi </t>
  </si>
  <si>
    <t xml:space="preserve">- grafična in numerična predstavitev trendov – zgodovinskih podatkov za daljše obdobje, </t>
  </si>
  <si>
    <r>
      <t>- standardni parametri monitoringa (O</t>
    </r>
    <r>
      <rPr>
        <sz val="8"/>
        <rFont val="Calibri"/>
        <family val="2"/>
        <charset val="238"/>
      </rPr>
      <t>₂</t>
    </r>
    <r>
      <rPr>
        <sz val="8"/>
        <rFont val="Arial"/>
        <family val="2"/>
        <charset val="238"/>
      </rPr>
      <t>%, frekvenca dihanja, I:E razmerje)</t>
    </r>
  </si>
  <si>
    <t xml:space="preserve">- minutni volumen MV – ekspiratorni skupni (MVe tot), ekspiratorni spontani (MVe spont), </t>
  </si>
  <si>
    <t>- monitorirani tlaki (vsaj Ppeak, Pplato, Pmean, PEEP)</t>
  </si>
  <si>
    <t xml:space="preserve">- dihalni volumen VT – ekspiratorni (VTe), inspiratorni  /dobavljeni (VTi), spontani (VTe </t>
  </si>
  <si>
    <t>- klasična kapnografija</t>
  </si>
  <si>
    <t xml:space="preserve">- meritve podajnosti pljuč in prsnega koša, vsaj: Cstat in Cdyn, Ccw, Cl – statična in </t>
  </si>
  <si>
    <t>dinamična podajnost, podajnost prsnega koša in podajnost pljuč, Ppl –tlak platoja pljuč,</t>
  </si>
  <si>
    <t xml:space="preserve">- meritve in izračuni parametrov in prediktorjev odvajanja, vsaj: indeks hitrega plitkega </t>
  </si>
  <si>
    <t xml:space="preserve">- priključka za zrak in kisik iz centralnega visokotlačnega bolnišničnega sistema </t>
  </si>
  <si>
    <t>- napajanje preko mrežnega napajanja in preko vgrajene baterije z obratovalnostjo 1 ure</t>
  </si>
  <si>
    <t>MEDICINSKI PLINI IN NAPAJANJE</t>
  </si>
  <si>
    <t>ALARMI</t>
  </si>
  <si>
    <t>MONITOR IN KOMUNIKACIJA</t>
  </si>
  <si>
    <t>PRIBOR IN POMOŽNA OPREMA</t>
  </si>
  <si>
    <t xml:space="preserve">OSTALE MOŽNOSTI </t>
  </si>
  <si>
    <t xml:space="preserve">NAČINI / TIPI / OBLIKE DIHANJA </t>
  </si>
  <si>
    <t xml:space="preserve">NASTAVITVE </t>
  </si>
  <si>
    <t xml:space="preserve">MONITORING </t>
  </si>
  <si>
    <t>RESPIRATORNA MEHANIKA IN PARAMETRI ODVAJANJA</t>
  </si>
  <si>
    <t>- dimenzija: naj ne presega 35x16x15 cm</t>
  </si>
  <si>
    <t>največ 4 ure,</t>
  </si>
  <si>
    <t>baterija zamenjljiva in naj omogoča vsaj 7 ur delovanja, čas polnjenja naj bo čim krajši,</t>
  </si>
  <si>
    <t xml:space="preserve">- temperaturno delovno območje od -30°C do +70°C za možnost uporabe v notranjem </t>
  </si>
  <si>
    <t>in zunanjem okolju</t>
  </si>
  <si>
    <t>- dovajanje volumsko kontroliranih vdihov s hkratnim reguliranjem ciljnega tlaka (Pmax)</t>
  </si>
  <si>
    <t>vodotesen (IPX4) in odporen na vsa standardna čistila, ki se uporabjajo v zdravstvu za</t>
  </si>
  <si>
    <t>Standardi vezani na posamezno elektromedicinsko opremo ali elektromedicinski sistem</t>
  </si>
  <si>
    <t>- prikazovalnik stanja baterije</t>
  </si>
  <si>
    <t xml:space="preserve">- licenca za centralni nadzor alarmov ali univerzalna licenca za najmanj obdobje 5 let </t>
  </si>
  <si>
    <t xml:space="preserve">- možnost vstavitve vsaj 4-ih črpalk (perfuzorjev ali infuzomatov – možne različne </t>
  </si>
  <si>
    <t>- možnost združitve več organizatorjev v eno enoto brez uporabe posebnega orodja</t>
  </si>
  <si>
    <t>- pritrditev črpalk v sistem z enostavnim »klik« sistemom</t>
  </si>
  <si>
    <t>- možnost pritrditve infuzijske delovne postaje na infuzijsko stojalo, tirnico ali stranico</t>
  </si>
  <si>
    <t>bolniške postelje</t>
  </si>
  <si>
    <t xml:space="preserve">- omogočen brezžični prenos podatkov </t>
  </si>
  <si>
    <t>- napajanje 220 V preko enega električnega kabla,</t>
  </si>
  <si>
    <t xml:space="preserve">- omogoča naj pregled nad vsemi črpalkami na oddelku (do vsaj 50 infuzijskih postaj </t>
  </si>
  <si>
    <t>že ob prvem pogledu natančno orientacijo, v kateri sobi, pri kateri postelji se nekaj</t>
  </si>
  <si>
    <t>dogaja</t>
  </si>
  <si>
    <t xml:space="preserve">     - jasen prikaz statusa vsake črpalke na oddelku</t>
  </si>
  <si>
    <t xml:space="preserve">       ime zdravila in razlog alarma</t>
  </si>
  <si>
    <t xml:space="preserve">     - prikaz preostalega časa infuzije za vsako infuzijsko črpalko na oddelku posebaj</t>
  </si>
  <si>
    <t xml:space="preserve">       po časovnem redosledu –  posledično boljša organizacija dela</t>
  </si>
  <si>
    <t xml:space="preserve">     - in vseh infuzijskih črpalk iz te infuzijske postaje z vsemi detajli terapije (tip infuzijske</t>
  </si>
  <si>
    <t xml:space="preserve">       črpalke, ime zdravila, pretok, doza, čas trajanja infuzije, preostali čas trajanja infuzije</t>
  </si>
  <si>
    <t xml:space="preserve">       infundirani volumen, preostali volumen)</t>
  </si>
  <si>
    <t xml:space="preserve">- omogoča naj pripravo analiz (npr.: koliko nekega zdravila je steklo preko črpalk </t>
  </si>
  <si>
    <t xml:space="preserve">- omogočen naj bo centralni dostop in vnos do baze zdravil v času delovanja infuzijskih </t>
  </si>
  <si>
    <t xml:space="preserve">- omogočen naj bo servisni pregled nad črpalkami (kdaj je bil opravljen zadnji servis, </t>
  </si>
  <si>
    <t>- ob vklopu črpalka samodejno zahteva vnos VTBI-ja (v primeru neprisotnosti kapličnega</t>
  </si>
  <si>
    <t>senzorja)</t>
  </si>
  <si>
    <t xml:space="preserve">- varnostna objemka, ki preprečuje prosti pretok, ko so vrata črpalke odprta ali ko je </t>
  </si>
  <si>
    <t>- osvetljen prikazovalnik kaže trenutno hitrost pretoka, količino iztočene infuzije,</t>
  </si>
  <si>
    <t>- možnost merjenja vmesnega volumna in časa z možnostjo resetiranja teh podatkov</t>
  </si>
  <si>
    <t>- črpalka shrani zadnje nastavljene funkcije (»Stand by«)</t>
  </si>
  <si>
    <t>med trajanjem infuzije</t>
  </si>
  <si>
    <t>- možnost dajanja bolusa z začasnim prikazovanjem pretoka, možnostjo prednastavitve</t>
  </si>
  <si>
    <t>- možnost naknadne nastavitve knjižnice zdravil ob že aktivni infuziji</t>
  </si>
  <si>
    <t>- možnost nastavitve prioritete alarma – 3 stopnje (različni akustični signali za različno</t>
  </si>
  <si>
    <t>pomembna zdravila)</t>
  </si>
  <si>
    <t>- samodejni varnostni izklop infuzijske črpalke v primeru da ta zazna napako</t>
  </si>
  <si>
    <t>- prime funkcija (avtomatsko prebrizganje linije) – pred začetkom infuzije in ob alarmu</t>
  </si>
  <si>
    <t>za zrak v sistemu,</t>
  </si>
  <si>
    <t>- možnost uporabe z organizatorjem črpalk in centralnim informacijskim vmesnikom,</t>
  </si>
  <si>
    <t>- teža črpalke ne več kot 1,5 kg</t>
  </si>
  <si>
    <t>0,01 ml; od 100,0-999,9 ml/h v koraku po 0,1 ml)</t>
  </si>
  <si>
    <t>- hitrost bolusa nastavljiva ( kot npr. med 0,01-1800 ml/h),</t>
  </si>
  <si>
    <t>- uravnavanje tlaka v sistemu po razrešitvi okluzije in povrnitev v prvotno stanje</t>
  </si>
  <si>
    <t>mili equivalenti (mEq), kalorije (kcal), površina (m²)</t>
  </si>
  <si>
    <t>- možne enote pri Dose Rate Calculation: nanogram (ng), mikrogram (µg),</t>
  </si>
  <si>
    <t>miligram (mg), gram (g), mili Internacionalne enote (mlU), Internacionalne enote (U),</t>
  </si>
  <si>
    <t>- perfusor shrani zadnje nastavljene funkcije (»Stand by«)</t>
  </si>
  <si>
    <t>- delovanje na akumulatorsko baterijo 14 ur pri pretoku 20 ml/h</t>
  </si>
  <si>
    <t>- alarmi zvočni in vizualni</t>
  </si>
  <si>
    <t>- možnost uporabe organizatorjem črpalk in centralnim informacijskim vmesnikom,</t>
  </si>
  <si>
    <t>Multi Dose Mode (npr. za citostatike), SGC (program, ki se uporablja skupaj z modulom</t>
  </si>
  <si>
    <t>za uravnavanje glukoze v krvi)</t>
  </si>
  <si>
    <t>- teža  perfuzorja ne več kot 1,5 kg</t>
  </si>
  <si>
    <t>- detektor za zrak</t>
  </si>
  <si>
    <t>- kapljični senzor</t>
  </si>
  <si>
    <t>kapljičnega senzorja)</t>
  </si>
  <si>
    <t>črpalka ugasnjena</t>
  </si>
  <si>
    <t>o vzroku alarma</t>
  </si>
  <si>
    <t>od 100,0-999,9 ml/h v koraku po 0,1 ml in 1000-1200 ml/h v koraku po 1 ml)</t>
  </si>
  <si>
    <t>- hitrost bolusa nastavljiva med 1-1200 ml/h</t>
  </si>
  <si>
    <t>- samodejen izračun pretoka ob vnosu volumna in časa infuzije</t>
  </si>
  <si>
    <t>učinkovine (Dose Rate Calculation)</t>
  </si>
  <si>
    <t>- možnost spremembe pretoka brez zaustavitve infuzije</t>
  </si>
  <si>
    <t>- natančnost pretoka z največjim odstopanjem +/- 5 %, kontinuiran pretok</t>
  </si>
  <si>
    <t>prednastavitve količine bolusa in časa trajanja bolusa, in povrnitev v prvotno stanje</t>
  </si>
  <si>
    <t>- delovanje na akumulatorsko baterijo najmanj 8 ur pri pretoku 100 ml/h</t>
  </si>
  <si>
    <t>doziranju zdravila</t>
  </si>
  <si>
    <t>- možnost pritrditve črpalke na infuzijsko stojalo, na tirnico in v organizator črpalk</t>
  </si>
  <si>
    <t>- možnost uporabe z organizatorjem črpalk in centralnim informacijskim vmesnikom</t>
  </si>
  <si>
    <t>- možnost uporabe kot črpalko za točenje enteralne prehrane</t>
  </si>
  <si>
    <t>- možnost uporabe kot črpalko za točenje transfuzije</t>
  </si>
  <si>
    <t>za zrak v sistemu</t>
  </si>
  <si>
    <t>- možnost uporabe kot črpalko za točenje citostatične terapije</t>
  </si>
  <si>
    <t>uravnavanje glukoze v krvi)</t>
  </si>
  <si>
    <t>- nastavitev VTBI  (op. VTBI - volume to be infused - količina določena za infuzijo)</t>
  </si>
  <si>
    <t>- možnost naknadne nastavitve knjižnice zdravil, ob že aktivni infuziji</t>
  </si>
  <si>
    <t xml:space="preserve">- osvetljen prikazovalnik za prikaz trenutne hitrost pretoka, celotnega volumen </t>
  </si>
  <si>
    <t>napetost ali na baterijo, indikator delovanja perfuzorja, sporočilo o alarmu</t>
  </si>
  <si>
    <t xml:space="preserve">- osvetljen prikazovalnik za prikaz trenutne hitrosti pretoka, količine iztočene infuzije, </t>
  </si>
  <si>
    <t>infundirane tekočine, tlak, s katerim aparat infundira tekočino, delovanje na omrežno</t>
  </si>
  <si>
    <t>- samodejni varnostni izklop perfuzorja v primeru da ta zazna napako pri doziranju</t>
  </si>
  <si>
    <t xml:space="preserve">zdravila </t>
  </si>
  <si>
    <t>- možnost priključitve "programerja črpalk"</t>
  </si>
  <si>
    <t>- pretok v razponu od 0,01 - 1200ml/h (0,1-99,99 ml/h v koraku po 0,01 ml</t>
  </si>
  <si>
    <t>- možne enote pri Dose Rate Calculation: nanogram (ng), mikrogram (µg)</t>
  </si>
  <si>
    <t>- hitrost bolusa nastavljiva med 0,01-1800 ml/h</t>
  </si>
  <si>
    <t xml:space="preserve">- prikaz naj bo možen skupaj na monitorju centralne monitorske postaje (monitorji </t>
  </si>
  <si>
    <t>življenskih funkcij) - overview</t>
  </si>
  <si>
    <t>- teža ne več kot 1,5 kg</t>
  </si>
  <si>
    <t>- teža največ 3,5 kg z baterijo in papirjem</t>
  </si>
  <si>
    <t>- 4 ali več dodatnih USB izhodov za priklop npr. čitalca črtnih kod, laserski tiskalnik,</t>
  </si>
  <si>
    <t>zunanjo USB tipkovnico ali spominski ključ</t>
  </si>
  <si>
    <t>in material za takojšnji zagon - priložen:</t>
  </si>
  <si>
    <t>- vsaj 3 stopnje nastavljivosti občutljivosti (za podhlajene, slabo prekrvavljene,…)</t>
  </si>
  <si>
    <t>za izvajanje naročil iz bolnišničnega sistema in shranjevanje rezultatov le-tega</t>
  </si>
  <si>
    <t>opravi / naroči v HIS (bolnišnični sistem), ki to naročilo posreduje na t.i. delovni spisek /</t>
  </si>
  <si>
    <t>listo vgrajeno v zgoraj opisanem EKG aparatu; operater potem samo izbere pacienta</t>
  </si>
  <si>
    <t>s spiska, izvede posnetek, ki se avtomatično »pripne« pacientu v HIS,</t>
  </si>
  <si>
    <t xml:space="preserve">pridobivanje pacientovih podatkov se izvaja iz EKGja, v katerega se vnese/-jo </t>
  </si>
  <si>
    <t xml:space="preserve">bolnišničnem sistemu, da jih uporabniku ni potrebno vnašati; po izvedbi posnetka, </t>
  </si>
  <si>
    <t>- »Delovna lista« - s pojmom »Delovna lista« je mišljeno, da se naročilo EKG posnetka</t>
  </si>
  <si>
    <t xml:space="preserve">- pridobivanje pacientovih podatkov na EKG iz HIS (kot npr. PDQ) - </t>
  </si>
  <si>
    <t xml:space="preserve">podat-ek/-ki (kot npr. matični indeks), EKG pa poišče demografske podatke v </t>
  </si>
  <si>
    <t>se le-ta avtomatično posreduje na bazo podatkov</t>
  </si>
  <si>
    <t xml:space="preserve">- imeti mora vgrajen (termični) tiskalnik, ki omogoča tiskanje pri hitrosti 25 mm/s </t>
  </si>
  <si>
    <t>z vsaj 8 pik/mm po amplitudni osi in 40 pik/mm po časovni osi</t>
  </si>
  <si>
    <t>- vprimeru izpada napetosti delovati na interno polimersko baterijo za polnjenje, katere</t>
  </si>
  <si>
    <t>kapaciteta mora omogočati vsaj 90 EKG izpisov oz. 3 ure prikazovanja krivulj brez</t>
  </si>
  <si>
    <t>izpisovanja in jo lahko zamenja uporabnik sam</t>
  </si>
  <si>
    <t>- ethernet (računalniški) priključek za priklop na mrežo (tudi priloženo možnost WiFi),</t>
  </si>
  <si>
    <t>s katere se lahko nalaga seznam pacientov s »hišnega informacijskega sistema«,ki so</t>
  </si>
  <si>
    <t>naročeni za pregled ali izvede poizvedba s pomočjo čitalca črtnih kod in bolnišničnega</t>
  </si>
  <si>
    <t>sistema</t>
  </si>
  <si>
    <t>- z vgrajeno t.i. delovno listo (spiska pacientov za obravnavo) preneseno  s "hišnega</t>
  </si>
  <si>
    <t>informacijskega sistema«</t>
  </si>
  <si>
    <t>- snemanje in shranitev signalov vseh EKG kanalov v t.i. full disclosure načinu za</t>
  </si>
  <si>
    <t>vsaj pretekle 4 minute v snemanju ritma</t>
  </si>
  <si>
    <t>- implementacija v bolnišnični sistem brez dodatnih stroškov s strani dobavitelja EKG</t>
  </si>
  <si>
    <t>aparata (BIRPIS21, HIPOKRAT…)</t>
  </si>
  <si>
    <t>- shranjevanje podatkov meritev, možnost prenosa podatkov na računalnik za nadaljno</t>
  </si>
  <si>
    <t>- aparat lažji kot 3 kg (ročka za merjenje lažja kot 1 kg)</t>
  </si>
  <si>
    <t xml:space="preserve">- resolucija najmanj 15 Mpxl </t>
  </si>
  <si>
    <t>- prilagoditev medzenične razdalje individualno</t>
  </si>
  <si>
    <t>- velikost zaslona vsaj 30 cm s stekleno zaščito in širokim vidnim kotom (vsaj 80 stopinj)</t>
  </si>
  <si>
    <t>- zahtevani prikazi: B (2D), M-mode, barvni Doppler, barvni »power« Doppler, CW, DW</t>
  </si>
  <si>
    <t>- teža aparata z baterijo ne sme presegati 4,5 kg</t>
  </si>
  <si>
    <t>- omogočeno enostavno čiščenje celotne površine aparata (preprečevanje širjenja</t>
  </si>
  <si>
    <t>infekcij) in odpornost tipkovnice na tekočine</t>
  </si>
  <si>
    <t>mora biti priložen v paketu)</t>
  </si>
  <si>
    <t>na zunanji medij (USB velikosti vsaj 32GB, primeren za prenos JPEG slik in posnetkov,</t>
  </si>
  <si>
    <t>- možnost pošiljanja slik preko WiFi povezave ali elektronskih sporočil (brez podatkov</t>
  </si>
  <si>
    <t>pacienta)</t>
  </si>
  <si>
    <t>- teža aparata z baterijo naj ne presega 800g</t>
  </si>
  <si>
    <t>- torba za prenašanje aparata in zaščitna prevleka z držalom (za obvarovanje pred</t>
  </si>
  <si>
    <t>fizičnimi poškodbami),</t>
  </si>
  <si>
    <t>infekcij)</t>
  </si>
  <si>
    <t>- zaradi narave dela naj bodo odlagalna mesta za UZ sonde in UZ gel na obeh straneh</t>
  </si>
  <si>
    <t>upravljalne konzole,</t>
  </si>
  <si>
    <t>- interaktivna osvetlitev tipk na upravljalni konzoli</t>
  </si>
  <si>
    <t>- zaradi večje fleksibilnosti naj  teža UZ aparata ne presega 70 kg, višina s položenim</t>
  </si>
  <si>
    <t>monitorjem pa naj ne presega 95 cm.</t>
  </si>
  <si>
    <t>informacij</t>
  </si>
  <si>
    <t>- sestavljeni (compound) ultrazvočni prikaz</t>
  </si>
  <si>
    <t>- programska oprema za kardiovaskularne meritve</t>
  </si>
  <si>
    <t>- avtomatična optimizacija 2D UZ slike, kontinuiranega (CW) in pulznega (PW) Dopplerja</t>
  </si>
  <si>
    <t>- avtomatične Dopplerske meritve v živi ali zamrznjeni sliki</t>
  </si>
  <si>
    <t>- EKG modul s priborom</t>
  </si>
  <si>
    <t>shranjevanja surovih UZ podatkov. Priklic in naknadna obdelava surovih UZ podatkov</t>
  </si>
  <si>
    <t>s strežnika nazaj na UZ aparat</t>
  </si>
  <si>
    <t xml:space="preserve">- modul za brezprekinitveno napajanje, ki prepreči izgubo podatkov ob izpadu el.omrežja, </t>
  </si>
  <si>
    <t>ter omogoča da je aparat v zelo kratkem času pripravljen za delo</t>
  </si>
  <si>
    <t>- vgrajena DVD enota</t>
  </si>
  <si>
    <t xml:space="preserve">perifernem ožilju </t>
  </si>
  <si>
    <t>- dinamika osveževanje UZ slike pri delu z barvnim Dopplerjem naj bo vsaj  300Slik/s</t>
  </si>
  <si>
    <t>- imeti mora uporabniški vmesnik v slovenskem jeziku (sporočila uporabniku na zaslonu)</t>
  </si>
  <si>
    <t xml:space="preserve">- možnost predogleda posnetka ter interpretacije na zaslonu preden se le-ta </t>
  </si>
  <si>
    <t>- možnost nastavitve temperature v območju vsaj od 32º do 39º C v koraku 0,5ºC</t>
  </si>
  <si>
    <t>- delovanje na elektriko</t>
  </si>
  <si>
    <t>temperatur</t>
  </si>
  <si>
    <t>- možnost pritrditve kontrolne enote na infuzijsko stojalo</t>
  </si>
  <si>
    <t>- velikost enote ne več kot  20x22x 28 cm (šxgxv)</t>
  </si>
  <si>
    <t>- teža krmilne enote največ 4,5 kg</t>
  </si>
  <si>
    <t>- omogočati mora bolniku uporabo v bolniški postelji, na stolu ali na invalidskem</t>
  </si>
  <si>
    <t>vozičku</t>
  </si>
  <si>
    <t>- servirna konzolna mizica, na podnožju s 4 dvojnimi kolesi, 2 z zavoro</t>
  </si>
  <si>
    <t>- možen izvlek mizne plošče za cca. 20 cm</t>
  </si>
  <si>
    <t>- mizna plošča z nastavljivim naklonom</t>
  </si>
  <si>
    <t>- mizna plošča s protirazlivnim robom, izdelana iz ABS materiala</t>
  </si>
  <si>
    <t>- nastavljiva po višini, mehanizem za nastavitev višine mora biti varen, enostaven,</t>
  </si>
  <si>
    <t>gladko tekoč, višina mizice od vsaj 80 do cca.105 cm</t>
  </si>
  <si>
    <t>- velikost mizne plošče: cca: 60/80x42cm</t>
  </si>
  <si>
    <t>- konstrukcija iz anodiziranega aluminija</t>
  </si>
  <si>
    <t>paravana ob izvleku</t>
  </si>
  <si>
    <t>- pri postavitvi v L naj ne potrebuje dodatne opore za fiksacijo</t>
  </si>
  <si>
    <t>- omogočeno snemanje paravana s konstrukcije (z zadrgo)</t>
  </si>
  <si>
    <t>- kljuka velikosti za najmanj 2 ograjici</t>
  </si>
  <si>
    <t>- širina blazine mora ustrezati širini ležišča</t>
  </si>
  <si>
    <t>- dvig / spust najmanj 30 cm</t>
  </si>
  <si>
    <t>- trendelenburg / antitrendelenburg nagib najmanj  17°</t>
  </si>
  <si>
    <t>- hrbtno del / naslon nastavljiv brezstopenjsko od 0° do 90°</t>
  </si>
  <si>
    <t>- varna delovna nosilnost  najmanj 225 kg</t>
  </si>
  <si>
    <t>- velikost RTG kasete: 35x43 cm, prostor mora biti dovolj visok za kaseto</t>
  </si>
  <si>
    <t>- konstrukcija vozička mora omogočati slikanje s C lokom</t>
  </si>
  <si>
    <t>- blazina za ležišče iz enega dela, debeline najmanj 80 mm iz spominske pene</t>
  </si>
  <si>
    <t>s prevleko iz umetnega usnja, antistatična, radiotransparentna in udobna za paciente</t>
  </si>
  <si>
    <t>- blazina odstranljiva, blazina ne sme drseti po podlagi</t>
  </si>
  <si>
    <t>- 4 antistatična kolesa velikosti najmanj 200 mm</t>
  </si>
  <si>
    <t>- centralni zavorni sistem, dostopen vsaj na dveh straneh</t>
  </si>
  <si>
    <t>- peto kolo za lažje manevriranje in usmerjanje</t>
  </si>
  <si>
    <t>- nožne stopalke nedrsne, za varno opravljanje hidravlične funkcije vozička</t>
  </si>
  <si>
    <t>- integrirane stranske ograjice, ki se enostavno zložijo navzdol ob vozičku</t>
  </si>
  <si>
    <t>- ergonomski ročaji za potiskanje in vlečenje</t>
  </si>
  <si>
    <t>- možnost CPR položaja v manj kot 10 sek.</t>
  </si>
  <si>
    <t>- prostor za shranjevanje bolnikovih osebnih stvari</t>
  </si>
  <si>
    <t>- prostor za shranjevanje infuzijskega stojalaž</t>
  </si>
  <si>
    <t>- nosilci za infuzijsko stojalo na vseh štirih straneh</t>
  </si>
  <si>
    <t>- vogalni varnostni odbojniki na vseh štirih straneh, ki ne puščajo sledov</t>
  </si>
  <si>
    <t xml:space="preserve"> čiščenje in razkuževanje, ogrodje z antibakterijsko zaščito</t>
  </si>
  <si>
    <t>- podvozje z dvema hidravličnima stolpoma /stebroma</t>
  </si>
  <si>
    <t>- hidravlično nastavljive vse pozicije</t>
  </si>
  <si>
    <t>- trendelenburg / antitrendelenburg  nagib najmanj  17°</t>
  </si>
  <si>
    <t>- varna delovna nosilnost  najmanj 225kg</t>
  </si>
  <si>
    <t>- ležišče prepustno za RTG žarke, s prostorom za RTG kaseto</t>
  </si>
  <si>
    <t>- blazina izdelana iz antistatičnega materiala, odporenega na kri, blato in urin</t>
  </si>
  <si>
    <t>omogočeno čiščenje z močnimi razkužili</t>
  </si>
  <si>
    <t>- 4 antistatična kolesa velikosti min 200 mm</t>
  </si>
  <si>
    <t>- prostor za shranjevanje infuzijskega stojala</t>
  </si>
  <si>
    <t>- velikost ležišča: širina najmanj 76 cm, dolžina več kot 200 cm</t>
  </si>
  <si>
    <t>- trendelenburg / antitrendelenburg  nagib vsaj  16°</t>
  </si>
  <si>
    <t>- hrbtno del / naslon nastavljiv od 0° do 90°, nastavljiv nožni del</t>
  </si>
  <si>
    <t>- varna delovna nosilnost  najmanj 318 kg</t>
  </si>
  <si>
    <t>-  ležišče prepustno za RTG žarke, s prostorom za RTG kaseto</t>
  </si>
  <si>
    <t>- blazina na ležišču debeline 10 cm, z zgornjo plastjo iz spominske pene</t>
  </si>
  <si>
    <t>blazina odstranljiva, blazina ne sme drseti po popdlagi</t>
  </si>
  <si>
    <t>- antistatična kolesa velikosti min 200 mm</t>
  </si>
  <si>
    <t>- dvojni ergonomični ročaji za potiskanje in vlečenje</t>
  </si>
  <si>
    <t>- prostor za spravljanje bolnikovih osebnih stvari</t>
  </si>
  <si>
    <t>Voziček invalidski, za odrasle, zložljiv, standarden - za prevoz bolnika s spremstvom,</t>
  </si>
  <si>
    <t>nosilnost vsaj od 120 do 150 kg,</t>
  </si>
  <si>
    <t>- širina sedeža, ne manj kot 45 cm</t>
  </si>
  <si>
    <t>- globina sedeža ne manj kot 42 cm</t>
  </si>
  <si>
    <t>- material sedišča in naslona ojačen za dolgotrajno nosilnost teže od 120 do 150 kg</t>
  </si>
  <si>
    <t>- standardni naslonjali za roki odstranljivi ali dvižni do kota vsaj 90 stopinj</t>
  </si>
  <si>
    <t>opremljeni s prekrivnima ploščama in zgoraj oblazinjeni</t>
  </si>
  <si>
    <t>in brez uporabe dodatne moči</t>
  </si>
  <si>
    <t>nevtralna za topila ali sredstva za razkuževanje</t>
  </si>
  <si>
    <t>- kolesa za vožnjo tudi po zunanjih površinah (npr. poliuretan) trdote 65 Sh</t>
  </si>
  <si>
    <t>- lahko vrtljiva sprednja kolesa vležajena po horizontalnih in vertikalnih oseh</t>
  </si>
  <si>
    <t>- zadnja kolesa opremljena opremljena s  pogonskimi obroči</t>
  </si>
  <si>
    <t>- pri vožnji se morajo kolesa vrteti tekoče v želeni smeri</t>
  </si>
  <si>
    <t>nameščeni na obeh straneh vozička</t>
  </si>
  <si>
    <t>- voziček  hitro in enostavno zložljiv</t>
  </si>
  <si>
    <t>- velikost uporabne površine police najmanj 49x48 cm</t>
  </si>
  <si>
    <t>- višina vozička naj ne presega 90 cm</t>
  </si>
  <si>
    <t>- ogrodje vozička  izdelano iz nerjavnega jekla</t>
  </si>
  <si>
    <t>- vse 3 police z ograjico iz nerjavnih jeklenih okroglih profilov</t>
  </si>
  <si>
    <t>- police izdelane iz mehansko in kemično odpornega materiala</t>
  </si>
  <si>
    <t>- ročaj za vodenje vozička</t>
  </si>
  <si>
    <t>- kolesa ne smejo izstopati iz vozička</t>
  </si>
  <si>
    <t>Mizica na podnožju s stebrom s vgrajeno hidravliko za dvig/spust</t>
  </si>
  <si>
    <t>- možnost obračanja mizne plošče za +/- 90º</t>
  </si>
  <si>
    <t>- dvig/spust mizice s pedalom</t>
  </si>
  <si>
    <t>- poglobljena odstranljiva polica z dvignjenimi robovi, vsi robovi in koti zaobleni</t>
  </si>
  <si>
    <t>- elektroprevodna dvojna kolesa cca.Ø 50 mm</t>
  </si>
  <si>
    <t>- mizica na podnožju s stebrom s vgrajeno hidravliko za dvig/spust</t>
  </si>
  <si>
    <t>- velikost: cca. 50x60cm, dvig: cca. 35 ali več</t>
  </si>
  <si>
    <t>- antistatična dvojna kolesa cca.Ø 50 mm</t>
  </si>
  <si>
    <t>- 4 antistatična kolesa cca.Ø 75 mm, 2 z zavoro, odbojniki</t>
  </si>
  <si>
    <t>- ročaj za vodenje vozička na dveh straneh</t>
  </si>
  <si>
    <t>- velikost: cca. 60x80x84 cm</t>
  </si>
  <si>
    <t xml:space="preserve">  - 1x izvlečni predalo za prenosni računalnik, s ključavnico</t>
  </si>
  <si>
    <t>- ravna delovna površina iz ABS (Acryinitril-Butadien-Styrol) materiala</t>
  </si>
  <si>
    <t xml:space="preserve">  - 1x predal višine cca. 95 mm z razdelilnim vložkom, s ključavnico</t>
  </si>
  <si>
    <t>- na hrbtni strani vozička vtičnice in kabel za elektriko</t>
  </si>
  <si>
    <t>- masiven ročaj za vodenje</t>
  </si>
  <si>
    <t>- odbijač za zaščito pred poškodbami na vseh straneh</t>
  </si>
  <si>
    <t>- štiri antistatična kolesa Ø125 mm, dve z zavorami</t>
  </si>
  <si>
    <t>material: aluminij in plastika ABS</t>
  </si>
  <si>
    <t>omogočeno mora biti enostavno in učinkovito čiščenje in razkuževanje</t>
  </si>
  <si>
    <t>perilo s pokrovi, čisti in nečisti del ločena</t>
  </si>
  <si>
    <t>- 3 police za čisto perilo odprte, zgornja polica s tri-stransko ograjico</t>
  </si>
  <si>
    <t>- spodnja polica (nad kolesi) tudi pod vrečami za perilo</t>
  </si>
  <si>
    <t>- 4 antistatična kolesa, 2 z zavoro, z odbojniki</t>
  </si>
  <si>
    <t>Material: nerjavno jeklo, vsi robovi gladki, zaobljeni, zvari nevidni</t>
  </si>
  <si>
    <t>- transportni mrežasti voziček, velikost 80x60x163 cm</t>
  </si>
  <si>
    <t>- z dvema vmesnima dvižnima policama</t>
  </si>
  <si>
    <t>- 4 kolesa, dva z zavoro, kolesa ne smejo puščati sledov</t>
  </si>
  <si>
    <t>Transportni voziček za čisto perilo in varovalna oblačila za dekontaminacijo</t>
  </si>
  <si>
    <t>- velikost cca. 74x43x158 cm</t>
  </si>
  <si>
    <t>- z vodili za 2 sterilizacijski košari (58x39,5x19,5 cm) in 3 police</t>
  </si>
  <si>
    <t>- vključno košare in police</t>
  </si>
  <si>
    <t>- v celoti izdelan iz nerjavnega jekla</t>
  </si>
  <si>
    <t>- kolesa dvojna, dva z zavoro</t>
  </si>
  <si>
    <t>- s stranskimi ročaji za vodenje vozička</t>
  </si>
  <si>
    <t>- velikost vreče kot so v rabi v UKC (53x97 cm)</t>
  </si>
  <si>
    <t>- okvir s profilom z gumo (preprečeno trganje vreč) s pokrovom</t>
  </si>
  <si>
    <t>- odpiranje s pedalom</t>
  </si>
  <si>
    <t>- spodaj (nad kolesi) polica ali mreža za oporo vreči</t>
  </si>
  <si>
    <t>- 4 kolesa, 2 z zavoro, odbojniki</t>
  </si>
  <si>
    <t>material: ogrodje iz nerjavnih jeklenih cevi</t>
  </si>
  <si>
    <t>- tekstilna vreča za zbiranje nečistega perila</t>
  </si>
  <si>
    <t>- volumen vreče za 12 kg perila</t>
  </si>
  <si>
    <t>- velikost cca. 53x97 cm, obseg odprtine 117  cm</t>
  </si>
  <si>
    <t>- tekstilna vreča mora ustrezati tehničnim in higienskim predpisom za vzdržljivost</t>
  </si>
  <si>
    <t>in varnost glede nepropustnosti za mikrobe</t>
  </si>
  <si>
    <t>material: ogrodje iz nerjavnih cevi</t>
  </si>
  <si>
    <t>- okvir za namestitev in enostavno pritrditev vreče</t>
  </si>
  <si>
    <t>- okvir s profilom z gumo (preprečeno trganje vreč), vzmetne ščipalke</t>
  </si>
  <si>
    <t>- spodaj polica</t>
  </si>
  <si>
    <t>- 4 antistatična kolesa, 2 z zavoro, odbojniki</t>
  </si>
  <si>
    <t>Material: nerjavne jeklene cevi; zvari gladki</t>
  </si>
  <si>
    <t>- 3x okvir za namestitev in enostavno pritrditev vreč</t>
  </si>
  <si>
    <t>- odpiranje s pedalomi</t>
  </si>
  <si>
    <t>- spodaj skupna polica kot opora vrečam</t>
  </si>
  <si>
    <t>- velikost vreč v rabi v UKC  - dim. 80x100 cm</t>
  </si>
  <si>
    <t>Kontejner, prevozni za vreče z odpadki</t>
  </si>
  <si>
    <t>- odpiranje z vrati zgoraj in na sprednji - daljši strani</t>
  </si>
  <si>
    <t>- ročaj za manipulacijo vozička</t>
  </si>
  <si>
    <t>- 4 velika (najmanj Ø160 mm, optimalno Ø200 mm) kolesa, tiho vrtenje</t>
  </si>
  <si>
    <t>- velikost - kapaciteta: 6 polnih vreč</t>
  </si>
  <si>
    <t>in z obročem za pritrdirtev vreče</t>
  </si>
  <si>
    <t>- okvir in obroč ne smeta trgati vreče</t>
  </si>
  <si>
    <t>- pod vrečo polica povezana z obročem</t>
  </si>
  <si>
    <t>- izdelan iz nerjavnega jekla, poliran</t>
  </si>
  <si>
    <t>- okvir mora biti ustreznih dimenzij</t>
  </si>
  <si>
    <t>- zgornji rob mreže izveden kot okvir za vrečo z obročem za pritrditev</t>
  </si>
  <si>
    <t>- grodje posteije izdelano iz barvne kovine</t>
  </si>
  <si>
    <t>ki je barvan, ali iz kovine ki je prevlečena s poliestrom</t>
  </si>
  <si>
    <t>- ogrodje posteije protikorozivno zaščiteno</t>
  </si>
  <si>
    <t>(ni škarjastih aii vzvodnih mehanizmov)</t>
  </si>
  <si>
    <t>- prazna postelja brez dodatne opreme ne težja od 160 kg</t>
  </si>
  <si>
    <t>zagotavljajo varnost in dovoljujejo obremenitev do 240 kg (+/-10%)</t>
  </si>
  <si>
    <t>- antistatična guma na kolesih, premer koles postelje 15 - 20 cm</t>
  </si>
  <si>
    <t>- guma na kolesih ne sme puščati sledi</t>
  </si>
  <si>
    <t>eno kolo usmerjeno v smeri vožnje</t>
  </si>
  <si>
    <t>omogočati enostaven dostop z nogo</t>
  </si>
  <si>
    <t>priključena na električno omrežje)</t>
  </si>
  <si>
    <t>- mehanizem koles mora zagotavljati enostavno vodljivost postelje</t>
  </si>
  <si>
    <t>brez velikega napora</t>
  </si>
  <si>
    <t>pred udarci z bočne in vzdolžne strani</t>
  </si>
  <si>
    <t xml:space="preserve">      in ne poškoduje površin</t>
  </si>
  <si>
    <t>sta trdno fiksirani v svojem ležišču</t>
  </si>
  <si>
    <t>končnic od 3 do 4 cm, končnica izdelana iz enega dela (ni ločenih okvirjev in polnil)</t>
  </si>
  <si>
    <t>postelje med seboj tesno spojeni, brez ostrih robov in špranj</t>
  </si>
  <si>
    <t>- električno posteljo naj napaja omrežna napetost 220 - 230 V</t>
  </si>
  <si>
    <t>elektro procesorja</t>
  </si>
  <si>
    <t>- kompleten elektro sistem, vključno z agregati in komandami mora biti vodoodporen</t>
  </si>
  <si>
    <t>- varnostno stikalo za zaklepanje komand</t>
  </si>
  <si>
    <t>osnovne konstrukcije ležišča</t>
  </si>
  <si>
    <t>različnimi  naklonskimi koti</t>
  </si>
  <si>
    <t>- ležišče štiridelno, gibljivo najmanj v treh delih</t>
  </si>
  <si>
    <t>- ležišče ne sme drseti</t>
  </si>
  <si>
    <t xml:space="preserve">            - spuščanje in dvigovanje vznožnega dela od -12° do+ 6° (ali več)</t>
  </si>
  <si>
    <t xml:space="preserve">          - tipke za zaklepanje posameznih funkcij</t>
  </si>
  <si>
    <t xml:space="preserve">          - nastavitev trendelenburga / antitrendelenburga</t>
  </si>
  <si>
    <t xml:space="preserve">          - šok polozaja</t>
  </si>
  <si>
    <t>in 2 na sedežnem delu ležišča)</t>
  </si>
  <si>
    <t>proti vznožju postelje) z možnostjo izklopa omenjene funkcije</t>
  </si>
  <si>
    <t>hrbtnim in sedežnim delom ležišča)</t>
  </si>
  <si>
    <t>- ob dvigovanju hrbtnega dela se teleskopsko podaljšuje hrbtni del ležišča</t>
  </si>
  <si>
    <t>- možnost izklopa posameznih električnih funkcij (naklonov, višine)</t>
  </si>
  <si>
    <t>ležišča</t>
  </si>
  <si>
    <t>- ograjice funkcionalno oblikovane</t>
  </si>
  <si>
    <t xml:space="preserve">     najmanj polovice površine polne</t>
  </si>
  <si>
    <t>položajno varovalo</t>
  </si>
  <si>
    <t>- ograjice nameščene tako, da se bolnik ne more zatakniti med ograjico in posteljo</t>
  </si>
  <si>
    <t>neželenega stiska prstov ob ogrodje postelje in posteljno ograjico</t>
  </si>
  <si>
    <t>- varovalna ograjica - dve možni nastavitvi:</t>
  </si>
  <si>
    <t>večje sile</t>
  </si>
  <si>
    <t>učinke; spodnja plast je gostote 30 - 40 kg/m³</t>
  </si>
  <si>
    <t>- posteljni vložek mora odgovarjati velikosti in obliki ležišča</t>
  </si>
  <si>
    <t>- posteljni vložek mora biti odporen na temperaturo 105°C</t>
  </si>
  <si>
    <t>- debelina posteijnega vložka od 13 do16 cm</t>
  </si>
  <si>
    <t>90º in sušenje, ter razkuževanje z razkužili za površine</t>
  </si>
  <si>
    <t>prevleko</t>
  </si>
  <si>
    <t>- nameščena ob vznožju postelje</t>
  </si>
  <si>
    <t>- ob uporabi se izvleče poljubna globina</t>
  </si>
  <si>
    <t>- neuporabljena ne sme ovirati ostalih funkcij postelje</t>
  </si>
  <si>
    <t>- funkcijo vznožne izvlečne police lahko prevzame tudi vznožna posteljna končnica</t>
  </si>
  <si>
    <t>strani postelje)</t>
  </si>
  <si>
    <t>- nosilec, snemljiv in ga je mogoče namestiti pri vzglavnem in vznožnem delu postelje</t>
  </si>
  <si>
    <t>(oksidanti, alkoholi, aldehidi)</t>
  </si>
  <si>
    <t>B stopnjo zaščite I. razred</t>
  </si>
  <si>
    <t>postelje 24 V akumulatorska baterija</t>
  </si>
  <si>
    <t>- blazine  transparentne za RTG slikanje</t>
  </si>
  <si>
    <t>- 2 delno ergonomsko oblikovano ležišče</t>
  </si>
  <si>
    <t>na kablu</t>
  </si>
  <si>
    <t>- nastavitev vzglavnega in nožnega dela</t>
  </si>
  <si>
    <t>- vpotegljiva majhna kolesa za premikanje po prostoru</t>
  </si>
  <si>
    <t>- oblazinjenje v materialu, ki omogočati pogosto čiščenje in razkuževanje</t>
  </si>
  <si>
    <t>- barvo oblazinjenega dela po barvni karti izbereta projektant in uporabnik</t>
  </si>
  <si>
    <t>- sedež, vrtljiv, nastavljiv po višini</t>
  </si>
  <si>
    <t>- stabilno podnožje, z antistatičnimi dvojnimi kolesi s centralno zavoro,</t>
  </si>
  <si>
    <t>z obročem za nastavitev stola po višini na plinsko vzmet</t>
  </si>
  <si>
    <t>- možnost nastavitve naslona - vrtenje naslona okrog sedeža,</t>
  </si>
  <si>
    <t>- višina nastavljiva vsaj od 45 do 60 cm</t>
  </si>
  <si>
    <t>- nosilno ogrodje / podnožje iz Cr - Ni jekla</t>
  </si>
  <si>
    <t>- kolesa iz materialov, ki ne puščajo sledi</t>
  </si>
  <si>
    <t>- kolesa naj ne bodo izpostavljena iz oboda stola</t>
  </si>
  <si>
    <t>- sedež Ø35 cm oblazinjen</t>
  </si>
  <si>
    <t>- stabilno podnožje, z elektroprevodnimi dvojnimi kolesi s centralno zavoro</t>
  </si>
  <si>
    <t>-  nosilno ogrodje / podnožje  iz Cr-Ni jekla, s kolesi</t>
  </si>
  <si>
    <t>- prelagalni pripomoček - deska velikosti: cca. 180x50 cm</t>
  </si>
  <si>
    <t>- pregiben (na polovico dolžine)</t>
  </si>
  <si>
    <t>- material: antibakterijski, antifungiciden, ognjevaren, prijeten na otip</t>
  </si>
  <si>
    <t>enostaven za čiščenje in razkuževanje</t>
  </si>
  <si>
    <t>- sestavljena iz nosilne plošče za telo in glavo, in nosilne plošče za noge</t>
  </si>
  <si>
    <t>- obe plošči povezani z zatičem za uravnavanje dolžine plošče</t>
  </si>
  <si>
    <t>mehanizmom za enostavno zaklepanje oz. odklepanje</t>
  </si>
  <si>
    <t>- plošči izdelana iz termalno obdelanih polimerov</t>
  </si>
  <si>
    <t>- infuzijsko stojalo, prevozno, teleskopsko izvlečni nosilec, s 4 obešali</t>
  </si>
  <si>
    <t>- višina - izvlek najmanj do 210 cm</t>
  </si>
  <si>
    <t>- vsi sestavni deli za manipulacijo - brez plastičnih delov, vsi deli kovinski</t>
  </si>
  <si>
    <t>- pri spustu ne sme povzročati poškodb</t>
  </si>
  <si>
    <t>- podstavek na kolesih, z odbojnim elektroprevodnim obročem in držali za vedro</t>
  </si>
  <si>
    <t>- vedro volumna 15 litrov</t>
  </si>
  <si>
    <t>- stopnica, enojna, višine cca. 13 cm</t>
  </si>
  <si>
    <t>- velikost: cca. 60x35 cm</t>
  </si>
  <si>
    <t>- noge s podstavki - čepi, iz elektroprevodnega materiala</t>
  </si>
  <si>
    <t>in 140 cm od tal</t>
  </si>
  <si>
    <t>- konzolna polica, s stranskima ojačitvama, z distančniki do stene</t>
  </si>
  <si>
    <t>- velikost police: cca. 40x30 cm</t>
  </si>
  <si>
    <t>- material: nerjavna jeklena pločevina (CrNi jeklo AISI 304, EN 1403)</t>
  </si>
  <si>
    <t>- dve stopnici (majhna lestev) višine 22 cm in 38 cm</t>
  </si>
  <si>
    <t>- velikost: cca. 60x65x 22/44 cm</t>
  </si>
  <si>
    <t>- material: nerjavna pločevina (CrNi jeklo AISI 304, EN 14301)</t>
  </si>
  <si>
    <t>- vsi robovi zaobljeni</t>
  </si>
  <si>
    <t>- žična košara iz nerjavne jeklene žice dim: cca. 300x150x90 mm</t>
  </si>
  <si>
    <t>- ohišje za vstavljanje 5 kontejnerjev v nizu, vsi robivi zaobljeni</t>
  </si>
  <si>
    <t>- težko lomljivi</t>
  </si>
  <si>
    <t>- nosilnost do 50 kg</t>
  </si>
  <si>
    <t>Preiskovalna svetilka na stativu s kolesi z zavornim sistemom</t>
  </si>
  <si>
    <t>- LED tehnologija</t>
  </si>
  <si>
    <t>- distribucija svetlobe brez vročih mest, krogov svetlobe in drugih motečih pojavov</t>
  </si>
  <si>
    <t>- vrednost barvnega indeksa: 95</t>
  </si>
  <si>
    <t>- pozicijsko območje roke: najmanj 85 cm</t>
  </si>
  <si>
    <t>- svetilnost: najmanj 40.000 lux</t>
  </si>
  <si>
    <t>- barva svetlobe: 4500 K</t>
  </si>
  <si>
    <t>- premer najširšega snopa na razdalji 1 m: &lt; 24 cm</t>
  </si>
  <si>
    <t>- priključni kabel</t>
  </si>
  <si>
    <t>- transformator</t>
  </si>
  <si>
    <t>motečih pojavov</t>
  </si>
  <si>
    <t>- ohišje dvostensko, brez možnosti segrevanja nad telesno temper.</t>
  </si>
  <si>
    <t>- barvna temperatura več kot 4000 K</t>
  </si>
  <si>
    <t>- priključni element za pritrditev na stensko tirnico ali na stropni stativ</t>
  </si>
  <si>
    <t>- za ultrazvočno čiščenje kirurških in drugih instrumentov</t>
  </si>
  <si>
    <t>in sistemom za razplinjevanje vode</t>
  </si>
  <si>
    <t>- frekvenca  43 kHz</t>
  </si>
  <si>
    <t>- kapaciteta cca. 18 litrov (velikost komore cca.33x30x20 cm)</t>
  </si>
  <si>
    <t>- pokrov iz nerjavne jeklene pločevine</t>
  </si>
  <si>
    <t>velikosti cca. 40x35x32 cm</t>
  </si>
  <si>
    <t>Material: notranjost - nerjavna jeklena pločevina</t>
  </si>
  <si>
    <t>Čistilni aparat za sesanje, parno čiščenje, čiščenje z detergentom in razkuževanje</t>
  </si>
  <si>
    <t>- okvir (konstrukcija) in ročaji aparata iz nerjavnega jekla</t>
  </si>
  <si>
    <t>- aparat pomičen, na kolesih, z zavoro; kolesa ne smejo puščati sledi</t>
  </si>
  <si>
    <t xml:space="preserve">    - kapaciteta parne posode: cca.4 litrov, iz nerjavnega jekla AISI 316</t>
  </si>
  <si>
    <t xml:space="preserve">      čiščenje zbiralnika</t>
  </si>
  <si>
    <t xml:space="preserve">    - stikalo za detergent z indikatorjem</t>
  </si>
  <si>
    <t xml:space="preserve">    - priključek za dezinfekcijski aparat</t>
  </si>
  <si>
    <t>- ročni navijalec kablov</t>
  </si>
  <si>
    <t>- ročica za prenašanje / prevažanje aparata</t>
  </si>
  <si>
    <t>- vlaganje v stroj s prednje strani</t>
  </si>
  <si>
    <t>sušenje, univerzalni in nastavljivi programi)</t>
  </si>
  <si>
    <t>z dozirnimi napravami za različna dezinfekcijska sredstva)</t>
  </si>
  <si>
    <t>Kompresor za pripravo fine aerosolne meglice iz tekočega zdravila</t>
  </si>
  <si>
    <t>- zmogljiv kopresor in razpršilec za neprekinjeno uporabo</t>
  </si>
  <si>
    <t>ki omogoča merjenje različnih pljučnih parametrov</t>
  </si>
  <si>
    <t>in manjših otrocih ter pri uporabi pulznega oksimetra</t>
  </si>
  <si>
    <t>- s programsko opremo</t>
  </si>
  <si>
    <t>- s spominom za cca. 2000 pacientov</t>
  </si>
  <si>
    <t>- z ekranom na dotik za izpis parametrov</t>
  </si>
  <si>
    <t>- izpis podatkov preko vgrajenega ali zunanjega tiskalnika</t>
  </si>
  <si>
    <t>0,1°C</t>
  </si>
  <si>
    <t>- z LCD zaslonom za prikaz meritve</t>
  </si>
  <si>
    <t>sistem (kot oralno, akslarno, rektalno, temperaturo notranjosti telesa)</t>
  </si>
  <si>
    <t>- s sondo z nastavki za enkratno uporabo za meritve temperature pri odraslih in otrocih</t>
  </si>
  <si>
    <t>- zvočni alarm za sistemsko napako ali napako pri merjenju</t>
  </si>
  <si>
    <t>- spomin: prikaz zadnje izmerjene vrednosti (ko je naprava vklopljena) in spomin</t>
  </si>
  <si>
    <t>zadnjih meritev v pomnilniku</t>
  </si>
  <si>
    <t>- timpanični termometer</t>
  </si>
  <si>
    <t>- LED svetloba, temperatura barve 4.000 K, CRI&gt;90, 3,5V</t>
  </si>
  <si>
    <t xml:space="preserve">- elektronski merilnik krvnega tlaka </t>
  </si>
  <si>
    <t>- klinično validiran</t>
  </si>
  <si>
    <t>- do vsaj 4 enote 500ml ali do vsaj 2 enoti 800ml do vsaj 8 enot 250 ml</t>
  </si>
  <si>
    <t>- elektronska: 48 °C ± 1,0 °C</t>
  </si>
  <si>
    <t>- priključek za tiskalnik in čitalnik črtnih kod</t>
  </si>
  <si>
    <t>- uporabniški meni v slovenskem jeziku</t>
  </si>
  <si>
    <t>     - neprekinjeno segrevanje</t>
  </si>
  <si>
    <t>- zvočno in vizualno opozorilo v primeru končanja programa ogrevanja</t>
  </si>
  <si>
    <t>- možen vizualni nadzor med delovanjem morebitnega iztekanja tekočin in postopka gretja</t>
  </si>
  <si>
    <t>- programska: glede na referenčno temperaturo + 1,0 °C</t>
  </si>
  <si>
    <t>- dimenzije naprave: največ 35x62x40 cm (šxgxv)</t>
  </si>
  <si>
    <t>- senzor za odkrivanje morebitnega puščanja</t>
  </si>
  <si>
    <t>- toplotno izolirano ohišje</t>
  </si>
  <si>
    <t>- z zaslonom za prikaz izpisov, časa ter temperature ogrevanja</t>
  </si>
  <si>
    <t>- natančnost prikaza temperature na zaslonu: ± 0,1 °C</t>
  </si>
  <si>
    <t>Naprava za ogrevanje infuzij v steklenicah ali vrečah, instrumentov in tkanin</t>
  </si>
  <si>
    <t>25.5.13</t>
  </si>
  <si>
    <t>8.5.5</t>
  </si>
  <si>
    <t>Prostori: 600.052, 600.053, 600.054, 600.055, 600.056</t>
  </si>
  <si>
    <t>Prostori: 1x 100.019.1, 1x 100.026, 2x 100.019, 3x ambulante IPP,</t>
  </si>
  <si>
    <t>- velikost: za ročno rabo (npr. manjši kot 16x8x4 cm (v x š x g)</t>
  </si>
  <si>
    <t>- nastavke za sonde najmanj 5 kompletov z najmanj 25 sondami</t>
  </si>
  <si>
    <t xml:space="preserve">brez dotika termometra s pacientovo kožo </t>
  </si>
  <si>
    <t>- delovanje na baterije za ponovno polnjenje</t>
  </si>
  <si>
    <r>
      <t>naprav kot so: merilec krvnega tlaka, termometer, merilnik SpO</t>
    </r>
    <r>
      <rPr>
        <sz val="8"/>
        <rFont val="Calibri"/>
        <family val="2"/>
        <charset val="238"/>
      </rPr>
      <t>₂</t>
    </r>
    <r>
      <rPr>
        <sz val="8"/>
        <rFont val="Arial"/>
        <family val="2"/>
        <charset val="238"/>
      </rPr>
      <t xml:space="preserve">, oftalmoskop, otoskop in </t>
    </r>
  </si>
  <si>
    <r>
      <t>Merilnik SpO</t>
    </r>
    <r>
      <rPr>
        <b/>
        <sz val="8"/>
        <rFont val="Calibri"/>
        <family val="2"/>
        <charset val="238"/>
      </rPr>
      <t>₂</t>
    </r>
  </si>
  <si>
    <t xml:space="preserve">- LED svetloba 3,5 V </t>
  </si>
  <si>
    <t>- samodejna kontrola polnjenja manšete</t>
  </si>
  <si>
    <t>- manšeta za srednji in velik obseg nadlahti</t>
  </si>
  <si>
    <t>- zaznavanje in opozorilo ob nepravilnem srčnem utripu</t>
  </si>
  <si>
    <t>- opozorilo ob nepravilnem merjenju</t>
  </si>
  <si>
    <t>- možnost povezave z računalnikom</t>
  </si>
  <si>
    <t>- izračun povprečja zadnjih treh meritev</t>
  </si>
  <si>
    <t>- funkcija treh samodejnih, zaporednih meritev</t>
  </si>
  <si>
    <t>- spomin: prikaz zadnje izmerjene vrednosti in spomin zadnjih meritev v pomnilniku</t>
  </si>
  <si>
    <t>avtomatski merilnik krvnega tlaka in srčnega utripa</t>
  </si>
  <si>
    <t>- za pritrditev na stensko tirnico ali steno, z varovali pred krajo</t>
  </si>
  <si>
    <r>
      <t>- merjenje SpO</t>
    </r>
    <r>
      <rPr>
        <sz val="8"/>
        <rFont val="Calibri"/>
        <family val="2"/>
        <charset val="238"/>
      </rPr>
      <t>₂</t>
    </r>
    <r>
      <rPr>
        <sz val="8"/>
        <rFont val="Arial"/>
        <family val="2"/>
        <charset val="238"/>
      </rPr>
      <t xml:space="preserve"> od 0 -100% z natančnostjo  ±3%,</t>
    </r>
  </si>
  <si>
    <t xml:space="preserve">- z najmanj 29 korektivnimi / dioptrijskimi lečani </t>
  </si>
  <si>
    <t>- 200 livčkov v dispenzerju na nosilcu (ob otoskopu) oz. kolikor ji je možno vključiti v set</t>
  </si>
  <si>
    <t>nastavkov in ročajev ter njihove kombinacije</t>
  </si>
  <si>
    <t>merilnik krvnega tlaka, termometer, merilnik SpO₂</t>
  </si>
  <si>
    <t>Merilnik krvnega tlaka</t>
  </si>
  <si>
    <t>Termometer</t>
  </si>
  <si>
    <t>Otoskop z nastavki</t>
  </si>
  <si>
    <t>Oftalmoskop</t>
  </si>
  <si>
    <t>Kombinacije diagnostičnih setov</t>
  </si>
  <si>
    <t>timpanični termometer, otoskop z nastavki, merilnik krvnega tlaka, merilnik SpO₂</t>
  </si>
  <si>
    <t>timpanični termometer, oftalmoskop, merilnik krvnega tlaka, merilnik SpO₂</t>
  </si>
  <si>
    <t>timpanični termometer, oftalmoskop, otoskop, merilnik krvnega tlaka, merilnik SpO₂</t>
  </si>
  <si>
    <t>- delovanje na zamenljive alkalne baterije (možen prikaz stopnje polnosti)</t>
  </si>
  <si>
    <t>- komplet pribora s kivetami za enkratno uporabo</t>
  </si>
  <si>
    <t>lastnosti, koagulacije, sladkorja, srčnih markerjev in hemoglobina ter hematokrita</t>
  </si>
  <si>
    <t>- možnost uporabe direktno ob postelji</t>
  </si>
  <si>
    <t>- uporaba kartuš za enkratno uporabo</t>
  </si>
  <si>
    <t>- avtomatska kalibracija pri vsaki posamezni analizi brez potrebe vzdrževanja</t>
  </si>
  <si>
    <t>- elektronsko kontroliranje izvajanja analize</t>
  </si>
  <si>
    <t>napake aparata, kartuše ali operaterja</t>
  </si>
  <si>
    <t>- možnost povezave v informacijsko omrežje BIS</t>
  </si>
  <si>
    <t>- popolna integracija podatkov preko računalniškega sistema</t>
  </si>
  <si>
    <t>- možnost povezave s tiskalnikom</t>
  </si>
  <si>
    <t>- možnost takojšnjega izpisa izvida na tiskalniku</t>
  </si>
  <si>
    <t>Analizator hemoglobina v polni krvi, elektronski, s kompletom pribora</t>
  </si>
  <si>
    <t>- majhen ročni - prenosni aparat za analizo hemoglobina</t>
  </si>
  <si>
    <t>- hitro določanje hemoglobina iz vzorca kapilarne, venozne ali arterijske krvi (10 μl)</t>
  </si>
  <si>
    <t>- razpon merjenja: 0 - 256 g/l (merjenje: g/l, g/dl ali mmol/l)</t>
  </si>
  <si>
    <t>- prikaz meritve na zaslonu</t>
  </si>
  <si>
    <t>obdelavo in izpis</t>
  </si>
  <si>
    <t>- majhen ročni - prenosni aparat za določanje celotne vrednosti glukoze v krvi</t>
  </si>
  <si>
    <t>- hitro določanje glukoze iz vzorca kapilarne, venozne ali arterijske krvi</t>
  </si>
  <si>
    <t>za nadaljno obdelavo in izpis</t>
  </si>
  <si>
    <t>- za majhne količine krvi</t>
  </si>
  <si>
    <t>- hitri testi - rezultat v manj kot minuti</t>
  </si>
  <si>
    <t>- stikalo za vklop/izklop na korpusu luči</t>
  </si>
  <si>
    <t>- grafični in numerični trendi najmanj 24 ur (interval 12 sec, 1 ali 5 min)</t>
  </si>
  <si>
    <t>manšeto in senzorji)</t>
  </si>
  <si>
    <t>npr. merilec krvnega tlaka z meritvijo SpO₂, se doda v set skupnega (vključno z</t>
  </si>
  <si>
    <t>- vključeni naprstni senzorji</t>
  </si>
  <si>
    <r>
      <rPr>
        <b/>
        <sz val="8"/>
        <color theme="1"/>
        <rFont val="Arial"/>
        <family val="2"/>
        <charset val="238"/>
      </rPr>
      <t xml:space="preserve">Opomba: </t>
    </r>
    <r>
      <rPr>
        <sz val="8"/>
        <color theme="1"/>
        <rFont val="Arial"/>
        <family val="2"/>
        <charset val="238"/>
      </rPr>
      <t xml:space="preserve">v kolikor kateri od naštetih elementov vsebuje tudi karakteristike drugega, </t>
    </r>
  </si>
  <si>
    <t>- temperatura ogrevanja nastavljiva od največ 37ºC do največ 45°C</t>
  </si>
  <si>
    <t>- z elektronskim in mehanskim sistemom za preprečevanje prekomerne temperature</t>
  </si>
  <si>
    <t>- LED prikazovalnik nastavljene in dejanske temperature</t>
  </si>
  <si>
    <t>- alarm pri odprtem pokrov več kot minuto</t>
  </si>
  <si>
    <t>- alarmi zvočni in vzualni za previsoko / prenizko temperaturo in pregretje naprave</t>
  </si>
  <si>
    <t xml:space="preserve">- najmanj 24 urno hranjenje parametrov v trendih z možnostjo izpisa vrednosti </t>
  </si>
  <si>
    <t>- možnost povezave z informacijskim programom za upravljanje z EKG posnetki</t>
  </si>
  <si>
    <t>- start meritve NBP preko centralne postaje</t>
  </si>
  <si>
    <t>- omogočen retrospektivni pregled fizioloških parametrov</t>
  </si>
  <si>
    <t>- detekcija in analiza srčnih aritmij z vsaj 20 aritmija alarmov</t>
  </si>
  <si>
    <t>času in 7 dnevnim pregledom shranjenih monitoriranih podatkov</t>
  </si>
  <si>
    <t>ponovnem priklopu na centralni sistem zaradi retrospektivnega pregleda podatkov</t>
  </si>
  <si>
    <t>- sprejem pacienta na pacientnem monitorju ali na centralni postaji</t>
  </si>
  <si>
    <t>- tabularni in grafični pregled</t>
  </si>
  <si>
    <t>- možnost meritev (Caliper) na shranjenih krivuljah</t>
  </si>
  <si>
    <t>protokole. Prikaz vrednosti v grafični oz. tabelarni trend obliki</t>
  </si>
  <si>
    <t>- upravljanje alarmov za merjene parametre</t>
  </si>
  <si>
    <t>programske opreme</t>
  </si>
  <si>
    <t>se uporabljajo aplikacije, optimiziranje monitoriranja in odpravljanja težav</t>
  </si>
  <si>
    <t>teža ne več kot 2 kg), odporen na udarce in padce (vsaj Class 7M3)</t>
  </si>
  <si>
    <t>oziroma stensko tirnico</t>
  </si>
  <si>
    <t>in ekran morajo biti v enem ohišju)</t>
  </si>
  <si>
    <t>- ponujeni monitor in moduli morajo biti medsebojno združljivi (npr. tako, da je mogoče</t>
  </si>
  <si>
    <t xml:space="preserve">menjavati in uporabljati module in pribor na vseh monitorjih). </t>
  </si>
  <si>
    <t>parametra</t>
  </si>
  <si>
    <t>priključen v isto mrežno povezavo ("Bed to Bed Overview")</t>
  </si>
  <si>
    <t>kompleksi in akutno miokardno ishemio/infarktom</t>
  </si>
  <si>
    <t>- set kliničnih meritev: hemodinamske, oksigenacijske, ventilacijske</t>
  </si>
  <si>
    <t>tlaka z avtonomijo napajanja vsaj 120 minut</t>
  </si>
  <si>
    <t>centrala)</t>
  </si>
  <si>
    <t>SpO₂ in s posrednim spremljanjem NIBP</t>
  </si>
  <si>
    <t>- oddajnik naj bo čim lažji in ne težji kot 340 g skupaj z baterijami</t>
  </si>
  <si>
    <t>- vsaj 2,8'' barvni zaslon z upravljanjem na dotik</t>
  </si>
  <si>
    <t>ali AA baterij</t>
  </si>
  <si>
    <t>- naprava mora biti enostavna za uporaba ter za čiščenje in razkuževanje</t>
  </si>
  <si>
    <t>- postelja  naj nudi  možnost normalnega obratovanja pri še vsaj 90% izpraznjenosti</t>
  </si>
  <si>
    <t>polne kapacitete akumulatorske baterije</t>
  </si>
  <si>
    <t xml:space="preserve">   - postelja naj bo oblikovana tako, da minimizira biomehanske obremenitve uporabnika</t>
  </si>
  <si>
    <t>pri upravljanju posteije in zdravstveni negi bolnika</t>
  </si>
  <si>
    <t>- na naročnikovo zahtevo ponudnik dostavi vzorčne primere postelj in dodatne opreme,</t>
  </si>
  <si>
    <t>ki so identični s ponujeno vsebino - dostava na lokacijo naročnika po pisnem pozivu,</t>
  </si>
  <si>
    <t xml:space="preserve">- termični tiskalnik, vsaj 50mm </t>
  </si>
  <si>
    <t>dokumentacije</t>
  </si>
  <si>
    <t>sredstva, ki se uporabljajo pri medicinskem čiščenju</t>
  </si>
  <si>
    <t xml:space="preserve">- fotoaparat naj bo izven aparata za lažjo menjavo </t>
  </si>
  <si>
    <t xml:space="preserve">(pri enkratnem slikanju se pridobi sliko v barvi in hkrati še IR (cobalt ) sliko digitalno ter </t>
  </si>
  <si>
    <t>- LED flash prijazen do očesa</t>
  </si>
  <si>
    <t>red-free sliko digitalno)</t>
  </si>
  <si>
    <t>- možnost slikanja sprednjega segmenta</t>
  </si>
  <si>
    <t>- delovanje na baterijo, s polnilcem</t>
  </si>
  <si>
    <t>- nastavki za enkratno uporabo (v dispenzerju na nosilcu)</t>
  </si>
  <si>
    <t>25.5.0</t>
  </si>
  <si>
    <t>REKAPITULACIJA - OPREMA</t>
  </si>
  <si>
    <t>naprava za ogrevanje infuzijskih tekočin</t>
  </si>
  <si>
    <t>proizvajalec, tip</t>
  </si>
  <si>
    <t>Cene se vpisujejo v stolpec F. Vrednosti v stolpcu G se avtomatsko izračunajo.</t>
  </si>
  <si>
    <t>Ponudnik mora v stolpec E v osivljena polja navesti  proizvajalca in tip ponujene opreme</t>
  </si>
  <si>
    <r>
      <rPr>
        <i/>
        <sz val="8"/>
        <rFont val="Arial"/>
        <family val="2"/>
        <charset val="238"/>
      </rPr>
      <t>POVEZLJIVOST</t>
    </r>
    <r>
      <rPr>
        <sz val="8"/>
        <rFont val="Arial"/>
        <family val="2"/>
        <charset val="238"/>
      </rPr>
      <t xml:space="preserve"> z bolnišničnim sistemom</t>
    </r>
  </si>
  <si>
    <t xml:space="preserve">- ob dobavi priložena navodila za uporabo in vzdrževanje v slovenščin in  </t>
  </si>
  <si>
    <t xml:space="preserve">Ponudnik mora zagotoviri  24-urno neprekinjeno servisiranje, redno </t>
  </si>
  <si>
    <t>- navodila za uporabo v slovenščini in angleščini - priložena ob dobavi</t>
  </si>
  <si>
    <t>- kratka slovenska navodila - priložena ob dobavi</t>
  </si>
  <si>
    <t>Ponudbena vrednost po sklopih
(brez DDV)</t>
  </si>
  <si>
    <t>Ponudbena vrednost po sklopih
(z DDV)</t>
  </si>
  <si>
    <t>-</t>
  </si>
  <si>
    <t>Ponudnik mora navesti ceno za vsak zaključen sklop spodaj navedene opreme.</t>
  </si>
  <si>
    <t xml:space="preserve">Vrednost navedenih mora biti vključena v ceno kompleta. </t>
  </si>
  <si>
    <t xml:space="preserve">Ločeno naj ponudnik navede še cene posameznih elementov označenih v rumeno obarvanih celicah. </t>
  </si>
  <si>
    <t>Obvezna je navedba tipa ponujenega izdelka za opremo, kjer je to jasno označeno s sivimi polji.</t>
  </si>
  <si>
    <t xml:space="preserve">označene celice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</si>
</sst>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4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Geneva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b/>
      <sz val="7"/>
      <color rgb="FFC0000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9"/>
      <name val="Arial"/>
      <family val="2"/>
      <charset val="238"/>
    </font>
    <font>
      <sz val="8"/>
      <color rgb="FFC00000"/>
      <name val="Arial"/>
      <family val="2"/>
      <charset val="238"/>
    </font>
    <font>
      <sz val="8"/>
      <color rgb="FF0000CC"/>
      <name val="Arial"/>
      <family val="2"/>
      <charset val="238"/>
    </font>
    <font>
      <b/>
      <sz val="8"/>
      <color rgb="FF0000CC"/>
      <name val="Arial"/>
      <family val="2"/>
      <charset val="238"/>
    </font>
    <font>
      <b/>
      <sz val="10"/>
      <name val="Arial CE"/>
      <charset val="238"/>
    </font>
    <font>
      <sz val="1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sz val="11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8"/>
      <color rgb="FFC0000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sz val="8"/>
      <color rgb="FF00B050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vertAlign val="subscript"/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7"/>
      <color rgb="FFC00000"/>
      <name val="Arial"/>
      <family val="2"/>
      <charset val="238"/>
    </font>
    <font>
      <b/>
      <sz val="9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color rgb="FFC00000"/>
      <name val="Arial"/>
      <family val="2"/>
      <charset val="238"/>
    </font>
    <font>
      <b/>
      <sz val="8"/>
      <name val="Calibri"/>
      <family val="2"/>
      <charset val="238"/>
      <scheme val="minor"/>
    </font>
    <font>
      <i/>
      <sz val="9"/>
      <color rgb="FF0000CC"/>
      <name val="Arial"/>
      <family val="2"/>
      <charset val="238"/>
    </font>
    <font>
      <i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i/>
      <sz val="9"/>
      <name val="Arial"/>
      <family val="2"/>
      <charset val="238"/>
    </font>
    <font>
      <b/>
      <sz val="8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10">
    <xf numFmtId="0" fontId="0" fillId="0" borderId="0"/>
    <xf numFmtId="0" fontId="6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</cellStyleXfs>
  <cellXfs count="688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2" fillId="0" borderId="0" xfId="0" applyFont="1" applyAlignment="1">
      <alignment wrapText="1"/>
    </xf>
    <xf numFmtId="0" fontId="3" fillId="0" borderId="0" xfId="0" applyFont="1" applyFill="1" applyBorder="1"/>
    <xf numFmtId="0" fontId="4" fillId="0" borderId="0" xfId="0" applyNumberFormat="1" applyFont="1" applyFill="1" applyBorder="1" applyAlignment="1">
      <alignment wrapText="1"/>
    </xf>
    <xf numFmtId="0" fontId="5" fillId="0" borderId="0" xfId="0" quotePrefix="1" applyFont="1" applyFill="1" applyBorder="1" applyAlignment="1"/>
    <xf numFmtId="0" fontId="5" fillId="0" borderId="0" xfId="1" applyFont="1" applyFill="1" applyBorder="1" applyAlignment="1" applyProtection="1">
      <alignment horizontal="left"/>
      <protection locked="0"/>
    </xf>
    <xf numFmtId="0" fontId="5" fillId="0" borderId="0" xfId="1" applyFont="1" applyFill="1" applyBorder="1" applyAlignment="1" applyProtection="1">
      <protection locked="0"/>
    </xf>
    <xf numFmtId="0" fontId="4" fillId="4" borderId="1" xfId="0" applyNumberFormat="1" applyFont="1" applyFill="1" applyBorder="1" applyAlignment="1"/>
    <xf numFmtId="0" fontId="5" fillId="0" borderId="2" xfId="0" applyNumberFormat="1" applyFont="1" applyFill="1" applyBorder="1" applyAlignment="1"/>
    <xf numFmtId="0" fontId="8" fillId="0" borderId="0" xfId="0" applyFont="1"/>
    <xf numFmtId="0" fontId="9" fillId="0" borderId="3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3" xfId="2" applyNumberFormat="1" applyFont="1" applyFill="1" applyBorder="1" applyAlignment="1" applyProtection="1">
      <alignment horizontal="center" vertical="center" wrapText="1"/>
    </xf>
    <xf numFmtId="1" fontId="5" fillId="0" borderId="1" xfId="0" quotePrefix="1" applyNumberFormat="1" applyFont="1" applyFill="1" applyBorder="1" applyAlignment="1"/>
    <xf numFmtId="1" fontId="4" fillId="0" borderId="1" xfId="0" applyNumberFormat="1" applyFont="1" applyFill="1" applyBorder="1" applyAlignment="1"/>
    <xf numFmtId="0" fontId="5" fillId="0" borderId="1" xfId="0" applyFont="1" applyFill="1" applyBorder="1"/>
    <xf numFmtId="4" fontId="5" fillId="0" borderId="1" xfId="0" applyNumberFormat="1" applyFont="1" applyFill="1" applyBorder="1"/>
    <xf numFmtId="4" fontId="4" fillId="0" borderId="1" xfId="0" applyNumberFormat="1" applyFont="1" applyFill="1" applyBorder="1"/>
    <xf numFmtId="3" fontId="5" fillId="0" borderId="2" xfId="0" quotePrefix="1" applyNumberFormat="1" applyFont="1" applyFill="1" applyBorder="1" applyAlignment="1">
      <alignment horizontal="left"/>
    </xf>
    <xf numFmtId="1" fontId="4" fillId="0" borderId="2" xfId="0" applyNumberFormat="1" applyFont="1" applyFill="1" applyBorder="1" applyAlignment="1"/>
    <xf numFmtId="0" fontId="5" fillId="0" borderId="2" xfId="0" applyFont="1" applyFill="1" applyBorder="1"/>
    <xf numFmtId="4" fontId="5" fillId="0" borderId="2" xfId="0" applyNumberFormat="1" applyFont="1" applyFill="1" applyBorder="1"/>
    <xf numFmtId="4" fontId="4" fillId="0" borderId="2" xfId="0" applyNumberFormat="1" applyFont="1" applyFill="1" applyBorder="1"/>
    <xf numFmtId="3" fontId="5" fillId="0" borderId="3" xfId="0" quotePrefix="1" applyNumberFormat="1" applyFont="1" applyFill="1" applyBorder="1" applyAlignment="1">
      <alignment horizontal="left"/>
    </xf>
    <xf numFmtId="1" fontId="4" fillId="0" borderId="3" xfId="0" applyNumberFormat="1" applyFont="1" applyFill="1" applyBorder="1" applyAlignment="1"/>
    <xf numFmtId="4" fontId="4" fillId="0" borderId="3" xfId="0" applyNumberFormat="1" applyFont="1" applyFill="1" applyBorder="1"/>
    <xf numFmtId="1" fontId="5" fillId="0" borderId="2" xfId="0" quotePrefix="1" applyNumberFormat="1" applyFont="1" applyFill="1" applyBorder="1" applyAlignment="1"/>
    <xf numFmtId="0" fontId="5" fillId="0" borderId="2" xfId="0" applyFont="1" applyFill="1" applyBorder="1" applyAlignment="1"/>
    <xf numFmtId="0" fontId="14" fillId="0" borderId="0" xfId="1" quotePrefix="1" applyFont="1" applyFill="1" applyBorder="1" applyAlignment="1" applyProtection="1">
      <alignment horizontal="left"/>
      <protection locked="0"/>
    </xf>
    <xf numFmtId="1" fontId="4" fillId="0" borderId="0" xfId="0" applyNumberFormat="1" applyFont="1" applyFill="1" applyBorder="1" applyAlignment="1"/>
    <xf numFmtId="0" fontId="5" fillId="0" borderId="0" xfId="0" applyFont="1" applyFill="1" applyBorder="1"/>
    <xf numFmtId="0" fontId="5" fillId="0" borderId="0" xfId="0" quotePrefix="1" applyFont="1" applyBorder="1" applyAlignment="1">
      <alignment horizontal="right"/>
    </xf>
    <xf numFmtId="0" fontId="5" fillId="0" borderId="0" xfId="0" applyFont="1" applyBorder="1" applyAlignment="1"/>
    <xf numFmtId="49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5" fillId="0" borderId="0" xfId="1" quotePrefix="1" applyNumberFormat="1" applyFont="1" applyFill="1" applyBorder="1" applyAlignment="1" applyProtection="1">
      <alignment vertical="center"/>
      <protection locked="0"/>
    </xf>
    <xf numFmtId="0" fontId="15" fillId="0" borderId="0" xfId="1" quotePrefix="1" applyNumberFormat="1" applyFont="1" applyFill="1" applyBorder="1" applyAlignment="1" applyProtection="1">
      <alignment vertical="center"/>
      <protection locked="0"/>
    </xf>
    <xf numFmtId="0" fontId="16" fillId="0" borderId="0" xfId="1" quotePrefix="1" applyNumberFormat="1" applyFont="1" applyFill="1" applyBorder="1" applyAlignment="1" applyProtection="1">
      <alignment vertical="center"/>
      <protection locked="0"/>
    </xf>
    <xf numFmtId="0" fontId="5" fillId="0" borderId="2" xfId="1" applyFont="1" applyFill="1" applyBorder="1" applyAlignment="1" applyProtection="1">
      <protection locked="0"/>
    </xf>
    <xf numFmtId="3" fontId="5" fillId="0" borderId="4" xfId="0" quotePrefix="1" applyNumberFormat="1" applyFont="1" applyFill="1" applyBorder="1" applyAlignment="1">
      <alignment horizontal="left"/>
    </xf>
    <xf numFmtId="1" fontId="5" fillId="0" borderId="4" xfId="0" quotePrefix="1" applyNumberFormat="1" applyFont="1" applyFill="1" applyBorder="1" applyAlignment="1"/>
    <xf numFmtId="0" fontId="5" fillId="0" borderId="4" xfId="0" applyFont="1" applyFill="1" applyBorder="1"/>
    <xf numFmtId="4" fontId="5" fillId="0" borderId="4" xfId="0" applyNumberFormat="1" applyFont="1" applyFill="1" applyBorder="1"/>
    <xf numFmtId="4" fontId="4" fillId="0" borderId="4" xfId="0" applyNumberFormat="1" applyFont="1" applyFill="1" applyBorder="1"/>
    <xf numFmtId="3" fontId="4" fillId="0" borderId="3" xfId="0" quotePrefix="1" applyNumberFormat="1" applyFont="1" applyFill="1" applyBorder="1" applyAlignment="1">
      <alignment horizontal="left"/>
    </xf>
    <xf numFmtId="1" fontId="4" fillId="0" borderId="3" xfId="0" quotePrefix="1" applyNumberFormat="1" applyFont="1" applyFill="1" applyBorder="1" applyAlignment="1"/>
    <xf numFmtId="0" fontId="4" fillId="0" borderId="3" xfId="1" applyFont="1" applyFill="1" applyBorder="1" applyAlignment="1" applyProtection="1">
      <protection locked="0"/>
    </xf>
    <xf numFmtId="0" fontId="4" fillId="0" borderId="3" xfId="0" applyFont="1" applyFill="1" applyBorder="1"/>
    <xf numFmtId="4" fontId="5" fillId="6" borderId="3" xfId="0" applyNumberFormat="1" applyFont="1" applyFill="1" applyBorder="1"/>
    <xf numFmtId="3" fontId="5" fillId="0" borderId="1" xfId="0" quotePrefix="1" applyNumberFormat="1" applyFont="1" applyFill="1" applyBorder="1" applyAlignment="1">
      <alignment horizontal="left"/>
    </xf>
    <xf numFmtId="0" fontId="9" fillId="0" borderId="1" xfId="1" applyFont="1" applyFill="1" applyBorder="1" applyAlignment="1" applyProtection="1">
      <protection locked="0"/>
    </xf>
    <xf numFmtId="49" fontId="5" fillId="0" borderId="2" xfId="0" applyNumberFormat="1" applyFont="1" applyFill="1" applyBorder="1" applyAlignment="1" applyProtection="1">
      <alignment horizontal="left"/>
      <protection locked="0"/>
    </xf>
    <xf numFmtId="0" fontId="5" fillId="0" borderId="2" xfId="0" quotePrefix="1" applyFont="1" applyFill="1" applyBorder="1"/>
    <xf numFmtId="49" fontId="5" fillId="0" borderId="2" xfId="0" quotePrefix="1" applyNumberFormat="1" applyFont="1" applyFill="1" applyBorder="1" applyAlignment="1" applyProtection="1">
      <alignment horizontal="left"/>
      <protection locked="0"/>
    </xf>
    <xf numFmtId="1" fontId="5" fillId="0" borderId="2" xfId="0" quotePrefix="1" applyNumberFormat="1" applyFont="1" applyFill="1" applyBorder="1" applyAlignment="1" applyProtection="1">
      <alignment horizontal="right"/>
      <protection locked="0"/>
    </xf>
    <xf numFmtId="1" fontId="4" fillId="0" borderId="3" xfId="0" quotePrefix="1" applyNumberFormat="1" applyFont="1" applyFill="1" applyBorder="1" applyAlignment="1" applyProtection="1">
      <alignment horizontal="left"/>
      <protection locked="0"/>
    </xf>
    <xf numFmtId="49" fontId="4" fillId="0" borderId="3" xfId="0" applyNumberFormat="1" applyFont="1" applyFill="1" applyBorder="1" applyAlignment="1" applyProtection="1">
      <alignment horizontal="left"/>
      <protection locked="0"/>
    </xf>
    <xf numFmtId="1" fontId="4" fillId="0" borderId="2" xfId="0" quotePrefix="1" applyNumberFormat="1" applyFont="1" applyFill="1" applyBorder="1" applyAlignment="1" applyProtection="1">
      <alignment horizontal="left"/>
      <protection locked="0"/>
    </xf>
    <xf numFmtId="49" fontId="9" fillId="0" borderId="1" xfId="0" applyNumberFormat="1" applyFont="1" applyFill="1" applyBorder="1" applyAlignment="1" applyProtection="1">
      <alignment horizontal="left"/>
      <protection locked="0"/>
    </xf>
    <xf numFmtId="49" fontId="9" fillId="0" borderId="2" xfId="0" quotePrefix="1" applyNumberFormat="1" applyFont="1" applyFill="1" applyBorder="1" applyAlignment="1" applyProtection="1">
      <alignment horizontal="left"/>
      <protection locked="0"/>
    </xf>
    <xf numFmtId="1" fontId="5" fillId="0" borderId="1" xfId="0" quotePrefix="1" applyNumberFormat="1" applyFont="1" applyFill="1" applyBorder="1" applyAlignment="1" applyProtection="1">
      <alignment horizontal="left"/>
      <protection locked="0"/>
    </xf>
    <xf numFmtId="1" fontId="5" fillId="0" borderId="2" xfId="0" quotePrefix="1" applyNumberFormat="1" applyFont="1" applyFill="1" applyBorder="1" applyAlignment="1" applyProtection="1">
      <alignment horizontal="left"/>
      <protection locked="0"/>
    </xf>
    <xf numFmtId="0" fontId="4" fillId="0" borderId="2" xfId="0" applyFont="1" applyFill="1" applyBorder="1"/>
    <xf numFmtId="0" fontId="5" fillId="0" borderId="4" xfId="0" quotePrefix="1" applyFont="1" applyFill="1" applyBorder="1"/>
    <xf numFmtId="1" fontId="5" fillId="0" borderId="1" xfId="0" quotePrefix="1" applyNumberFormat="1" applyFont="1" applyFill="1" applyBorder="1" applyAlignment="1" applyProtection="1">
      <alignment horizontal="right"/>
      <protection locked="0"/>
    </xf>
    <xf numFmtId="0" fontId="9" fillId="0" borderId="1" xfId="0" applyFont="1" applyFill="1" applyBorder="1"/>
    <xf numFmtId="0" fontId="4" fillId="0" borderId="3" xfId="0" applyFont="1" applyFill="1" applyBorder="1" applyAlignment="1"/>
    <xf numFmtId="3" fontId="5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/>
    <xf numFmtId="0" fontId="4" fillId="0" borderId="1" xfId="0" applyFont="1" applyFill="1" applyBorder="1" applyAlignment="1"/>
    <xf numFmtId="3" fontId="5" fillId="0" borderId="2" xfId="0" applyNumberFormat="1" applyFont="1" applyFill="1" applyBorder="1" applyAlignment="1">
      <alignment horizontal="left"/>
    </xf>
    <xf numFmtId="0" fontId="4" fillId="0" borderId="2" xfId="0" applyFont="1" applyFill="1" applyBorder="1" applyAlignment="1"/>
    <xf numFmtId="0" fontId="5" fillId="0" borderId="2" xfId="0" quotePrefix="1" applyFont="1" applyFill="1" applyBorder="1" applyAlignment="1"/>
    <xf numFmtId="0" fontId="5" fillId="0" borderId="2" xfId="0" quotePrefix="1" applyFont="1" applyFill="1" applyBorder="1" applyAlignment="1">
      <alignment wrapText="1"/>
    </xf>
    <xf numFmtId="4" fontId="4" fillId="6" borderId="3" xfId="0" applyNumberFormat="1" applyFont="1" applyFill="1" applyBorder="1"/>
    <xf numFmtId="3" fontId="5" fillId="0" borderId="4" xfId="0" applyNumberFormat="1" applyFont="1" applyFill="1" applyBorder="1" applyAlignment="1">
      <alignment horizontal="left"/>
    </xf>
    <xf numFmtId="0" fontId="5" fillId="0" borderId="4" xfId="0" quotePrefix="1" applyFont="1" applyFill="1" applyBorder="1" applyAlignment="1"/>
    <xf numFmtId="0" fontId="4" fillId="0" borderId="4" xfId="0" applyFont="1" applyFill="1" applyBorder="1" applyAlignment="1"/>
    <xf numFmtId="0" fontId="13" fillId="0" borderId="1" xfId="0" applyFont="1" applyFill="1" applyBorder="1" applyAlignment="1">
      <alignment vertical="center"/>
    </xf>
    <xf numFmtId="0" fontId="13" fillId="0" borderId="5" xfId="0" applyFont="1" applyFill="1" applyBorder="1" applyAlignment="1">
      <alignment vertical="center"/>
    </xf>
    <xf numFmtId="3" fontId="5" fillId="0" borderId="5" xfId="0" applyNumberFormat="1" applyFont="1" applyFill="1" applyBorder="1" applyAlignment="1">
      <alignment horizontal="left"/>
    </xf>
    <xf numFmtId="1" fontId="5" fillId="0" borderId="5" xfId="0" quotePrefix="1" applyNumberFormat="1" applyFont="1" applyFill="1" applyBorder="1" applyAlignment="1"/>
    <xf numFmtId="0" fontId="4" fillId="0" borderId="5" xfId="0" applyFont="1" applyFill="1" applyBorder="1" applyAlignment="1"/>
    <xf numFmtId="0" fontId="5" fillId="0" borderId="5" xfId="0" applyFont="1" applyFill="1" applyBorder="1"/>
    <xf numFmtId="4" fontId="5" fillId="0" borderId="5" xfId="0" applyNumberFormat="1" applyFont="1" applyFill="1" applyBorder="1"/>
    <xf numFmtId="0" fontId="5" fillId="0" borderId="4" xfId="0" applyFont="1" applyFill="1" applyBorder="1" applyAlignment="1">
      <alignment vertical="center"/>
    </xf>
    <xf numFmtId="4" fontId="19" fillId="0" borderId="0" xfId="0" applyNumberFormat="1" applyFont="1" applyAlignment="1">
      <alignment horizontal="right" vertical="center"/>
    </xf>
    <xf numFmtId="3" fontId="5" fillId="0" borderId="6" xfId="0" applyNumberFormat="1" applyFont="1" applyFill="1" applyBorder="1" applyAlignment="1">
      <alignment horizontal="left"/>
    </xf>
    <xf numFmtId="1" fontId="5" fillId="0" borderId="6" xfId="0" quotePrefix="1" applyNumberFormat="1" applyFont="1" applyFill="1" applyBorder="1" applyAlignment="1"/>
    <xf numFmtId="0" fontId="5" fillId="0" borderId="6" xfId="0" quotePrefix="1" applyFont="1" applyFill="1" applyBorder="1" applyAlignment="1"/>
    <xf numFmtId="0" fontId="4" fillId="0" borderId="6" xfId="0" applyFont="1" applyFill="1" applyBorder="1" applyAlignment="1"/>
    <xf numFmtId="0" fontId="5" fillId="0" borderId="6" xfId="0" applyFont="1" applyFill="1" applyBorder="1"/>
    <xf numFmtId="4" fontId="5" fillId="0" borderId="6" xfId="0" applyNumberFormat="1" applyFont="1" applyFill="1" applyBorder="1"/>
    <xf numFmtId="4" fontId="4" fillId="0" borderId="6" xfId="0" applyNumberFormat="1" applyFont="1" applyFill="1" applyBorder="1"/>
    <xf numFmtId="3" fontId="5" fillId="0" borderId="0" xfId="0" applyNumberFormat="1" applyFont="1" applyFill="1" applyBorder="1" applyAlignment="1">
      <alignment horizontal="left"/>
    </xf>
    <xf numFmtId="1" fontId="5" fillId="0" borderId="0" xfId="0" quotePrefix="1" applyNumberFormat="1" applyFont="1" applyFill="1" applyBorder="1" applyAlignment="1"/>
    <xf numFmtId="0" fontId="4" fillId="0" borderId="0" xfId="0" applyFont="1" applyFill="1" applyBorder="1" applyAlignment="1"/>
    <xf numFmtId="4" fontId="5" fillId="0" borderId="0" xfId="0" applyNumberFormat="1" applyFont="1" applyFill="1" applyBorder="1"/>
    <xf numFmtId="4" fontId="4" fillId="0" borderId="0" xfId="0" applyNumberFormat="1" applyFont="1" applyFill="1" applyBorder="1"/>
    <xf numFmtId="0" fontId="19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4" fontId="21" fillId="0" borderId="0" xfId="0" applyNumberFormat="1" applyFont="1" applyBorder="1" applyAlignment="1">
      <alignment horizontal="right" vertical="center"/>
    </xf>
    <xf numFmtId="0" fontId="1" fillId="0" borderId="0" xfId="0" applyFont="1" applyBorder="1"/>
    <xf numFmtId="0" fontId="5" fillId="0" borderId="1" xfId="0" applyFont="1" applyBorder="1"/>
    <xf numFmtId="1" fontId="5" fillId="0" borderId="1" xfId="0" applyNumberFormat="1" applyFont="1" applyBorder="1"/>
    <xf numFmtId="0" fontId="4" fillId="0" borderId="1" xfId="0" applyFont="1" applyBorder="1"/>
    <xf numFmtId="4" fontId="5" fillId="0" borderId="1" xfId="0" applyNumberFormat="1" applyFont="1" applyBorder="1"/>
    <xf numFmtId="4" fontId="4" fillId="0" borderId="1" xfId="0" applyNumberFormat="1" applyFont="1" applyBorder="1"/>
    <xf numFmtId="1" fontId="5" fillId="0" borderId="2" xfId="0" applyNumberFormat="1" applyFont="1" applyFill="1" applyBorder="1"/>
    <xf numFmtId="0" fontId="5" fillId="0" borderId="2" xfId="0" applyFont="1" applyBorder="1" applyAlignment="1"/>
    <xf numFmtId="0" fontId="5" fillId="0" borderId="2" xfId="0" quotePrefix="1" applyFont="1" applyBorder="1" applyAlignment="1"/>
    <xf numFmtId="0" fontId="5" fillId="0" borderId="2" xfId="0" quotePrefix="1" applyFont="1" applyBorder="1" applyAlignment="1" applyProtection="1">
      <protection locked="0"/>
    </xf>
    <xf numFmtId="0" fontId="5" fillId="0" borderId="2" xfId="0" applyFont="1" applyBorder="1" applyAlignment="1" applyProtection="1">
      <protection locked="0"/>
    </xf>
    <xf numFmtId="0" fontId="5" fillId="0" borderId="2" xfId="0" applyFont="1" applyBorder="1" applyAlignment="1">
      <alignment wrapText="1"/>
    </xf>
    <xf numFmtId="4" fontId="5" fillId="0" borderId="3" xfId="0" applyNumberFormat="1" applyFont="1" applyBorder="1"/>
    <xf numFmtId="4" fontId="4" fillId="0" borderId="3" xfId="0" applyNumberFormat="1" applyFont="1" applyBorder="1"/>
    <xf numFmtId="0" fontId="9" fillId="0" borderId="2" xfId="0" quotePrefix="1" applyFont="1" applyFill="1" applyBorder="1" applyAlignment="1"/>
    <xf numFmtId="0" fontId="5" fillId="0" borderId="2" xfId="0" applyFont="1" applyBorder="1"/>
    <xf numFmtId="4" fontId="5" fillId="0" borderId="2" xfId="0" applyNumberFormat="1" applyFont="1" applyBorder="1"/>
    <xf numFmtId="4" fontId="4" fillId="0" borderId="2" xfId="0" applyNumberFormat="1" applyFont="1" applyBorder="1"/>
    <xf numFmtId="1" fontId="4" fillId="0" borderId="3" xfId="0" applyNumberFormat="1" applyFont="1" applyFill="1" applyBorder="1"/>
    <xf numFmtId="0" fontId="4" fillId="0" borderId="3" xfId="0" applyFont="1" applyBorder="1"/>
    <xf numFmtId="1" fontId="4" fillId="0" borderId="1" xfId="0" applyNumberFormat="1" applyFont="1" applyFill="1" applyBorder="1"/>
    <xf numFmtId="1" fontId="4" fillId="0" borderId="2" xfId="0" applyNumberFormat="1" applyFont="1" applyFill="1" applyBorder="1"/>
    <xf numFmtId="0" fontId="5" fillId="0" borderId="2" xfId="0" quotePrefix="1" applyFont="1" applyFill="1" applyBorder="1" applyAlignment="1" applyProtection="1">
      <protection locked="0"/>
    </xf>
    <xf numFmtId="0" fontId="5" fillId="0" borderId="3" xfId="0" applyFont="1" applyBorder="1"/>
    <xf numFmtId="1" fontId="5" fillId="0" borderId="2" xfId="0" applyNumberFormat="1" applyFont="1" applyBorder="1"/>
    <xf numFmtId="1" fontId="5" fillId="0" borderId="4" xfId="0" quotePrefix="1" applyNumberFormat="1" applyFont="1" applyFill="1" applyBorder="1" applyAlignment="1" applyProtection="1">
      <alignment horizontal="left"/>
      <protection locked="0"/>
    </xf>
    <xf numFmtId="0" fontId="5" fillId="0" borderId="4" xfId="0" applyFont="1" applyFill="1" applyBorder="1" applyAlignment="1"/>
    <xf numFmtId="1" fontId="4" fillId="0" borderId="4" xfId="0" applyNumberFormat="1" applyFont="1" applyFill="1" applyBorder="1"/>
    <xf numFmtId="0" fontId="5" fillId="0" borderId="4" xfId="0" applyFont="1" applyBorder="1"/>
    <xf numFmtId="4" fontId="5" fillId="0" borderId="4" xfId="0" applyNumberFormat="1" applyFont="1" applyBorder="1"/>
    <xf numFmtId="4" fontId="4" fillId="0" borderId="4" xfId="0" applyNumberFormat="1" applyFont="1" applyBorder="1"/>
    <xf numFmtId="3" fontId="24" fillId="0" borderId="2" xfId="0" applyNumberFormat="1" applyFont="1" applyFill="1" applyBorder="1" applyAlignment="1">
      <alignment horizontal="left"/>
    </xf>
    <xf numFmtId="1" fontId="24" fillId="0" borderId="2" xfId="0" quotePrefix="1" applyNumberFormat="1" applyFont="1" applyFill="1" applyBorder="1" applyAlignment="1" applyProtection="1">
      <alignment horizontal="left"/>
      <protection locked="0"/>
    </xf>
    <xf numFmtId="1" fontId="22" fillId="0" borderId="2" xfId="0" applyNumberFormat="1" applyFont="1" applyFill="1" applyBorder="1"/>
    <xf numFmtId="0" fontId="4" fillId="0" borderId="3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2" xfId="0" quotePrefix="1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9" fillId="0" borderId="1" xfId="0" applyFont="1" applyBorder="1"/>
    <xf numFmtId="0" fontId="4" fillId="0" borderId="2" xfId="0" applyFont="1" applyBorder="1"/>
    <xf numFmtId="0" fontId="5" fillId="0" borderId="2" xfId="2" quotePrefix="1" applyFont="1" applyFill="1" applyBorder="1" applyAlignment="1" applyProtection="1"/>
    <xf numFmtId="0" fontId="5" fillId="0" borderId="2" xfId="2" applyFont="1" applyFill="1" applyBorder="1" applyAlignment="1" applyProtection="1"/>
    <xf numFmtId="0" fontId="9" fillId="0" borderId="2" xfId="0" quotePrefix="1" applyFont="1" applyFill="1" applyBorder="1"/>
    <xf numFmtId="0" fontId="5" fillId="0" borderId="2" xfId="0" quotePrefix="1" applyFont="1" applyFill="1" applyBorder="1" applyAlignment="1">
      <alignment horizontal="left"/>
    </xf>
    <xf numFmtId="4" fontId="5" fillId="0" borderId="2" xfId="0" applyNumberFormat="1" applyFont="1" applyFill="1" applyBorder="1" applyAlignment="1"/>
    <xf numFmtId="0" fontId="5" fillId="0" borderId="2" xfId="0" quotePrefix="1" applyFont="1" applyBorder="1" applyAlignment="1">
      <alignment horizontal="justify"/>
    </xf>
    <xf numFmtId="0" fontId="5" fillId="0" borderId="2" xfId="0" quotePrefix="1" applyFont="1" applyBorder="1"/>
    <xf numFmtId="1" fontId="4" fillId="0" borderId="3" xfId="0" applyNumberFormat="1" applyFont="1" applyBorder="1"/>
    <xf numFmtId="0" fontId="9" fillId="0" borderId="2" xfId="0" quotePrefix="1" applyFont="1" applyBorder="1"/>
    <xf numFmtId="0" fontId="5" fillId="0" borderId="1" xfId="0" applyFont="1" applyFill="1" applyBorder="1" applyAlignment="1"/>
    <xf numFmtId="0" fontId="5" fillId="0" borderId="1" xfId="0" quotePrefix="1" applyFont="1" applyFill="1" applyBorder="1" applyAlignment="1">
      <alignment horizontal="left"/>
    </xf>
    <xf numFmtId="0" fontId="5" fillId="0" borderId="1" xfId="0" quotePrefix="1" applyFont="1" applyBorder="1"/>
    <xf numFmtId="0" fontId="4" fillId="0" borderId="1" xfId="0" quotePrefix="1" applyFont="1" applyBorder="1"/>
    <xf numFmtId="3" fontId="13" fillId="0" borderId="0" xfId="0" quotePrefix="1" applyNumberFormat="1" applyFont="1" applyFill="1" applyBorder="1" applyAlignment="1">
      <alignment horizontal="left"/>
    </xf>
    <xf numFmtId="1" fontId="4" fillId="0" borderId="0" xfId="0" quotePrefix="1" applyNumberFormat="1" applyFont="1" applyFill="1" applyBorder="1" applyAlignment="1"/>
    <xf numFmtId="3" fontId="4" fillId="0" borderId="0" xfId="0" quotePrefix="1" applyNumberFormat="1" applyFont="1" applyFill="1" applyBorder="1" applyAlignment="1">
      <alignment horizontal="left"/>
    </xf>
    <xf numFmtId="0" fontId="4" fillId="4" borderId="0" xfId="1" applyFont="1" applyFill="1" applyBorder="1" applyAlignment="1" applyProtection="1">
      <protection locked="0"/>
    </xf>
    <xf numFmtId="3" fontId="5" fillId="0" borderId="0" xfId="0" quotePrefix="1" applyNumberFormat="1" applyFont="1" applyFill="1" applyBorder="1" applyAlignment="1">
      <alignment horizontal="left"/>
    </xf>
    <xf numFmtId="0" fontId="4" fillId="0" borderId="0" xfId="0" applyFont="1" applyBorder="1"/>
    <xf numFmtId="3" fontId="5" fillId="0" borderId="7" xfId="0" quotePrefix="1" applyNumberFormat="1" applyFont="1" applyFill="1" applyBorder="1" applyAlignment="1">
      <alignment horizontal="left"/>
    </xf>
    <xf numFmtId="1" fontId="5" fillId="0" borderId="7" xfId="0" quotePrefix="1" applyNumberFormat="1" applyFont="1" applyFill="1" applyBorder="1" applyAlignment="1"/>
    <xf numFmtId="0" fontId="4" fillId="0" borderId="7" xfId="1" applyFont="1" applyFill="1" applyBorder="1" applyAlignment="1" applyProtection="1">
      <protection locked="0"/>
    </xf>
    <xf numFmtId="1" fontId="4" fillId="0" borderId="7" xfId="0" applyNumberFormat="1" applyFont="1" applyFill="1" applyBorder="1" applyAlignment="1"/>
    <xf numFmtId="0" fontId="5" fillId="0" borderId="7" xfId="0" applyFont="1" applyFill="1" applyBorder="1"/>
    <xf numFmtId="4" fontId="5" fillId="0" borderId="7" xfId="0" applyNumberFormat="1" applyFont="1" applyFill="1" applyBorder="1"/>
    <xf numFmtId="4" fontId="4" fillId="0" borderId="7" xfId="0" applyNumberFormat="1" applyFont="1" applyFill="1" applyBorder="1"/>
    <xf numFmtId="0" fontId="26" fillId="0" borderId="0" xfId="0" applyFont="1" applyFill="1" applyBorder="1" applyAlignment="1">
      <alignment horizontal="left" vertical="center"/>
    </xf>
    <xf numFmtId="0" fontId="4" fillId="0" borderId="0" xfId="0" quotePrefix="1" applyFont="1" applyBorder="1"/>
    <xf numFmtId="1" fontId="5" fillId="0" borderId="0" xfId="0" applyNumberFormat="1" applyFont="1" applyBorder="1"/>
    <xf numFmtId="0" fontId="4" fillId="4" borderId="0" xfId="0" applyNumberFormat="1" applyFont="1" applyFill="1" applyBorder="1" applyAlignment="1"/>
    <xf numFmtId="4" fontId="5" fillId="0" borderId="0" xfId="0" applyNumberFormat="1" applyFont="1" applyBorder="1"/>
    <xf numFmtId="4" fontId="4" fillId="0" borderId="0" xfId="0" applyNumberFormat="1" applyFont="1" applyBorder="1"/>
    <xf numFmtId="1" fontId="5" fillId="0" borderId="0" xfId="0" applyNumberFormat="1" applyFont="1" applyFill="1" applyBorder="1"/>
    <xf numFmtId="0" fontId="4" fillId="0" borderId="0" xfId="0" applyFont="1" applyFill="1" applyBorder="1"/>
    <xf numFmtId="0" fontId="26" fillId="0" borderId="0" xfId="0" applyFont="1" applyFill="1" applyBorder="1" applyAlignment="1"/>
    <xf numFmtId="0" fontId="26" fillId="0" borderId="0" xfId="0" applyFont="1" applyFill="1" applyBorder="1" applyAlignment="1">
      <alignment horizontal="left"/>
    </xf>
    <xf numFmtId="0" fontId="4" fillId="0" borderId="3" xfId="0" applyFont="1" applyBorder="1" applyAlignment="1"/>
    <xf numFmtId="0" fontId="5" fillId="0" borderId="4" xfId="0" quotePrefix="1" applyFont="1" applyFill="1" applyBorder="1" applyAlignment="1">
      <alignment horizontal="left"/>
    </xf>
    <xf numFmtId="4" fontId="5" fillId="0" borderId="8" xfId="0" applyNumberFormat="1" applyFont="1" applyFill="1" applyBorder="1"/>
    <xf numFmtId="1" fontId="5" fillId="0" borderId="1" xfId="0" quotePrefix="1" applyNumberFormat="1" applyFont="1" applyFill="1" applyBorder="1"/>
    <xf numFmtId="0" fontId="4" fillId="4" borderId="1" xfId="0" applyFont="1" applyFill="1" applyBorder="1" applyAlignment="1"/>
    <xf numFmtId="1" fontId="4" fillId="0" borderId="3" xfId="0" applyNumberFormat="1" applyFont="1" applyFill="1" applyBorder="1" applyAlignment="1" applyProtection="1">
      <alignment horizontal="left"/>
      <protection locked="0"/>
    </xf>
    <xf numFmtId="1" fontId="5" fillId="0" borderId="1" xfId="0" applyNumberFormat="1" applyFont="1" applyFill="1" applyBorder="1" applyAlignment="1" applyProtection="1">
      <alignment horizontal="left"/>
      <protection locked="0"/>
    </xf>
    <xf numFmtId="1" fontId="5" fillId="0" borderId="2" xfId="0" applyNumberFormat="1" applyFont="1" applyFill="1" applyBorder="1" applyAlignment="1" applyProtection="1">
      <alignment horizontal="left"/>
      <protection locked="0"/>
    </xf>
    <xf numFmtId="1" fontId="5" fillId="0" borderId="2" xfId="3" quotePrefix="1" applyNumberFormat="1" applyFont="1" applyBorder="1" applyAlignment="1">
      <alignment horizontal="right"/>
    </xf>
    <xf numFmtId="1" fontId="5" fillId="0" borderId="2" xfId="3" applyNumberFormat="1" applyFont="1" applyBorder="1" applyAlignment="1">
      <alignment horizontal="right"/>
    </xf>
    <xf numFmtId="0" fontId="5" fillId="0" borderId="2" xfId="3" quotePrefix="1" applyFont="1" applyBorder="1" applyAlignment="1">
      <alignment horizontal="left"/>
    </xf>
    <xf numFmtId="1" fontId="5" fillId="0" borderId="2" xfId="0" applyNumberFormat="1" applyFont="1" applyFill="1" applyBorder="1" applyAlignment="1" applyProtection="1">
      <alignment horizontal="right"/>
      <protection locked="0"/>
    </xf>
    <xf numFmtId="1" fontId="5" fillId="0" borderId="2" xfId="0" quotePrefix="1" applyNumberFormat="1" applyFont="1" applyBorder="1" applyAlignment="1">
      <alignment horizontal="right"/>
    </xf>
    <xf numFmtId="1" fontId="18" fillId="0" borderId="2" xfId="0" applyNumberFormat="1" applyFont="1" applyBorder="1" applyAlignment="1">
      <alignment horizontal="right"/>
    </xf>
    <xf numFmtId="2" fontId="5" fillId="0" borderId="2" xfId="0" applyNumberFormat="1" applyFont="1" applyFill="1" applyBorder="1" applyAlignment="1" applyProtection="1">
      <alignment horizontal="left"/>
      <protection locked="0"/>
    </xf>
    <xf numFmtId="1" fontId="5" fillId="0" borderId="2" xfId="3" applyNumberFormat="1" applyFont="1" applyBorder="1"/>
    <xf numFmtId="0" fontId="18" fillId="0" borderId="2" xfId="0" applyFont="1" applyBorder="1"/>
    <xf numFmtId="0" fontId="4" fillId="0" borderId="3" xfId="1" applyFont="1" applyFill="1" applyBorder="1" applyAlignment="1" applyProtection="1">
      <alignment horizontal="left"/>
      <protection locked="0"/>
    </xf>
    <xf numFmtId="0" fontId="9" fillId="0" borderId="1" xfId="1" applyFont="1" applyFill="1" applyBorder="1" applyAlignment="1" applyProtection="1">
      <alignment horizontal="left"/>
      <protection locked="0"/>
    </xf>
    <xf numFmtId="0" fontId="9" fillId="0" borderId="2" xfId="1" quotePrefix="1" applyFont="1" applyFill="1" applyBorder="1" applyAlignment="1" applyProtection="1">
      <alignment horizontal="left"/>
      <protection locked="0"/>
    </xf>
    <xf numFmtId="0" fontId="5" fillId="0" borderId="2" xfId="1" applyFont="1" applyFill="1" applyBorder="1" applyAlignment="1" applyProtection="1">
      <alignment horizontal="left"/>
      <protection locked="0"/>
    </xf>
    <xf numFmtId="0" fontId="5" fillId="0" borderId="2" xfId="1" quotePrefix="1" applyFont="1" applyFill="1" applyBorder="1" applyAlignment="1" applyProtection="1">
      <alignment horizontal="left"/>
      <protection locked="0"/>
    </xf>
    <xf numFmtId="1" fontId="5" fillId="0" borderId="4" xfId="0" applyNumberFormat="1" applyFont="1" applyFill="1" applyBorder="1" applyAlignment="1" applyProtection="1">
      <alignment horizontal="left"/>
      <protection locked="0"/>
    </xf>
    <xf numFmtId="0" fontId="5" fillId="0" borderId="4" xfId="1" quotePrefix="1" applyFont="1" applyFill="1" applyBorder="1" applyAlignment="1" applyProtection="1">
      <alignment horizontal="left"/>
      <protection locked="0"/>
    </xf>
    <xf numFmtId="0" fontId="5" fillId="0" borderId="2" xfId="0" applyNumberFormat="1" applyFont="1" applyBorder="1" applyAlignment="1"/>
    <xf numFmtId="0" fontId="5" fillId="0" borderId="2" xfId="0" applyFont="1" applyFill="1" applyBorder="1" applyAlignment="1">
      <alignment horizontal="left"/>
    </xf>
    <xf numFmtId="4" fontId="5" fillId="0" borderId="2" xfId="0" quotePrefix="1" applyNumberFormat="1" applyFont="1" applyFill="1" applyBorder="1" applyAlignment="1"/>
    <xf numFmtId="0" fontId="5" fillId="0" borderId="2" xfId="2" quotePrefix="1" applyFont="1" applyFill="1" applyBorder="1" applyAlignment="1" applyProtection="1">
      <alignment wrapText="1"/>
    </xf>
    <xf numFmtId="0" fontId="5" fillId="0" borderId="2" xfId="3" quotePrefix="1" applyFont="1" applyBorder="1" applyAlignment="1"/>
    <xf numFmtId="0" fontId="5" fillId="0" borderId="2" xfId="3" applyFont="1" applyBorder="1" applyAlignment="1"/>
    <xf numFmtId="0" fontId="5" fillId="0" borderId="2" xfId="3" quotePrefix="1" applyFont="1" applyFill="1" applyBorder="1" applyAlignment="1"/>
    <xf numFmtId="0" fontId="5" fillId="0" borderId="2" xfId="3" quotePrefix="1" applyNumberFormat="1" applyFont="1" applyBorder="1" applyAlignment="1"/>
    <xf numFmtId="0" fontId="5" fillId="0" borderId="2" xfId="3" applyNumberFormat="1" applyFont="1" applyBorder="1" applyAlignment="1"/>
    <xf numFmtId="0" fontId="25" fillId="0" borderId="2" xfId="3" applyFont="1" applyBorder="1" applyAlignment="1"/>
    <xf numFmtId="1" fontId="5" fillId="0" borderId="2" xfId="3" quotePrefix="1" applyNumberFormat="1" applyFont="1" applyBorder="1" applyAlignment="1"/>
    <xf numFmtId="1" fontId="5" fillId="0" borderId="2" xfId="3" applyNumberFormat="1" applyFont="1" applyBorder="1" applyAlignment="1"/>
    <xf numFmtId="0" fontId="1" fillId="0" borderId="0" xfId="0" applyFont="1" applyAlignment="1"/>
    <xf numFmtId="0" fontId="13" fillId="0" borderId="0" xfId="1" applyFont="1" applyFill="1" applyBorder="1" applyAlignment="1" applyProtection="1">
      <protection locked="0"/>
    </xf>
    <xf numFmtId="0" fontId="4" fillId="0" borderId="3" xfId="0" quotePrefix="1" applyFont="1" applyFill="1" applyBorder="1" applyAlignment="1">
      <alignment horizontal="left"/>
    </xf>
    <xf numFmtId="0" fontId="29" fillId="0" borderId="0" xfId="0" quotePrefix="1" applyFont="1"/>
    <xf numFmtId="0" fontId="5" fillId="0" borderId="0" xfId="1" quotePrefix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4" fontId="13" fillId="0" borderId="5" xfId="0" applyNumberFormat="1" applyFont="1" applyFill="1" applyBorder="1"/>
    <xf numFmtId="0" fontId="28" fillId="0" borderId="0" xfId="0" applyFont="1"/>
    <xf numFmtId="0" fontId="28" fillId="0" borderId="0" xfId="0" applyFont="1" applyAlignment="1"/>
    <xf numFmtId="0" fontId="29" fillId="0" borderId="0" xfId="0" quotePrefix="1" applyFont="1" applyBorder="1"/>
    <xf numFmtId="0" fontId="4" fillId="4" borderId="0" xfId="0" applyFont="1" applyFill="1" applyBorder="1" applyAlignment="1"/>
    <xf numFmtId="0" fontId="1" fillId="0" borderId="0" xfId="0" applyFont="1" applyBorder="1" applyAlignment="1"/>
    <xf numFmtId="0" fontId="5" fillId="0" borderId="0" xfId="0" quotePrefix="1" applyFont="1" applyFill="1" applyBorder="1" applyAlignment="1" applyProtection="1">
      <alignment horizontal="left"/>
    </xf>
    <xf numFmtId="1" fontId="5" fillId="0" borderId="4" xfId="0" applyNumberFormat="1" applyFont="1" applyBorder="1"/>
    <xf numFmtId="0" fontId="4" fillId="0" borderId="4" xfId="0" applyFont="1" applyBorder="1"/>
    <xf numFmtId="0" fontId="5" fillId="0" borderId="2" xfId="0" applyFont="1" applyFill="1" applyBorder="1" applyAlignment="1">
      <alignment vertical="center"/>
    </xf>
    <xf numFmtId="1" fontId="4" fillId="0" borderId="1" xfId="1" quotePrefix="1" applyNumberFormat="1" applyFont="1" applyFill="1" applyBorder="1" applyAlignment="1" applyProtection="1">
      <alignment horizontal="left"/>
      <protection locked="0"/>
    </xf>
    <xf numFmtId="0" fontId="9" fillId="0" borderId="2" xfId="0" applyFont="1" applyFill="1" applyBorder="1" applyAlignment="1"/>
    <xf numFmtId="0" fontId="4" fillId="0" borderId="2" xfId="0" applyFont="1" applyBorder="1" applyAlignment="1"/>
    <xf numFmtId="0" fontId="4" fillId="0" borderId="4" xfId="0" applyFont="1" applyBorder="1" applyAlignment="1"/>
    <xf numFmtId="1" fontId="4" fillId="0" borderId="3" xfId="0" quotePrefix="1" applyNumberFormat="1" applyFont="1" applyFill="1" applyBorder="1"/>
    <xf numFmtId="1" fontId="5" fillId="0" borderId="2" xfId="0" quotePrefix="1" applyNumberFormat="1" applyFont="1" applyFill="1" applyBorder="1"/>
    <xf numFmtId="1" fontId="4" fillId="0" borderId="3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wrapText="1"/>
    </xf>
    <xf numFmtId="1" fontId="4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0" fontId="5" fillId="0" borderId="2" xfId="0" quotePrefix="1" applyFont="1" applyFill="1" applyBorder="1" applyAlignment="1">
      <alignment vertical="center"/>
    </xf>
    <xf numFmtId="0" fontId="4" fillId="0" borderId="3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2" xfId="0" quotePrefix="1" applyFont="1" applyFill="1" applyBorder="1" applyAlignment="1">
      <alignment horizontal="left"/>
    </xf>
    <xf numFmtId="0" fontId="5" fillId="0" borderId="2" xfId="0" quotePrefix="1" applyFont="1" applyFill="1" applyBorder="1" applyAlignment="1" applyProtection="1">
      <alignment vertical="center"/>
    </xf>
    <xf numFmtId="0" fontId="5" fillId="0" borderId="4" xfId="0" quotePrefix="1" applyFont="1" applyFill="1" applyBorder="1" applyAlignment="1">
      <alignment vertical="center"/>
    </xf>
    <xf numFmtId="1" fontId="5" fillId="0" borderId="3" xfId="0" quotePrefix="1" applyNumberFormat="1" applyFont="1" applyFill="1" applyBorder="1" applyAlignment="1" applyProtection="1">
      <alignment horizontal="left"/>
      <protection locked="0"/>
    </xf>
    <xf numFmtId="0" fontId="9" fillId="0" borderId="3" xfId="0" applyFont="1" applyFill="1" applyBorder="1"/>
    <xf numFmtId="0" fontId="10" fillId="0" borderId="3" xfId="0" applyFont="1" applyBorder="1" applyAlignment="1">
      <alignment horizontal="center" vertical="center" wrapText="1"/>
    </xf>
    <xf numFmtId="0" fontId="4" fillId="4" borderId="3" xfId="0" applyFont="1" applyFill="1" applyBorder="1"/>
    <xf numFmtId="0" fontId="5" fillId="0" borderId="2" xfId="0" applyFont="1" applyFill="1" applyBorder="1" applyAlignment="1" applyProtection="1"/>
    <xf numFmtId="0" fontId="5" fillId="0" borderId="2" xfId="0" quotePrefix="1" applyFont="1" applyFill="1" applyBorder="1" applyAlignment="1" applyProtection="1"/>
    <xf numFmtId="0" fontId="5" fillId="0" borderId="2" xfId="4" applyFont="1" applyFill="1" applyBorder="1" applyAlignment="1" applyProtection="1"/>
    <xf numFmtId="0" fontId="5" fillId="0" borderId="2" xfId="4" quotePrefix="1" applyFont="1" applyFill="1" applyBorder="1" applyAlignment="1" applyProtection="1"/>
    <xf numFmtId="3" fontId="9" fillId="0" borderId="2" xfId="0" quotePrefix="1" applyNumberFormat="1" applyFont="1" applyFill="1" applyBorder="1"/>
    <xf numFmtId="0" fontId="4" fillId="4" borderId="1" xfId="0" applyFont="1" applyFill="1" applyBorder="1"/>
    <xf numFmtId="0" fontId="5" fillId="0" borderId="2" xfId="0" quotePrefix="1" applyFont="1" applyFill="1" applyBorder="1" applyAlignment="1" applyProtection="1">
      <alignment wrapText="1"/>
      <protection locked="0"/>
    </xf>
    <xf numFmtId="0" fontId="5" fillId="0" borderId="2" xfId="0" quotePrefix="1" applyFont="1" applyFill="1" applyBorder="1" applyAlignment="1" applyProtection="1">
      <alignment wrapText="1"/>
    </xf>
    <xf numFmtId="0" fontId="5" fillId="0" borderId="2" xfId="0" applyFont="1" applyFill="1" applyBorder="1" applyAlignment="1" applyProtection="1">
      <alignment wrapText="1"/>
      <protection locked="0"/>
    </xf>
    <xf numFmtId="1" fontId="5" fillId="0" borderId="4" xfId="0" quotePrefix="1" applyNumberFormat="1" applyFont="1" applyFill="1" applyBorder="1"/>
    <xf numFmtId="0" fontId="5" fillId="0" borderId="4" xfId="0" applyFont="1" applyFill="1" applyBorder="1" applyAlignment="1" applyProtection="1">
      <alignment wrapText="1"/>
      <protection locked="0"/>
    </xf>
    <xf numFmtId="0" fontId="17" fillId="0" borderId="2" xfId="0" applyFont="1" applyBorder="1"/>
    <xf numFmtId="1" fontId="5" fillId="0" borderId="2" xfId="1" quotePrefix="1" applyNumberFormat="1" applyFont="1" applyFill="1" applyBorder="1" applyAlignment="1" applyProtection="1">
      <alignment horizontal="left" wrapText="1"/>
      <protection locked="0"/>
    </xf>
    <xf numFmtId="1" fontId="5" fillId="0" borderId="4" xfId="1" quotePrefix="1" applyNumberFormat="1" applyFont="1" applyFill="1" applyBorder="1" applyAlignment="1" applyProtection="1">
      <alignment horizontal="left" wrapText="1"/>
      <protection locked="0"/>
    </xf>
    <xf numFmtId="1" fontId="4" fillId="0" borderId="4" xfId="0" applyNumberFormat="1" applyFont="1" applyFill="1" applyBorder="1" applyAlignment="1">
      <alignment wrapText="1"/>
    </xf>
    <xf numFmtId="0" fontId="4" fillId="7" borderId="1" xfId="0" applyFont="1" applyFill="1" applyBorder="1"/>
    <xf numFmtId="0" fontId="4" fillId="7" borderId="0" xfId="0" applyFont="1" applyFill="1" applyBorder="1"/>
    <xf numFmtId="3" fontId="13" fillId="0" borderId="0" xfId="0" applyNumberFormat="1" applyFont="1" applyFill="1" applyBorder="1" applyAlignment="1">
      <alignment horizontal="center"/>
    </xf>
    <xf numFmtId="1" fontId="5" fillId="0" borderId="2" xfId="0" quotePrefix="1" applyNumberFormat="1" applyFont="1" applyFill="1" applyBorder="1" applyAlignment="1">
      <alignment horizontal="right"/>
    </xf>
    <xf numFmtId="1" fontId="4" fillId="0" borderId="3" xfId="1" quotePrefix="1" applyNumberFormat="1" applyFont="1" applyFill="1" applyBorder="1" applyAlignment="1" applyProtection="1">
      <alignment horizontal="left"/>
      <protection locked="0"/>
    </xf>
    <xf numFmtId="0" fontId="4" fillId="0" borderId="3" xfId="0" applyNumberFormat="1" applyFont="1" applyFill="1" applyBorder="1" applyAlignment="1"/>
    <xf numFmtId="0" fontId="17" fillId="0" borderId="3" xfId="0" applyFont="1" applyBorder="1"/>
    <xf numFmtId="1" fontId="5" fillId="0" borderId="1" xfId="1" quotePrefix="1" applyNumberFormat="1" applyFont="1" applyFill="1" applyBorder="1" applyAlignment="1" applyProtection="1">
      <alignment horizontal="left"/>
      <protection locked="0"/>
    </xf>
    <xf numFmtId="1" fontId="18" fillId="0" borderId="2" xfId="0" applyNumberFormat="1" applyFont="1" applyBorder="1"/>
    <xf numFmtId="4" fontId="30" fillId="0" borderId="2" xfId="0" applyNumberFormat="1" applyFont="1" applyBorder="1"/>
    <xf numFmtId="0" fontId="5" fillId="0" borderId="2" xfId="0" quotePrefix="1" applyFont="1" applyBorder="1" applyAlignment="1">
      <alignment wrapText="1"/>
    </xf>
    <xf numFmtId="0" fontId="5" fillId="0" borderId="4" xfId="0" quotePrefix="1" applyFont="1" applyBorder="1" applyAlignment="1"/>
    <xf numFmtId="0" fontId="5" fillId="0" borderId="2" xfId="0" quotePrefix="1" applyNumberFormat="1" applyFont="1" applyBorder="1" applyAlignment="1"/>
    <xf numFmtId="0" fontId="5" fillId="0" borderId="2" xfId="0" applyNumberFormat="1" applyFont="1" applyBorder="1" applyAlignment="1">
      <alignment wrapText="1"/>
    </xf>
    <xf numFmtId="1" fontId="5" fillId="0" borderId="2" xfId="1" quotePrefix="1" applyNumberFormat="1" applyFont="1" applyFill="1" applyBorder="1" applyAlignment="1" applyProtection="1">
      <alignment horizontal="left"/>
      <protection locked="0"/>
    </xf>
    <xf numFmtId="0" fontId="5" fillId="0" borderId="2" xfId="0" quotePrefix="1" applyNumberFormat="1" applyFont="1" applyBorder="1" applyAlignment="1">
      <alignment wrapText="1"/>
    </xf>
    <xf numFmtId="3" fontId="5" fillId="0" borderId="2" xfId="0" quotePrefix="1" applyNumberFormat="1" applyFont="1" applyFill="1" applyBorder="1" applyAlignment="1">
      <alignment horizontal="left" vertical="top"/>
    </xf>
    <xf numFmtId="1" fontId="5" fillId="0" borderId="2" xfId="1" quotePrefix="1" applyNumberFormat="1" applyFont="1" applyFill="1" applyBorder="1" applyAlignment="1" applyProtection="1">
      <alignment horizontal="left" vertical="top"/>
      <protection locked="0"/>
    </xf>
    <xf numFmtId="1" fontId="4" fillId="0" borderId="2" xfId="0" applyNumberFormat="1" applyFont="1" applyFill="1" applyBorder="1" applyAlignment="1">
      <alignment vertical="top"/>
    </xf>
    <xf numFmtId="0" fontId="5" fillId="0" borderId="2" xfId="0" applyNumberFormat="1" applyFont="1" applyBorder="1" applyAlignment="1">
      <alignment vertical="top" wrapText="1"/>
    </xf>
    <xf numFmtId="4" fontId="5" fillId="0" borderId="2" xfId="0" applyNumberFormat="1" applyFont="1" applyBorder="1" applyAlignment="1">
      <alignment vertical="top"/>
    </xf>
    <xf numFmtId="4" fontId="4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horizontal="left"/>
    </xf>
    <xf numFmtId="0" fontId="5" fillId="0" borderId="2" xfId="0" quotePrefix="1" applyFont="1" applyBorder="1" applyAlignment="1">
      <alignment horizontal="left"/>
    </xf>
    <xf numFmtId="0" fontId="5" fillId="0" borderId="2" xfId="0" quotePrefix="1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1" fontId="5" fillId="0" borderId="2" xfId="1" quotePrefix="1" applyNumberFormat="1" applyFont="1" applyFill="1" applyBorder="1" applyAlignment="1" applyProtection="1">
      <alignment horizontal="right"/>
      <protection locked="0"/>
    </xf>
    <xf numFmtId="0" fontId="25" fillId="0" borderId="2" xfId="0" applyFont="1" applyBorder="1" applyAlignment="1">
      <alignment wrapText="1"/>
    </xf>
    <xf numFmtId="1" fontId="5" fillId="0" borderId="4" xfId="1" quotePrefix="1" applyNumberFormat="1" applyFont="1" applyFill="1" applyBorder="1" applyAlignment="1" applyProtection="1">
      <alignment horizontal="left"/>
      <protection locked="0"/>
    </xf>
    <xf numFmtId="0" fontId="5" fillId="0" borderId="4" xfId="0" quotePrefix="1" applyFont="1" applyBorder="1" applyAlignment="1">
      <alignment wrapText="1"/>
    </xf>
    <xf numFmtId="0" fontId="9" fillId="0" borderId="1" xfId="0" applyNumberFormat="1" applyFont="1" applyFill="1" applyBorder="1" applyAlignment="1"/>
    <xf numFmtId="0" fontId="9" fillId="0" borderId="2" xfId="0" applyFont="1" applyBorder="1" applyAlignment="1"/>
    <xf numFmtId="0" fontId="30" fillId="0" borderId="3" xfId="0" applyFont="1" applyBorder="1"/>
    <xf numFmtId="0" fontId="9" fillId="0" borderId="2" xfId="1" applyFont="1" applyFill="1" applyBorder="1" applyAlignment="1" applyProtection="1">
      <alignment horizontal="left"/>
      <protection locked="0"/>
    </xf>
    <xf numFmtId="0" fontId="9" fillId="0" borderId="0" xfId="0" quotePrefix="1" applyFont="1"/>
    <xf numFmtId="0" fontId="9" fillId="0" borderId="2" xfId="0" quotePrefix="1" applyNumberFormat="1" applyFont="1" applyFill="1" applyBorder="1" applyAlignment="1">
      <alignment wrapText="1"/>
    </xf>
    <xf numFmtId="0" fontId="4" fillId="8" borderId="1" xfId="0" applyFont="1" applyFill="1" applyBorder="1" applyAlignment="1"/>
    <xf numFmtId="0" fontId="5" fillId="0" borderId="2" xfId="5" quotePrefix="1" applyFont="1" applyFill="1" applyBorder="1" applyAlignment="1" applyProtection="1"/>
    <xf numFmtId="0" fontId="5" fillId="0" borderId="2" xfId="5" applyFont="1" applyFill="1" applyBorder="1" applyAlignment="1" applyProtection="1"/>
    <xf numFmtId="0" fontId="5" fillId="0" borderId="2" xfId="5" quotePrefix="1" applyFont="1" applyFill="1" applyBorder="1" applyAlignment="1" applyProtection="1">
      <alignment horizontal="left"/>
    </xf>
    <xf numFmtId="1" fontId="5" fillId="0" borderId="1" xfId="0" quotePrefix="1" applyNumberFormat="1" applyFont="1" applyFill="1" applyBorder="1" applyAlignment="1" applyProtection="1">
      <alignment horizontal="left" vertical="top"/>
      <protection locked="0"/>
    </xf>
    <xf numFmtId="1" fontId="4" fillId="0" borderId="1" xfId="0" applyNumberFormat="1" applyFont="1" applyFill="1" applyBorder="1" applyAlignment="1">
      <alignment vertical="top"/>
    </xf>
    <xf numFmtId="1" fontId="5" fillId="0" borderId="2" xfId="0" quotePrefix="1" applyNumberFormat="1" applyFont="1" applyFill="1" applyBorder="1" applyAlignment="1" applyProtection="1">
      <alignment horizontal="left" vertical="top"/>
      <protection locked="0"/>
    </xf>
    <xf numFmtId="0" fontId="5" fillId="0" borderId="2" xfId="0" quotePrefix="1" applyFont="1" applyFill="1" applyBorder="1" applyAlignment="1" applyProtection="1">
      <alignment horizontal="left"/>
      <protection locked="0"/>
    </xf>
    <xf numFmtId="0" fontId="5" fillId="0" borderId="2" xfId="0" applyFont="1" applyFill="1" applyBorder="1" applyAlignment="1" applyProtection="1">
      <alignment horizontal="left"/>
      <protection locked="0"/>
    </xf>
    <xf numFmtId="49" fontId="4" fillId="0" borderId="3" xfId="0" quotePrefix="1" applyNumberFormat="1" applyFont="1" applyFill="1" applyBorder="1" applyAlignment="1" applyProtection="1">
      <alignment horizontal="left"/>
      <protection locked="0"/>
    </xf>
    <xf numFmtId="0" fontId="4" fillId="0" borderId="3" xfId="6" applyFont="1" applyFill="1" applyBorder="1" applyAlignment="1"/>
    <xf numFmtId="1" fontId="4" fillId="0" borderId="3" xfId="6" applyNumberFormat="1" applyFont="1" applyFill="1" applyBorder="1"/>
    <xf numFmtId="1" fontId="4" fillId="0" borderId="1" xfId="6" applyNumberFormat="1" applyFont="1" applyFill="1" applyBorder="1"/>
    <xf numFmtId="0" fontId="5" fillId="0" borderId="2" xfId="6" applyFont="1" applyFill="1" applyBorder="1" applyAlignment="1"/>
    <xf numFmtId="1" fontId="4" fillId="0" borderId="2" xfId="6" applyNumberFormat="1" applyFont="1" applyFill="1" applyBorder="1"/>
    <xf numFmtId="0" fontId="5" fillId="0" borderId="2" xfId="6" quotePrefix="1" applyFont="1" applyFill="1" applyBorder="1" applyAlignment="1"/>
    <xf numFmtId="0" fontId="33" fillId="0" borderId="2" xfId="0" applyFont="1" applyBorder="1"/>
    <xf numFmtId="0" fontId="4" fillId="0" borderId="1" xfId="6" applyFont="1" applyFill="1" applyBorder="1" applyAlignment="1">
      <alignment vertical="top" wrapText="1"/>
    </xf>
    <xf numFmtId="0" fontId="4" fillId="0" borderId="2" xfId="6" applyFont="1" applyFill="1" applyBorder="1" applyAlignment="1">
      <alignment vertical="top" wrapText="1"/>
    </xf>
    <xf numFmtId="0" fontId="5" fillId="0" borderId="2" xfId="6" quotePrefix="1" applyNumberFormat="1" applyFont="1" applyFill="1" applyBorder="1" applyAlignment="1"/>
    <xf numFmtId="4" fontId="4" fillId="0" borderId="3" xfId="0" applyNumberFormat="1" applyFont="1" applyBorder="1" applyAlignment="1"/>
    <xf numFmtId="0" fontId="14" fillId="0" borderId="1" xfId="0" applyFont="1" applyBorder="1"/>
    <xf numFmtId="1" fontId="14" fillId="0" borderId="1" xfId="0" applyNumberFormat="1" applyFont="1" applyBorder="1"/>
    <xf numFmtId="0" fontId="23" fillId="0" borderId="1" xfId="0" applyFont="1" applyBorder="1"/>
    <xf numFmtId="0" fontId="14" fillId="0" borderId="2" xfId="0" applyFont="1" applyBorder="1"/>
    <xf numFmtId="1" fontId="14" fillId="0" borderId="2" xfId="0" applyNumberFormat="1" applyFont="1" applyBorder="1"/>
    <xf numFmtId="0" fontId="23" fillId="0" borderId="2" xfId="0" applyFont="1" applyBorder="1"/>
    <xf numFmtId="0" fontId="34" fillId="0" borderId="2" xfId="0" applyFont="1" applyBorder="1"/>
    <xf numFmtId="0" fontId="4" fillId="0" borderId="2" xfId="0" applyFont="1" applyFill="1" applyBorder="1" applyAlignment="1">
      <alignment vertical="top" wrapText="1"/>
    </xf>
    <xf numFmtId="0" fontId="14" fillId="0" borderId="4" xfId="0" applyFont="1" applyBorder="1"/>
    <xf numFmtId="1" fontId="14" fillId="0" borderId="4" xfId="0" applyNumberFormat="1" applyFont="1" applyBorder="1"/>
    <xf numFmtId="0" fontId="23" fillId="0" borderId="4" xfId="0" applyFont="1" applyBorder="1"/>
    <xf numFmtId="1" fontId="14" fillId="0" borderId="1" xfId="0" quotePrefix="1" applyNumberFormat="1" applyFont="1" applyBorder="1"/>
    <xf numFmtId="1" fontId="23" fillId="0" borderId="3" xfId="6" applyNumberFormat="1" applyFont="1" applyFill="1" applyBorder="1"/>
    <xf numFmtId="0" fontId="25" fillId="0" borderId="2" xfId="0" applyFont="1" applyBorder="1" applyAlignment="1"/>
    <xf numFmtId="0" fontId="5" fillId="0" borderId="0" xfId="0" applyFont="1" applyFill="1" applyAlignment="1">
      <alignment wrapText="1"/>
    </xf>
    <xf numFmtId="0" fontId="28" fillId="0" borderId="0" xfId="0" quotePrefix="1" applyFont="1" applyAlignment="1">
      <alignment horizontal="right"/>
    </xf>
    <xf numFmtId="0" fontId="5" fillId="0" borderId="0" xfId="0" applyFont="1" applyFill="1" applyBorder="1" applyAlignment="1">
      <alignment horizontal="left"/>
    </xf>
    <xf numFmtId="4" fontId="5" fillId="6" borderId="3" xfId="0" applyNumberFormat="1" applyFont="1" applyFill="1" applyBorder="1" applyAlignment="1"/>
    <xf numFmtId="4" fontId="4" fillId="6" borderId="3" xfId="0" applyNumberFormat="1" applyFont="1" applyFill="1" applyBorder="1" applyAlignment="1"/>
    <xf numFmtId="0" fontId="19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4" fontId="21" fillId="0" borderId="0" xfId="0" applyNumberFormat="1" applyFont="1" applyBorder="1" applyAlignment="1">
      <alignment horizontal="right"/>
    </xf>
    <xf numFmtId="0" fontId="5" fillId="0" borderId="0" xfId="1" quotePrefix="1" applyNumberFormat="1" applyFont="1" applyFill="1" applyBorder="1" applyAlignment="1" applyProtection="1">
      <protection locked="0"/>
    </xf>
    <xf numFmtId="0" fontId="2" fillId="8" borderId="2" xfId="0" applyFont="1" applyFill="1" applyBorder="1"/>
    <xf numFmtId="0" fontId="2" fillId="8" borderId="0" xfId="0" applyFont="1" applyFill="1" applyBorder="1"/>
    <xf numFmtId="0" fontId="4" fillId="7" borderId="2" xfId="0" applyFont="1" applyFill="1" applyBorder="1" applyAlignment="1">
      <alignment wrapText="1"/>
    </xf>
    <xf numFmtId="1" fontId="5" fillId="0" borderId="2" xfId="0" quotePrefix="1" applyNumberFormat="1" applyFont="1" applyBorder="1" applyAlignment="1">
      <alignment horizontal="right" wrapText="1"/>
    </xf>
    <xf numFmtId="0" fontId="5" fillId="0" borderId="2" xfId="0" applyFont="1" applyBorder="1" applyAlignment="1">
      <alignment horizontal="justify"/>
    </xf>
    <xf numFmtId="1" fontId="5" fillId="0" borderId="2" xfId="0" applyNumberFormat="1" applyFont="1" applyBorder="1" applyAlignment="1">
      <alignment horizontal="right" wrapText="1"/>
    </xf>
    <xf numFmtId="0" fontId="5" fillId="0" borderId="2" xfId="0" applyFont="1" applyBorder="1" applyAlignment="1">
      <alignment horizontal="justify" wrapText="1"/>
    </xf>
    <xf numFmtId="0" fontId="5" fillId="0" borderId="2" xfId="0" quotePrefix="1" applyFont="1" applyBorder="1" applyAlignment="1">
      <alignment horizontal="justify" wrapText="1"/>
    </xf>
    <xf numFmtId="1" fontId="5" fillId="0" borderId="2" xfId="0" quotePrefix="1" applyNumberFormat="1" applyFont="1" applyBorder="1" applyAlignment="1">
      <alignment horizontal="right" vertical="top"/>
    </xf>
    <xf numFmtId="1" fontId="5" fillId="0" borderId="2" xfId="0" quotePrefix="1" applyNumberFormat="1" applyFont="1" applyBorder="1" applyAlignment="1">
      <alignment horizontal="right" vertical="top" wrapText="1"/>
    </xf>
    <xf numFmtId="0" fontId="33" fillId="0" borderId="3" xfId="0" applyFont="1" applyBorder="1"/>
    <xf numFmtId="0" fontId="4" fillId="8" borderId="3" xfId="0" applyFont="1" applyFill="1" applyBorder="1"/>
    <xf numFmtId="0" fontId="18" fillId="0" borderId="3" xfId="0" applyFont="1" applyBorder="1"/>
    <xf numFmtId="0" fontId="5" fillId="0" borderId="2" xfId="0" quotePrefix="1" applyNumberFormat="1" applyFont="1" applyFill="1" applyBorder="1" applyAlignment="1"/>
    <xf numFmtId="0" fontId="25" fillId="0" borderId="2" xfId="0" applyFont="1" applyFill="1" applyBorder="1" applyAlignment="1"/>
    <xf numFmtId="0" fontId="5" fillId="0" borderId="2" xfId="0" quotePrefix="1" applyFont="1" applyFill="1" applyBorder="1" applyAlignment="1">
      <alignment horizontal="justify"/>
    </xf>
    <xf numFmtId="1" fontId="4" fillId="0" borderId="3" xfId="0" quotePrefix="1" applyNumberFormat="1" applyFont="1" applyFill="1" applyBorder="1" applyAlignment="1">
      <alignment wrapText="1"/>
    </xf>
    <xf numFmtId="1" fontId="5" fillId="0" borderId="1" xfId="0" quotePrefix="1" applyNumberFormat="1" applyFont="1" applyFill="1" applyBorder="1" applyAlignment="1">
      <alignment wrapText="1"/>
    </xf>
    <xf numFmtId="1" fontId="5" fillId="0" borderId="2" xfId="0" quotePrefix="1" applyNumberFormat="1" applyFont="1" applyFill="1" applyBorder="1" applyAlignment="1">
      <alignment wrapText="1"/>
    </xf>
    <xf numFmtId="0" fontId="9" fillId="0" borderId="1" xfId="0" applyFont="1" applyBorder="1" applyAlignment="1"/>
    <xf numFmtId="0" fontId="5" fillId="0" borderId="2" xfId="0" applyFont="1" applyFill="1" applyBorder="1" applyAlignment="1">
      <alignment vertical="center" wrapText="1"/>
    </xf>
    <xf numFmtId="0" fontId="5" fillId="0" borderId="2" xfId="0" quotePrefix="1" applyFont="1" applyFill="1" applyBorder="1" applyAlignment="1">
      <alignment vertical="center" wrapText="1"/>
    </xf>
    <xf numFmtId="0" fontId="4" fillId="7" borderId="3" xfId="0" applyFont="1" applyFill="1" applyBorder="1" applyAlignment="1">
      <alignment horizontal="left"/>
    </xf>
    <xf numFmtId="0" fontId="4" fillId="0" borderId="3" xfId="0" quotePrefix="1" applyFont="1" applyBorder="1"/>
    <xf numFmtId="4" fontId="5" fillId="0" borderId="10" xfId="0" applyNumberFormat="1" applyFont="1" applyBorder="1"/>
    <xf numFmtId="4" fontId="5" fillId="9" borderId="8" xfId="0" applyNumberFormat="1" applyFont="1" applyFill="1" applyBorder="1"/>
    <xf numFmtId="0" fontId="4" fillId="8" borderId="1" xfId="0" applyFont="1" applyFill="1" applyBorder="1"/>
    <xf numFmtId="1" fontId="4" fillId="0" borderId="3" xfId="0" quotePrefix="1" applyNumberFormat="1" applyFont="1" applyFill="1" applyBorder="1" applyAlignment="1" applyProtection="1">
      <protection locked="0"/>
    </xf>
    <xf numFmtId="1" fontId="5" fillId="0" borderId="1" xfId="0" quotePrefix="1" applyNumberFormat="1" applyFont="1" applyFill="1" applyBorder="1" applyAlignment="1" applyProtection="1">
      <protection locked="0"/>
    </xf>
    <xf numFmtId="0" fontId="9" fillId="0" borderId="2" xfId="0" applyFont="1" applyBorder="1"/>
    <xf numFmtId="1" fontId="5" fillId="0" borderId="2" xfId="0" quotePrefix="1" applyNumberFormat="1" applyFont="1" applyFill="1" applyBorder="1" applyAlignment="1" applyProtection="1">
      <protection locked="0"/>
    </xf>
    <xf numFmtId="0" fontId="4" fillId="0" borderId="2" xfId="0" quotePrefix="1" applyFont="1" applyBorder="1"/>
    <xf numFmtId="1" fontId="17" fillId="0" borderId="2" xfId="0" applyNumberFormat="1" applyFont="1" applyBorder="1"/>
    <xf numFmtId="4" fontId="17" fillId="0" borderId="2" xfId="0" applyNumberFormat="1" applyFont="1" applyBorder="1"/>
    <xf numFmtId="1" fontId="4" fillId="0" borderId="4" xfId="0" applyNumberFormat="1" applyFont="1" applyFill="1" applyBorder="1" applyAlignment="1"/>
    <xf numFmtId="1" fontId="4" fillId="0" borderId="3" xfId="0" applyNumberFormat="1" applyFont="1" applyFill="1" applyBorder="1" applyAlignment="1">
      <alignment horizontal="right"/>
    </xf>
    <xf numFmtId="1" fontId="4" fillId="0" borderId="3" xfId="0" quotePrefix="1" applyNumberFormat="1" applyFont="1" applyBorder="1"/>
    <xf numFmtId="0" fontId="4" fillId="0" borderId="3" xfId="0" quotePrefix="1" applyFont="1" applyBorder="1" applyAlignment="1">
      <alignment horizontal="left"/>
    </xf>
    <xf numFmtId="1" fontId="5" fillId="0" borderId="1" xfId="6" quotePrefix="1" applyNumberFormat="1" applyFont="1" applyFill="1" applyBorder="1"/>
    <xf numFmtId="0" fontId="4" fillId="7" borderId="1" xfId="6" applyFont="1" applyFill="1" applyBorder="1"/>
    <xf numFmtId="3" fontId="5" fillId="0" borderId="2" xfId="0" quotePrefix="1" applyNumberFormat="1" applyFont="1" applyFill="1" applyBorder="1" applyAlignment="1">
      <alignment horizontal="left" wrapText="1"/>
    </xf>
    <xf numFmtId="1" fontId="5" fillId="0" borderId="2" xfId="6" quotePrefix="1" applyNumberFormat="1" applyFont="1" applyFill="1" applyBorder="1"/>
    <xf numFmtId="0" fontId="5" fillId="0" borderId="2" xfId="6" applyFont="1" applyFill="1" applyBorder="1"/>
    <xf numFmtId="1" fontId="5" fillId="0" borderId="2" xfId="6" quotePrefix="1" applyNumberFormat="1" applyFont="1" applyFill="1" applyBorder="1" applyAlignment="1">
      <alignment horizontal="right"/>
    </xf>
    <xf numFmtId="0" fontId="5" fillId="0" borderId="2" xfId="7" quotePrefix="1" applyFont="1" applyBorder="1" applyAlignment="1">
      <alignment horizontal="left" wrapText="1"/>
    </xf>
    <xf numFmtId="0" fontId="25" fillId="0" borderId="2" xfId="0" applyFont="1" applyBorder="1" applyAlignment="1">
      <alignment horizontal="justify"/>
    </xf>
    <xf numFmtId="0" fontId="5" fillId="0" borderId="2" xfId="0" applyNumberFormat="1" applyFont="1" applyBorder="1" applyAlignment="1">
      <alignment horizontal="justify"/>
    </xf>
    <xf numFmtId="1" fontId="5" fillId="0" borderId="2" xfId="0" applyNumberFormat="1" applyFont="1" applyFill="1" applyBorder="1" applyAlignment="1">
      <alignment horizontal="right"/>
    </xf>
    <xf numFmtId="4" fontId="5" fillId="0" borderId="2" xfId="0" applyNumberFormat="1" applyFont="1" applyBorder="1" applyAlignment="1"/>
    <xf numFmtId="4" fontId="4" fillId="0" borderId="2" xfId="0" applyNumberFormat="1" applyFont="1" applyBorder="1" applyAlignment="1"/>
    <xf numFmtId="2" fontId="4" fillId="0" borderId="3" xfId="0" quotePrefix="1" applyNumberFormat="1" applyFont="1" applyFill="1" applyBorder="1"/>
    <xf numFmtId="0" fontId="25" fillId="0" borderId="2" xfId="0" applyFont="1" applyBorder="1" applyAlignment="1">
      <alignment horizontal="left"/>
    </xf>
    <xf numFmtId="0" fontId="25" fillId="0" borderId="2" xfId="7" applyFont="1" applyBorder="1" applyAlignment="1">
      <alignment horizontal="left" wrapText="1"/>
    </xf>
    <xf numFmtId="0" fontId="5" fillId="0" borderId="2" xfId="7" quotePrefix="1" applyFont="1" applyBorder="1" applyAlignment="1">
      <alignment horizontal="left"/>
    </xf>
    <xf numFmtId="1" fontId="25" fillId="0" borderId="2" xfId="0" applyNumberFormat="1" applyFont="1" applyFill="1" applyBorder="1" applyAlignment="1" applyProtection="1">
      <alignment horizontal="left"/>
      <protection locked="0"/>
    </xf>
    <xf numFmtId="0" fontId="5" fillId="0" borderId="2" xfId="7" applyFont="1" applyBorder="1" applyAlignment="1">
      <alignment horizontal="left" wrapText="1"/>
    </xf>
    <xf numFmtId="0" fontId="5" fillId="0" borderId="2" xfId="7" quotePrefix="1" applyFont="1" applyBorder="1" applyAlignment="1">
      <alignment horizontal="justify"/>
    </xf>
    <xf numFmtId="0" fontId="29" fillId="7" borderId="0" xfId="0" applyFont="1" applyFill="1"/>
    <xf numFmtId="1" fontId="25" fillId="0" borderId="2" xfId="0" quotePrefix="1" applyNumberFormat="1" applyFont="1" applyFill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2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2" xfId="2" applyNumberFormat="1" applyFont="1" applyFill="1" applyBorder="1" applyAlignment="1" applyProtection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4" xfId="2" applyNumberFormat="1" applyFont="1" applyFill="1" applyBorder="1" applyAlignment="1" applyProtection="1">
      <alignment horizontal="center" vertical="center" wrapText="1"/>
    </xf>
    <xf numFmtId="0" fontId="5" fillId="0" borderId="2" xfId="0" quotePrefix="1" applyFont="1" applyBorder="1" applyAlignment="1">
      <alignment horizontal="right"/>
    </xf>
    <xf numFmtId="0" fontId="4" fillId="0" borderId="1" xfId="0" quotePrefix="1" applyFont="1" applyBorder="1" applyAlignment="1">
      <alignment horizontal="left"/>
    </xf>
    <xf numFmtId="1" fontId="5" fillId="0" borderId="0" xfId="0" quotePrefix="1" applyNumberFormat="1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center"/>
    </xf>
    <xf numFmtId="0" fontId="1" fillId="0" borderId="2" xfId="0" applyFont="1" applyBorder="1"/>
    <xf numFmtId="3" fontId="4" fillId="0" borderId="1" xfId="0" quotePrefix="1" applyNumberFormat="1" applyFont="1" applyFill="1" applyBorder="1" applyAlignment="1">
      <alignment horizontal="left" wrapText="1"/>
    </xf>
    <xf numFmtId="0" fontId="38" fillId="0" borderId="0" xfId="0" applyFont="1"/>
    <xf numFmtId="0" fontId="38" fillId="0" borderId="0" xfId="0" quotePrefix="1" applyFont="1"/>
    <xf numFmtId="3" fontId="4" fillId="0" borderId="1" xfId="0" quotePrefix="1" applyNumberFormat="1" applyFont="1" applyFill="1" applyBorder="1" applyAlignment="1">
      <alignment horizontal="left"/>
    </xf>
    <xf numFmtId="3" fontId="4" fillId="0" borderId="2" xfId="0" quotePrefix="1" applyNumberFormat="1" applyFont="1" applyFill="1" applyBorder="1" applyAlignment="1">
      <alignment horizontal="left"/>
    </xf>
    <xf numFmtId="0" fontId="5" fillId="0" borderId="4" xfId="0" quotePrefix="1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5" fillId="0" borderId="1" xfId="0" quotePrefix="1" applyFont="1" applyBorder="1" applyAlignment="1">
      <alignment horizontal="right"/>
    </xf>
    <xf numFmtId="0" fontId="5" fillId="0" borderId="2" xfId="8" quotePrefix="1" applyFont="1" applyFill="1" applyBorder="1" applyAlignment="1" applyProtection="1"/>
    <xf numFmtId="0" fontId="5" fillId="0" borderId="2" xfId="8" applyFont="1" applyFill="1" applyBorder="1" applyAlignment="1" applyProtection="1"/>
    <xf numFmtId="4" fontId="10" fillId="6" borderId="3" xfId="0" applyNumberFormat="1" applyFont="1" applyFill="1" applyBorder="1" applyAlignment="1">
      <alignment horizontal="center" vertical="center" wrapText="1"/>
    </xf>
    <xf numFmtId="4" fontId="5" fillId="9" borderId="9" xfId="0" applyNumberFormat="1" applyFont="1" applyFill="1" applyBorder="1"/>
    <xf numFmtId="2" fontId="4" fillId="0" borderId="3" xfId="0" quotePrefix="1" applyNumberFormat="1" applyFont="1" applyFill="1" applyBorder="1" applyAlignment="1"/>
    <xf numFmtId="2" fontId="5" fillId="0" borderId="1" xfId="0" applyNumberFormat="1" applyFont="1" applyFill="1" applyBorder="1" applyAlignment="1" applyProtection="1">
      <alignment horizontal="left"/>
      <protection locked="0"/>
    </xf>
    <xf numFmtId="3" fontId="9" fillId="0" borderId="1" xfId="0" quotePrefix="1" applyNumberFormat="1" applyFont="1" applyFill="1" applyBorder="1" applyAlignment="1">
      <alignment horizontal="left"/>
    </xf>
    <xf numFmtId="0" fontId="4" fillId="0" borderId="1" xfId="0" quotePrefix="1" applyFont="1" applyFill="1" applyBorder="1"/>
    <xf numFmtId="0" fontId="5" fillId="0" borderId="1" xfId="0" quotePrefix="1" applyFont="1" applyFill="1" applyBorder="1"/>
    <xf numFmtId="0" fontId="1" fillId="0" borderId="1" xfId="0" applyFont="1" applyBorder="1"/>
    <xf numFmtId="2" fontId="1" fillId="0" borderId="2" xfId="0" applyNumberFormat="1" applyFont="1" applyBorder="1"/>
    <xf numFmtId="0" fontId="28" fillId="0" borderId="2" xfId="0" applyFont="1" applyBorder="1"/>
    <xf numFmtId="0" fontId="40" fillId="0" borderId="2" xfId="0" applyFont="1" applyBorder="1"/>
    <xf numFmtId="0" fontId="1" fillId="0" borderId="4" xfId="0" applyFont="1" applyBorder="1"/>
    <xf numFmtId="2" fontId="1" fillId="0" borderId="4" xfId="0" applyNumberFormat="1" applyFont="1" applyBorder="1"/>
    <xf numFmtId="0" fontId="40" fillId="0" borderId="4" xfId="0" applyFont="1" applyBorder="1"/>
    <xf numFmtId="0" fontId="1" fillId="0" borderId="0" xfId="0" applyFont="1" applyFill="1"/>
    <xf numFmtId="2" fontId="4" fillId="0" borderId="3" xfId="0" applyNumberFormat="1" applyFont="1" applyFill="1" applyBorder="1" applyAlignment="1" applyProtection="1">
      <alignment horizontal="left"/>
      <protection locked="0"/>
    </xf>
    <xf numFmtId="3" fontId="4" fillId="0" borderId="3" xfId="0" applyNumberFormat="1" applyFont="1" applyFill="1" applyBorder="1" applyAlignment="1">
      <alignment horizontal="left"/>
    </xf>
    <xf numFmtId="0" fontId="4" fillId="0" borderId="3" xfId="0" quotePrefix="1" applyFont="1" applyFill="1" applyBorder="1"/>
    <xf numFmtId="3" fontId="9" fillId="0" borderId="1" xfId="0" applyNumberFormat="1" applyFont="1" applyFill="1" applyBorder="1" applyAlignment="1">
      <alignment horizontal="left"/>
    </xf>
    <xf numFmtId="2" fontId="28" fillId="0" borderId="2" xfId="0" applyNumberFormat="1" applyFont="1" applyBorder="1"/>
    <xf numFmtId="0" fontId="29" fillId="0" borderId="2" xfId="0" applyFont="1" applyBorder="1"/>
    <xf numFmtId="2" fontId="28" fillId="0" borderId="4" xfId="0" applyNumberFormat="1" applyFont="1" applyBorder="1"/>
    <xf numFmtId="0" fontId="29" fillId="0" borderId="4" xfId="0" applyFont="1" applyBorder="1"/>
    <xf numFmtId="3" fontId="9" fillId="0" borderId="2" xfId="0" quotePrefix="1" applyNumberFormat="1" applyFont="1" applyFill="1" applyBorder="1" applyAlignment="1">
      <alignment horizontal="left"/>
    </xf>
    <xf numFmtId="0" fontId="5" fillId="0" borderId="0" xfId="0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/>
    <xf numFmtId="3" fontId="9" fillId="0" borderId="2" xfId="0" applyNumberFormat="1" applyFont="1" applyFill="1" applyBorder="1"/>
    <xf numFmtId="0" fontId="1" fillId="0" borderId="0" xfId="0" applyNumberFormat="1" applyFont="1"/>
    <xf numFmtId="0" fontId="29" fillId="0" borderId="0" xfId="0" quotePrefix="1" applyNumberFormat="1" applyFont="1"/>
    <xf numFmtId="0" fontId="5" fillId="0" borderId="0" xfId="0" quotePrefix="1" applyNumberFormat="1" applyFont="1" applyFill="1" applyBorder="1" applyAlignment="1">
      <alignment horizontal="right"/>
    </xf>
    <xf numFmtId="0" fontId="5" fillId="0" borderId="1" xfId="0" quotePrefix="1" applyNumberFormat="1" applyFont="1" applyFill="1" applyBorder="1" applyAlignment="1">
      <alignment horizontal="left"/>
    </xf>
    <xf numFmtId="0" fontId="5" fillId="0" borderId="1" xfId="0" applyNumberFormat="1" applyFont="1" applyFill="1" applyBorder="1" applyAlignment="1" applyProtection="1">
      <alignment horizontal="left"/>
      <protection locked="0"/>
    </xf>
    <xf numFmtId="0" fontId="4" fillId="0" borderId="3" xfId="0" quotePrefix="1" applyNumberFormat="1" applyFont="1" applyFill="1" applyBorder="1" applyAlignment="1">
      <alignment horizontal="left"/>
    </xf>
    <xf numFmtId="0" fontId="4" fillId="0" borderId="3" xfId="0" quotePrefix="1" applyNumberFormat="1" applyFont="1" applyFill="1" applyBorder="1" applyAlignment="1" applyProtection="1">
      <alignment horizontal="left"/>
      <protection locked="0"/>
    </xf>
    <xf numFmtId="0" fontId="5" fillId="0" borderId="1" xfId="0" applyNumberFormat="1" applyFont="1" applyFill="1" applyBorder="1" applyAlignment="1">
      <alignment horizontal="left"/>
    </xf>
    <xf numFmtId="0" fontId="5" fillId="0" borderId="1" xfId="0" quotePrefix="1" applyNumberFormat="1" applyFont="1" applyFill="1" applyBorder="1" applyAlignment="1" applyProtection="1">
      <alignment horizontal="left"/>
      <protection locked="0"/>
    </xf>
    <xf numFmtId="0" fontId="5" fillId="0" borderId="2" xfId="0" applyNumberFormat="1" applyFont="1" applyFill="1" applyBorder="1" applyAlignment="1">
      <alignment horizontal="left"/>
    </xf>
    <xf numFmtId="0" fontId="5" fillId="0" borderId="2" xfId="0" quotePrefix="1" applyNumberFormat="1" applyFont="1" applyFill="1" applyBorder="1" applyAlignment="1" applyProtection="1">
      <alignment horizontal="left"/>
      <protection locked="0"/>
    </xf>
    <xf numFmtId="0" fontId="5" fillId="0" borderId="2" xfId="0" quotePrefix="1" applyNumberFormat="1" applyFont="1" applyFill="1" applyBorder="1" applyAlignment="1">
      <alignment horizontal="left"/>
    </xf>
    <xf numFmtId="0" fontId="5" fillId="0" borderId="2" xfId="0" applyNumberFormat="1" applyFont="1" applyBorder="1"/>
    <xf numFmtId="0" fontId="5" fillId="0" borderId="4" xfId="0" applyNumberFormat="1" applyFont="1" applyBorder="1"/>
    <xf numFmtId="0" fontId="5" fillId="0" borderId="1" xfId="0" quotePrefix="1" applyNumberFormat="1" applyFont="1" applyFill="1" applyBorder="1" applyAlignment="1"/>
    <xf numFmtId="0" fontId="5" fillId="0" borderId="4" xfId="0" applyNumberFormat="1" applyFont="1" applyFill="1" applyBorder="1" applyAlignment="1">
      <alignment horizontal="left"/>
    </xf>
    <xf numFmtId="0" fontId="5" fillId="0" borderId="4" xfId="0" quotePrefix="1" applyNumberFormat="1" applyFont="1" applyFill="1" applyBorder="1" applyAlignment="1"/>
    <xf numFmtId="0" fontId="5" fillId="0" borderId="5" xfId="0" applyNumberFormat="1" applyFont="1" applyFill="1" applyBorder="1" applyAlignment="1">
      <alignment horizontal="left"/>
    </xf>
    <xf numFmtId="0" fontId="5" fillId="0" borderId="5" xfId="0" quotePrefix="1" applyNumberFormat="1" applyFont="1" applyFill="1" applyBorder="1" applyAlignment="1"/>
    <xf numFmtId="0" fontId="5" fillId="0" borderId="6" xfId="0" applyNumberFormat="1" applyFont="1" applyFill="1" applyBorder="1" applyAlignment="1">
      <alignment horizontal="left"/>
    </xf>
    <xf numFmtId="0" fontId="5" fillId="0" borderId="6" xfId="0" quotePrefix="1" applyNumberFormat="1" applyFont="1" applyFill="1" applyBorder="1" applyAlignment="1"/>
    <xf numFmtId="0" fontId="5" fillId="0" borderId="0" xfId="0" applyNumberFormat="1" applyFont="1" applyFill="1" applyBorder="1" applyAlignment="1">
      <alignment horizontal="left"/>
    </xf>
    <xf numFmtId="0" fontId="5" fillId="0" borderId="0" xfId="0" quotePrefix="1" applyNumberFormat="1" applyFont="1" applyFill="1" applyBorder="1" applyAlignment="1"/>
    <xf numFmtId="0" fontId="19" fillId="0" borderId="0" xfId="0" applyNumberFormat="1" applyFont="1" applyBorder="1" applyAlignment="1">
      <alignment horizontal="center" vertical="center"/>
    </xf>
    <xf numFmtId="1" fontId="1" fillId="0" borderId="0" xfId="0" applyNumberFormat="1" applyFont="1"/>
    <xf numFmtId="1" fontId="4" fillId="0" borderId="2" xfId="0" applyNumberFormat="1" applyFont="1" applyBorder="1"/>
    <xf numFmtId="1" fontId="4" fillId="0" borderId="4" xfId="0" applyNumberFormat="1" applyFont="1" applyBorder="1"/>
    <xf numFmtId="1" fontId="4" fillId="0" borderId="5" xfId="0" applyNumberFormat="1" applyFont="1" applyFill="1" applyBorder="1" applyAlignment="1"/>
    <xf numFmtId="1" fontId="4" fillId="0" borderId="6" xfId="0" applyNumberFormat="1" applyFont="1" applyFill="1" applyBorder="1" applyAlignment="1"/>
    <xf numFmtId="1" fontId="20" fillId="0" borderId="0" xfId="0" applyNumberFormat="1" applyFont="1" applyFill="1" applyBorder="1" applyAlignment="1">
      <alignment horizontal="center" vertical="center"/>
    </xf>
    <xf numFmtId="0" fontId="4" fillId="5" borderId="1" xfId="0" applyNumberFormat="1" applyFont="1" applyFill="1" applyBorder="1" applyAlignment="1"/>
    <xf numFmtId="0" fontId="1" fillId="0" borderId="0" xfId="0" applyFont="1" applyFill="1" applyBorder="1"/>
    <xf numFmtId="2" fontId="5" fillId="0" borderId="1" xfId="0" applyNumberFormat="1" applyFont="1" applyFill="1" applyBorder="1"/>
    <xf numFmtId="0" fontId="4" fillId="0" borderId="1" xfId="0" applyFont="1" applyFill="1" applyBorder="1"/>
    <xf numFmtId="0" fontId="1" fillId="6" borderId="3" xfId="0" applyFont="1" applyFill="1" applyBorder="1"/>
    <xf numFmtId="0" fontId="40" fillId="0" borderId="0" xfId="0" applyFont="1"/>
    <xf numFmtId="0" fontId="40" fillId="0" borderId="1" xfId="0" applyFont="1" applyBorder="1"/>
    <xf numFmtId="4" fontId="19" fillId="0" borderId="0" xfId="0" applyNumberFormat="1" applyFont="1" applyBorder="1" applyAlignment="1">
      <alignment horizontal="right" vertical="center"/>
    </xf>
    <xf numFmtId="0" fontId="2" fillId="2" borderId="0" xfId="1" applyFont="1" applyFill="1" applyBorder="1" applyAlignment="1" applyProtection="1">
      <protection locked="0"/>
    </xf>
    <xf numFmtId="0" fontId="29" fillId="4" borderId="0" xfId="0" applyFont="1" applyFill="1"/>
    <xf numFmtId="0" fontId="4" fillId="0" borderId="0" xfId="0" applyFont="1" applyFill="1" applyBorder="1" applyAlignment="1">
      <alignment horizontal="left"/>
    </xf>
    <xf numFmtId="1" fontId="14" fillId="0" borderId="2" xfId="0" quotePrefix="1" applyNumberFormat="1" applyFont="1" applyBorder="1"/>
    <xf numFmtId="0" fontId="4" fillId="7" borderId="0" xfId="0" applyFont="1" applyFill="1" applyBorder="1" applyAlignment="1"/>
    <xf numFmtId="0" fontId="4" fillId="0" borderId="3" xfId="0" applyFont="1" applyFill="1" applyBorder="1" applyAlignment="1">
      <alignment horizontal="right"/>
    </xf>
    <xf numFmtId="0" fontId="28" fillId="0" borderId="2" xfId="0" quotePrefix="1" applyFont="1" applyBorder="1"/>
    <xf numFmtId="0" fontId="5" fillId="0" borderId="4" xfId="0" applyNumberFormat="1" applyFont="1" applyBorder="1" applyAlignment="1"/>
    <xf numFmtId="4" fontId="1" fillId="0" borderId="0" xfId="0" applyNumberFormat="1" applyFont="1"/>
    <xf numFmtId="0" fontId="28" fillId="6" borderId="3" xfId="0" applyFont="1" applyFill="1" applyBorder="1"/>
    <xf numFmtId="0" fontId="28" fillId="0" borderId="1" xfId="0" applyFont="1" applyBorder="1"/>
    <xf numFmtId="4" fontId="28" fillId="0" borderId="1" xfId="0" applyNumberFormat="1" applyFont="1" applyBorder="1"/>
    <xf numFmtId="4" fontId="28" fillId="0" borderId="2" xfId="0" applyNumberFormat="1" applyFont="1" applyBorder="1"/>
    <xf numFmtId="0" fontId="28" fillId="0" borderId="4" xfId="0" applyFont="1" applyBorder="1"/>
    <xf numFmtId="4" fontId="28" fillId="0" borderId="4" xfId="0" applyNumberFormat="1" applyFont="1" applyBorder="1"/>
    <xf numFmtId="0" fontId="41" fillId="0" borderId="2" xfId="0" applyFont="1" applyBorder="1"/>
    <xf numFmtId="0" fontId="4" fillId="0" borderId="1" xfId="0" applyFont="1" applyFill="1" applyBorder="1" applyAlignment="1">
      <alignment vertical="center"/>
    </xf>
    <xf numFmtId="0" fontId="39" fillId="0" borderId="2" xfId="0" applyFont="1" applyBorder="1"/>
    <xf numFmtId="1" fontId="39" fillId="0" borderId="2" xfId="0" applyNumberFormat="1" applyFont="1" applyBorder="1"/>
    <xf numFmtId="0" fontId="2" fillId="0" borderId="2" xfId="0" applyFont="1" applyBorder="1"/>
    <xf numFmtId="4" fontId="39" fillId="0" borderId="2" xfId="0" applyNumberFormat="1" applyFont="1" applyBorder="1"/>
    <xf numFmtId="4" fontId="2" fillId="0" borderId="2" xfId="0" applyNumberFormat="1" applyFont="1" applyBorder="1"/>
    <xf numFmtId="3" fontId="5" fillId="0" borderId="2" xfId="0" quotePrefix="1" applyNumberFormat="1" applyFont="1" applyFill="1" applyBorder="1" applyAlignment="1">
      <alignment horizontal="left" vertical="top" wrapText="1"/>
    </xf>
    <xf numFmtId="1" fontId="5" fillId="0" borderId="2" xfId="0" quotePrefix="1" applyNumberFormat="1" applyFont="1" applyFill="1" applyBorder="1" applyAlignment="1">
      <alignment vertical="top" wrapText="1"/>
    </xf>
    <xf numFmtId="1" fontId="4" fillId="0" borderId="2" xfId="0" applyNumberFormat="1" applyFont="1" applyFill="1" applyBorder="1" applyAlignment="1">
      <alignment vertical="top" wrapText="1"/>
    </xf>
    <xf numFmtId="4" fontId="5" fillId="0" borderId="2" xfId="0" applyNumberFormat="1" applyFont="1" applyBorder="1" applyAlignment="1">
      <alignment vertical="top" wrapText="1"/>
    </xf>
    <xf numFmtId="4" fontId="4" fillId="0" borderId="2" xfId="0" applyNumberFormat="1" applyFont="1" applyBorder="1" applyAlignment="1">
      <alignment vertical="top" wrapText="1"/>
    </xf>
    <xf numFmtId="0" fontId="9" fillId="0" borderId="9" xfId="0" applyFont="1" applyFill="1" applyBorder="1" applyAlignment="1"/>
    <xf numFmtId="0" fontId="29" fillId="0" borderId="2" xfId="0" applyFont="1" applyBorder="1" applyAlignment="1"/>
    <xf numFmtId="0" fontId="28" fillId="0" borderId="10" xfId="0" applyFont="1" applyBorder="1"/>
    <xf numFmtId="0" fontId="28" fillId="0" borderId="2" xfId="0" applyFont="1" applyBorder="1" applyAlignment="1">
      <alignment horizontal="right"/>
    </xf>
    <xf numFmtId="0" fontId="28" fillId="0" borderId="9" xfId="0" applyFont="1" applyBorder="1"/>
    <xf numFmtId="4" fontId="28" fillId="0" borderId="0" xfId="0" applyNumberFormat="1" applyFont="1"/>
    <xf numFmtId="4" fontId="28" fillId="0" borderId="10" xfId="0" applyNumberFormat="1" applyFont="1" applyBorder="1"/>
    <xf numFmtId="4" fontId="28" fillId="0" borderId="9" xfId="0" applyNumberFormat="1" applyFont="1" applyBorder="1"/>
    <xf numFmtId="0" fontId="29" fillId="0" borderId="9" xfId="0" applyFont="1" applyBorder="1"/>
    <xf numFmtId="0" fontId="4" fillId="0" borderId="10" xfId="0" applyFont="1" applyFill="1" applyBorder="1" applyAlignment="1"/>
    <xf numFmtId="0" fontId="29" fillId="0" borderId="10" xfId="0" applyFont="1" applyBorder="1"/>
    <xf numFmtId="4" fontId="29" fillId="0" borderId="10" xfId="0" applyNumberFormat="1" applyFont="1" applyBorder="1"/>
    <xf numFmtId="4" fontId="29" fillId="0" borderId="9" xfId="0" applyNumberFormat="1" applyFont="1" applyBorder="1"/>
    <xf numFmtId="0" fontId="29" fillId="0" borderId="2" xfId="0" quotePrefix="1" applyFont="1" applyBorder="1"/>
    <xf numFmtId="0" fontId="27" fillId="0" borderId="0" xfId="0" quotePrefix="1" applyFont="1"/>
    <xf numFmtId="14" fontId="29" fillId="0" borderId="2" xfId="0" quotePrefix="1" applyNumberFormat="1" applyFont="1" applyBorder="1" applyAlignment="1">
      <alignment horizontal="left"/>
    </xf>
    <xf numFmtId="0" fontId="29" fillId="0" borderId="2" xfId="0" applyFont="1" applyBorder="1" applyAlignment="1">
      <alignment horizontal="left"/>
    </xf>
    <xf numFmtId="0" fontId="29" fillId="0" borderId="2" xfId="0" quotePrefix="1" applyFont="1" applyBorder="1" applyAlignment="1">
      <alignment horizontal="left"/>
    </xf>
    <xf numFmtId="0" fontId="9" fillId="0" borderId="9" xfId="0" quotePrefix="1" applyFont="1" applyFill="1" applyBorder="1" applyAlignment="1"/>
    <xf numFmtId="1" fontId="5" fillId="0" borderId="1" xfId="0" applyNumberFormat="1" applyFont="1" applyBorder="1" applyAlignment="1">
      <alignment horizontal="left" vertical="top"/>
    </xf>
    <xf numFmtId="1" fontId="5" fillId="0" borderId="2" xfId="0" applyNumberFormat="1" applyFont="1" applyBorder="1" applyAlignment="1">
      <alignment horizontal="left" vertical="top"/>
    </xf>
    <xf numFmtId="1" fontId="28" fillId="0" borderId="0" xfId="0" quotePrefix="1" applyNumberFormat="1" applyFont="1" applyAlignment="1">
      <alignment horizontal="right"/>
    </xf>
    <xf numFmtId="1" fontId="5" fillId="0" borderId="4" xfId="0" applyNumberFormat="1" applyFont="1" applyBorder="1" applyAlignment="1">
      <alignment horizontal="left" vertical="top"/>
    </xf>
    <xf numFmtId="1" fontId="19" fillId="0" borderId="0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wrapText="1"/>
    </xf>
    <xf numFmtId="0" fontId="9" fillId="0" borderId="1" xfId="6" applyFont="1" applyFill="1" applyBorder="1" applyAlignment="1"/>
    <xf numFmtId="0" fontId="27" fillId="0" borderId="2" xfId="0" applyFont="1" applyBorder="1"/>
    <xf numFmtId="4" fontId="4" fillId="0" borderId="11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4" fillId="0" borderId="1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" fontId="47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horizontal="center" vertical="center"/>
    </xf>
    <xf numFmtId="0" fontId="45" fillId="0" borderId="0" xfId="0" applyFont="1" applyFill="1" applyAlignment="1">
      <alignment vertical="center"/>
    </xf>
    <xf numFmtId="4" fontId="4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" fontId="46" fillId="0" borderId="0" xfId="0" applyNumberFormat="1" applyFont="1" applyFill="1" applyBorder="1" applyAlignment="1">
      <alignment horizontal="left" vertical="center"/>
    </xf>
    <xf numFmtId="0" fontId="5" fillId="0" borderId="4" xfId="2" quotePrefix="1" applyFont="1" applyFill="1" applyBorder="1" applyAlignment="1" applyProtection="1"/>
    <xf numFmtId="0" fontId="4" fillId="0" borderId="3" xfId="2" applyFont="1" applyFill="1" applyBorder="1" applyAlignment="1" applyProtection="1"/>
    <xf numFmtId="0" fontId="9" fillId="0" borderId="1" xfId="2" applyFont="1" applyFill="1" applyBorder="1" applyAlignment="1" applyProtection="1"/>
    <xf numFmtId="0" fontId="4" fillId="0" borderId="3" xfId="0" quotePrefix="1" applyNumberFormat="1" applyFont="1" applyFill="1" applyBorder="1" applyAlignment="1"/>
    <xf numFmtId="0" fontId="4" fillId="0" borderId="3" xfId="0" applyFont="1" applyFill="1" applyBorder="1" applyAlignment="1">
      <alignment horizontal="left" wrapText="1"/>
    </xf>
    <xf numFmtId="0" fontId="13" fillId="0" borderId="0" xfId="1" quotePrefix="1" applyFont="1" applyFill="1" applyBorder="1" applyAlignment="1" applyProtection="1">
      <alignment horizontal="left" vertical="center"/>
      <protection locked="0"/>
    </xf>
    <xf numFmtId="0" fontId="44" fillId="0" borderId="0" xfId="0" applyFont="1" applyFill="1" applyBorder="1" applyAlignment="1">
      <alignment vertical="center"/>
    </xf>
    <xf numFmtId="0" fontId="48" fillId="0" borderId="0" xfId="1" quotePrefix="1" applyNumberFormat="1" applyFont="1" applyFill="1" applyBorder="1" applyAlignment="1" applyProtection="1">
      <alignment vertical="center"/>
      <protection locked="0"/>
    </xf>
    <xf numFmtId="0" fontId="13" fillId="0" borderId="0" xfId="9" quotePrefix="1" applyFont="1" applyFill="1" applyBorder="1" applyAlignment="1" applyProtection="1"/>
    <xf numFmtId="0" fontId="44" fillId="0" borderId="0" xfId="0" applyFont="1" applyBorder="1" applyAlignment="1"/>
    <xf numFmtId="0" fontId="13" fillId="0" borderId="0" xfId="1" quotePrefix="1" applyFont="1" applyFill="1" applyBorder="1" applyAlignment="1" applyProtection="1">
      <alignment horizontal="left"/>
      <protection locked="0"/>
    </xf>
    <xf numFmtId="0" fontId="48" fillId="0" borderId="0" xfId="1" quotePrefix="1" applyNumberFormat="1" applyFont="1" applyFill="1" applyBorder="1" applyAlignment="1" applyProtection="1">
      <protection locked="0"/>
    </xf>
    <xf numFmtId="0" fontId="48" fillId="0" borderId="0" xfId="1" quotePrefix="1" applyNumberFormat="1" applyFont="1" applyFill="1" applyBorder="1" applyAlignment="1" applyProtection="1">
      <alignment horizontal="left"/>
      <protection locked="0"/>
    </xf>
    <xf numFmtId="0" fontId="50" fillId="0" borderId="0" xfId="0" applyFont="1" applyBorder="1" applyAlignment="1"/>
    <xf numFmtId="0" fontId="51" fillId="0" borderId="0" xfId="0" applyFont="1" applyBorder="1" applyAlignment="1"/>
    <xf numFmtId="0" fontId="5" fillId="0" borderId="2" xfId="0" quotePrefix="1" applyFont="1" applyFill="1" applyBorder="1" applyAlignment="1">
      <alignment horizontal="center"/>
    </xf>
    <xf numFmtId="49" fontId="5" fillId="0" borderId="2" xfId="0" quotePrefix="1" applyNumberFormat="1" applyFont="1" applyFill="1" applyBorder="1" applyAlignment="1"/>
    <xf numFmtId="49" fontId="5" fillId="0" borderId="2" xfId="0" applyNumberFormat="1" applyFont="1" applyFill="1" applyBorder="1" applyAlignment="1"/>
    <xf numFmtId="0" fontId="5" fillId="0" borderId="10" xfId="0" quotePrefix="1" applyFont="1" applyFill="1" applyBorder="1" applyAlignment="1">
      <alignment horizontal="center"/>
    </xf>
    <xf numFmtId="49" fontId="5" fillId="0" borderId="10" xfId="0" quotePrefix="1" applyNumberFormat="1" applyFont="1" applyFill="1" applyBorder="1" applyAlignment="1"/>
    <xf numFmtId="0" fontId="5" fillId="0" borderId="15" xfId="0" quotePrefix="1" applyFont="1" applyFill="1" applyBorder="1" applyAlignment="1">
      <alignment horizontal="center"/>
    </xf>
    <xf numFmtId="0" fontId="5" fillId="0" borderId="10" xfId="1" applyFont="1" applyFill="1" applyBorder="1" applyAlignment="1" applyProtection="1">
      <alignment horizontal="left"/>
      <protection locked="0"/>
    </xf>
    <xf numFmtId="0" fontId="4" fillId="3" borderId="15" xfId="1" applyFont="1" applyFill="1" applyBorder="1" applyAlignment="1" applyProtection="1">
      <alignment horizontal="left"/>
      <protection locked="0"/>
    </xf>
    <xf numFmtId="0" fontId="5" fillId="0" borderId="10" xfId="0" applyFont="1" applyBorder="1"/>
    <xf numFmtId="0" fontId="4" fillId="0" borderId="2" xfId="0" quotePrefix="1" applyFont="1" applyFill="1" applyBorder="1" applyAlignment="1"/>
    <xf numFmtId="0" fontId="4" fillId="2" borderId="2" xfId="0" applyNumberFormat="1" applyFont="1" applyFill="1" applyBorder="1" applyAlignment="1">
      <alignment wrapText="1"/>
    </xf>
    <xf numFmtId="0" fontId="27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wrapText="1"/>
    </xf>
    <xf numFmtId="0" fontId="10" fillId="0" borderId="11" xfId="0" applyNumberFormat="1" applyFont="1" applyFill="1" applyBorder="1" applyAlignment="1">
      <alignment horizontal="center" vertical="center"/>
    </xf>
    <xf numFmtId="0" fontId="49" fillId="0" borderId="0" xfId="1" quotePrefix="1" applyNumberFormat="1" applyFont="1" applyFill="1" applyBorder="1" applyAlignment="1" applyProtection="1">
      <protection locked="0"/>
    </xf>
    <xf numFmtId="0" fontId="8" fillId="0" borderId="0" xfId="0" quotePrefix="1" applyFont="1" applyAlignment="1">
      <alignment horizontal="right"/>
    </xf>
    <xf numFmtId="0" fontId="44" fillId="0" borderId="0" xfId="9" quotePrefix="1" applyFont="1" applyFill="1" applyBorder="1" applyAlignment="1" applyProtection="1"/>
    <xf numFmtId="0" fontId="8" fillId="0" borderId="0" xfId="0" applyFont="1" applyAlignment="1">
      <alignment horizontal="right"/>
    </xf>
    <xf numFmtId="0" fontId="13" fillId="0" borderId="0" xfId="0" applyFont="1" applyBorder="1" applyAlignment="1"/>
    <xf numFmtId="0" fontId="52" fillId="0" borderId="0" xfId="1" quotePrefix="1" applyNumberFormat="1" applyFont="1" applyFill="1" applyBorder="1" applyAlignment="1" applyProtection="1">
      <protection locked="0"/>
    </xf>
    <xf numFmtId="49" fontId="4" fillId="0" borderId="2" xfId="0" applyNumberFormat="1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/>
    </xf>
    <xf numFmtId="0" fontId="29" fillId="0" borderId="3" xfId="0" quotePrefix="1" applyFont="1" applyBorder="1"/>
    <xf numFmtId="0" fontId="29" fillId="0" borderId="3" xfId="0" applyFont="1" applyBorder="1" applyAlignment="1"/>
    <xf numFmtId="0" fontId="29" fillId="0" borderId="3" xfId="0" applyFont="1" applyBorder="1"/>
    <xf numFmtId="0" fontId="27" fillId="0" borderId="1" xfId="0" applyFont="1" applyBorder="1" applyAlignment="1"/>
    <xf numFmtId="0" fontId="27" fillId="0" borderId="2" xfId="0" quotePrefix="1" applyFont="1" applyBorder="1" applyAlignment="1"/>
    <xf numFmtId="0" fontId="28" fillId="0" borderId="2" xfId="0" applyFont="1" applyBorder="1" applyAlignment="1"/>
    <xf numFmtId="0" fontId="28" fillId="0" borderId="2" xfId="0" quotePrefix="1" applyFont="1" applyBorder="1" applyAlignment="1"/>
    <xf numFmtId="0" fontId="28" fillId="0" borderId="4" xfId="0" quotePrefix="1" applyFont="1" applyBorder="1" applyAlignment="1"/>
    <xf numFmtId="0" fontId="28" fillId="0" borderId="3" xfId="0" applyFont="1" applyBorder="1"/>
    <xf numFmtId="0" fontId="28" fillId="0" borderId="1" xfId="0" applyFont="1" applyBorder="1" applyAlignment="1"/>
    <xf numFmtId="1" fontId="4" fillId="0" borderId="2" xfId="1" quotePrefix="1" applyNumberFormat="1" applyFont="1" applyFill="1" applyBorder="1" applyAlignment="1" applyProtection="1">
      <alignment horizontal="left"/>
      <protection locked="0"/>
    </xf>
    <xf numFmtId="1" fontId="4" fillId="0" borderId="4" xfId="1" quotePrefix="1" applyNumberFormat="1" applyFont="1" applyFill="1" applyBorder="1" applyAlignment="1" applyProtection="1">
      <alignment horizontal="left"/>
      <protection locked="0"/>
    </xf>
    <xf numFmtId="0" fontId="9" fillId="0" borderId="11" xfId="0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 wrapText="1"/>
    </xf>
    <xf numFmtId="4" fontId="10" fillId="0" borderId="11" xfId="2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Border="1" applyAlignment="1">
      <alignment horizontal="center" vertical="center"/>
    </xf>
    <xf numFmtId="0" fontId="10" fillId="0" borderId="11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 wrapText="1"/>
    </xf>
    <xf numFmtId="1" fontId="10" fillId="0" borderId="11" xfId="0" applyNumberFormat="1" applyFont="1" applyBorder="1" applyAlignment="1">
      <alignment horizontal="center" vertical="center"/>
    </xf>
    <xf numFmtId="1" fontId="14" fillId="0" borderId="1" xfId="0" applyNumberFormat="1" applyFont="1" applyFill="1" applyBorder="1"/>
    <xf numFmtId="1" fontId="14" fillId="0" borderId="2" xfId="0" applyNumberFormat="1" applyFont="1" applyFill="1" applyBorder="1"/>
    <xf numFmtId="0" fontId="35" fillId="0" borderId="2" xfId="0" applyFont="1" applyBorder="1" applyAlignment="1"/>
    <xf numFmtId="0" fontId="36" fillId="0" borderId="2" xfId="0" applyFont="1" applyBorder="1" applyAlignment="1"/>
    <xf numFmtId="0" fontId="11" fillId="0" borderId="2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4" fillId="0" borderId="3" xfId="0" quotePrefix="1" applyFont="1" applyFill="1" applyBorder="1" applyAlignment="1">
      <alignment horizontal="right"/>
    </xf>
    <xf numFmtId="0" fontId="22" fillId="0" borderId="0" xfId="0" quotePrefix="1" applyFont="1"/>
    <xf numFmtId="4" fontId="5" fillId="0" borderId="14" xfId="0" applyNumberFormat="1" applyFont="1" applyBorder="1"/>
    <xf numFmtId="4" fontId="5" fillId="0" borderId="12" xfId="0" applyNumberFormat="1" applyFont="1" applyBorder="1"/>
    <xf numFmtId="4" fontId="5" fillId="0" borderId="13" xfId="0" applyNumberFormat="1" applyFont="1" applyBorder="1"/>
    <xf numFmtId="4" fontId="29" fillId="0" borderId="3" xfId="0" applyNumberFormat="1" applyFont="1" applyBorder="1"/>
    <xf numFmtId="0" fontId="24" fillId="0" borderId="2" xfId="1" quotePrefix="1" applyFont="1" applyFill="1" applyBorder="1" applyAlignment="1" applyProtection="1">
      <alignment horizontal="left"/>
      <protection locked="0"/>
    </xf>
    <xf numFmtId="0" fontId="24" fillId="0" borderId="2" xfId="1" applyFont="1" applyFill="1" applyBorder="1" applyAlignment="1" applyProtection="1">
      <alignment horizontal="left"/>
      <protection locked="0"/>
    </xf>
    <xf numFmtId="0" fontId="24" fillId="0" borderId="2" xfId="0" applyFont="1" applyFill="1" applyBorder="1"/>
    <xf numFmtId="0" fontId="5" fillId="0" borderId="4" xfId="0" quotePrefix="1" applyFont="1" applyFill="1" applyBorder="1" applyAlignment="1" applyProtection="1">
      <protection locked="0"/>
    </xf>
    <xf numFmtId="0" fontId="5" fillId="0" borderId="4" xfId="8" applyFont="1" applyFill="1" applyBorder="1" applyAlignment="1" applyProtection="1"/>
    <xf numFmtId="0" fontId="28" fillId="0" borderId="2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vertical="center"/>
    </xf>
    <xf numFmtId="0" fontId="8" fillId="0" borderId="0" xfId="0" quotePrefix="1" applyFont="1" applyBorder="1" applyAlignment="1">
      <alignment horizontal="right"/>
    </xf>
    <xf numFmtId="0" fontId="5" fillId="0" borderId="0" xfId="1" quotePrefix="1" applyFont="1" applyFill="1" applyBorder="1" applyAlignment="1" applyProtection="1">
      <alignment horizontal="left"/>
      <protection locked="0"/>
    </xf>
    <xf numFmtId="0" fontId="10" fillId="0" borderId="11" xfId="0" applyNumberFormat="1" applyFont="1" applyBorder="1" applyAlignment="1">
      <alignment horizontal="center" wrapText="1"/>
    </xf>
    <xf numFmtId="0" fontId="13" fillId="0" borderId="1" xfId="0" applyFont="1" applyFill="1" applyBorder="1" applyAlignment="1"/>
    <xf numFmtId="0" fontId="13" fillId="0" borderId="5" xfId="0" applyFont="1" applyFill="1" applyBorder="1" applyAlignment="1"/>
    <xf numFmtId="0" fontId="9" fillId="0" borderId="2" xfId="0" quotePrefix="1" applyNumberFormat="1" applyFont="1" applyFill="1" applyBorder="1" applyAlignment="1"/>
    <xf numFmtId="1" fontId="25" fillId="0" borderId="2" xfId="0" applyNumberFormat="1" applyFont="1" applyBorder="1" applyAlignment="1">
      <alignment horizontal="right" wrapText="1"/>
    </xf>
    <xf numFmtId="0" fontId="25" fillId="0" borderId="2" xfId="0" applyFont="1" applyBorder="1" applyAlignment="1">
      <alignment horizontal="justify" wrapText="1"/>
    </xf>
    <xf numFmtId="0" fontId="5" fillId="0" borderId="0" xfId="1" quotePrefix="1" applyNumberFormat="1" applyFont="1" applyFill="1" applyBorder="1" applyAlignment="1" applyProtection="1">
      <alignment horizontal="left"/>
      <protection locked="0"/>
    </xf>
    <xf numFmtId="1" fontId="5" fillId="0" borderId="16" xfId="0" applyNumberFormat="1" applyFont="1" applyFill="1" applyBorder="1" applyAlignment="1" applyProtection="1">
      <alignment horizontal="left"/>
      <protection locked="0"/>
    </xf>
    <xf numFmtId="1" fontId="4" fillId="0" borderId="17" xfId="0" applyNumberFormat="1" applyFont="1" applyFill="1" applyBorder="1" applyAlignment="1">
      <alignment vertical="top"/>
    </xf>
    <xf numFmtId="0" fontId="5" fillId="0" borderId="0" xfId="0" quotePrefix="1" applyFont="1" applyFill="1" applyBorder="1" applyAlignment="1">
      <alignment wrapText="1"/>
    </xf>
    <xf numFmtId="0" fontId="25" fillId="0" borderId="2" xfId="0" applyFont="1" applyBorder="1"/>
    <xf numFmtId="0" fontId="5" fillId="0" borderId="4" xfId="0" quotePrefix="1" applyFont="1" applyBorder="1"/>
    <xf numFmtId="0" fontId="29" fillId="0" borderId="9" xfId="0" quotePrefix="1" applyFont="1" applyBorder="1"/>
    <xf numFmtId="14" fontId="29" fillId="0" borderId="9" xfId="0" quotePrefix="1" applyNumberFormat="1" applyFont="1" applyBorder="1"/>
    <xf numFmtId="4" fontId="28" fillId="6" borderId="9" xfId="0" applyNumberFormat="1" applyFont="1" applyFill="1" applyBorder="1"/>
    <xf numFmtId="0" fontId="5" fillId="0" borderId="0" xfId="0" quotePrefix="1" applyFont="1"/>
    <xf numFmtId="0" fontId="38" fillId="0" borderId="0" xfId="0" quotePrefix="1" applyFont="1" applyFill="1"/>
    <xf numFmtId="0" fontId="5" fillId="0" borderId="2" xfId="3" applyFont="1" applyFill="1" applyBorder="1" applyAlignment="1"/>
    <xf numFmtId="0" fontId="39" fillId="0" borderId="0" xfId="0" applyFont="1"/>
    <xf numFmtId="0" fontId="5" fillId="0" borderId="9" xfId="0" quotePrefix="1" applyFont="1" applyFill="1" applyBorder="1" applyAlignment="1"/>
    <xf numFmtId="0" fontId="5" fillId="0" borderId="9" xfId="0" applyFont="1" applyFill="1" applyBorder="1" applyAlignment="1"/>
    <xf numFmtId="0" fontId="11" fillId="10" borderId="3" xfId="0" applyFont="1" applyFill="1" applyBorder="1" applyAlignment="1">
      <alignment horizontal="center" vertical="center"/>
    </xf>
    <xf numFmtId="0" fontId="4" fillId="10" borderId="3" xfId="0" applyFont="1" applyFill="1" applyBorder="1"/>
    <xf numFmtId="0" fontId="5" fillId="10" borderId="3" xfId="0" applyFont="1" applyFill="1" applyBorder="1"/>
    <xf numFmtId="1" fontId="4" fillId="10" borderId="3" xfId="0" applyNumberFormat="1" applyFont="1" applyFill="1" applyBorder="1"/>
    <xf numFmtId="0" fontId="4" fillId="10" borderId="3" xfId="0" applyFont="1" applyFill="1" applyBorder="1" applyAlignment="1"/>
    <xf numFmtId="0" fontId="4" fillId="0" borderId="14" xfId="1" applyFont="1" applyFill="1" applyBorder="1" applyAlignment="1" applyProtection="1">
      <alignment horizontal="left"/>
      <protection locked="0"/>
    </xf>
    <xf numFmtId="0" fontId="4" fillId="0" borderId="12" xfId="0" applyNumberFormat="1" applyFont="1" applyFill="1" applyBorder="1" applyAlignment="1"/>
    <xf numFmtId="0" fontId="4" fillId="0" borderId="12" xfId="1" applyFont="1" applyFill="1" applyBorder="1" applyAlignment="1" applyProtection="1">
      <alignment horizontal="left"/>
      <protection locked="0"/>
    </xf>
    <xf numFmtId="0" fontId="29" fillId="0" borderId="12" xfId="0" applyFont="1" applyFill="1" applyBorder="1"/>
    <xf numFmtId="0" fontId="4" fillId="0" borderId="12" xfId="1" applyFont="1" applyFill="1" applyBorder="1" applyAlignment="1" applyProtection="1">
      <protection locked="0"/>
    </xf>
    <xf numFmtId="0" fontId="4" fillId="0" borderId="13" xfId="0" applyFont="1" applyBorder="1"/>
  </cellXfs>
  <cellStyles count="10">
    <cellStyle name="Navadno" xfId="0" builtinId="0"/>
    <cellStyle name="Navadno 3" xfId="1"/>
    <cellStyle name="Navadno 4" xfId="6"/>
    <cellStyle name="Navadno 5" xfId="3"/>
    <cellStyle name="Navadno_List1" xfId="7"/>
    <cellStyle name="Navadno_SKLOP 1 Splošna oprema-KONČNI" xfId="8"/>
    <cellStyle name="Navadno_SKLOP 2  Sterilizacija in dezinfekcija-KONČNI" xfId="4"/>
    <cellStyle name="Navadno_SKLOP 2  Sterilizacija in dezinfekcija-KONČNI 2" xfId="9"/>
    <cellStyle name="Navadno_SKLOP 5 Splošna Med Oprema-KONČNI" xfId="2"/>
    <cellStyle name="Navadno_SKLOP 7 Anestezijski aparati in oprema-KONČNI" xf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opLeftCell="A4" workbookViewId="0">
      <selection activeCell="E23" sqref="E23"/>
    </sheetView>
  </sheetViews>
  <sheetFormatPr defaultRowHeight="12.75"/>
  <cols>
    <col min="1" max="1" width="4.85546875" style="1" customWidth="1"/>
    <col min="2" max="2" width="51.5703125" style="1" customWidth="1"/>
    <col min="3" max="3" width="15.140625" style="1" customWidth="1"/>
    <col min="4" max="4" width="11.7109375" style="1" customWidth="1"/>
    <col min="5" max="5" width="9.140625" style="1"/>
    <col min="6" max="6" width="15.140625" style="1" customWidth="1"/>
    <col min="7" max="16384" width="9.140625" style="1"/>
  </cols>
  <sheetData>
    <row r="1" spans="1:6">
      <c r="B1" s="2" t="s">
        <v>0</v>
      </c>
    </row>
    <row r="2" spans="1:6">
      <c r="B2" s="3" t="s">
        <v>33</v>
      </c>
    </row>
    <row r="3" spans="1:6" ht="15.75">
      <c r="B3" s="4" t="s">
        <v>1858</v>
      </c>
    </row>
    <row r="5" spans="1:6">
      <c r="B5" s="1" t="s">
        <v>2769</v>
      </c>
    </row>
    <row r="7" spans="1:6" ht="45">
      <c r="A7" s="564" t="s">
        <v>1843</v>
      </c>
      <c r="B7" s="564" t="s">
        <v>1859</v>
      </c>
      <c r="C7" s="562" t="s">
        <v>2779</v>
      </c>
      <c r="D7" s="562" t="s">
        <v>397</v>
      </c>
      <c r="E7" s="562" t="s">
        <v>113</v>
      </c>
      <c r="F7" s="562" t="s">
        <v>2780</v>
      </c>
    </row>
    <row r="8" spans="1:6">
      <c r="A8" s="682" t="s">
        <v>36</v>
      </c>
      <c r="B8" s="682" t="s">
        <v>34</v>
      </c>
      <c r="C8" s="641">
        <f>'1.Vozički za prevoz bolnikov'!G214</f>
        <v>0</v>
      </c>
      <c r="D8" s="641">
        <f>'1.Vozički za prevoz bolnikov'!G212</f>
        <v>0</v>
      </c>
      <c r="E8" s="641">
        <f>'1.Vozički za prevoz bolnikov'!G213</f>
        <v>0</v>
      </c>
      <c r="F8" s="641">
        <f>SUM(C8:E8)</f>
        <v>0</v>
      </c>
    </row>
    <row r="9" spans="1:6">
      <c r="A9" s="683" t="s">
        <v>37</v>
      </c>
      <c r="B9" s="683" t="s">
        <v>35</v>
      </c>
      <c r="C9" s="642">
        <f>'2.Vozički za prevoz materiala'!F263</f>
        <v>0</v>
      </c>
      <c r="D9" s="642" t="s">
        <v>2781</v>
      </c>
      <c r="E9" s="642">
        <f>'2.Vozički za prevoz materiala'!F264</f>
        <v>0</v>
      </c>
      <c r="F9" s="642">
        <f t="shared" ref="F9:F24" si="0">SUM(C9:E9)</f>
        <v>0</v>
      </c>
    </row>
    <row r="10" spans="1:6">
      <c r="A10" s="684" t="s">
        <v>38</v>
      </c>
      <c r="B10" s="684" t="s">
        <v>5</v>
      </c>
      <c r="C10" s="642">
        <f>'3. Oprema bolniških sob'!G285</f>
        <v>0</v>
      </c>
      <c r="D10" s="642" t="s">
        <v>2781</v>
      </c>
      <c r="E10" s="642">
        <f>'3. Oprema bolniških sob'!I286</f>
        <v>0</v>
      </c>
      <c r="F10" s="642">
        <f t="shared" si="0"/>
        <v>0</v>
      </c>
    </row>
    <row r="11" spans="1:6">
      <c r="A11" s="684" t="s">
        <v>39</v>
      </c>
      <c r="B11" s="684" t="s">
        <v>21</v>
      </c>
      <c r="C11" s="642">
        <f>'4. Pregled. mize in zdr. stoli'!G64</f>
        <v>0</v>
      </c>
      <c r="D11" s="642" t="s">
        <v>2781</v>
      </c>
      <c r="E11" s="642">
        <f>'4. Pregled. mize in zdr. stoli'!G65</f>
        <v>0</v>
      </c>
      <c r="F11" s="642">
        <f t="shared" si="0"/>
        <v>0</v>
      </c>
    </row>
    <row r="12" spans="1:6">
      <c r="A12" s="684" t="s">
        <v>40</v>
      </c>
      <c r="B12" s="684" t="s">
        <v>8</v>
      </c>
      <c r="C12" s="642">
        <f>'5. Razna splošna oprema'!F141</f>
        <v>0</v>
      </c>
      <c r="D12" s="642" t="s">
        <v>2781</v>
      </c>
      <c r="E12" s="642">
        <f>'5. Razna splošna oprema'!F141</f>
        <v>0</v>
      </c>
      <c r="F12" s="642">
        <f t="shared" si="0"/>
        <v>0</v>
      </c>
    </row>
    <row r="13" spans="1:6">
      <c r="A13" s="684" t="s">
        <v>41</v>
      </c>
      <c r="B13" s="684" t="s">
        <v>18</v>
      </c>
      <c r="C13" s="642">
        <f>'6. Preiskovalne svetilke'!G54</f>
        <v>0</v>
      </c>
      <c r="D13" s="642" t="s">
        <v>2781</v>
      </c>
      <c r="E13" s="642">
        <f>'6. Preiskovalne svetilke'!G55</f>
        <v>0</v>
      </c>
      <c r="F13" s="642">
        <f t="shared" si="0"/>
        <v>0</v>
      </c>
    </row>
    <row r="14" spans="1:6">
      <c r="A14" s="684" t="s">
        <v>42</v>
      </c>
      <c r="B14" s="684" t="s">
        <v>11</v>
      </c>
      <c r="C14" s="642">
        <f>'7. Oprema za čiščenje in dezinf'!G82</f>
        <v>0</v>
      </c>
      <c r="D14" s="642" t="s">
        <v>2781</v>
      </c>
      <c r="E14" s="642">
        <f>'7. Oprema za čiščenje in dezinf'!G83</f>
        <v>0</v>
      </c>
      <c r="F14" s="642">
        <f t="shared" si="0"/>
        <v>0</v>
      </c>
    </row>
    <row r="15" spans="1:6">
      <c r="A15" s="685" t="s">
        <v>43</v>
      </c>
      <c r="B15" s="685" t="s">
        <v>1479</v>
      </c>
      <c r="C15" s="642">
        <f>'8.Razne naprave in aparati'!G159</f>
        <v>0</v>
      </c>
      <c r="D15" s="642" t="s">
        <v>2781</v>
      </c>
      <c r="E15" s="642">
        <f>'8.Razne naprave in aparati'!G160</f>
        <v>0</v>
      </c>
      <c r="F15" s="642">
        <f t="shared" si="0"/>
        <v>0</v>
      </c>
    </row>
    <row r="16" spans="1:6">
      <c r="A16" s="684" t="s">
        <v>44</v>
      </c>
      <c r="B16" s="684" t="s">
        <v>13</v>
      </c>
      <c r="C16" s="642">
        <f>'9.Monitorji'!G286</f>
        <v>0</v>
      </c>
      <c r="D16" s="642" t="s">
        <v>2781</v>
      </c>
      <c r="E16" s="642">
        <f>'9.Monitorji'!G287</f>
        <v>0</v>
      </c>
      <c r="F16" s="642">
        <f t="shared" si="0"/>
        <v>0</v>
      </c>
    </row>
    <row r="17" spans="1:6">
      <c r="A17" s="684" t="s">
        <v>45</v>
      </c>
      <c r="B17" s="684" t="s">
        <v>1883</v>
      </c>
      <c r="C17" s="642">
        <f>'10. Naprave za reanimacijo'!G330</f>
        <v>0</v>
      </c>
      <c r="D17" s="642">
        <f>'10. Naprave za reanimacijo'!G331</f>
        <v>0</v>
      </c>
      <c r="E17" s="642">
        <f>'10. Naprave za reanimacijo'!G332</f>
        <v>0</v>
      </c>
      <c r="F17" s="642">
        <f t="shared" si="0"/>
        <v>0</v>
      </c>
    </row>
    <row r="18" spans="1:6">
      <c r="A18" s="686" t="s">
        <v>46</v>
      </c>
      <c r="B18" s="686" t="s">
        <v>28</v>
      </c>
      <c r="C18" s="642">
        <f>'11.Ventilatorji'!G217</f>
        <v>0</v>
      </c>
      <c r="D18" s="642">
        <f>'11.Ventilatorji'!G218</f>
        <v>0</v>
      </c>
      <c r="E18" s="642">
        <f>'11.Ventilatorji'!G219</f>
        <v>0</v>
      </c>
      <c r="F18" s="642">
        <f t="shared" si="0"/>
        <v>0</v>
      </c>
    </row>
    <row r="19" spans="1:6">
      <c r="A19" s="686" t="s">
        <v>47</v>
      </c>
      <c r="B19" s="686" t="s">
        <v>20</v>
      </c>
      <c r="C19" s="642">
        <f>'12. Črpalke - inf. sistemi'!G321</f>
        <v>0</v>
      </c>
      <c r="D19" s="642" t="s">
        <v>2781</v>
      </c>
      <c r="E19" s="642">
        <f>'12. Črpalke - inf. sistemi'!G322</f>
        <v>0</v>
      </c>
      <c r="F19" s="642">
        <f t="shared" si="0"/>
        <v>0</v>
      </c>
    </row>
    <row r="20" spans="1:6">
      <c r="A20" s="686" t="s">
        <v>48</v>
      </c>
      <c r="B20" s="686" t="s">
        <v>24</v>
      </c>
      <c r="C20" s="642">
        <f>'13. Pulzni oksimetri'!G59</f>
        <v>0</v>
      </c>
      <c r="D20" s="642" t="s">
        <v>2781</v>
      </c>
      <c r="E20" s="642">
        <f>'13. Pulzni oksimetri'!G60</f>
        <v>0</v>
      </c>
      <c r="F20" s="642">
        <f t="shared" si="0"/>
        <v>0</v>
      </c>
    </row>
    <row r="21" spans="1:6">
      <c r="A21" s="686" t="s">
        <v>49</v>
      </c>
      <c r="B21" s="686" t="s">
        <v>25</v>
      </c>
      <c r="C21" s="642">
        <f>'14.EKG aparati'!G133</f>
        <v>0</v>
      </c>
      <c r="D21" s="642" t="s">
        <v>2781</v>
      </c>
      <c r="E21" s="642">
        <f>'14.EKG aparati'!G134</f>
        <v>0</v>
      </c>
      <c r="F21" s="642">
        <f t="shared" si="0"/>
        <v>0</v>
      </c>
    </row>
    <row r="22" spans="1:6">
      <c r="A22" s="686" t="s">
        <v>51</v>
      </c>
      <c r="B22" s="686" t="s">
        <v>26</v>
      </c>
      <c r="C22" s="642">
        <f>'15.Ročni analizatorji'!G71</f>
        <v>0</v>
      </c>
      <c r="D22" s="642" t="s">
        <v>2781</v>
      </c>
      <c r="E22" s="642">
        <f>'15.Ročni analizatorji'!G72</f>
        <v>0</v>
      </c>
      <c r="F22" s="642">
        <f t="shared" si="0"/>
        <v>0</v>
      </c>
    </row>
    <row r="23" spans="1:6">
      <c r="A23" s="684" t="s">
        <v>52</v>
      </c>
      <c r="B23" s="684" t="s">
        <v>1882</v>
      </c>
      <c r="C23" s="642">
        <f>'16.Oftalmološka oprema'!G102</f>
        <v>0</v>
      </c>
      <c r="D23" s="642" t="s">
        <v>2781</v>
      </c>
      <c r="E23" s="642">
        <f>'16.Oftalmološka oprema'!G103</f>
        <v>0</v>
      </c>
      <c r="F23" s="642">
        <f t="shared" si="0"/>
        <v>0</v>
      </c>
    </row>
    <row r="24" spans="1:6">
      <c r="A24" s="687" t="s">
        <v>1880</v>
      </c>
      <c r="B24" s="687" t="s">
        <v>17</v>
      </c>
      <c r="C24" s="643">
        <f>'17. UZ aparati'!G329</f>
        <v>0</v>
      </c>
      <c r="D24" s="643" t="s">
        <v>2781</v>
      </c>
      <c r="E24" s="643">
        <f>'17. UZ aparati'!G330</f>
        <v>0</v>
      </c>
      <c r="F24" s="643">
        <f t="shared" si="0"/>
        <v>0</v>
      </c>
    </row>
    <row r="25" spans="1:6">
      <c r="A25" s="651"/>
      <c r="B25" s="652"/>
      <c r="C25" s="653"/>
      <c r="F25" s="653"/>
    </row>
    <row r="26" spans="1:6">
      <c r="A26" s="651"/>
      <c r="B26" s="652"/>
      <c r="C26" s="653"/>
      <c r="F26" s="653"/>
    </row>
    <row r="27" spans="1:6">
      <c r="A27" s="651"/>
      <c r="B27" s="652"/>
      <c r="C27" s="653"/>
      <c r="F27" s="653"/>
    </row>
    <row r="28" spans="1:6">
      <c r="A28" s="651"/>
      <c r="B28" s="652"/>
      <c r="C28" s="653"/>
      <c r="F28" s="653"/>
    </row>
    <row r="29" spans="1:6">
      <c r="A29" s="651"/>
      <c r="B29" s="652"/>
      <c r="C29" s="653"/>
      <c r="F29" s="653"/>
    </row>
    <row r="30" spans="1:6">
      <c r="A30" s="565"/>
      <c r="B30" s="572"/>
      <c r="C30" s="566"/>
      <c r="F30" s="566"/>
    </row>
    <row r="31" spans="1:6">
      <c r="A31" s="567"/>
      <c r="B31" s="568"/>
      <c r="C31" s="569"/>
      <c r="F31" s="569"/>
    </row>
    <row r="32" spans="1:6">
      <c r="A32" s="567"/>
      <c r="B32" s="570" t="s">
        <v>1844</v>
      </c>
      <c r="C32" s="571" t="s">
        <v>1845</v>
      </c>
      <c r="F32" s="571" t="s">
        <v>1845</v>
      </c>
    </row>
  </sheetData>
  <printOptions gridLines="1"/>
  <pageMargins left="1.0629921259842521" right="0.70866141732283472" top="0.74803149606299213" bottom="0.74803149606299213" header="0.31496062992125984" footer="0.31496062992125984"/>
  <pageSetup paperSize="9" orientation="portrait" horizontalDpi="300" verticalDpi="300" r:id="rId1"/>
  <headerFooter>
    <oddFooter>&amp;L&amp;"Arial,Navadno"&amp;7PZR - Projekt za razpis&amp;C&amp;"Arial,Navadno"&amp;7Stran &amp;P od 91
UKC Ljubljana - URGENTNI BLOK&amp;R&amp;"Arial,Navadno"&amp;7april 2017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C43" sqref="C43"/>
    </sheetView>
  </sheetViews>
  <sheetFormatPr defaultRowHeight="12.75"/>
  <cols>
    <col min="1" max="1" width="6.28515625" style="1" customWidth="1"/>
    <col min="2" max="2" width="6.85546875" style="1" customWidth="1"/>
    <col min="3" max="3" width="74" style="1" customWidth="1"/>
    <col min="4" max="4" width="3.7109375" style="1" customWidth="1"/>
    <col min="5" max="5" width="45.7109375" style="1" customWidth="1"/>
    <col min="6" max="7" width="11.7109375" style="1" customWidth="1"/>
    <col min="8" max="16384" width="9.140625" style="1"/>
  </cols>
  <sheetData>
    <row r="1" spans="1:3">
      <c r="C1" s="2" t="s">
        <v>0</v>
      </c>
    </row>
    <row r="2" spans="1:3">
      <c r="C2" s="3" t="s">
        <v>33</v>
      </c>
    </row>
    <row r="3" spans="1:3" ht="15.75">
      <c r="C3" s="4" t="s">
        <v>1</v>
      </c>
    </row>
    <row r="4" spans="1:3" ht="15.75">
      <c r="C4" s="4"/>
    </row>
    <row r="5" spans="1:3">
      <c r="C5" s="505" t="s">
        <v>1874</v>
      </c>
    </row>
    <row r="6" spans="1:3">
      <c r="C6" s="5" t="s">
        <v>1935</v>
      </c>
    </row>
    <row r="7" spans="1:3" s="563" customFormat="1" ht="21.95" customHeight="1">
      <c r="A7" s="599" t="s">
        <v>1862</v>
      </c>
      <c r="B7" s="600" t="s">
        <v>54</v>
      </c>
      <c r="C7" s="601" t="s">
        <v>1867</v>
      </c>
    </row>
    <row r="8" spans="1:3">
      <c r="A8" s="597"/>
      <c r="B8" s="608" t="s">
        <v>508</v>
      </c>
      <c r="C8" s="598" t="s">
        <v>2</v>
      </c>
    </row>
    <row r="9" spans="1:3">
      <c r="A9" s="588" t="s">
        <v>36</v>
      </c>
      <c r="B9" s="589" t="s">
        <v>50</v>
      </c>
      <c r="C9" s="206" t="s">
        <v>34</v>
      </c>
    </row>
    <row r="10" spans="1:3">
      <c r="A10" s="588" t="s">
        <v>37</v>
      </c>
      <c r="B10" s="589" t="s">
        <v>3</v>
      </c>
      <c r="C10" s="10" t="s">
        <v>35</v>
      </c>
    </row>
    <row r="11" spans="1:3">
      <c r="A11" s="588" t="s">
        <v>38</v>
      </c>
      <c r="B11" s="589" t="s">
        <v>4</v>
      </c>
      <c r="C11" s="206" t="s">
        <v>5</v>
      </c>
    </row>
    <row r="12" spans="1:3">
      <c r="A12" s="588" t="s">
        <v>39</v>
      </c>
      <c r="B12" s="589" t="s">
        <v>6</v>
      </c>
      <c r="C12" s="206" t="s">
        <v>21</v>
      </c>
    </row>
    <row r="13" spans="1:3">
      <c r="A13" s="588" t="s">
        <v>40</v>
      </c>
      <c r="B13" s="589" t="s">
        <v>7</v>
      </c>
      <c r="C13" s="206" t="s">
        <v>8</v>
      </c>
    </row>
    <row r="14" spans="1:3">
      <c r="A14" s="588" t="s">
        <v>41</v>
      </c>
      <c r="B14" s="589" t="s">
        <v>9</v>
      </c>
      <c r="C14" s="206" t="s">
        <v>18</v>
      </c>
    </row>
    <row r="15" spans="1:3">
      <c r="A15" s="591" t="s">
        <v>42</v>
      </c>
      <c r="B15" s="592" t="s">
        <v>10</v>
      </c>
      <c r="C15" s="594" t="s">
        <v>11</v>
      </c>
    </row>
    <row r="16" spans="1:3">
      <c r="A16" s="593"/>
      <c r="B16" s="609" t="s">
        <v>509</v>
      </c>
      <c r="C16" s="595" t="s">
        <v>22</v>
      </c>
    </row>
    <row r="17" spans="1:4">
      <c r="A17" s="588" t="s">
        <v>43</v>
      </c>
      <c r="B17" s="452"/>
      <c r="C17" s="650" t="s">
        <v>1479</v>
      </c>
    </row>
    <row r="18" spans="1:4">
      <c r="A18" s="588" t="s">
        <v>44</v>
      </c>
      <c r="B18" s="589" t="s">
        <v>12</v>
      </c>
      <c r="C18" s="206" t="s">
        <v>13</v>
      </c>
    </row>
    <row r="19" spans="1:4">
      <c r="A19" s="588" t="s">
        <v>45</v>
      </c>
      <c r="B19" s="590" t="s">
        <v>14</v>
      </c>
      <c r="C19" s="206" t="s">
        <v>23</v>
      </c>
    </row>
    <row r="20" spans="1:4">
      <c r="A20" s="588" t="s">
        <v>46</v>
      </c>
      <c r="B20" s="589" t="s">
        <v>19</v>
      </c>
      <c r="C20" s="44" t="s">
        <v>28</v>
      </c>
    </row>
    <row r="21" spans="1:4">
      <c r="A21" s="588" t="s">
        <v>47</v>
      </c>
      <c r="B21" s="589" t="s">
        <v>31</v>
      </c>
      <c r="C21" s="44" t="s">
        <v>20</v>
      </c>
    </row>
    <row r="22" spans="1:4">
      <c r="A22" s="588" t="s">
        <v>48</v>
      </c>
      <c r="B22" s="589" t="s">
        <v>30</v>
      </c>
      <c r="C22" s="44" t="s">
        <v>24</v>
      </c>
    </row>
    <row r="23" spans="1:4">
      <c r="A23" s="588" t="s">
        <v>49</v>
      </c>
      <c r="B23" s="589" t="s">
        <v>29</v>
      </c>
      <c r="C23" s="44" t="s">
        <v>25</v>
      </c>
    </row>
    <row r="24" spans="1:4">
      <c r="A24" s="588" t="s">
        <v>51</v>
      </c>
      <c r="B24" s="589" t="s">
        <v>32</v>
      </c>
      <c r="C24" s="44" t="s">
        <v>26</v>
      </c>
    </row>
    <row r="25" spans="1:4">
      <c r="A25" s="588" t="s">
        <v>52</v>
      </c>
      <c r="B25" s="589" t="s">
        <v>15</v>
      </c>
      <c r="C25" s="206" t="s">
        <v>27</v>
      </c>
    </row>
    <row r="26" spans="1:4">
      <c r="A26" s="591" t="s">
        <v>1880</v>
      </c>
      <c r="B26" s="592" t="s">
        <v>16</v>
      </c>
      <c r="C26" s="596" t="s">
        <v>17</v>
      </c>
    </row>
    <row r="29" spans="1:4">
      <c r="C29" s="578" t="s">
        <v>1860</v>
      </c>
      <c r="D29" s="579"/>
    </row>
    <row r="30" spans="1:4" ht="12.75" customHeight="1">
      <c r="A30" s="11"/>
      <c r="B30" s="603" t="s">
        <v>36</v>
      </c>
      <c r="C30" s="602" t="s">
        <v>1863</v>
      </c>
      <c r="D30" s="580"/>
    </row>
    <row r="31" spans="1:4" ht="12.75" customHeight="1">
      <c r="A31" s="11"/>
      <c r="B31" s="605"/>
      <c r="C31" s="602" t="s">
        <v>1868</v>
      </c>
      <c r="D31" s="580"/>
    </row>
    <row r="32" spans="1:4" ht="12.75" customHeight="1">
      <c r="A32" s="11"/>
      <c r="B32" s="605"/>
      <c r="C32" s="602" t="s">
        <v>1869</v>
      </c>
      <c r="D32" s="580"/>
    </row>
    <row r="33" spans="1:4" ht="12.75" customHeight="1">
      <c r="A33" s="11"/>
      <c r="B33" s="605"/>
      <c r="C33" s="584"/>
      <c r="D33" s="580"/>
    </row>
    <row r="34" spans="1:4" ht="12.75" customHeight="1">
      <c r="A34" s="11"/>
      <c r="B34" s="654" t="s">
        <v>37</v>
      </c>
      <c r="C34" s="604" t="s">
        <v>1865</v>
      </c>
      <c r="D34" s="581"/>
    </row>
    <row r="35" spans="1:4" ht="12.75" customHeight="1">
      <c r="A35" s="11"/>
      <c r="B35" s="605"/>
      <c r="C35" s="604" t="s">
        <v>1866</v>
      </c>
      <c r="D35" s="580"/>
    </row>
    <row r="36" spans="1:4" ht="12.75" customHeight="1">
      <c r="A36" s="11"/>
      <c r="B36" s="605"/>
      <c r="C36" s="604" t="s">
        <v>1864</v>
      </c>
      <c r="D36" s="580"/>
    </row>
    <row r="37" spans="1:4" ht="12.75" customHeight="1">
      <c r="A37" s="11"/>
      <c r="B37" s="605"/>
      <c r="C37" s="581"/>
      <c r="D37" s="580"/>
    </row>
    <row r="38" spans="1:4" ht="12.75" customHeight="1">
      <c r="A38" s="11"/>
      <c r="B38" s="603" t="s">
        <v>38</v>
      </c>
      <c r="C38" s="583" t="s">
        <v>2785</v>
      </c>
      <c r="D38" s="580"/>
    </row>
    <row r="39" spans="1:4">
      <c r="A39" s="11"/>
      <c r="B39" s="605"/>
      <c r="D39" s="582"/>
    </row>
    <row r="40" spans="1:4">
      <c r="A40" s="11"/>
      <c r="B40" s="603" t="s">
        <v>39</v>
      </c>
      <c r="C40" s="602" t="s">
        <v>1870</v>
      </c>
      <c r="D40" s="584"/>
    </row>
    <row r="41" spans="1:4">
      <c r="A41" s="11"/>
      <c r="B41" s="11"/>
      <c r="C41" s="602" t="s">
        <v>1871</v>
      </c>
      <c r="D41" s="584"/>
    </row>
    <row r="42" spans="1:4">
      <c r="A42" s="11"/>
      <c r="B42" s="11"/>
      <c r="C42" s="602" t="s">
        <v>2786</v>
      </c>
      <c r="D42" s="584"/>
    </row>
    <row r="43" spans="1:4">
      <c r="A43" s="11"/>
      <c r="B43" s="11"/>
      <c r="C43" s="584"/>
      <c r="D43" s="584"/>
    </row>
    <row r="44" spans="1:4">
      <c r="A44" s="11"/>
      <c r="B44" s="603" t="s">
        <v>40</v>
      </c>
      <c r="C44" s="606" t="s">
        <v>1872</v>
      </c>
      <c r="D44" s="584"/>
    </row>
    <row r="45" spans="1:4">
      <c r="A45" s="11"/>
      <c r="B45" s="11"/>
      <c r="C45" s="607" t="s">
        <v>1873</v>
      </c>
      <c r="D45" s="584"/>
    </row>
    <row r="46" spans="1:4">
      <c r="A46" s="11"/>
      <c r="B46" s="11"/>
      <c r="C46" s="587" t="s">
        <v>1861</v>
      </c>
      <c r="D46" s="584"/>
    </row>
    <row r="47" spans="1:4">
      <c r="A47" s="11"/>
      <c r="B47" s="11"/>
      <c r="C47" s="584"/>
      <c r="D47" s="584"/>
    </row>
    <row r="48" spans="1:4">
      <c r="A48" s="11"/>
      <c r="B48" s="11"/>
      <c r="C48" s="585"/>
      <c r="D48" s="585"/>
    </row>
    <row r="49" spans="4:4">
      <c r="D49" s="586"/>
    </row>
    <row r="50" spans="4:4">
      <c r="D50" s="587"/>
    </row>
  </sheetData>
  <printOptions gridLines="1"/>
  <pageMargins left="1.0629921259842521" right="0.31496062992125984" top="0.74803149606299213" bottom="0.74803149606299213" header="0.31496062992125984" footer="0.31496062992125984"/>
  <pageSetup paperSize="9" firstPageNumber="2" orientation="portrait" useFirstPageNumber="1" horizontalDpi="300" verticalDpi="300" r:id="rId1"/>
  <headerFooter>
    <oddFooter>&amp;L&amp;"Arial,Navadno"&amp;7
PZR - Projekt za razpis&amp;"-,Običajno"&amp;11
&amp;C&amp;"Arial,Navadno"&amp;7Stran &amp;P od 91
UKC Ljubljana - URGENTNI BLOK&amp;R&amp;"Arial,Navadno"&amp;7april 2017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H224"/>
  <sheetViews>
    <sheetView zoomScale="130" zoomScaleNormal="130" workbookViewId="0">
      <selection activeCell="C44" sqref="C44"/>
    </sheetView>
  </sheetViews>
  <sheetFormatPr defaultRowHeight="12.75"/>
  <cols>
    <col min="1" max="1" width="5.7109375" style="1" customWidth="1"/>
    <col min="2" max="2" width="9.28515625" style="1" customWidth="1"/>
    <col min="3" max="3" width="61.5703125" style="1" customWidth="1"/>
    <col min="4" max="4" width="6" style="1" customWidth="1"/>
    <col min="5" max="5" width="45.7109375" style="1" customWidth="1"/>
    <col min="6" max="6" width="11.7109375" style="1" customWidth="1"/>
    <col min="7" max="7" width="12.5703125" style="1" customWidth="1"/>
    <col min="8" max="16384" width="9.140625" style="1"/>
  </cols>
  <sheetData>
    <row r="1" spans="1:7">
      <c r="A1" s="275"/>
      <c r="B1" s="164"/>
      <c r="C1" s="508" t="s">
        <v>2</v>
      </c>
      <c r="D1" s="34"/>
      <c r="E1" s="35"/>
      <c r="F1" s="103"/>
      <c r="G1" s="104"/>
    </row>
    <row r="2" spans="1:7">
      <c r="A2" s="165" t="s">
        <v>58</v>
      </c>
      <c r="B2" s="164"/>
      <c r="C2" s="166" t="s">
        <v>59</v>
      </c>
      <c r="D2" s="34"/>
      <c r="E2" s="35"/>
      <c r="F2" s="103"/>
      <c r="G2" s="104"/>
    </row>
    <row r="3" spans="1:7">
      <c r="A3" s="167"/>
      <c r="B3" s="36"/>
      <c r="C3" s="39"/>
      <c r="D3" s="168"/>
      <c r="E3" s="38"/>
      <c r="F3" s="103"/>
      <c r="G3" s="104"/>
    </row>
    <row r="4" spans="1:7">
      <c r="A4" s="167"/>
      <c r="B4" s="36"/>
      <c r="C4" s="185" t="s">
        <v>379</v>
      </c>
      <c r="D4" s="168"/>
      <c r="E4" s="38"/>
      <c r="F4" s="103"/>
      <c r="G4" s="104"/>
    </row>
    <row r="5" spans="1:7">
      <c r="A5" s="167"/>
      <c r="B5" s="430" t="s">
        <v>36</v>
      </c>
      <c r="C5" s="467" t="s">
        <v>899</v>
      </c>
      <c r="D5" s="168"/>
      <c r="E5" s="38"/>
      <c r="F5" s="103"/>
      <c r="G5" s="104"/>
    </row>
    <row r="6" spans="1:7">
      <c r="A6" s="167"/>
      <c r="B6" s="430" t="s">
        <v>37</v>
      </c>
      <c r="C6" s="7" t="s">
        <v>1473</v>
      </c>
      <c r="D6" s="168"/>
      <c r="E6" s="38"/>
      <c r="F6" s="103"/>
      <c r="G6" s="104"/>
    </row>
    <row r="7" spans="1:7">
      <c r="A7" s="167"/>
      <c r="B7" s="36"/>
      <c r="C7" s="7"/>
      <c r="D7" s="168"/>
      <c r="E7" s="38"/>
      <c r="F7" s="103"/>
      <c r="G7" s="104"/>
    </row>
    <row r="8" spans="1:7">
      <c r="A8" s="167"/>
      <c r="B8" s="36"/>
      <c r="C8" s="33" t="s">
        <v>2773</v>
      </c>
      <c r="D8" s="168"/>
      <c r="E8" s="38"/>
      <c r="F8" s="103"/>
      <c r="G8" s="104"/>
    </row>
    <row r="9" spans="1:7">
      <c r="A9" s="167"/>
      <c r="B9" s="36"/>
      <c r="C9" s="353" t="s">
        <v>67</v>
      </c>
      <c r="D9" s="42"/>
      <c r="E9" s="42"/>
      <c r="F9" s="42"/>
      <c r="G9" s="43"/>
    </row>
    <row r="10" spans="1:7">
      <c r="A10" s="167"/>
      <c r="B10" s="36"/>
      <c r="C10" s="39" t="s">
        <v>68</v>
      </c>
      <c r="D10" s="168"/>
      <c r="E10" s="38"/>
      <c r="F10" s="103"/>
      <c r="G10" s="104"/>
    </row>
    <row r="11" spans="1:7">
      <c r="A11" s="167"/>
      <c r="B11" s="36"/>
      <c r="C11" s="39" t="s">
        <v>510</v>
      </c>
      <c r="D11" s="168"/>
      <c r="E11" s="38"/>
      <c r="F11" s="103"/>
      <c r="G11" s="104"/>
    </row>
    <row r="12" spans="1:7">
      <c r="A12" s="167"/>
      <c r="B12" s="101"/>
      <c r="C12" s="8" t="s">
        <v>2772</v>
      </c>
      <c r="D12" s="34"/>
      <c r="E12" s="35"/>
      <c r="F12" s="103"/>
      <c r="G12" s="104"/>
    </row>
    <row r="13" spans="1:7">
      <c r="A13" s="169"/>
      <c r="B13" s="170"/>
      <c r="C13" s="171"/>
      <c r="D13" s="172"/>
      <c r="E13" s="173"/>
      <c r="F13" s="174"/>
      <c r="G13" s="175"/>
    </row>
    <row r="14" spans="1:7" ht="18" customHeight="1">
      <c r="A14" s="622" t="s">
        <v>53</v>
      </c>
      <c r="B14" s="623" t="s">
        <v>54</v>
      </c>
      <c r="C14" s="624" t="s">
        <v>55</v>
      </c>
      <c r="D14" s="625" t="s">
        <v>446</v>
      </c>
      <c r="E14" s="626" t="s">
        <v>2771</v>
      </c>
      <c r="F14" s="627"/>
      <c r="G14" s="628" t="s">
        <v>57</v>
      </c>
    </row>
    <row r="15" spans="1:7" s="110" customFormat="1" ht="12.75" customHeight="1">
      <c r="A15" s="429" t="s">
        <v>58</v>
      </c>
      <c r="B15" s="414"/>
      <c r="C15" s="166" t="s">
        <v>59</v>
      </c>
      <c r="D15" s="415"/>
      <c r="E15" s="416"/>
      <c r="F15" s="417"/>
      <c r="G15" s="418"/>
    </row>
    <row r="16" spans="1:7" s="110" customFormat="1" ht="12.75" customHeight="1">
      <c r="A16" s="419"/>
      <c r="B16" s="31"/>
      <c r="C16" s="368" t="s">
        <v>60</v>
      </c>
      <c r="D16" s="420"/>
      <c r="E16" s="421"/>
      <c r="F16" s="422"/>
      <c r="G16" s="423"/>
    </row>
    <row r="17" spans="1:7" s="110" customFormat="1" ht="12.75" customHeight="1">
      <c r="A17" s="419"/>
      <c r="B17" s="428" t="s">
        <v>36</v>
      </c>
      <c r="C17" s="117" t="s">
        <v>230</v>
      </c>
      <c r="D17" s="420"/>
      <c r="E17" s="421"/>
      <c r="F17" s="422"/>
      <c r="G17" s="423"/>
    </row>
    <row r="18" spans="1:7" s="110" customFormat="1" ht="12.75" customHeight="1">
      <c r="A18" s="419"/>
      <c r="B18" s="428"/>
      <c r="C18" s="295" t="s">
        <v>231</v>
      </c>
      <c r="D18" s="420"/>
      <c r="E18" s="421"/>
      <c r="F18" s="422"/>
      <c r="G18" s="423"/>
    </row>
    <row r="19" spans="1:7" s="110" customFormat="1" ht="12.75" customHeight="1">
      <c r="A19" s="419"/>
      <c r="B19" s="428"/>
      <c r="C19" s="295" t="s">
        <v>1942</v>
      </c>
      <c r="D19" s="420"/>
      <c r="E19" s="421"/>
      <c r="F19" s="422"/>
      <c r="G19" s="423"/>
    </row>
    <row r="20" spans="1:7" s="110" customFormat="1" ht="12.75" customHeight="1">
      <c r="A20" s="419"/>
      <c r="B20" s="428" t="s">
        <v>37</v>
      </c>
      <c r="C20" s="673" t="s">
        <v>61</v>
      </c>
      <c r="D20" s="420"/>
      <c r="E20" s="421"/>
      <c r="F20" s="422"/>
      <c r="G20" s="423"/>
    </row>
    <row r="21" spans="1:7" s="110" customFormat="1" ht="12.75" customHeight="1">
      <c r="A21" s="419"/>
      <c r="B21" s="428"/>
      <c r="C21" s="32" t="s">
        <v>62</v>
      </c>
      <c r="D21" s="420"/>
      <c r="E21" s="421"/>
      <c r="F21" s="422"/>
      <c r="G21" s="423"/>
    </row>
    <row r="22" spans="1:7" s="110" customFormat="1" ht="12.75" customHeight="1">
      <c r="A22" s="419"/>
      <c r="B22" s="428" t="s">
        <v>38</v>
      </c>
      <c r="C22" s="117" t="s">
        <v>232</v>
      </c>
      <c r="D22" s="420"/>
      <c r="E22" s="421"/>
      <c r="F22" s="422"/>
      <c r="G22" s="423"/>
    </row>
    <row r="23" spans="1:7" s="110" customFormat="1" ht="12.75" customHeight="1">
      <c r="A23" s="419"/>
      <c r="B23" s="428"/>
      <c r="C23" s="295" t="s">
        <v>233</v>
      </c>
      <c r="D23" s="420"/>
      <c r="E23" s="421"/>
      <c r="F23" s="422"/>
      <c r="G23" s="423"/>
    </row>
    <row r="24" spans="1:7" s="110" customFormat="1" ht="12.75" customHeight="1">
      <c r="A24" s="419"/>
      <c r="B24" s="428"/>
      <c r="C24" s="298" t="s">
        <v>1943</v>
      </c>
      <c r="D24" s="420"/>
      <c r="E24" s="421"/>
      <c r="F24" s="422"/>
      <c r="G24" s="423"/>
    </row>
    <row r="25" spans="1:7" s="110" customFormat="1" ht="12.75" customHeight="1">
      <c r="A25" s="419"/>
      <c r="B25" s="428" t="s">
        <v>39</v>
      </c>
      <c r="C25" s="32" t="s">
        <v>63</v>
      </c>
      <c r="D25" s="420"/>
      <c r="E25" s="421"/>
      <c r="F25" s="422"/>
      <c r="G25" s="423"/>
    </row>
    <row r="26" spans="1:7" s="110" customFormat="1" ht="12.75" customHeight="1">
      <c r="A26" s="419"/>
      <c r="B26" s="428" t="s">
        <v>40</v>
      </c>
      <c r="C26" s="117" t="s">
        <v>64</v>
      </c>
      <c r="D26" s="420"/>
      <c r="E26" s="421"/>
      <c r="F26" s="422"/>
      <c r="G26" s="423"/>
    </row>
    <row r="27" spans="1:7" s="110" customFormat="1" ht="12.75" customHeight="1">
      <c r="A27" s="419"/>
      <c r="B27" s="428"/>
      <c r="C27" s="32" t="s">
        <v>1944</v>
      </c>
      <c r="D27" s="420"/>
      <c r="E27" s="421"/>
      <c r="F27" s="422"/>
      <c r="G27" s="423"/>
    </row>
    <row r="28" spans="1:7" s="110" customFormat="1" ht="12.75" customHeight="1">
      <c r="A28" s="391" t="s">
        <v>1540</v>
      </c>
      <c r="B28" s="242" t="s">
        <v>1526</v>
      </c>
      <c r="C28" s="53" t="s">
        <v>1904</v>
      </c>
      <c r="D28" s="439">
        <v>8</v>
      </c>
      <c r="E28" s="677"/>
      <c r="F28" s="443"/>
      <c r="G28" s="30">
        <f>F28*D28</f>
        <v>0</v>
      </c>
    </row>
    <row r="29" spans="1:7" s="110" customFormat="1" ht="12.75" customHeight="1">
      <c r="A29" s="413"/>
      <c r="B29" s="440"/>
      <c r="C29" s="71" t="s">
        <v>1527</v>
      </c>
      <c r="D29" s="415"/>
      <c r="E29" s="416"/>
      <c r="F29" s="417"/>
      <c r="G29" s="418"/>
    </row>
    <row r="30" spans="1:7" s="110" customFormat="1" ht="12.75" customHeight="1">
      <c r="A30" s="419"/>
      <c r="B30" s="428"/>
      <c r="C30" s="206" t="s">
        <v>699</v>
      </c>
      <c r="D30" s="420"/>
      <c r="E30" s="421"/>
      <c r="F30" s="422"/>
      <c r="G30" s="423"/>
    </row>
    <row r="31" spans="1:7" s="110" customFormat="1" ht="12.75" customHeight="1">
      <c r="A31" s="419"/>
      <c r="B31" s="428"/>
      <c r="C31" s="206" t="s">
        <v>1528</v>
      </c>
      <c r="D31" s="420"/>
      <c r="E31" s="421"/>
      <c r="F31" s="422"/>
      <c r="G31" s="423"/>
    </row>
    <row r="32" spans="1:7" s="110" customFormat="1" ht="12.75" customHeight="1">
      <c r="A32" s="419"/>
      <c r="B32" s="428"/>
      <c r="C32" s="441" t="s">
        <v>1529</v>
      </c>
      <c r="D32" s="420"/>
      <c r="E32" s="421"/>
      <c r="F32" s="422"/>
      <c r="G32" s="423"/>
    </row>
    <row r="33" spans="1:7" s="110" customFormat="1" ht="12.75" customHeight="1">
      <c r="A33" s="419"/>
      <c r="B33" s="428"/>
      <c r="C33" s="441" t="s">
        <v>1901</v>
      </c>
      <c r="D33" s="420"/>
      <c r="E33" s="421"/>
      <c r="F33" s="422"/>
      <c r="G33" s="423"/>
    </row>
    <row r="34" spans="1:7" s="110" customFormat="1" ht="12.75" customHeight="1">
      <c r="A34" s="419"/>
      <c r="B34" s="428"/>
      <c r="C34" s="442" t="s">
        <v>1530</v>
      </c>
      <c r="D34" s="420"/>
      <c r="E34" s="421"/>
      <c r="F34" s="422"/>
      <c r="G34" s="423"/>
    </row>
    <row r="35" spans="1:7" s="110" customFormat="1" ht="12.75" customHeight="1">
      <c r="A35" s="419"/>
      <c r="B35" s="428"/>
      <c r="C35" s="441" t="s">
        <v>1928</v>
      </c>
      <c r="D35" s="420"/>
      <c r="E35" s="421"/>
      <c r="F35" s="422"/>
      <c r="G35" s="423"/>
    </row>
    <row r="36" spans="1:7" s="110" customFormat="1" ht="12.75" customHeight="1">
      <c r="A36" s="419"/>
      <c r="B36" s="428"/>
      <c r="C36" s="441" t="s">
        <v>1929</v>
      </c>
      <c r="D36" s="420"/>
      <c r="E36" s="421"/>
      <c r="F36" s="422"/>
      <c r="G36" s="423"/>
    </row>
    <row r="37" spans="1:7" s="110" customFormat="1" ht="12.75" customHeight="1">
      <c r="A37" s="419"/>
      <c r="B37" s="428"/>
      <c r="C37" s="441" t="s">
        <v>1531</v>
      </c>
      <c r="D37" s="420"/>
      <c r="E37" s="421"/>
      <c r="F37" s="422"/>
      <c r="G37" s="423"/>
    </row>
    <row r="38" spans="1:7" s="110" customFormat="1" ht="12.75" customHeight="1">
      <c r="A38" s="419"/>
      <c r="B38" s="428"/>
      <c r="C38" s="441" t="s">
        <v>1532</v>
      </c>
      <c r="D38" s="420"/>
      <c r="E38" s="421"/>
      <c r="F38" s="422"/>
      <c r="G38" s="423"/>
    </row>
    <row r="39" spans="1:7" s="110" customFormat="1" ht="12.75" customHeight="1">
      <c r="A39" s="419"/>
      <c r="B39" s="428"/>
      <c r="C39" s="442" t="s">
        <v>1533</v>
      </c>
      <c r="D39" s="420"/>
      <c r="E39" s="421"/>
      <c r="F39" s="422"/>
      <c r="G39" s="423"/>
    </row>
    <row r="40" spans="1:7" s="110" customFormat="1" ht="12.75" customHeight="1">
      <c r="A40" s="419"/>
      <c r="B40" s="428"/>
      <c r="C40" s="441" t="s">
        <v>1534</v>
      </c>
      <c r="D40" s="420"/>
      <c r="E40" s="421"/>
      <c r="F40" s="422"/>
      <c r="G40" s="423"/>
    </row>
    <row r="41" spans="1:7" s="110" customFormat="1" ht="12.75" customHeight="1">
      <c r="A41" s="419"/>
      <c r="B41" s="428"/>
      <c r="C41" s="441" t="s">
        <v>1535</v>
      </c>
      <c r="D41" s="420"/>
      <c r="E41" s="421"/>
      <c r="F41" s="422"/>
      <c r="G41" s="423"/>
    </row>
    <row r="42" spans="1:7" s="110" customFormat="1" ht="12.75" customHeight="1">
      <c r="A42" s="419"/>
      <c r="B42" s="428"/>
      <c r="C42" s="441" t="s">
        <v>1536</v>
      </c>
      <c r="D42" s="420"/>
      <c r="E42" s="421"/>
      <c r="F42" s="422"/>
      <c r="G42" s="423"/>
    </row>
    <row r="43" spans="1:7" s="110" customFormat="1" ht="12.75" customHeight="1">
      <c r="A43" s="419"/>
      <c r="B43" s="428"/>
      <c r="C43" s="441" t="s">
        <v>1539</v>
      </c>
      <c r="D43" s="420"/>
      <c r="E43" s="421"/>
      <c r="F43" s="422"/>
      <c r="G43" s="423"/>
    </row>
    <row r="44" spans="1:7" s="110" customFormat="1" ht="12.75" customHeight="1">
      <c r="A44" s="419"/>
      <c r="B44" s="428"/>
      <c r="C44" s="441" t="s">
        <v>1537</v>
      </c>
      <c r="D44" s="420"/>
      <c r="E44" s="421"/>
      <c r="F44" s="422"/>
      <c r="G44" s="423"/>
    </row>
    <row r="45" spans="1:7" s="110" customFormat="1" ht="12.75" customHeight="1">
      <c r="A45" s="419"/>
      <c r="B45" s="428"/>
      <c r="C45" s="441" t="s">
        <v>1538</v>
      </c>
      <c r="D45" s="420"/>
      <c r="E45" s="421"/>
      <c r="F45" s="422"/>
      <c r="G45" s="423"/>
    </row>
    <row r="46" spans="1:7" s="110" customFormat="1" ht="12.75" customHeight="1">
      <c r="A46" s="419"/>
      <c r="B46" s="428"/>
      <c r="C46" s="442" t="s">
        <v>1945</v>
      </c>
      <c r="D46" s="420"/>
      <c r="E46" s="637"/>
      <c r="F46" s="422"/>
      <c r="G46" s="423"/>
    </row>
    <row r="47" spans="1:7" s="110" customFormat="1" ht="12.75" customHeight="1">
      <c r="A47" s="424"/>
      <c r="B47" s="438"/>
      <c r="C47" s="649" t="s">
        <v>1879</v>
      </c>
      <c r="D47" s="425"/>
      <c r="E47" s="638"/>
      <c r="F47" s="426"/>
      <c r="G47" s="427"/>
    </row>
    <row r="48" spans="1:7">
      <c r="A48" s="50" t="s">
        <v>70</v>
      </c>
      <c r="B48" s="51" t="s">
        <v>71</v>
      </c>
      <c r="C48" s="52" t="s">
        <v>235</v>
      </c>
      <c r="D48" s="29">
        <v>2</v>
      </c>
      <c r="E48" s="678"/>
      <c r="F48" s="54"/>
      <c r="G48" s="30">
        <f>+D48*F48</f>
        <v>0</v>
      </c>
    </row>
    <row r="49" spans="1:7">
      <c r="A49" s="55"/>
      <c r="B49" s="18"/>
      <c r="C49" s="56" t="s">
        <v>72</v>
      </c>
      <c r="D49" s="19"/>
      <c r="E49" s="20"/>
      <c r="F49" s="21"/>
      <c r="G49" s="22"/>
    </row>
    <row r="50" spans="1:7">
      <c r="A50" s="23"/>
      <c r="B50" s="31"/>
      <c r="C50" s="44" t="s">
        <v>73</v>
      </c>
      <c r="D50" s="24"/>
      <c r="E50" s="25"/>
      <c r="F50" s="26"/>
      <c r="G50" s="27"/>
    </row>
    <row r="51" spans="1:7">
      <c r="A51" s="23"/>
      <c r="B51" s="31"/>
      <c r="C51" s="57" t="s">
        <v>74</v>
      </c>
      <c r="D51" s="24"/>
      <c r="E51" s="25"/>
      <c r="F51" s="26"/>
      <c r="G51" s="27"/>
    </row>
    <row r="52" spans="1:7">
      <c r="A52" s="23"/>
      <c r="B52" s="31"/>
      <c r="C52" s="58" t="s">
        <v>75</v>
      </c>
      <c r="D52" s="24"/>
      <c r="E52" s="25"/>
      <c r="F52" s="26"/>
      <c r="G52" s="27"/>
    </row>
    <row r="53" spans="1:7">
      <c r="A53" s="23"/>
      <c r="B53" s="31"/>
      <c r="C53" s="58" t="s">
        <v>76</v>
      </c>
      <c r="D53" s="24"/>
      <c r="E53" s="25"/>
      <c r="F53" s="26"/>
      <c r="G53" s="27"/>
    </row>
    <row r="54" spans="1:7">
      <c r="A54" s="23"/>
      <c r="B54" s="31"/>
      <c r="C54" s="59" t="s">
        <v>77</v>
      </c>
      <c r="D54" s="24"/>
      <c r="E54" s="25"/>
      <c r="F54" s="26"/>
      <c r="G54" s="27"/>
    </row>
    <row r="55" spans="1:7">
      <c r="A55" s="23"/>
      <c r="B55" s="31"/>
      <c r="C55" s="58" t="s">
        <v>78</v>
      </c>
      <c r="D55" s="24"/>
      <c r="E55" s="25"/>
      <c r="F55" s="26"/>
      <c r="G55" s="27"/>
    </row>
    <row r="56" spans="1:7">
      <c r="A56" s="23"/>
      <c r="B56" s="31"/>
      <c r="C56" s="58" t="s">
        <v>1947</v>
      </c>
      <c r="D56" s="24"/>
      <c r="E56" s="25"/>
      <c r="F56" s="26"/>
      <c r="G56" s="27"/>
    </row>
    <row r="57" spans="1:7">
      <c r="A57" s="23"/>
      <c r="B57" s="31"/>
      <c r="C57" s="58" t="s">
        <v>2353</v>
      </c>
      <c r="D57" s="24"/>
      <c r="E57" s="25"/>
      <c r="F57" s="26"/>
      <c r="G57" s="27"/>
    </row>
    <row r="58" spans="1:7">
      <c r="A58" s="23"/>
      <c r="B58" s="31"/>
      <c r="C58" s="58" t="s">
        <v>2354</v>
      </c>
      <c r="D58" s="24"/>
      <c r="E58" s="25"/>
      <c r="F58" s="26"/>
      <c r="G58" s="27"/>
    </row>
    <row r="59" spans="1:7">
      <c r="A59" s="23"/>
      <c r="B59" s="31"/>
      <c r="C59" s="58" t="s">
        <v>2355</v>
      </c>
      <c r="D59" s="24"/>
      <c r="E59" s="25"/>
      <c r="F59" s="26"/>
      <c r="G59" s="27"/>
    </row>
    <row r="60" spans="1:7">
      <c r="A60" s="23"/>
      <c r="B60" s="31"/>
      <c r="C60" s="58" t="s">
        <v>2356</v>
      </c>
      <c r="D60" s="24"/>
      <c r="E60" s="25"/>
      <c r="F60" s="26"/>
      <c r="G60" s="27"/>
    </row>
    <row r="61" spans="1:7">
      <c r="A61" s="23"/>
      <c r="B61" s="31"/>
      <c r="C61" s="58" t="s">
        <v>2357</v>
      </c>
      <c r="D61" s="24"/>
      <c r="E61" s="25"/>
      <c r="F61" s="26"/>
      <c r="G61" s="27"/>
    </row>
    <row r="62" spans="1:7">
      <c r="A62" s="23"/>
      <c r="B62" s="31"/>
      <c r="C62" s="58" t="s">
        <v>1930</v>
      </c>
      <c r="D62" s="24"/>
      <c r="E62" s="25"/>
      <c r="F62" s="26"/>
      <c r="G62" s="27"/>
    </row>
    <row r="63" spans="1:7">
      <c r="A63" s="23"/>
      <c r="B63" s="31"/>
      <c r="C63" s="58" t="s">
        <v>2358</v>
      </c>
      <c r="D63" s="24"/>
      <c r="E63" s="25"/>
      <c r="F63" s="26"/>
      <c r="G63" s="27"/>
    </row>
    <row r="64" spans="1:7">
      <c r="A64" s="23"/>
      <c r="B64" s="31"/>
      <c r="C64" s="59" t="s">
        <v>2359</v>
      </c>
      <c r="D64" s="24"/>
      <c r="E64" s="25"/>
      <c r="F64" s="26"/>
      <c r="G64" s="27"/>
    </row>
    <row r="65" spans="1:7">
      <c r="A65" s="23"/>
      <c r="B65" s="31"/>
      <c r="C65" s="59" t="s">
        <v>2360</v>
      </c>
      <c r="D65" s="24"/>
      <c r="E65" s="25"/>
      <c r="F65" s="26"/>
      <c r="G65" s="27"/>
    </row>
    <row r="66" spans="1:7">
      <c r="A66" s="23"/>
      <c r="B66" s="31"/>
      <c r="C66" s="59" t="s">
        <v>2361</v>
      </c>
      <c r="D66" s="24"/>
      <c r="E66" s="25"/>
      <c r="F66" s="26"/>
      <c r="G66" s="27"/>
    </row>
    <row r="67" spans="1:7">
      <c r="A67" s="23"/>
      <c r="B67" s="31"/>
      <c r="C67" s="58" t="s">
        <v>2362</v>
      </c>
      <c r="D67" s="24"/>
      <c r="E67" s="25"/>
      <c r="F67" s="26"/>
      <c r="G67" s="27"/>
    </row>
    <row r="68" spans="1:7">
      <c r="A68" s="23"/>
      <c r="B68" s="31"/>
      <c r="C68" s="58" t="s">
        <v>79</v>
      </c>
      <c r="D68" s="24"/>
      <c r="E68" s="25"/>
      <c r="F68" s="26"/>
      <c r="G68" s="27"/>
    </row>
    <row r="69" spans="1:7">
      <c r="A69" s="23"/>
      <c r="B69" s="31"/>
      <c r="C69" s="58" t="s">
        <v>80</v>
      </c>
      <c r="D69" s="24"/>
      <c r="E69" s="25"/>
      <c r="F69" s="26"/>
      <c r="G69" s="27"/>
    </row>
    <row r="70" spans="1:7">
      <c r="A70" s="23"/>
      <c r="B70" s="31"/>
      <c r="C70" s="58" t="s">
        <v>2363</v>
      </c>
      <c r="D70" s="24"/>
      <c r="E70" s="25"/>
      <c r="F70" s="26"/>
      <c r="G70" s="27"/>
    </row>
    <row r="71" spans="1:7">
      <c r="A71" s="23"/>
      <c r="B71" s="31"/>
      <c r="C71" s="58" t="s">
        <v>2364</v>
      </c>
      <c r="D71" s="24"/>
      <c r="E71" s="25"/>
      <c r="F71" s="26"/>
      <c r="G71" s="27"/>
    </row>
    <row r="72" spans="1:7">
      <c r="A72" s="23"/>
      <c r="B72" s="31"/>
      <c r="C72" s="58" t="s">
        <v>2365</v>
      </c>
      <c r="D72" s="24"/>
      <c r="E72" s="25"/>
      <c r="F72" s="26"/>
      <c r="G72" s="27"/>
    </row>
    <row r="73" spans="1:7">
      <c r="A73" s="23"/>
      <c r="B73" s="31"/>
      <c r="C73" s="58" t="s">
        <v>2366</v>
      </c>
      <c r="D73" s="24"/>
      <c r="E73" s="25"/>
      <c r="F73" s="26"/>
      <c r="G73" s="27"/>
    </row>
    <row r="74" spans="1:7">
      <c r="A74" s="23"/>
      <c r="B74" s="31"/>
      <c r="C74" s="58" t="s">
        <v>2367</v>
      </c>
      <c r="D74" s="24"/>
      <c r="E74" s="25"/>
      <c r="F74" s="26"/>
      <c r="G74" s="27"/>
    </row>
    <row r="75" spans="1:7">
      <c r="A75" s="23"/>
      <c r="B75" s="31"/>
      <c r="C75" s="58" t="s">
        <v>2368</v>
      </c>
      <c r="D75" s="24"/>
      <c r="E75" s="25"/>
      <c r="F75" s="26"/>
      <c r="G75" s="27"/>
    </row>
    <row r="76" spans="1:7">
      <c r="A76" s="23"/>
      <c r="B76" s="31"/>
      <c r="C76" s="58" t="s">
        <v>2369</v>
      </c>
      <c r="D76" s="24"/>
      <c r="E76" s="25"/>
      <c r="F76" s="26"/>
      <c r="G76" s="27"/>
    </row>
    <row r="77" spans="1:7">
      <c r="A77" s="23"/>
      <c r="B77" s="31"/>
      <c r="C77" s="58" t="s">
        <v>2370</v>
      </c>
      <c r="D77" s="24"/>
      <c r="E77" s="25"/>
      <c r="F77" s="26"/>
      <c r="G77" s="27"/>
    </row>
    <row r="78" spans="1:7">
      <c r="A78" s="23"/>
      <c r="B78" s="31"/>
      <c r="C78" s="58" t="s">
        <v>81</v>
      </c>
      <c r="D78" s="24"/>
      <c r="E78" s="25"/>
      <c r="F78" s="26"/>
      <c r="G78" s="27"/>
    </row>
    <row r="79" spans="1:7">
      <c r="A79" s="23"/>
      <c r="B79" s="31"/>
      <c r="C79" s="58" t="s">
        <v>2371</v>
      </c>
      <c r="D79" s="24"/>
      <c r="E79" s="25"/>
      <c r="F79" s="26"/>
      <c r="G79" s="27"/>
    </row>
    <row r="80" spans="1:7">
      <c r="A80" s="23"/>
      <c r="B80" s="31"/>
      <c r="C80" s="58" t="s">
        <v>2372</v>
      </c>
      <c r="D80" s="24"/>
      <c r="E80" s="25"/>
      <c r="F80" s="26"/>
      <c r="G80" s="27"/>
    </row>
    <row r="81" spans="1:7">
      <c r="A81" s="23"/>
      <c r="B81" s="31"/>
      <c r="C81" s="58" t="s">
        <v>1946</v>
      </c>
      <c r="D81" s="24"/>
      <c r="E81" s="25"/>
      <c r="F81" s="26"/>
      <c r="G81" s="27"/>
    </row>
    <row r="82" spans="1:7">
      <c r="A82" s="23"/>
      <c r="B82" s="31"/>
      <c r="C82" s="58" t="s">
        <v>2373</v>
      </c>
      <c r="D82" s="24"/>
      <c r="E82" s="25"/>
      <c r="F82" s="26"/>
      <c r="G82" s="27"/>
    </row>
    <row r="83" spans="1:7">
      <c r="A83" s="23"/>
      <c r="B83" s="31"/>
      <c r="C83" s="58" t="s">
        <v>83</v>
      </c>
      <c r="D83" s="24"/>
      <c r="E83" s="25"/>
      <c r="F83" s="26"/>
      <c r="G83" s="27"/>
    </row>
    <row r="84" spans="1:7">
      <c r="A84" s="23"/>
      <c r="B84" s="31"/>
      <c r="C84" s="58" t="s">
        <v>1903</v>
      </c>
      <c r="D84" s="24"/>
      <c r="E84" s="25"/>
      <c r="F84" s="444"/>
      <c r="G84" s="27"/>
    </row>
    <row r="85" spans="1:7">
      <c r="A85" s="23"/>
      <c r="B85" s="31"/>
      <c r="C85" s="58" t="s">
        <v>84</v>
      </c>
      <c r="D85" s="24"/>
      <c r="E85" s="25"/>
      <c r="F85" s="444"/>
      <c r="G85" s="27"/>
    </row>
    <row r="86" spans="1:7">
      <c r="A86" s="23"/>
      <c r="B86" s="60"/>
      <c r="C86" s="58" t="s">
        <v>1544</v>
      </c>
      <c r="D86" s="24"/>
      <c r="E86" s="25"/>
      <c r="F86" s="444"/>
      <c r="G86" s="27"/>
    </row>
    <row r="87" spans="1:7">
      <c r="A87" s="23"/>
      <c r="B87" s="60"/>
      <c r="C87" s="58" t="s">
        <v>87</v>
      </c>
      <c r="D87" s="24"/>
      <c r="E87" s="25"/>
      <c r="F87" s="444"/>
      <c r="G87" s="27"/>
    </row>
    <row r="88" spans="1:7">
      <c r="A88" s="23"/>
      <c r="B88" s="60"/>
      <c r="C88" s="58" t="s">
        <v>1545</v>
      </c>
      <c r="D88" s="24"/>
      <c r="E88" s="25"/>
      <c r="F88" s="444"/>
      <c r="G88" s="27"/>
    </row>
    <row r="89" spans="1:7">
      <c r="A89" s="23"/>
      <c r="B89" s="60"/>
      <c r="C89" s="58" t="s">
        <v>1543</v>
      </c>
      <c r="D89" s="24"/>
      <c r="E89" s="47"/>
      <c r="F89" s="188"/>
      <c r="G89" s="49"/>
    </row>
    <row r="90" spans="1:7">
      <c r="A90" s="50" t="s">
        <v>89</v>
      </c>
      <c r="B90" s="61" t="s">
        <v>90</v>
      </c>
      <c r="C90" s="62" t="s">
        <v>111</v>
      </c>
      <c r="D90" s="29">
        <v>76</v>
      </c>
      <c r="E90" s="679"/>
      <c r="F90" s="54"/>
      <c r="G90" s="30">
        <f>+D90*F90</f>
        <v>0</v>
      </c>
    </row>
    <row r="91" spans="1:7">
      <c r="A91" s="23"/>
      <c r="B91" s="63"/>
      <c r="C91" s="64" t="s">
        <v>91</v>
      </c>
      <c r="D91" s="24"/>
      <c r="E91" s="20"/>
      <c r="F91" s="21"/>
      <c r="G91" s="22"/>
    </row>
    <row r="92" spans="1:7">
      <c r="A92" s="23"/>
      <c r="B92" s="63"/>
      <c r="C92" s="65" t="s">
        <v>1796</v>
      </c>
      <c r="D92" s="24"/>
      <c r="E92" s="25"/>
      <c r="F92" s="26"/>
      <c r="G92" s="27"/>
    </row>
    <row r="93" spans="1:7">
      <c r="A93" s="23"/>
      <c r="B93" s="63"/>
      <c r="C93" s="65" t="s">
        <v>568</v>
      </c>
      <c r="D93" s="24"/>
      <c r="E93" s="25"/>
      <c r="F93" s="26"/>
      <c r="G93" s="27"/>
    </row>
    <row r="94" spans="1:7">
      <c r="A94" s="23"/>
      <c r="B94" s="63"/>
      <c r="C94" s="65" t="s">
        <v>477</v>
      </c>
      <c r="D94" s="24"/>
      <c r="E94" s="25"/>
      <c r="F94" s="26"/>
      <c r="G94" s="27"/>
    </row>
    <row r="95" spans="1:7">
      <c r="A95" s="23"/>
      <c r="B95" s="63"/>
      <c r="C95" s="65" t="s">
        <v>1902</v>
      </c>
      <c r="D95" s="24"/>
      <c r="E95" s="25"/>
      <c r="F95" s="26"/>
      <c r="G95" s="27"/>
    </row>
    <row r="96" spans="1:7">
      <c r="A96" s="23"/>
      <c r="B96" s="63"/>
      <c r="C96" s="383" t="s">
        <v>1548</v>
      </c>
      <c r="D96" s="24"/>
      <c r="E96" s="25"/>
      <c r="F96" s="26"/>
      <c r="G96" s="27"/>
    </row>
    <row r="97" spans="1:7">
      <c r="A97" s="23"/>
      <c r="B97" s="63"/>
      <c r="C97" s="152" t="s">
        <v>1546</v>
      </c>
      <c r="D97" s="24"/>
      <c r="E97" s="25"/>
      <c r="F97" s="26"/>
      <c r="G97" s="27"/>
    </row>
    <row r="98" spans="1:7">
      <c r="A98" s="23"/>
      <c r="B98" s="63"/>
      <c r="C98" s="152" t="s">
        <v>1547</v>
      </c>
      <c r="D98" s="24"/>
      <c r="E98" s="25"/>
      <c r="F98" s="26"/>
      <c r="G98" s="27"/>
    </row>
    <row r="99" spans="1:7">
      <c r="A99" s="23"/>
      <c r="B99" s="63"/>
      <c r="C99" s="152" t="s">
        <v>1819</v>
      </c>
      <c r="D99" s="24"/>
      <c r="E99" s="25"/>
      <c r="F99" s="26"/>
      <c r="G99" s="27"/>
    </row>
    <row r="100" spans="1:7">
      <c r="A100" s="23"/>
      <c r="B100" s="63"/>
      <c r="C100" s="57" t="s">
        <v>73</v>
      </c>
      <c r="D100" s="24"/>
      <c r="E100" s="25"/>
      <c r="F100" s="26"/>
      <c r="G100" s="27"/>
    </row>
    <row r="101" spans="1:7">
      <c r="A101" s="23"/>
      <c r="B101" s="31"/>
      <c r="C101" s="57" t="s">
        <v>74</v>
      </c>
      <c r="D101" s="24"/>
      <c r="E101" s="25"/>
      <c r="F101" s="26"/>
      <c r="G101" s="27"/>
    </row>
    <row r="102" spans="1:7">
      <c r="A102" s="23"/>
      <c r="B102" s="31"/>
      <c r="C102" s="58" t="s">
        <v>75</v>
      </c>
      <c r="D102" s="24"/>
      <c r="E102" s="25"/>
      <c r="F102" s="26"/>
      <c r="G102" s="27"/>
    </row>
    <row r="103" spans="1:7">
      <c r="A103" s="23"/>
      <c r="B103" s="31"/>
      <c r="C103" s="58" t="s">
        <v>2374</v>
      </c>
      <c r="D103" s="24"/>
      <c r="E103" s="25"/>
      <c r="F103" s="26"/>
      <c r="G103" s="27"/>
    </row>
    <row r="104" spans="1:7">
      <c r="A104" s="23"/>
      <c r="B104" s="31"/>
      <c r="C104" s="59" t="s">
        <v>2375</v>
      </c>
      <c r="D104" s="24"/>
      <c r="E104" s="25"/>
      <c r="F104" s="26"/>
      <c r="G104" s="27"/>
    </row>
    <row r="105" spans="1:7">
      <c r="A105" s="23"/>
      <c r="B105" s="31"/>
      <c r="C105" s="58" t="s">
        <v>2376</v>
      </c>
      <c r="D105" s="24"/>
      <c r="E105" s="25"/>
      <c r="F105" s="26"/>
      <c r="G105" s="27"/>
    </row>
    <row r="106" spans="1:7">
      <c r="A106" s="23"/>
      <c r="B106" s="31"/>
      <c r="C106" s="58" t="s">
        <v>1940</v>
      </c>
      <c r="D106" s="24"/>
      <c r="E106" s="25"/>
      <c r="F106" s="26"/>
      <c r="G106" s="27"/>
    </row>
    <row r="107" spans="1:7">
      <c r="A107" s="23"/>
      <c r="B107" s="31"/>
      <c r="C107" s="58" t="s">
        <v>1941</v>
      </c>
      <c r="D107" s="24"/>
      <c r="E107" s="25"/>
      <c r="F107" s="26"/>
      <c r="G107" s="27"/>
    </row>
    <row r="108" spans="1:7">
      <c r="A108" s="23"/>
      <c r="B108" s="31"/>
      <c r="C108" s="58" t="s">
        <v>2353</v>
      </c>
      <c r="D108" s="24"/>
      <c r="E108" s="25"/>
      <c r="F108" s="26"/>
      <c r="G108" s="27"/>
    </row>
    <row r="109" spans="1:7">
      <c r="A109" s="23"/>
      <c r="B109" s="31"/>
      <c r="C109" s="58" t="s">
        <v>2354</v>
      </c>
      <c r="D109" s="24"/>
      <c r="E109" s="25"/>
      <c r="F109" s="26"/>
      <c r="G109" s="27"/>
    </row>
    <row r="110" spans="1:7">
      <c r="A110" s="23"/>
      <c r="B110" s="31"/>
      <c r="C110" s="58" t="s">
        <v>2377</v>
      </c>
      <c r="D110" s="24"/>
      <c r="E110" s="25"/>
      <c r="F110" s="26"/>
      <c r="G110" s="27"/>
    </row>
    <row r="111" spans="1:7">
      <c r="A111" s="23"/>
      <c r="B111" s="31"/>
      <c r="C111" s="58" t="s">
        <v>1931</v>
      </c>
      <c r="D111" s="24"/>
      <c r="E111" s="25"/>
      <c r="F111" s="26"/>
      <c r="G111" s="27"/>
    </row>
    <row r="112" spans="1:7">
      <c r="A112" s="23"/>
      <c r="B112" s="31"/>
      <c r="C112" s="58" t="s">
        <v>2378</v>
      </c>
      <c r="D112" s="24"/>
      <c r="E112" s="25"/>
      <c r="F112" s="26"/>
      <c r="G112" s="27"/>
    </row>
    <row r="113" spans="1:7">
      <c r="A113" s="23"/>
      <c r="B113" s="31"/>
      <c r="C113" s="58" t="s">
        <v>2379</v>
      </c>
      <c r="D113" s="24"/>
      <c r="E113" s="25"/>
      <c r="F113" s="26"/>
      <c r="G113" s="27"/>
    </row>
    <row r="114" spans="1:7">
      <c r="A114" s="23"/>
      <c r="B114" s="31"/>
      <c r="C114" s="58" t="s">
        <v>2358</v>
      </c>
      <c r="D114" s="24"/>
      <c r="E114" s="25"/>
      <c r="F114" s="26"/>
      <c r="G114" s="27"/>
    </row>
    <row r="115" spans="1:7">
      <c r="A115" s="23"/>
      <c r="B115" s="31"/>
      <c r="C115" s="59" t="s">
        <v>2359</v>
      </c>
      <c r="D115" s="24"/>
      <c r="E115" s="25"/>
      <c r="F115" s="26"/>
      <c r="G115" s="27"/>
    </row>
    <row r="116" spans="1:7">
      <c r="A116" s="23"/>
      <c r="B116" s="31"/>
      <c r="C116" s="59" t="s">
        <v>2360</v>
      </c>
      <c r="D116" s="24"/>
      <c r="E116" s="25"/>
      <c r="F116" s="26"/>
      <c r="G116" s="27"/>
    </row>
    <row r="117" spans="1:7">
      <c r="A117" s="23"/>
      <c r="B117" s="31"/>
      <c r="C117" s="59" t="s">
        <v>2361</v>
      </c>
      <c r="D117" s="24"/>
      <c r="E117" s="25"/>
      <c r="F117" s="26"/>
      <c r="G117" s="27"/>
    </row>
    <row r="118" spans="1:7">
      <c r="A118" s="23"/>
      <c r="B118" s="31"/>
      <c r="C118" s="58" t="s">
        <v>2362</v>
      </c>
      <c r="D118" s="24"/>
      <c r="E118" s="25"/>
      <c r="F118" s="26"/>
      <c r="G118" s="27"/>
    </row>
    <row r="119" spans="1:7">
      <c r="A119" s="23"/>
      <c r="B119" s="31"/>
      <c r="C119" s="58" t="s">
        <v>2380</v>
      </c>
      <c r="D119" s="24"/>
      <c r="E119" s="25"/>
      <c r="F119" s="26"/>
      <c r="G119" s="27"/>
    </row>
    <row r="120" spans="1:7">
      <c r="A120" s="23"/>
      <c r="B120" s="31"/>
      <c r="C120" s="58" t="s">
        <v>2381</v>
      </c>
      <c r="D120" s="24"/>
      <c r="E120" s="25"/>
      <c r="F120" s="26"/>
      <c r="G120" s="27"/>
    </row>
    <row r="121" spans="1:7">
      <c r="A121" s="23"/>
      <c r="B121" s="31"/>
      <c r="C121" s="58" t="s">
        <v>2382</v>
      </c>
      <c r="D121" s="24"/>
      <c r="E121" s="25"/>
      <c r="F121" s="26"/>
      <c r="G121" s="27"/>
    </row>
    <row r="122" spans="1:7">
      <c r="A122" s="23"/>
      <c r="B122" s="31"/>
      <c r="C122" s="58" t="s">
        <v>94</v>
      </c>
      <c r="D122" s="24"/>
      <c r="E122" s="25"/>
      <c r="F122" s="26"/>
      <c r="G122" s="27"/>
    </row>
    <row r="123" spans="1:7">
      <c r="A123" s="23"/>
      <c r="B123" s="31"/>
      <c r="C123" s="58" t="s">
        <v>2365</v>
      </c>
      <c r="D123" s="24"/>
      <c r="E123" s="25"/>
      <c r="F123" s="26"/>
      <c r="G123" s="27"/>
    </row>
    <row r="124" spans="1:7">
      <c r="A124" s="23"/>
      <c r="B124" s="31"/>
      <c r="C124" s="58" t="s">
        <v>2366</v>
      </c>
      <c r="D124" s="24"/>
      <c r="E124" s="25"/>
      <c r="F124" s="26"/>
      <c r="G124" s="27"/>
    </row>
    <row r="125" spans="1:7">
      <c r="A125" s="23"/>
      <c r="B125" s="31"/>
      <c r="C125" s="58" t="s">
        <v>2367</v>
      </c>
      <c r="D125" s="24"/>
      <c r="E125" s="25"/>
      <c r="F125" s="26"/>
      <c r="G125" s="27"/>
    </row>
    <row r="126" spans="1:7">
      <c r="A126" s="23"/>
      <c r="B126" s="31"/>
      <c r="C126" s="58" t="s">
        <v>2368</v>
      </c>
      <c r="D126" s="24"/>
      <c r="E126" s="25"/>
      <c r="F126" s="26"/>
      <c r="G126" s="27"/>
    </row>
    <row r="127" spans="1:7">
      <c r="A127" s="23"/>
      <c r="B127" s="31"/>
      <c r="C127" s="58" t="s">
        <v>2369</v>
      </c>
      <c r="D127" s="24"/>
      <c r="E127" s="25"/>
      <c r="F127" s="26"/>
      <c r="G127" s="27"/>
    </row>
    <row r="128" spans="1:7">
      <c r="A128" s="23"/>
      <c r="B128" s="31"/>
      <c r="C128" s="58" t="s">
        <v>2370</v>
      </c>
      <c r="D128" s="24"/>
      <c r="E128" s="25"/>
      <c r="F128" s="26"/>
      <c r="G128" s="27"/>
    </row>
    <row r="129" spans="1:7">
      <c r="A129" s="23"/>
      <c r="B129" s="31"/>
      <c r="C129" s="58" t="s">
        <v>81</v>
      </c>
      <c r="D129" s="24"/>
      <c r="E129" s="25"/>
      <c r="F129" s="26"/>
      <c r="G129" s="27"/>
    </row>
    <row r="130" spans="1:7">
      <c r="A130" s="23"/>
      <c r="B130" s="31"/>
      <c r="C130" s="58" t="s">
        <v>2383</v>
      </c>
      <c r="D130" s="24"/>
      <c r="E130" s="25"/>
      <c r="F130" s="26"/>
      <c r="G130" s="27"/>
    </row>
    <row r="131" spans="1:7">
      <c r="A131" s="23"/>
      <c r="B131" s="31"/>
      <c r="C131" s="58" t="s">
        <v>2372</v>
      </c>
      <c r="D131" s="24"/>
      <c r="E131" s="25"/>
      <c r="F131" s="26"/>
      <c r="G131" s="27"/>
    </row>
    <row r="132" spans="1:7">
      <c r="A132" s="23"/>
      <c r="B132" s="31"/>
      <c r="C132" s="58" t="s">
        <v>82</v>
      </c>
      <c r="D132" s="24"/>
      <c r="E132" s="25"/>
      <c r="F132" s="26"/>
      <c r="G132" s="27"/>
    </row>
    <row r="133" spans="1:7">
      <c r="A133" s="23"/>
      <c r="B133" s="31"/>
      <c r="C133" s="58" t="s">
        <v>2373</v>
      </c>
      <c r="D133" s="24"/>
      <c r="E133" s="25"/>
      <c r="F133" s="26"/>
      <c r="G133" s="27"/>
    </row>
    <row r="134" spans="1:7">
      <c r="A134" s="23"/>
      <c r="B134" s="31"/>
      <c r="C134" s="58" t="s">
        <v>1543</v>
      </c>
      <c r="D134" s="24"/>
      <c r="E134" s="25"/>
      <c r="F134" s="26"/>
      <c r="G134" s="27"/>
    </row>
    <row r="135" spans="1:7">
      <c r="A135" s="23"/>
      <c r="B135" s="31"/>
      <c r="C135" s="58" t="s">
        <v>83</v>
      </c>
      <c r="D135" s="24"/>
      <c r="E135" s="25"/>
      <c r="F135" s="26"/>
      <c r="G135" s="27"/>
    </row>
    <row r="136" spans="1:7">
      <c r="A136" s="23"/>
      <c r="B136" s="31"/>
      <c r="C136" s="58" t="s">
        <v>1903</v>
      </c>
      <c r="D136" s="24"/>
      <c r="E136" s="25"/>
      <c r="G136" s="27"/>
    </row>
    <row r="137" spans="1:7">
      <c r="A137" s="23"/>
      <c r="B137" s="31"/>
      <c r="C137" s="58" t="s">
        <v>84</v>
      </c>
      <c r="D137" s="24"/>
      <c r="E137" s="25"/>
      <c r="F137" s="444"/>
      <c r="G137" s="27"/>
    </row>
    <row r="138" spans="1:7">
      <c r="A138" s="23"/>
      <c r="B138" s="31"/>
      <c r="C138" s="58" t="s">
        <v>1544</v>
      </c>
      <c r="D138" s="24"/>
      <c r="E138" s="25"/>
      <c r="F138" s="444"/>
      <c r="G138" s="27"/>
    </row>
    <row r="139" spans="1:7">
      <c r="A139" s="23"/>
      <c r="B139" s="31"/>
      <c r="C139" s="58" t="s">
        <v>1545</v>
      </c>
      <c r="D139" s="24"/>
      <c r="E139" s="25"/>
      <c r="F139" s="444"/>
      <c r="G139" s="27"/>
    </row>
    <row r="140" spans="1:7">
      <c r="A140" s="23"/>
      <c r="B140" s="31"/>
      <c r="C140" s="58" t="s">
        <v>87</v>
      </c>
      <c r="D140" s="24"/>
      <c r="E140" s="25"/>
      <c r="F140" s="444"/>
      <c r="G140" s="27"/>
    </row>
    <row r="141" spans="1:7">
      <c r="A141" s="45"/>
      <c r="B141" s="46"/>
      <c r="C141" s="69" t="s">
        <v>1543</v>
      </c>
      <c r="D141" s="388"/>
      <c r="E141" s="47"/>
      <c r="F141" s="48"/>
      <c r="G141" s="49"/>
    </row>
    <row r="142" spans="1:7">
      <c r="A142" s="50" t="s">
        <v>1541</v>
      </c>
      <c r="B142" s="61" t="s">
        <v>96</v>
      </c>
      <c r="C142" s="53" t="s">
        <v>1905</v>
      </c>
      <c r="D142" s="29">
        <v>2</v>
      </c>
      <c r="E142" s="678"/>
      <c r="F142" s="80"/>
      <c r="G142" s="30">
        <f>+D142*F142</f>
        <v>0</v>
      </c>
    </row>
    <row r="143" spans="1:7">
      <c r="A143" s="55"/>
      <c r="B143" s="70"/>
      <c r="C143" s="71" t="s">
        <v>97</v>
      </c>
      <c r="D143" s="19"/>
      <c r="E143" s="20"/>
      <c r="F143" s="21"/>
      <c r="G143" s="22"/>
    </row>
    <row r="144" spans="1:7">
      <c r="A144" s="23"/>
      <c r="B144" s="60"/>
      <c r="C144" s="25" t="s">
        <v>98</v>
      </c>
      <c r="D144" s="24"/>
      <c r="E144" s="25"/>
      <c r="F144" s="26"/>
      <c r="G144" s="27"/>
    </row>
    <row r="145" spans="1:7">
      <c r="A145" s="23"/>
      <c r="B145" s="60"/>
      <c r="C145" s="25" t="s">
        <v>99</v>
      </c>
      <c r="D145" s="24"/>
      <c r="E145" s="25"/>
      <c r="F145" s="26"/>
      <c r="G145" s="27"/>
    </row>
    <row r="146" spans="1:7">
      <c r="A146" s="23"/>
      <c r="B146" s="60"/>
      <c r="C146" s="58" t="s">
        <v>75</v>
      </c>
      <c r="D146" s="24"/>
      <c r="E146" s="25"/>
      <c r="F146" s="26"/>
      <c r="G146" s="27"/>
    </row>
    <row r="147" spans="1:7">
      <c r="A147" s="23"/>
      <c r="B147" s="60"/>
      <c r="C147" s="58" t="s">
        <v>2374</v>
      </c>
      <c r="D147" s="24"/>
      <c r="E147" s="25"/>
      <c r="F147" s="26"/>
      <c r="G147" s="27"/>
    </row>
    <row r="148" spans="1:7">
      <c r="A148" s="23"/>
      <c r="B148" s="60"/>
      <c r="C148" s="58" t="s">
        <v>2376</v>
      </c>
      <c r="D148" s="24"/>
      <c r="E148" s="25"/>
      <c r="F148" s="26"/>
      <c r="G148" s="27"/>
    </row>
    <row r="149" spans="1:7">
      <c r="A149" s="23"/>
      <c r="B149" s="60"/>
      <c r="C149" s="58" t="s">
        <v>2384</v>
      </c>
      <c r="D149" s="24"/>
      <c r="E149" s="25"/>
      <c r="F149" s="26"/>
      <c r="G149" s="27"/>
    </row>
    <row r="150" spans="1:7">
      <c r="A150" s="23"/>
      <c r="B150" s="60"/>
      <c r="C150" s="58" t="s">
        <v>2353</v>
      </c>
      <c r="D150" s="24"/>
      <c r="E150" s="25"/>
      <c r="F150" s="26"/>
      <c r="G150" s="27"/>
    </row>
    <row r="151" spans="1:7">
      <c r="A151" s="23"/>
      <c r="B151" s="60"/>
      <c r="C151" s="58" t="s">
        <v>2354</v>
      </c>
      <c r="D151" s="24"/>
      <c r="E151" s="25"/>
      <c r="F151" s="26"/>
      <c r="G151" s="27"/>
    </row>
    <row r="152" spans="1:7">
      <c r="A152" s="23"/>
      <c r="B152" s="60"/>
      <c r="C152" s="58" t="s">
        <v>2385</v>
      </c>
      <c r="D152" s="24"/>
      <c r="E152" s="25"/>
      <c r="F152" s="26"/>
      <c r="G152" s="27"/>
    </row>
    <row r="153" spans="1:7">
      <c r="A153" s="23"/>
      <c r="B153" s="60"/>
      <c r="C153" s="58" t="s">
        <v>2386</v>
      </c>
      <c r="D153" s="24"/>
      <c r="E153" s="25"/>
      <c r="F153" s="26"/>
      <c r="G153" s="27"/>
    </row>
    <row r="154" spans="1:7">
      <c r="A154" s="23"/>
      <c r="B154" s="60"/>
      <c r="C154" s="58" t="s">
        <v>2387</v>
      </c>
      <c r="D154" s="24"/>
      <c r="E154" s="25"/>
      <c r="F154" s="26"/>
      <c r="G154" s="27"/>
    </row>
    <row r="155" spans="1:7">
      <c r="A155" s="23"/>
      <c r="B155" s="60"/>
      <c r="C155" s="58" t="s">
        <v>2388</v>
      </c>
      <c r="D155" s="24"/>
      <c r="E155" s="25"/>
      <c r="F155" s="26"/>
      <c r="G155" s="27"/>
    </row>
    <row r="156" spans="1:7">
      <c r="A156" s="23"/>
      <c r="B156" s="60"/>
      <c r="C156" s="58" t="s">
        <v>2389</v>
      </c>
      <c r="D156" s="24"/>
      <c r="E156" s="25"/>
      <c r="F156" s="26"/>
      <c r="G156" s="27"/>
    </row>
    <row r="157" spans="1:7">
      <c r="A157" s="23"/>
      <c r="B157" s="60"/>
      <c r="C157" s="58" t="s">
        <v>2390</v>
      </c>
      <c r="D157" s="24"/>
      <c r="E157" s="25"/>
      <c r="F157" s="26"/>
      <c r="G157" s="27"/>
    </row>
    <row r="158" spans="1:7">
      <c r="A158" s="23"/>
      <c r="B158" s="60"/>
      <c r="C158" s="58" t="s">
        <v>100</v>
      </c>
      <c r="D158" s="24"/>
      <c r="E158" s="25"/>
      <c r="F158" s="26"/>
      <c r="G158" s="27"/>
    </row>
    <row r="159" spans="1:7">
      <c r="A159" s="23"/>
      <c r="B159" s="60"/>
      <c r="C159" s="58" t="s">
        <v>80</v>
      </c>
      <c r="D159" s="24"/>
      <c r="E159" s="25"/>
      <c r="F159" s="26"/>
      <c r="G159" s="27"/>
    </row>
    <row r="160" spans="1:7">
      <c r="A160" s="23"/>
      <c r="B160" s="60"/>
      <c r="C160" s="58" t="s">
        <v>2391</v>
      </c>
      <c r="D160" s="24"/>
      <c r="E160" s="25"/>
      <c r="F160" s="26"/>
      <c r="G160" s="27"/>
    </row>
    <row r="161" spans="1:7">
      <c r="A161" s="23"/>
      <c r="B161" s="60"/>
      <c r="C161" s="58" t="s">
        <v>94</v>
      </c>
      <c r="D161" s="24"/>
      <c r="E161" s="25"/>
      <c r="F161" s="26"/>
      <c r="G161" s="27"/>
    </row>
    <row r="162" spans="1:7">
      <c r="A162" s="23"/>
      <c r="B162" s="60"/>
      <c r="C162" s="58" t="s">
        <v>2365</v>
      </c>
      <c r="D162" s="24"/>
      <c r="E162" s="25"/>
      <c r="F162" s="26"/>
      <c r="G162" s="27"/>
    </row>
    <row r="163" spans="1:7">
      <c r="A163" s="23"/>
      <c r="B163" s="60"/>
      <c r="C163" s="58" t="s">
        <v>2366</v>
      </c>
      <c r="D163" s="24"/>
      <c r="E163" s="25"/>
      <c r="F163" s="26"/>
      <c r="G163" s="27"/>
    </row>
    <row r="164" spans="1:7">
      <c r="A164" s="23"/>
      <c r="B164" s="60"/>
      <c r="C164" s="58" t="s">
        <v>2367</v>
      </c>
      <c r="D164" s="24"/>
      <c r="E164" s="25"/>
      <c r="F164" s="26"/>
      <c r="G164" s="27"/>
    </row>
    <row r="165" spans="1:7">
      <c r="A165" s="23"/>
      <c r="B165" s="60"/>
      <c r="C165" s="58" t="s">
        <v>2392</v>
      </c>
      <c r="D165" s="24"/>
      <c r="E165" s="25"/>
      <c r="F165" s="26"/>
      <c r="G165" s="27"/>
    </row>
    <row r="166" spans="1:7">
      <c r="A166" s="23"/>
      <c r="B166" s="60"/>
      <c r="C166" s="58" t="s">
        <v>2369</v>
      </c>
      <c r="D166" s="24"/>
      <c r="E166" s="25"/>
      <c r="F166" s="26"/>
      <c r="G166" s="27"/>
    </row>
    <row r="167" spans="1:7">
      <c r="A167" s="23"/>
      <c r="B167" s="60"/>
      <c r="C167" s="58" t="s">
        <v>2393</v>
      </c>
      <c r="D167" s="24"/>
      <c r="E167" s="25"/>
      <c r="F167" s="26"/>
      <c r="G167" s="27"/>
    </row>
    <row r="168" spans="1:7">
      <c r="A168" s="23"/>
      <c r="B168" s="60"/>
      <c r="C168" s="58" t="s">
        <v>81</v>
      </c>
      <c r="D168" s="24"/>
      <c r="E168" s="25"/>
      <c r="F168" s="26"/>
      <c r="G168" s="27"/>
    </row>
    <row r="169" spans="1:7">
      <c r="A169" s="23"/>
      <c r="B169" s="60"/>
      <c r="C169" s="58" t="s">
        <v>2383</v>
      </c>
      <c r="D169" s="24"/>
      <c r="E169" s="25"/>
      <c r="F169" s="26"/>
      <c r="G169" s="27"/>
    </row>
    <row r="170" spans="1:7">
      <c r="A170" s="23"/>
      <c r="B170" s="60"/>
      <c r="C170" s="58" t="s">
        <v>2372</v>
      </c>
      <c r="D170" s="24"/>
      <c r="E170" s="25"/>
      <c r="F170" s="26"/>
      <c r="G170" s="27"/>
    </row>
    <row r="171" spans="1:7">
      <c r="A171" s="23"/>
      <c r="B171" s="60"/>
      <c r="C171" s="58" t="s">
        <v>82</v>
      </c>
      <c r="D171" s="24"/>
      <c r="E171" s="25"/>
      <c r="F171" s="26"/>
      <c r="G171" s="27"/>
    </row>
    <row r="172" spans="1:7">
      <c r="A172" s="23"/>
      <c r="B172" s="60"/>
      <c r="C172" s="58" t="s">
        <v>2373</v>
      </c>
      <c r="D172" s="24"/>
      <c r="E172" s="25"/>
      <c r="F172" s="26"/>
      <c r="G172" s="27"/>
    </row>
    <row r="173" spans="1:7">
      <c r="A173" s="23"/>
      <c r="B173" s="60"/>
      <c r="C173" s="58" t="s">
        <v>83</v>
      </c>
      <c r="D173" s="24"/>
      <c r="E173" s="25"/>
      <c r="F173" s="26"/>
      <c r="G173" s="27"/>
    </row>
    <row r="174" spans="1:7">
      <c r="A174" s="23"/>
      <c r="B174" s="60"/>
      <c r="C174" s="58" t="s">
        <v>1903</v>
      </c>
      <c r="D174" s="24"/>
      <c r="E174" s="25"/>
      <c r="F174" s="444"/>
      <c r="G174" s="27"/>
    </row>
    <row r="175" spans="1:7">
      <c r="A175" s="23"/>
      <c r="B175" s="60"/>
      <c r="C175" s="58" t="s">
        <v>84</v>
      </c>
      <c r="D175" s="24"/>
      <c r="E175" s="25"/>
      <c r="F175" s="444"/>
      <c r="G175" s="27"/>
    </row>
    <row r="176" spans="1:7">
      <c r="A176" s="23"/>
      <c r="B176" s="60"/>
      <c r="C176" s="58" t="s">
        <v>85</v>
      </c>
      <c r="D176" s="24"/>
      <c r="E176" s="25"/>
      <c r="F176" s="444"/>
      <c r="G176" s="27"/>
    </row>
    <row r="177" spans="1:7">
      <c r="A177" s="23"/>
      <c r="B177" s="60"/>
      <c r="C177" s="58" t="s">
        <v>86</v>
      </c>
      <c r="D177" s="24"/>
      <c r="E177" s="25"/>
      <c r="F177" s="444"/>
      <c r="G177" s="27"/>
    </row>
    <row r="178" spans="1:7">
      <c r="A178" s="23"/>
      <c r="B178" s="60"/>
      <c r="C178" s="58" t="s">
        <v>87</v>
      </c>
      <c r="D178" s="24"/>
      <c r="E178" s="25"/>
      <c r="F178" s="444"/>
      <c r="G178" s="27"/>
    </row>
    <row r="179" spans="1:7">
      <c r="A179" s="23"/>
      <c r="B179" s="60"/>
      <c r="C179" s="58" t="s">
        <v>88</v>
      </c>
      <c r="D179" s="24"/>
      <c r="E179" s="25"/>
      <c r="F179" s="188"/>
      <c r="G179" s="27"/>
    </row>
    <row r="180" spans="1:7">
      <c r="A180" s="50" t="s">
        <v>1542</v>
      </c>
      <c r="B180" s="51" t="s">
        <v>101</v>
      </c>
      <c r="C180" s="72" t="s">
        <v>1525</v>
      </c>
      <c r="D180" s="72">
        <v>10</v>
      </c>
      <c r="E180" s="678"/>
      <c r="F180" s="54"/>
      <c r="G180" s="30">
        <f>+D180*F180</f>
        <v>0</v>
      </c>
    </row>
    <row r="181" spans="1:7">
      <c r="A181" s="73"/>
      <c r="B181" s="18"/>
      <c r="C181" s="74" t="s">
        <v>1549</v>
      </c>
      <c r="D181" s="75"/>
      <c r="E181" s="20"/>
      <c r="F181" s="21"/>
      <c r="G181" s="22"/>
    </row>
    <row r="182" spans="1:7">
      <c r="A182" s="76"/>
      <c r="B182" s="31"/>
      <c r="C182" s="158" t="s">
        <v>1550</v>
      </c>
      <c r="D182" s="77"/>
      <c r="E182" s="25"/>
      <c r="F182" s="26"/>
      <c r="G182" s="27"/>
    </row>
    <row r="183" spans="1:7">
      <c r="A183" s="76"/>
      <c r="B183" s="31"/>
      <c r="C183" s="32" t="s">
        <v>73</v>
      </c>
      <c r="D183" s="77"/>
      <c r="E183" s="25"/>
      <c r="F183" s="26"/>
      <c r="G183" s="27"/>
    </row>
    <row r="184" spans="1:7">
      <c r="A184" s="76"/>
      <c r="B184" s="31"/>
      <c r="C184" s="32" t="s">
        <v>2394</v>
      </c>
      <c r="D184" s="77"/>
      <c r="E184" s="25"/>
      <c r="F184" s="26"/>
      <c r="G184" s="27"/>
    </row>
    <row r="185" spans="1:7">
      <c r="A185" s="76"/>
      <c r="B185" s="31"/>
      <c r="C185" s="32" t="s">
        <v>2395</v>
      </c>
      <c r="D185" s="77"/>
      <c r="E185" s="25"/>
      <c r="F185" s="26"/>
      <c r="G185" s="27"/>
    </row>
    <row r="186" spans="1:7">
      <c r="A186" s="76"/>
      <c r="B186" s="31"/>
      <c r="C186" s="78" t="s">
        <v>2396</v>
      </c>
      <c r="D186" s="77"/>
      <c r="E186" s="25"/>
      <c r="F186" s="26"/>
      <c r="G186" s="27"/>
    </row>
    <row r="187" spans="1:7">
      <c r="A187" s="76"/>
      <c r="B187" s="31"/>
      <c r="C187" s="78" t="s">
        <v>1907</v>
      </c>
      <c r="D187" s="77"/>
      <c r="E187" s="25"/>
      <c r="F187" s="26"/>
      <c r="G187" s="27"/>
    </row>
    <row r="188" spans="1:7">
      <c r="A188" s="76"/>
      <c r="B188" s="31"/>
      <c r="C188" s="78" t="s">
        <v>2397</v>
      </c>
      <c r="D188" s="77"/>
      <c r="E188" s="25"/>
      <c r="F188" s="26"/>
      <c r="G188" s="27"/>
    </row>
    <row r="189" spans="1:7">
      <c r="A189" s="76"/>
      <c r="B189" s="31"/>
      <c r="C189" s="78" t="s">
        <v>2398</v>
      </c>
      <c r="D189" s="77"/>
      <c r="E189" s="25"/>
      <c r="F189" s="26"/>
      <c r="G189" s="27"/>
    </row>
    <row r="190" spans="1:7">
      <c r="A190" s="76"/>
      <c r="B190" s="31"/>
      <c r="C190" s="79" t="s">
        <v>2399</v>
      </c>
      <c r="D190" s="77"/>
      <c r="E190" s="25"/>
      <c r="F190" s="26"/>
      <c r="G190" s="27"/>
    </row>
    <row r="191" spans="1:7">
      <c r="A191" s="76"/>
      <c r="B191" s="31"/>
      <c r="C191" s="78" t="s">
        <v>2400</v>
      </c>
      <c r="D191" s="77"/>
      <c r="E191" s="25"/>
      <c r="F191" s="26"/>
      <c r="G191" s="27"/>
    </row>
    <row r="192" spans="1:7">
      <c r="A192" s="76"/>
      <c r="B192" s="31"/>
      <c r="C192" s="78" t="s">
        <v>102</v>
      </c>
      <c r="D192" s="77"/>
      <c r="E192" s="25"/>
      <c r="F192" s="26"/>
      <c r="G192" s="27"/>
    </row>
    <row r="193" spans="1:7">
      <c r="A193" s="76"/>
      <c r="B193" s="31"/>
      <c r="C193" s="78" t="s">
        <v>1948</v>
      </c>
      <c r="D193" s="77"/>
      <c r="E193" s="25"/>
      <c r="F193" s="26"/>
      <c r="G193" s="27"/>
    </row>
    <row r="194" spans="1:7">
      <c r="A194" s="76"/>
      <c r="B194" s="31"/>
      <c r="C194" s="32" t="s">
        <v>2401</v>
      </c>
      <c r="D194" s="77"/>
      <c r="E194" s="25"/>
      <c r="F194" s="26"/>
      <c r="G194" s="27"/>
    </row>
    <row r="195" spans="1:7">
      <c r="A195" s="76"/>
      <c r="B195" s="31"/>
      <c r="C195" s="78" t="s">
        <v>103</v>
      </c>
      <c r="D195" s="77"/>
      <c r="E195" s="25"/>
      <c r="F195" s="26"/>
      <c r="G195" s="27"/>
    </row>
    <row r="196" spans="1:7">
      <c r="A196" s="76"/>
      <c r="B196" s="31"/>
      <c r="C196" s="78" t="s">
        <v>2402</v>
      </c>
      <c r="D196" s="77"/>
      <c r="E196" s="25"/>
      <c r="F196" s="26"/>
      <c r="G196" s="27"/>
    </row>
    <row r="197" spans="1:7">
      <c r="A197" s="76"/>
      <c r="B197" s="31"/>
      <c r="C197" s="78" t="s">
        <v>2403</v>
      </c>
      <c r="D197" s="77"/>
      <c r="E197" s="25"/>
      <c r="F197" s="26"/>
      <c r="G197" s="27"/>
    </row>
    <row r="198" spans="1:7">
      <c r="A198" s="76"/>
      <c r="B198" s="31"/>
      <c r="C198" s="78" t="s">
        <v>2404</v>
      </c>
      <c r="D198" s="77"/>
      <c r="E198" s="25"/>
      <c r="F198" s="26"/>
      <c r="G198" s="27"/>
    </row>
    <row r="199" spans="1:7">
      <c r="A199" s="76"/>
      <c r="B199" s="31"/>
      <c r="C199" s="78" t="s">
        <v>2405</v>
      </c>
      <c r="D199" s="77"/>
      <c r="E199" s="25"/>
      <c r="F199" s="26"/>
      <c r="G199" s="27"/>
    </row>
    <row r="200" spans="1:7">
      <c r="A200" s="76"/>
      <c r="B200" s="31"/>
      <c r="C200" s="58" t="s">
        <v>2406</v>
      </c>
      <c r="D200" s="77"/>
      <c r="E200" s="25"/>
      <c r="F200" s="26"/>
      <c r="G200" s="27"/>
    </row>
    <row r="201" spans="1:7">
      <c r="A201" s="76"/>
      <c r="B201" s="31"/>
      <c r="C201" s="78" t="s">
        <v>104</v>
      </c>
      <c r="D201" s="77"/>
      <c r="E201" s="25"/>
      <c r="F201" s="26"/>
      <c r="G201" s="27"/>
    </row>
    <row r="202" spans="1:7">
      <c r="A202" s="76"/>
      <c r="B202" s="31"/>
      <c r="C202" s="25" t="s">
        <v>2407</v>
      </c>
      <c r="D202" s="77"/>
      <c r="E202" s="25"/>
      <c r="F202" s="26"/>
      <c r="G202" s="27"/>
    </row>
    <row r="203" spans="1:7">
      <c r="A203" s="76"/>
      <c r="B203" s="31"/>
      <c r="C203" s="78" t="s">
        <v>105</v>
      </c>
      <c r="D203" s="77"/>
      <c r="E203" s="25"/>
      <c r="F203" s="26"/>
      <c r="G203" s="27"/>
    </row>
    <row r="204" spans="1:7">
      <c r="A204" s="76"/>
      <c r="B204" s="31"/>
      <c r="C204" s="32" t="s">
        <v>1927</v>
      </c>
      <c r="D204" s="77"/>
      <c r="E204" s="25"/>
      <c r="F204" s="26"/>
      <c r="G204" s="27"/>
    </row>
    <row r="205" spans="1:7">
      <c r="A205" s="76"/>
      <c r="B205" s="31"/>
      <c r="C205" s="79" t="s">
        <v>2408</v>
      </c>
      <c r="D205" s="77"/>
      <c r="E205" s="25"/>
      <c r="F205" s="26"/>
      <c r="G205" s="27"/>
    </row>
    <row r="206" spans="1:7">
      <c r="A206" s="76"/>
      <c r="B206" s="31"/>
      <c r="C206" s="78" t="s">
        <v>106</v>
      </c>
      <c r="D206" s="77"/>
      <c r="E206" s="25"/>
      <c r="F206" s="26"/>
      <c r="G206" s="27"/>
    </row>
    <row r="207" spans="1:7">
      <c r="A207" s="76"/>
      <c r="B207" s="31"/>
      <c r="C207" s="32" t="s">
        <v>107</v>
      </c>
      <c r="D207" s="77"/>
      <c r="E207" s="25"/>
      <c r="F207" s="26"/>
      <c r="G207" s="27"/>
    </row>
    <row r="208" spans="1:7">
      <c r="A208" s="76"/>
      <c r="B208" s="31"/>
      <c r="C208" s="78" t="s">
        <v>1949</v>
      </c>
      <c r="D208" s="77"/>
      <c r="E208" s="25"/>
      <c r="F208" s="444"/>
      <c r="G208" s="27"/>
    </row>
    <row r="209" spans="1:8">
      <c r="A209" s="76"/>
      <c r="B209" s="31"/>
      <c r="C209" s="78" t="s">
        <v>108</v>
      </c>
      <c r="D209" s="77"/>
      <c r="E209" s="25"/>
      <c r="F209" s="444"/>
      <c r="G209" s="27"/>
    </row>
    <row r="210" spans="1:8">
      <c r="A210" s="81"/>
      <c r="B210" s="46"/>
      <c r="C210" s="82" t="s">
        <v>109</v>
      </c>
      <c r="D210" s="83"/>
      <c r="E210" s="47"/>
      <c r="F210" s="379"/>
      <c r="G210" s="49"/>
    </row>
    <row r="211" spans="1:8">
      <c r="A211" s="73"/>
      <c r="B211" s="18"/>
      <c r="C211" s="84" t="s">
        <v>112</v>
      </c>
      <c r="D211" s="75"/>
      <c r="E211" s="20"/>
      <c r="F211" s="21"/>
      <c r="G211" s="22">
        <f>SUM(G13:G210)</f>
        <v>0</v>
      </c>
    </row>
    <row r="212" spans="1:8">
      <c r="A212" s="76"/>
      <c r="B212" s="31"/>
      <c r="C212" s="237" t="s">
        <v>113</v>
      </c>
      <c r="D212" s="32"/>
      <c r="E212" s="25"/>
      <c r="F212" s="26"/>
      <c r="G212" s="26">
        <f>0.22*(G142+G90+G48+G28)</f>
        <v>0</v>
      </c>
    </row>
    <row r="213" spans="1:8">
      <c r="A213" s="76"/>
      <c r="B213" s="31"/>
      <c r="C213" s="91" t="s">
        <v>397</v>
      </c>
      <c r="D213" s="32"/>
      <c r="E213" s="25"/>
      <c r="F213" s="26"/>
      <c r="G213" s="26">
        <f>0.095*G180</f>
        <v>0</v>
      </c>
    </row>
    <row r="214" spans="1:8" ht="13.5" thickBot="1">
      <c r="A214" s="86"/>
      <c r="B214" s="87"/>
      <c r="C214" s="85" t="s">
        <v>114</v>
      </c>
      <c r="D214" s="88"/>
      <c r="E214" s="89"/>
      <c r="F214" s="90"/>
      <c r="G214" s="228">
        <f>SUM(G211:G213)</f>
        <v>0</v>
      </c>
    </row>
    <row r="215" spans="1:8" ht="13.5" thickTop="1">
      <c r="A215" s="93"/>
      <c r="B215" s="94"/>
      <c r="C215" s="95"/>
      <c r="D215" s="96"/>
      <c r="E215" s="97"/>
      <c r="F215" s="98"/>
      <c r="G215" s="99"/>
    </row>
    <row r="216" spans="1:8">
      <c r="A216" s="100"/>
      <c r="B216" s="101"/>
      <c r="C216" s="6"/>
      <c r="D216" s="102"/>
      <c r="E216" s="35"/>
      <c r="F216" s="103"/>
      <c r="G216" s="104"/>
    </row>
    <row r="217" spans="1:8">
      <c r="A217" s="100"/>
      <c r="B217" s="101"/>
      <c r="C217" s="6"/>
      <c r="D217" s="102"/>
      <c r="E217" s="35"/>
      <c r="F217" s="103"/>
      <c r="G217" s="104"/>
    </row>
    <row r="218" spans="1:8">
      <c r="A218" s="100"/>
      <c r="B218" s="101"/>
      <c r="C218" s="6"/>
      <c r="D218" s="102"/>
      <c r="E218" s="35"/>
      <c r="F218" s="103"/>
      <c r="G218" s="104"/>
    </row>
    <row r="219" spans="1:8" ht="14.25">
      <c r="A219" s="100"/>
      <c r="B219" s="105"/>
      <c r="C219" s="106"/>
      <c r="D219" s="107"/>
      <c r="E219" s="107"/>
      <c r="F219" s="108"/>
      <c r="G219" s="109"/>
      <c r="H219" s="92"/>
    </row>
    <row r="220" spans="1:8">
      <c r="A220" s="100"/>
      <c r="B220" s="101"/>
      <c r="C220" s="6"/>
      <c r="D220" s="102"/>
      <c r="E220" s="35"/>
      <c r="F220" s="103"/>
      <c r="G220" s="104"/>
    </row>
    <row r="221" spans="1:8">
      <c r="A221" s="100"/>
      <c r="B221" s="101"/>
      <c r="C221" s="6"/>
      <c r="D221" s="102"/>
      <c r="E221" s="35"/>
      <c r="F221" s="103"/>
      <c r="G221" s="104"/>
    </row>
    <row r="222" spans="1:8">
      <c r="A222" s="110"/>
      <c r="B222" s="110"/>
      <c r="C222" s="110"/>
      <c r="D222" s="110"/>
      <c r="E222" s="110"/>
      <c r="F222" s="110"/>
      <c r="G222" s="110"/>
    </row>
    <row r="223" spans="1:8">
      <c r="A223" s="110"/>
      <c r="B223" s="110"/>
      <c r="C223" s="110"/>
      <c r="D223" s="110"/>
      <c r="E223" s="110"/>
      <c r="F223" s="110"/>
      <c r="G223" s="110"/>
    </row>
    <row r="224" spans="1:8">
      <c r="A224" s="110"/>
      <c r="B224" s="110"/>
      <c r="C224" s="110"/>
      <c r="D224" s="110"/>
      <c r="E224" s="110"/>
      <c r="F224" s="110"/>
      <c r="G224" s="110"/>
    </row>
  </sheetData>
  <printOptions horizontalCentered="1" gridLines="1"/>
  <pageMargins left="0.15748031496062992" right="0.15748031496062992" top="0.86614173228346458" bottom="0.59055118110236227" header="0.23622047244094491" footer="0.31496062992125984"/>
  <pageSetup paperSize="9" scale="95" firstPageNumber="3" orientation="landscape" useFirstPageNumber="1" horizontalDpi="300" verticalDpi="300" r:id="rId1"/>
  <headerFooter>
    <oddFooter>&amp;L&amp;"Arial,Navadno"&amp;7PZR - Projekt za razpis&amp;C&amp;"Arial,Navadno"&amp;7Stran &amp;P od 91
UKC Ljubljana - URGENTNI BLOK&amp;R&amp;"Arial,Navadno"&amp;7april 2017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F272"/>
  <sheetViews>
    <sheetView zoomScale="140" zoomScaleNormal="140" workbookViewId="0">
      <selection activeCell="F263" sqref="F263"/>
    </sheetView>
  </sheetViews>
  <sheetFormatPr defaultRowHeight="12.75"/>
  <cols>
    <col min="1" max="1" width="5.5703125" style="1" customWidth="1"/>
    <col min="2" max="2" width="9" style="1" customWidth="1"/>
    <col min="3" max="3" width="61.5703125" style="1" customWidth="1"/>
    <col min="4" max="4" width="5.85546875" style="1" customWidth="1"/>
    <col min="5" max="6" width="11.7109375" style="1" customWidth="1"/>
    <col min="7" max="16384" width="9.140625" style="1"/>
  </cols>
  <sheetData>
    <row r="1" spans="1:6">
      <c r="A1" s="163"/>
      <c r="B1" s="164"/>
      <c r="C1" s="508" t="s">
        <v>2</v>
      </c>
      <c r="D1" s="34"/>
      <c r="E1" s="103"/>
      <c r="F1" s="104"/>
    </row>
    <row r="2" spans="1:6">
      <c r="A2" s="177" t="s">
        <v>222</v>
      </c>
      <c r="B2" s="178"/>
      <c r="C2" s="179" t="s">
        <v>35</v>
      </c>
      <c r="D2" s="168"/>
      <c r="E2" s="180"/>
      <c r="F2" s="181"/>
    </row>
    <row r="3" spans="1:6">
      <c r="A3" s="177"/>
      <c r="B3" s="178"/>
      <c r="C3" s="468"/>
      <c r="D3" s="168"/>
      <c r="E3" s="180"/>
      <c r="F3" s="181"/>
    </row>
    <row r="4" spans="1:6">
      <c r="A4" s="35"/>
      <c r="B4" s="36"/>
      <c r="C4" s="185" t="s">
        <v>379</v>
      </c>
      <c r="D4" s="183"/>
      <c r="E4" s="103"/>
      <c r="F4" s="104"/>
    </row>
    <row r="5" spans="1:6">
      <c r="A5" s="35"/>
      <c r="B5" s="430" t="s">
        <v>36</v>
      </c>
      <c r="C5" s="467" t="s">
        <v>899</v>
      </c>
      <c r="D5" s="183"/>
      <c r="E5" s="103"/>
      <c r="F5" s="104"/>
    </row>
    <row r="6" spans="1:6">
      <c r="A6" s="35"/>
      <c r="B6" s="430" t="s">
        <v>37</v>
      </c>
      <c r="C6" s="7" t="s">
        <v>1473</v>
      </c>
      <c r="D6" s="183"/>
      <c r="E6" s="103"/>
      <c r="F6" s="104"/>
    </row>
    <row r="7" spans="1:6">
      <c r="A7" s="35"/>
      <c r="B7" s="182"/>
      <c r="C7" s="226"/>
      <c r="D7" s="183"/>
      <c r="E7" s="103"/>
      <c r="F7" s="104"/>
    </row>
    <row r="8" spans="1:6">
      <c r="A8" s="35"/>
      <c r="B8" s="430"/>
      <c r="C8" s="353" t="s">
        <v>67</v>
      </c>
      <c r="D8" s="183"/>
      <c r="E8" s="103"/>
      <c r="F8" s="104"/>
    </row>
    <row r="9" spans="1:6">
      <c r="A9" s="35"/>
      <c r="B9" s="182"/>
      <c r="C9" s="39" t="s">
        <v>68</v>
      </c>
      <c r="D9" s="183"/>
      <c r="E9" s="103"/>
      <c r="F9" s="104"/>
    </row>
    <row r="10" spans="1:6">
      <c r="A10" s="35"/>
      <c r="B10" s="182"/>
      <c r="C10" s="39" t="s">
        <v>511</v>
      </c>
      <c r="D10" s="183"/>
      <c r="E10" s="103"/>
      <c r="F10" s="104"/>
    </row>
    <row r="11" spans="1:6">
      <c r="A11" s="35"/>
      <c r="B11" s="182"/>
      <c r="C11" s="8" t="s">
        <v>398</v>
      </c>
      <c r="D11" s="183"/>
      <c r="E11" s="103"/>
      <c r="F11" s="104"/>
    </row>
    <row r="12" spans="1:6">
      <c r="A12" s="35"/>
      <c r="B12" s="182"/>
      <c r="C12" s="37"/>
      <c r="D12" s="183"/>
      <c r="E12" s="103"/>
      <c r="F12" s="104"/>
    </row>
    <row r="13" spans="1:6" ht="18" customHeight="1">
      <c r="A13" s="622" t="s">
        <v>53</v>
      </c>
      <c r="B13" s="623" t="s">
        <v>54</v>
      </c>
      <c r="C13" s="624" t="s">
        <v>55</v>
      </c>
      <c r="D13" s="625" t="s">
        <v>446</v>
      </c>
      <c r="E13" s="627"/>
      <c r="F13" s="628" t="s">
        <v>57</v>
      </c>
    </row>
    <row r="14" spans="1:6">
      <c r="A14" s="162" t="s">
        <v>222</v>
      </c>
      <c r="B14" s="112"/>
      <c r="C14" s="9" t="s">
        <v>35</v>
      </c>
      <c r="D14" s="113"/>
      <c r="E14" s="114"/>
      <c r="F14" s="115"/>
    </row>
    <row r="15" spans="1:6">
      <c r="A15" s="25"/>
      <c r="B15" s="116"/>
      <c r="C15" s="117" t="s">
        <v>234</v>
      </c>
      <c r="D15" s="68"/>
      <c r="E15" s="26"/>
      <c r="F15" s="27"/>
    </row>
    <row r="16" spans="1:6">
      <c r="A16" s="25"/>
      <c r="B16" s="116"/>
      <c r="C16" s="118" t="s">
        <v>115</v>
      </c>
      <c r="D16" s="68"/>
      <c r="E16" s="26"/>
      <c r="F16" s="27"/>
    </row>
    <row r="17" spans="1:6">
      <c r="A17" s="25"/>
      <c r="B17" s="116"/>
      <c r="C17" s="117" t="s">
        <v>116</v>
      </c>
      <c r="D17" s="68"/>
      <c r="E17" s="26"/>
      <c r="F17" s="27"/>
    </row>
    <row r="18" spans="1:6">
      <c r="A18" s="25"/>
      <c r="B18" s="116"/>
      <c r="C18" s="78" t="s">
        <v>117</v>
      </c>
      <c r="D18" s="68"/>
      <c r="E18" s="26"/>
      <c r="F18" s="27"/>
    </row>
    <row r="19" spans="1:6">
      <c r="A19" s="25"/>
      <c r="B19" s="116"/>
      <c r="C19" s="78" t="s">
        <v>118</v>
      </c>
      <c r="D19" s="68"/>
      <c r="E19" s="26"/>
      <c r="F19" s="27"/>
    </row>
    <row r="20" spans="1:6">
      <c r="A20" s="25"/>
      <c r="B20" s="116"/>
      <c r="C20" s="118" t="s">
        <v>119</v>
      </c>
      <c r="D20" s="68"/>
      <c r="E20" s="26"/>
      <c r="F20" s="27"/>
    </row>
    <row r="21" spans="1:6">
      <c r="A21" s="25"/>
      <c r="B21" s="116"/>
      <c r="C21" s="118" t="s">
        <v>120</v>
      </c>
      <c r="D21" s="68"/>
      <c r="E21" s="26"/>
      <c r="F21" s="27"/>
    </row>
    <row r="22" spans="1:6">
      <c r="A22" s="25"/>
      <c r="B22" s="116"/>
      <c r="C22" s="117" t="s">
        <v>121</v>
      </c>
      <c r="D22" s="68"/>
      <c r="E22" s="26"/>
      <c r="F22" s="27"/>
    </row>
    <row r="23" spans="1:6">
      <c r="A23" s="25"/>
      <c r="B23" s="116"/>
      <c r="C23" s="118" t="s">
        <v>122</v>
      </c>
      <c r="D23" s="68"/>
      <c r="E23" s="26"/>
      <c r="F23" s="27"/>
    </row>
    <row r="24" spans="1:6">
      <c r="A24" s="25"/>
      <c r="B24" s="116"/>
      <c r="C24" s="118" t="s">
        <v>123</v>
      </c>
      <c r="D24" s="68"/>
      <c r="E24" s="26"/>
      <c r="F24" s="27"/>
    </row>
    <row r="25" spans="1:6">
      <c r="A25" s="25"/>
      <c r="B25" s="116"/>
      <c r="C25" s="118" t="s">
        <v>1952</v>
      </c>
      <c r="D25" s="68"/>
      <c r="E25" s="26"/>
      <c r="F25" s="27"/>
    </row>
    <row r="26" spans="1:6">
      <c r="A26" s="25"/>
      <c r="B26" s="116"/>
      <c r="C26" s="119" t="s">
        <v>124</v>
      </c>
      <c r="D26" s="68"/>
      <c r="E26" s="26"/>
      <c r="F26" s="27"/>
    </row>
    <row r="27" spans="1:6">
      <c r="A27" s="25"/>
      <c r="B27" s="116"/>
      <c r="C27" s="120" t="s">
        <v>238</v>
      </c>
      <c r="D27" s="68"/>
      <c r="E27" s="26"/>
      <c r="F27" s="27"/>
    </row>
    <row r="28" spans="1:6">
      <c r="A28" s="25"/>
      <c r="B28" s="116"/>
      <c r="C28" s="118" t="s">
        <v>125</v>
      </c>
      <c r="D28" s="68"/>
      <c r="E28" s="26"/>
      <c r="F28" s="27"/>
    </row>
    <row r="29" spans="1:6">
      <c r="A29" s="25"/>
      <c r="B29" s="116"/>
      <c r="C29" s="117" t="s">
        <v>126</v>
      </c>
      <c r="D29" s="68"/>
      <c r="E29" s="26"/>
      <c r="F29" s="27"/>
    </row>
    <row r="30" spans="1:6">
      <c r="A30" s="25"/>
      <c r="B30" s="116"/>
      <c r="C30" s="118" t="s">
        <v>127</v>
      </c>
      <c r="D30" s="68"/>
      <c r="E30" s="26"/>
      <c r="F30" s="27"/>
    </row>
    <row r="31" spans="1:6">
      <c r="A31" s="25"/>
      <c r="B31" s="116"/>
      <c r="C31" s="118" t="s">
        <v>128</v>
      </c>
      <c r="D31" s="68"/>
      <c r="E31" s="26"/>
      <c r="F31" s="27"/>
    </row>
    <row r="32" spans="1:6">
      <c r="A32" s="25"/>
      <c r="B32" s="116"/>
      <c r="C32" s="118" t="s">
        <v>129</v>
      </c>
      <c r="D32" s="68"/>
      <c r="E32" s="26"/>
      <c r="F32" s="27"/>
    </row>
    <row r="33" spans="1:6">
      <c r="A33" s="25"/>
      <c r="B33" s="116"/>
      <c r="C33" s="118" t="s">
        <v>130</v>
      </c>
      <c r="D33" s="68"/>
      <c r="E33" s="26"/>
      <c r="F33" s="27"/>
    </row>
    <row r="34" spans="1:6">
      <c r="A34" s="25"/>
      <c r="B34" s="116"/>
      <c r="C34" s="118" t="s">
        <v>239</v>
      </c>
      <c r="D34" s="68"/>
      <c r="E34" s="26"/>
      <c r="F34" s="27"/>
    </row>
    <row r="35" spans="1:6">
      <c r="A35" s="25"/>
      <c r="B35" s="116"/>
      <c r="C35" s="118" t="s">
        <v>131</v>
      </c>
      <c r="D35" s="68"/>
      <c r="E35" s="26"/>
      <c r="F35" s="27"/>
    </row>
    <row r="36" spans="1:6">
      <c r="A36" s="25"/>
      <c r="B36" s="116"/>
      <c r="C36" s="117" t="s">
        <v>132</v>
      </c>
      <c r="D36" s="68"/>
      <c r="E36" s="26"/>
      <c r="F36" s="27"/>
    </row>
    <row r="37" spans="1:6">
      <c r="A37" s="25"/>
      <c r="B37" s="116"/>
      <c r="C37" s="118" t="s">
        <v>133</v>
      </c>
      <c r="D37" s="68"/>
      <c r="E37" s="26"/>
      <c r="F37" s="27"/>
    </row>
    <row r="38" spans="1:6">
      <c r="A38" s="25"/>
      <c r="B38" s="116"/>
      <c r="C38" s="117" t="s">
        <v>134</v>
      </c>
      <c r="D38" s="68"/>
      <c r="E38" s="26"/>
      <c r="F38" s="27"/>
    </row>
    <row r="39" spans="1:6">
      <c r="A39" s="25"/>
      <c r="B39" s="116"/>
      <c r="C39" s="118" t="s">
        <v>1951</v>
      </c>
      <c r="D39" s="68"/>
      <c r="E39" s="26"/>
      <c r="F39" s="27"/>
    </row>
    <row r="40" spans="1:6">
      <c r="A40" s="25"/>
      <c r="B40" s="116"/>
      <c r="C40" s="117" t="s">
        <v>135</v>
      </c>
      <c r="D40" s="68"/>
      <c r="E40" s="26"/>
      <c r="F40" s="27"/>
    </row>
    <row r="41" spans="1:6">
      <c r="A41" s="25"/>
      <c r="B41" s="116"/>
      <c r="C41" s="121" t="s">
        <v>136</v>
      </c>
      <c r="D41" s="68"/>
      <c r="E41" s="26"/>
      <c r="F41" s="27"/>
    </row>
    <row r="42" spans="1:6">
      <c r="A42" s="50" t="s">
        <v>223</v>
      </c>
      <c r="B42" s="61" t="s">
        <v>137</v>
      </c>
      <c r="C42" s="72" t="s">
        <v>1950</v>
      </c>
      <c r="D42" s="29">
        <v>24</v>
      </c>
      <c r="E42" s="54"/>
      <c r="F42" s="123">
        <f>+D42*E42</f>
        <v>0</v>
      </c>
    </row>
    <row r="43" spans="1:6">
      <c r="A43" s="55"/>
      <c r="B43" s="66"/>
      <c r="C43" s="74" t="s">
        <v>1797</v>
      </c>
      <c r="D43" s="19"/>
      <c r="E43" s="114"/>
      <c r="F43" s="115"/>
    </row>
    <row r="44" spans="1:6">
      <c r="A44" s="23"/>
      <c r="B44" s="67"/>
      <c r="C44" s="124" t="s">
        <v>138</v>
      </c>
      <c r="D44" s="24"/>
      <c r="E44" s="126"/>
      <c r="F44" s="127"/>
    </row>
    <row r="45" spans="1:6">
      <c r="A45" s="23"/>
      <c r="B45" s="67"/>
      <c r="C45" s="124" t="s">
        <v>139</v>
      </c>
      <c r="D45" s="24"/>
      <c r="E45" s="126"/>
      <c r="F45" s="127"/>
    </row>
    <row r="46" spans="1:6">
      <c r="A46" s="23"/>
      <c r="B46" s="67"/>
      <c r="C46" s="124" t="s">
        <v>1798</v>
      </c>
      <c r="D46" s="24"/>
      <c r="E46" s="126"/>
      <c r="F46" s="127"/>
    </row>
    <row r="47" spans="1:6">
      <c r="A47" s="23"/>
      <c r="B47" s="67"/>
      <c r="C47" s="158" t="s">
        <v>1551</v>
      </c>
      <c r="D47" s="24"/>
      <c r="E47" s="126"/>
      <c r="F47" s="127"/>
    </row>
    <row r="48" spans="1:6">
      <c r="A48" s="23"/>
      <c r="B48" s="67"/>
      <c r="C48" s="32" t="s">
        <v>73</v>
      </c>
      <c r="D48" s="24"/>
      <c r="E48" s="126"/>
      <c r="F48" s="127"/>
    </row>
    <row r="49" spans="1:6">
      <c r="A49" s="23"/>
      <c r="B49" s="67"/>
      <c r="C49" s="32" t="s">
        <v>1906</v>
      </c>
      <c r="D49" s="24"/>
      <c r="E49" s="126"/>
      <c r="F49" s="127"/>
    </row>
    <row r="50" spans="1:6">
      <c r="A50" s="23"/>
      <c r="B50" s="67"/>
      <c r="C50" s="78" t="s">
        <v>2409</v>
      </c>
      <c r="D50" s="24"/>
      <c r="E50" s="126"/>
      <c r="F50" s="127"/>
    </row>
    <row r="51" spans="1:6">
      <c r="A51" s="23"/>
      <c r="B51" s="67"/>
      <c r="C51" s="78" t="s">
        <v>2410</v>
      </c>
      <c r="D51" s="24"/>
      <c r="E51" s="126"/>
      <c r="F51" s="127"/>
    </row>
    <row r="52" spans="1:6">
      <c r="A52" s="23"/>
      <c r="B52" s="67"/>
      <c r="C52" s="78" t="s">
        <v>2411</v>
      </c>
      <c r="D52" s="24"/>
      <c r="E52" s="126"/>
      <c r="F52" s="127"/>
    </row>
    <row r="53" spans="1:6">
      <c r="A53" s="23"/>
      <c r="B53" s="67"/>
      <c r="C53" s="78" t="s">
        <v>2412</v>
      </c>
      <c r="D53" s="24"/>
      <c r="E53" s="126"/>
      <c r="F53" s="127"/>
    </row>
    <row r="54" spans="1:6">
      <c r="A54" s="23"/>
      <c r="B54" s="67"/>
      <c r="C54" s="78" t="s">
        <v>2413</v>
      </c>
      <c r="D54" s="24"/>
      <c r="E54" s="126"/>
      <c r="F54" s="127"/>
    </row>
    <row r="55" spans="1:6">
      <c r="A55" s="23"/>
      <c r="B55" s="67"/>
      <c r="C55" s="78" t="s">
        <v>2414</v>
      </c>
      <c r="D55" s="24"/>
      <c r="E55" s="126"/>
      <c r="F55" s="127"/>
    </row>
    <row r="56" spans="1:6">
      <c r="A56" s="23"/>
      <c r="B56" s="67"/>
      <c r="C56" s="78" t="s">
        <v>141</v>
      </c>
      <c r="D56" s="24"/>
      <c r="E56" s="126"/>
      <c r="F56" s="127"/>
    </row>
    <row r="57" spans="1:6">
      <c r="A57" s="23"/>
      <c r="B57" s="67"/>
      <c r="C57" s="78" t="s">
        <v>2415</v>
      </c>
      <c r="D57" s="24"/>
      <c r="E57" s="126"/>
      <c r="F57" s="127"/>
    </row>
    <row r="58" spans="1:6">
      <c r="A58" s="50" t="s">
        <v>224</v>
      </c>
      <c r="B58" s="61" t="s">
        <v>142</v>
      </c>
      <c r="C58" s="53" t="s">
        <v>143</v>
      </c>
      <c r="D58" s="128">
        <v>1</v>
      </c>
      <c r="E58" s="54"/>
      <c r="F58" s="123">
        <f>+D58*E58</f>
        <v>0</v>
      </c>
    </row>
    <row r="59" spans="1:6">
      <c r="A59" s="55"/>
      <c r="B59" s="66"/>
      <c r="C59" s="71" t="s">
        <v>144</v>
      </c>
      <c r="D59" s="130"/>
      <c r="E59" s="114"/>
      <c r="F59" s="115"/>
    </row>
    <row r="60" spans="1:6">
      <c r="A60" s="23"/>
      <c r="B60" s="67"/>
      <c r="C60" s="10" t="s">
        <v>73</v>
      </c>
      <c r="D60" s="131"/>
      <c r="E60" s="126"/>
      <c r="F60" s="127"/>
    </row>
    <row r="61" spans="1:6">
      <c r="A61" s="23"/>
      <c r="B61" s="67"/>
      <c r="C61" s="32" t="s">
        <v>2416</v>
      </c>
      <c r="D61" s="131"/>
      <c r="E61" s="126"/>
      <c r="F61" s="127"/>
    </row>
    <row r="62" spans="1:6">
      <c r="A62" s="23"/>
      <c r="B62" s="67"/>
      <c r="C62" s="78" t="s">
        <v>2417</v>
      </c>
      <c r="D62" s="131"/>
      <c r="E62" s="126"/>
      <c r="F62" s="127"/>
    </row>
    <row r="63" spans="1:6">
      <c r="A63" s="23"/>
      <c r="B63" s="67"/>
      <c r="C63" s="78" t="s">
        <v>2418</v>
      </c>
      <c r="D63" s="131"/>
      <c r="E63" s="126"/>
      <c r="F63" s="127"/>
    </row>
    <row r="64" spans="1:6">
      <c r="A64" s="23"/>
      <c r="B64" s="67"/>
      <c r="C64" s="78" t="s">
        <v>2419</v>
      </c>
      <c r="D64" s="131"/>
      <c r="E64" s="126"/>
      <c r="F64" s="127"/>
    </row>
    <row r="65" spans="1:6">
      <c r="A65" s="23"/>
      <c r="B65" s="67"/>
      <c r="C65" s="78" t="s">
        <v>145</v>
      </c>
      <c r="D65" s="131"/>
      <c r="E65" s="126"/>
      <c r="F65" s="127"/>
    </row>
    <row r="66" spans="1:6">
      <c r="A66" s="23"/>
      <c r="B66" s="67"/>
      <c r="C66" s="132" t="s">
        <v>2420</v>
      </c>
      <c r="D66" s="131"/>
      <c r="E66" s="126"/>
      <c r="F66" s="127"/>
    </row>
    <row r="67" spans="1:6">
      <c r="A67" s="23"/>
      <c r="B67" s="67"/>
      <c r="C67" s="78" t="s">
        <v>146</v>
      </c>
      <c r="D67" s="131"/>
      <c r="E67" s="126"/>
      <c r="F67" s="127"/>
    </row>
    <row r="68" spans="1:6">
      <c r="A68" s="23"/>
      <c r="B68" s="67"/>
      <c r="C68" s="32" t="s">
        <v>147</v>
      </c>
      <c r="D68" s="131"/>
      <c r="E68" s="126"/>
      <c r="F68" s="127"/>
    </row>
    <row r="69" spans="1:6">
      <c r="A69" s="50" t="s">
        <v>225</v>
      </c>
      <c r="B69" s="61" t="s">
        <v>148</v>
      </c>
      <c r="C69" s="53" t="s">
        <v>143</v>
      </c>
      <c r="D69" s="29">
        <v>14</v>
      </c>
      <c r="E69" s="54"/>
      <c r="F69" s="123">
        <f>+D69*E69</f>
        <v>0</v>
      </c>
    </row>
    <row r="70" spans="1:6">
      <c r="A70" s="55"/>
      <c r="B70" s="66"/>
      <c r="C70" s="74" t="s">
        <v>149</v>
      </c>
      <c r="D70" s="19"/>
      <c r="E70" s="114"/>
      <c r="F70" s="115"/>
    </row>
    <row r="71" spans="1:6">
      <c r="A71" s="23"/>
      <c r="B71" s="67"/>
      <c r="C71" s="124" t="s">
        <v>1820</v>
      </c>
      <c r="D71" s="24"/>
      <c r="E71" s="126"/>
      <c r="F71" s="127"/>
    </row>
    <row r="72" spans="1:6">
      <c r="A72" s="23"/>
      <c r="B72" s="67"/>
      <c r="C72" s="32" t="s">
        <v>73</v>
      </c>
      <c r="D72" s="24"/>
      <c r="E72" s="126"/>
      <c r="F72" s="127"/>
    </row>
    <row r="73" spans="1:6">
      <c r="A73" s="23"/>
      <c r="B73" s="67"/>
      <c r="C73" s="78" t="s">
        <v>2421</v>
      </c>
      <c r="D73" s="24"/>
      <c r="E73" s="126"/>
      <c r="F73" s="127"/>
    </row>
    <row r="74" spans="1:6">
      <c r="A74" s="23"/>
      <c r="B74" s="67"/>
      <c r="C74" s="78" t="s">
        <v>2417</v>
      </c>
      <c r="D74" s="24"/>
      <c r="E74" s="126"/>
      <c r="F74" s="127"/>
    </row>
    <row r="75" spans="1:6">
      <c r="A75" s="23"/>
      <c r="B75" s="67"/>
      <c r="C75" s="78" t="s">
        <v>2418</v>
      </c>
      <c r="D75" s="24"/>
      <c r="E75" s="126"/>
      <c r="F75" s="127"/>
    </row>
    <row r="76" spans="1:6">
      <c r="A76" s="23"/>
      <c r="B76" s="67"/>
      <c r="C76" s="78" t="s">
        <v>2419</v>
      </c>
      <c r="D76" s="131"/>
      <c r="E76" s="126"/>
      <c r="F76" s="127"/>
    </row>
    <row r="77" spans="1:6">
      <c r="A77" s="23"/>
      <c r="B77" s="67"/>
      <c r="C77" s="78" t="s">
        <v>2422</v>
      </c>
      <c r="D77" s="131"/>
      <c r="E77" s="126"/>
      <c r="F77" s="127"/>
    </row>
    <row r="78" spans="1:6">
      <c r="A78" s="23"/>
      <c r="B78" s="67"/>
      <c r="C78" s="132" t="s">
        <v>2423</v>
      </c>
      <c r="D78" s="131"/>
      <c r="E78" s="126"/>
      <c r="F78" s="127"/>
    </row>
    <row r="79" spans="1:6">
      <c r="A79" s="23"/>
      <c r="B79" s="67"/>
      <c r="C79" s="32" t="s">
        <v>151</v>
      </c>
      <c r="D79" s="131"/>
      <c r="E79" s="126"/>
      <c r="F79" s="127"/>
    </row>
    <row r="80" spans="1:6">
      <c r="A80" s="81"/>
      <c r="B80" s="135"/>
      <c r="C80" s="136" t="s">
        <v>147</v>
      </c>
      <c r="D80" s="137"/>
      <c r="E80" s="139"/>
      <c r="F80" s="140"/>
    </row>
    <row r="81" spans="1:6">
      <c r="A81" s="50" t="s">
        <v>226</v>
      </c>
      <c r="B81" s="61" t="s">
        <v>152</v>
      </c>
      <c r="C81" s="72" t="s">
        <v>236</v>
      </c>
      <c r="D81" s="128">
        <v>2</v>
      </c>
      <c r="E81" s="80"/>
      <c r="F81" s="123">
        <f>+D81*E81</f>
        <v>0</v>
      </c>
    </row>
    <row r="82" spans="1:6">
      <c r="A82" s="73"/>
      <c r="B82" s="66"/>
      <c r="C82" s="74" t="s">
        <v>153</v>
      </c>
      <c r="D82" s="130"/>
      <c r="E82" s="114"/>
      <c r="F82" s="115"/>
    </row>
    <row r="83" spans="1:6">
      <c r="A83" s="76"/>
      <c r="B83" s="67"/>
      <c r="C83" s="32" t="s">
        <v>73</v>
      </c>
      <c r="D83" s="131"/>
      <c r="E83" s="126"/>
      <c r="F83" s="127"/>
    </row>
    <row r="84" spans="1:6">
      <c r="A84" s="141"/>
      <c r="B84" s="142"/>
      <c r="C84" s="78" t="s">
        <v>1954</v>
      </c>
      <c r="D84" s="143"/>
      <c r="E84" s="126"/>
      <c r="F84" s="127"/>
    </row>
    <row r="85" spans="1:6">
      <c r="A85" s="141"/>
      <c r="B85" s="142"/>
      <c r="C85" s="78" t="s">
        <v>140</v>
      </c>
      <c r="D85" s="143"/>
      <c r="E85" s="126"/>
      <c r="F85" s="127"/>
    </row>
    <row r="86" spans="1:6">
      <c r="A86" s="141"/>
      <c r="B86" s="142"/>
      <c r="C86" s="119" t="s">
        <v>237</v>
      </c>
      <c r="D86" s="143"/>
      <c r="E86" s="126"/>
      <c r="F86" s="127"/>
    </row>
    <row r="87" spans="1:6">
      <c r="A87" s="141"/>
      <c r="B87" s="142"/>
      <c r="C87" s="119" t="s">
        <v>2424</v>
      </c>
      <c r="D87" s="143"/>
      <c r="E87" s="126"/>
      <c r="F87" s="127"/>
    </row>
    <row r="88" spans="1:6">
      <c r="A88" s="141"/>
      <c r="B88" s="142"/>
      <c r="C88" s="32" t="s">
        <v>154</v>
      </c>
      <c r="D88" s="143"/>
      <c r="E88" s="126"/>
      <c r="F88" s="127"/>
    </row>
    <row r="89" spans="1:6">
      <c r="A89" s="141"/>
      <c r="B89" s="142"/>
      <c r="C89" s="32" t="s">
        <v>147</v>
      </c>
      <c r="D89" s="143"/>
      <c r="E89" s="126"/>
      <c r="F89" s="127"/>
    </row>
    <row r="90" spans="1:6">
      <c r="A90" s="50" t="s">
        <v>227</v>
      </c>
      <c r="B90" s="61" t="s">
        <v>155</v>
      </c>
      <c r="C90" s="72" t="s">
        <v>156</v>
      </c>
      <c r="D90" s="128">
        <v>2</v>
      </c>
      <c r="E90" s="54"/>
      <c r="F90" s="123">
        <f>+D90*E90</f>
        <v>0</v>
      </c>
    </row>
    <row r="91" spans="1:6">
      <c r="A91" s="73"/>
      <c r="B91" s="66"/>
      <c r="C91" s="74" t="s">
        <v>157</v>
      </c>
      <c r="D91" s="130"/>
      <c r="E91" s="114"/>
      <c r="F91" s="115"/>
    </row>
    <row r="92" spans="1:6">
      <c r="A92" s="76"/>
      <c r="B92" s="67"/>
      <c r="C92" s="32" t="s">
        <v>73</v>
      </c>
      <c r="D92" s="131"/>
      <c r="E92" s="126"/>
      <c r="F92" s="127"/>
    </row>
    <row r="93" spans="1:6">
      <c r="A93" s="76"/>
      <c r="B93" s="67"/>
      <c r="C93" s="78" t="s">
        <v>1953</v>
      </c>
      <c r="D93" s="131"/>
      <c r="E93" s="126"/>
      <c r="F93" s="127"/>
    </row>
    <row r="94" spans="1:6">
      <c r="A94" s="76"/>
      <c r="B94" s="67"/>
      <c r="C94" s="78" t="s">
        <v>2425</v>
      </c>
      <c r="D94" s="131"/>
      <c r="E94" s="126"/>
      <c r="F94" s="127"/>
    </row>
    <row r="95" spans="1:6">
      <c r="A95" s="76"/>
      <c r="B95" s="67"/>
      <c r="C95" s="119" t="s">
        <v>2426</v>
      </c>
      <c r="D95" s="131"/>
      <c r="E95" s="126"/>
      <c r="F95" s="127"/>
    </row>
    <row r="96" spans="1:6">
      <c r="A96" s="76"/>
      <c r="B96" s="67"/>
      <c r="C96" s="119" t="s">
        <v>2424</v>
      </c>
      <c r="D96" s="131"/>
      <c r="E96" s="126"/>
      <c r="F96" s="127"/>
    </row>
    <row r="97" spans="1:6">
      <c r="A97" s="76"/>
      <c r="B97" s="67"/>
      <c r="C97" s="32" t="s">
        <v>158</v>
      </c>
      <c r="D97" s="131"/>
      <c r="E97" s="126"/>
      <c r="F97" s="127"/>
    </row>
    <row r="98" spans="1:6">
      <c r="A98" s="76"/>
      <c r="B98" s="67"/>
      <c r="C98" s="32" t="s">
        <v>147</v>
      </c>
      <c r="D98" s="131"/>
      <c r="E98" s="126"/>
      <c r="F98" s="127"/>
    </row>
    <row r="99" spans="1:6" s="457" customFormat="1">
      <c r="A99" s="50" t="s">
        <v>228</v>
      </c>
      <c r="B99" s="458" t="s">
        <v>1556</v>
      </c>
      <c r="C99" s="459" t="s">
        <v>1557</v>
      </c>
      <c r="D99" s="460">
        <v>2</v>
      </c>
      <c r="E99" s="504"/>
      <c r="F99" s="123">
        <f>+D99*E99</f>
        <v>0</v>
      </c>
    </row>
    <row r="100" spans="1:6" s="457" customFormat="1">
      <c r="A100" s="55"/>
      <c r="B100" s="446"/>
      <c r="C100" s="461" t="s">
        <v>1558</v>
      </c>
      <c r="D100" s="449"/>
      <c r="E100" s="450"/>
      <c r="F100" s="450"/>
    </row>
    <row r="101" spans="1:6" s="457" customFormat="1">
      <c r="A101" s="452"/>
      <c r="B101" s="462"/>
      <c r="C101" s="76" t="s">
        <v>73</v>
      </c>
      <c r="D101" s="463"/>
      <c r="E101" s="452"/>
      <c r="F101" s="452"/>
    </row>
    <row r="102" spans="1:6" s="457" customFormat="1">
      <c r="A102" s="452"/>
      <c r="B102" s="462"/>
      <c r="C102" s="76" t="s">
        <v>1559</v>
      </c>
      <c r="D102" s="463"/>
      <c r="E102" s="452"/>
      <c r="F102" s="452"/>
    </row>
    <row r="103" spans="1:6" s="457" customFormat="1">
      <c r="A103" s="452"/>
      <c r="B103" s="462"/>
      <c r="C103" s="118" t="s">
        <v>2428</v>
      </c>
      <c r="D103" s="463"/>
      <c r="E103" s="452"/>
      <c r="F103" s="452"/>
    </row>
    <row r="104" spans="1:6" s="457" customFormat="1">
      <c r="A104" s="452"/>
      <c r="B104" s="462"/>
      <c r="C104" s="118" t="s">
        <v>1560</v>
      </c>
      <c r="D104" s="463"/>
      <c r="E104" s="452"/>
      <c r="F104" s="452"/>
    </row>
    <row r="105" spans="1:6" s="457" customFormat="1">
      <c r="A105" s="452"/>
      <c r="B105" s="462"/>
      <c r="C105" s="118" t="s">
        <v>2427</v>
      </c>
      <c r="D105" s="463"/>
      <c r="E105" s="452"/>
      <c r="F105" s="452"/>
    </row>
    <row r="106" spans="1:6" s="457" customFormat="1">
      <c r="A106" s="452"/>
      <c r="B106" s="462"/>
      <c r="C106" s="118" t="s">
        <v>2429</v>
      </c>
      <c r="D106" s="463"/>
      <c r="E106" s="452"/>
      <c r="F106" s="452"/>
    </row>
    <row r="107" spans="1:6" s="457" customFormat="1">
      <c r="A107" s="452"/>
      <c r="B107" s="462"/>
      <c r="C107" s="118" t="s">
        <v>2430</v>
      </c>
      <c r="D107" s="463"/>
      <c r="E107" s="452"/>
      <c r="F107" s="452"/>
    </row>
    <row r="108" spans="1:6" s="457" customFormat="1">
      <c r="A108" s="452"/>
      <c r="B108" s="462"/>
      <c r="C108" s="118" t="s">
        <v>2431</v>
      </c>
      <c r="D108" s="463"/>
      <c r="E108" s="452"/>
      <c r="F108" s="452"/>
    </row>
    <row r="109" spans="1:6" s="457" customFormat="1">
      <c r="A109" s="452"/>
      <c r="B109" s="462"/>
      <c r="C109" s="118" t="s">
        <v>2432</v>
      </c>
      <c r="D109" s="463"/>
      <c r="E109" s="452"/>
      <c r="F109" s="452"/>
    </row>
    <row r="110" spans="1:6" s="457" customFormat="1">
      <c r="A110" s="452"/>
      <c r="B110" s="462"/>
      <c r="C110" s="118" t="s">
        <v>2433</v>
      </c>
      <c r="D110" s="463"/>
      <c r="E110" s="452"/>
      <c r="F110" s="452"/>
    </row>
    <row r="111" spans="1:6" s="457" customFormat="1">
      <c r="A111" s="452"/>
      <c r="B111" s="462"/>
      <c r="C111" s="117" t="s">
        <v>2434</v>
      </c>
      <c r="D111" s="463"/>
      <c r="E111" s="452"/>
      <c r="F111" s="452"/>
    </row>
    <row r="112" spans="1:6" s="457" customFormat="1">
      <c r="A112" s="452"/>
      <c r="B112" s="462"/>
      <c r="C112" s="117" t="s">
        <v>2435</v>
      </c>
      <c r="D112" s="463"/>
      <c r="E112" s="452"/>
      <c r="F112" s="452"/>
    </row>
    <row r="113" spans="1:6" s="457" customFormat="1">
      <c r="A113" s="452"/>
      <c r="B113" s="464"/>
      <c r="C113" s="138" t="s">
        <v>1561</v>
      </c>
      <c r="D113" s="465"/>
      <c r="E113" s="452"/>
      <c r="F113" s="452"/>
    </row>
    <row r="114" spans="1:6">
      <c r="A114" s="50" t="s">
        <v>229</v>
      </c>
      <c r="B114" s="61" t="s">
        <v>159</v>
      </c>
      <c r="C114" s="144" t="s">
        <v>160</v>
      </c>
      <c r="D114" s="128">
        <v>4</v>
      </c>
      <c r="E114" s="54"/>
      <c r="F114" s="123">
        <f>+D114*E114</f>
        <v>0</v>
      </c>
    </row>
    <row r="115" spans="1:6">
      <c r="A115" s="55"/>
      <c r="B115" s="66"/>
      <c r="C115" s="145" t="s">
        <v>1821</v>
      </c>
      <c r="D115" s="130"/>
      <c r="E115" s="114"/>
      <c r="F115" s="115"/>
    </row>
    <row r="116" spans="1:6">
      <c r="A116" s="23"/>
      <c r="B116" s="67"/>
      <c r="C116" s="147" t="s">
        <v>73</v>
      </c>
      <c r="D116" s="131"/>
      <c r="E116" s="126"/>
      <c r="F116" s="127"/>
    </row>
    <row r="117" spans="1:6">
      <c r="A117" s="23"/>
      <c r="B117" s="67"/>
      <c r="C117" s="32" t="s">
        <v>162</v>
      </c>
      <c r="D117" s="131"/>
      <c r="E117" s="126"/>
      <c r="F117" s="127"/>
    </row>
    <row r="118" spans="1:6">
      <c r="A118" s="23"/>
      <c r="B118" s="67"/>
      <c r="C118" s="32" t="s">
        <v>2436</v>
      </c>
      <c r="D118" s="131"/>
      <c r="E118" s="126"/>
      <c r="F118" s="127"/>
    </row>
    <row r="119" spans="1:6">
      <c r="A119" s="23"/>
      <c r="B119" s="67"/>
      <c r="C119" s="32" t="s">
        <v>163</v>
      </c>
      <c r="D119" s="131"/>
      <c r="E119" s="126"/>
      <c r="F119" s="127"/>
    </row>
    <row r="120" spans="1:6">
      <c r="A120" s="23"/>
      <c r="B120" s="67"/>
      <c r="C120" s="78" t="s">
        <v>2437</v>
      </c>
      <c r="D120" s="131"/>
      <c r="E120" s="126"/>
      <c r="F120" s="127"/>
    </row>
    <row r="121" spans="1:6">
      <c r="A121" s="23"/>
      <c r="B121" s="67"/>
      <c r="C121" s="78" t="s">
        <v>164</v>
      </c>
      <c r="D121" s="131"/>
      <c r="E121" s="126"/>
      <c r="F121" s="127"/>
    </row>
    <row r="122" spans="1:6">
      <c r="A122" s="23"/>
      <c r="B122" s="67"/>
      <c r="C122" s="78" t="s">
        <v>2438</v>
      </c>
      <c r="D122" s="131"/>
      <c r="E122" s="126"/>
      <c r="F122" s="127"/>
    </row>
    <row r="123" spans="1:6">
      <c r="A123" s="23"/>
      <c r="B123" s="67"/>
      <c r="C123" s="78" t="s">
        <v>2439</v>
      </c>
      <c r="D123" s="131"/>
      <c r="E123" s="126"/>
      <c r="F123" s="127"/>
    </row>
    <row r="124" spans="1:6">
      <c r="A124" s="23"/>
      <c r="B124" s="67"/>
      <c r="C124" s="32" t="s">
        <v>2440</v>
      </c>
      <c r="D124" s="131"/>
      <c r="E124" s="126"/>
      <c r="F124" s="127"/>
    </row>
    <row r="125" spans="1:6">
      <c r="A125" s="23"/>
      <c r="B125" s="67"/>
      <c r="C125" s="32" t="s">
        <v>83</v>
      </c>
      <c r="D125" s="131"/>
      <c r="E125" s="126"/>
      <c r="F125" s="127"/>
    </row>
    <row r="126" spans="1:6">
      <c r="A126" s="23"/>
      <c r="B126" s="67"/>
      <c r="C126" s="78" t="s">
        <v>165</v>
      </c>
      <c r="D126" s="131"/>
      <c r="E126" s="126"/>
      <c r="F126" s="127"/>
    </row>
    <row r="127" spans="1:6">
      <c r="A127" s="23"/>
      <c r="B127" s="67"/>
      <c r="C127" s="78" t="s">
        <v>166</v>
      </c>
      <c r="D127" s="131"/>
      <c r="E127" s="139"/>
      <c r="F127" s="140"/>
    </row>
    <row r="128" spans="1:6">
      <c r="A128" s="50" t="s">
        <v>1562</v>
      </c>
      <c r="B128" s="61" t="s">
        <v>167</v>
      </c>
      <c r="C128" s="53" t="s">
        <v>168</v>
      </c>
      <c r="D128" s="128">
        <v>8</v>
      </c>
      <c r="E128" s="54"/>
      <c r="F128" s="123">
        <f>+D128*E128</f>
        <v>0</v>
      </c>
    </row>
    <row r="129" spans="1:6">
      <c r="A129" s="111"/>
      <c r="B129" s="112"/>
      <c r="C129" s="148" t="s">
        <v>1799</v>
      </c>
      <c r="D129" s="113"/>
      <c r="E129" s="114"/>
      <c r="F129" s="115"/>
    </row>
    <row r="130" spans="1:6">
      <c r="A130" s="125"/>
      <c r="B130" s="134"/>
      <c r="C130" s="32" t="s">
        <v>73</v>
      </c>
      <c r="D130" s="149"/>
      <c r="E130" s="126"/>
      <c r="F130" s="127"/>
    </row>
    <row r="131" spans="1:6">
      <c r="A131" s="125"/>
      <c r="B131" s="134"/>
      <c r="C131" s="32" t="s">
        <v>169</v>
      </c>
      <c r="D131" s="149"/>
      <c r="E131" s="126"/>
      <c r="F131" s="127"/>
    </row>
    <row r="132" spans="1:6">
      <c r="A132" s="125"/>
      <c r="B132" s="134"/>
      <c r="C132" s="78" t="s">
        <v>2441</v>
      </c>
      <c r="D132" s="149"/>
      <c r="E132" s="126"/>
      <c r="F132" s="127"/>
    </row>
    <row r="133" spans="1:6">
      <c r="A133" s="125"/>
      <c r="B133" s="134"/>
      <c r="C133" s="78" t="s">
        <v>2442</v>
      </c>
      <c r="D133" s="149"/>
      <c r="E133" s="126"/>
      <c r="F133" s="127"/>
    </row>
    <row r="134" spans="1:6">
      <c r="A134" s="125"/>
      <c r="B134" s="134"/>
      <c r="C134" s="78" t="s">
        <v>2443</v>
      </c>
      <c r="D134" s="149"/>
      <c r="E134" s="126"/>
      <c r="F134" s="127"/>
    </row>
    <row r="135" spans="1:6">
      <c r="A135" s="125"/>
      <c r="B135" s="134"/>
      <c r="C135" s="78" t="s">
        <v>170</v>
      </c>
      <c r="D135" s="149"/>
      <c r="E135" s="126"/>
      <c r="F135" s="127"/>
    </row>
    <row r="136" spans="1:6">
      <c r="A136" s="125"/>
      <c r="B136" s="134"/>
      <c r="C136" s="150" t="s">
        <v>171</v>
      </c>
      <c r="D136" s="149"/>
      <c r="E136" s="126"/>
      <c r="F136" s="127"/>
    </row>
    <row r="137" spans="1:6">
      <c r="A137" s="125"/>
      <c r="B137" s="134"/>
      <c r="C137" s="151" t="s">
        <v>172</v>
      </c>
      <c r="D137" s="149"/>
      <c r="E137" s="126"/>
      <c r="F137" s="127"/>
    </row>
    <row r="138" spans="1:6">
      <c r="A138" s="50" t="s">
        <v>1564</v>
      </c>
      <c r="B138" s="445" t="s">
        <v>1552</v>
      </c>
      <c r="C138" s="53" t="s">
        <v>1553</v>
      </c>
      <c r="D138" s="53">
        <v>1</v>
      </c>
      <c r="E138" s="504"/>
      <c r="F138" s="123">
        <f>+D138*E138</f>
        <v>0</v>
      </c>
    </row>
    <row r="139" spans="1:6">
      <c r="A139" s="55"/>
      <c r="B139" s="446"/>
      <c r="C139" s="447" t="s">
        <v>1554</v>
      </c>
      <c r="D139" s="448"/>
      <c r="E139" s="450"/>
      <c r="F139" s="450"/>
    </row>
    <row r="140" spans="1:6">
      <c r="A140" s="432"/>
      <c r="B140" s="451"/>
      <c r="C140" s="452" t="s">
        <v>73</v>
      </c>
      <c r="D140" s="453"/>
      <c r="E140" s="432"/>
      <c r="F140" s="432"/>
    </row>
    <row r="141" spans="1:6">
      <c r="A141" s="432"/>
      <c r="B141" s="451"/>
      <c r="C141" s="76" t="s">
        <v>2444</v>
      </c>
      <c r="D141" s="453"/>
      <c r="E141" s="432"/>
      <c r="F141" s="432"/>
    </row>
    <row r="142" spans="1:6">
      <c r="A142" s="432"/>
      <c r="B142" s="451"/>
      <c r="C142" s="23" t="s">
        <v>2445</v>
      </c>
      <c r="D142" s="453"/>
      <c r="E142" s="432"/>
      <c r="F142" s="432"/>
    </row>
    <row r="143" spans="1:6">
      <c r="A143" s="432"/>
      <c r="B143" s="451"/>
      <c r="C143" s="23" t="s">
        <v>2446</v>
      </c>
      <c r="D143" s="453"/>
      <c r="E143" s="432"/>
      <c r="F143" s="432"/>
    </row>
    <row r="144" spans="1:6">
      <c r="A144" s="432"/>
      <c r="B144" s="451"/>
      <c r="C144" s="23" t="s">
        <v>2447</v>
      </c>
      <c r="D144" s="453"/>
      <c r="E144" s="432"/>
      <c r="F144" s="432"/>
    </row>
    <row r="145" spans="1:6">
      <c r="A145" s="432"/>
      <c r="B145" s="451"/>
      <c r="C145" s="23" t="s">
        <v>2448</v>
      </c>
      <c r="D145" s="453"/>
      <c r="E145" s="432"/>
      <c r="F145" s="432"/>
    </row>
    <row r="146" spans="1:6">
      <c r="A146" s="432"/>
      <c r="B146" s="451"/>
      <c r="C146" s="23" t="s">
        <v>2449</v>
      </c>
      <c r="D146" s="453"/>
      <c r="E146" s="432"/>
      <c r="F146" s="432"/>
    </row>
    <row r="147" spans="1:6">
      <c r="A147" s="432"/>
      <c r="B147" s="451"/>
      <c r="C147" s="23" t="s">
        <v>2450</v>
      </c>
      <c r="D147" s="453"/>
      <c r="E147" s="432"/>
      <c r="F147" s="432"/>
    </row>
    <row r="148" spans="1:6">
      <c r="A148" s="454"/>
      <c r="B148" s="455"/>
      <c r="C148" s="45" t="s">
        <v>1555</v>
      </c>
      <c r="D148" s="456"/>
      <c r="E148" s="454"/>
      <c r="F148" s="454"/>
    </row>
    <row r="149" spans="1:6">
      <c r="A149" s="73"/>
      <c r="B149" s="66"/>
      <c r="C149" s="9" t="s">
        <v>173</v>
      </c>
      <c r="D149" s="130"/>
      <c r="E149" s="114"/>
      <c r="F149" s="115"/>
    </row>
    <row r="150" spans="1:6">
      <c r="A150" s="50" t="s">
        <v>1565</v>
      </c>
      <c r="B150" s="61" t="s">
        <v>174</v>
      </c>
      <c r="C150" s="53" t="s">
        <v>175</v>
      </c>
      <c r="D150" s="128">
        <v>13</v>
      </c>
      <c r="E150" s="80"/>
      <c r="F150" s="123">
        <f>+D150*E150</f>
        <v>0</v>
      </c>
    </row>
    <row r="151" spans="1:6">
      <c r="A151" s="73"/>
      <c r="B151" s="66"/>
      <c r="C151" s="71" t="s">
        <v>176</v>
      </c>
      <c r="D151" s="130"/>
      <c r="E151" s="114"/>
      <c r="F151" s="115"/>
    </row>
    <row r="152" spans="1:6">
      <c r="A152" s="76"/>
      <c r="B152" s="67"/>
      <c r="C152" s="152" t="s">
        <v>1822</v>
      </c>
      <c r="D152" s="131"/>
      <c r="E152" s="126"/>
      <c r="F152" s="127"/>
    </row>
    <row r="153" spans="1:6">
      <c r="A153" s="76"/>
      <c r="B153" s="67"/>
      <c r="C153" s="466" t="s">
        <v>1563</v>
      </c>
      <c r="D153" s="131"/>
      <c r="E153" s="126"/>
      <c r="F153" s="127"/>
    </row>
    <row r="154" spans="1:6">
      <c r="A154" s="76"/>
      <c r="B154" s="67"/>
      <c r="C154" s="25" t="s">
        <v>73</v>
      </c>
      <c r="D154" s="131"/>
      <c r="E154" s="126"/>
      <c r="F154" s="127"/>
    </row>
    <row r="155" spans="1:6">
      <c r="A155" s="153"/>
      <c r="B155" s="67"/>
      <c r="C155" s="32" t="s">
        <v>177</v>
      </c>
      <c r="D155" s="131"/>
      <c r="E155" s="126"/>
      <c r="F155" s="127"/>
    </row>
    <row r="156" spans="1:6">
      <c r="A156" s="153"/>
      <c r="B156" s="67"/>
      <c r="C156" s="78" t="s">
        <v>2451</v>
      </c>
      <c r="D156" s="131"/>
      <c r="E156" s="126"/>
      <c r="F156" s="127"/>
    </row>
    <row r="157" spans="1:6">
      <c r="A157" s="153"/>
      <c r="B157" s="67"/>
      <c r="C157" s="78" t="s">
        <v>178</v>
      </c>
      <c r="D157" s="131"/>
      <c r="E157" s="126"/>
      <c r="F157" s="127"/>
    </row>
    <row r="158" spans="1:6">
      <c r="A158" s="153"/>
      <c r="B158" s="67"/>
      <c r="C158" s="78" t="s">
        <v>2452</v>
      </c>
      <c r="D158" s="131"/>
      <c r="E158" s="126"/>
      <c r="F158" s="127"/>
    </row>
    <row r="159" spans="1:6">
      <c r="A159" s="153"/>
      <c r="B159" s="67"/>
      <c r="C159" s="78" t="s">
        <v>2453</v>
      </c>
      <c r="D159" s="131"/>
      <c r="E159" s="126"/>
      <c r="F159" s="127"/>
    </row>
    <row r="160" spans="1:6">
      <c r="A160" s="153"/>
      <c r="B160" s="67"/>
      <c r="C160" s="78" t="s">
        <v>2454</v>
      </c>
      <c r="D160" s="131"/>
      <c r="E160" s="126"/>
      <c r="F160" s="127"/>
    </row>
    <row r="161" spans="1:6">
      <c r="A161" s="153"/>
      <c r="B161" s="67"/>
      <c r="C161" s="78" t="s">
        <v>2455</v>
      </c>
      <c r="D161" s="131"/>
      <c r="E161" s="126"/>
      <c r="F161" s="127"/>
    </row>
    <row r="162" spans="1:6">
      <c r="A162" s="153"/>
      <c r="B162" s="67"/>
      <c r="C162" s="32" t="s">
        <v>2456</v>
      </c>
      <c r="D162" s="131"/>
      <c r="E162" s="126"/>
      <c r="F162" s="127"/>
    </row>
    <row r="163" spans="1:6">
      <c r="A163" s="153"/>
      <c r="B163" s="67"/>
      <c r="C163" s="78" t="s">
        <v>179</v>
      </c>
      <c r="D163" s="131"/>
      <c r="E163" s="126"/>
      <c r="F163" s="127"/>
    </row>
    <row r="164" spans="1:6">
      <c r="A164" s="153"/>
      <c r="B164" s="67"/>
      <c r="C164" s="154" t="s">
        <v>180</v>
      </c>
      <c r="D164" s="131"/>
      <c r="E164" s="126"/>
      <c r="F164" s="127"/>
    </row>
    <row r="165" spans="1:6">
      <c r="A165" s="153"/>
      <c r="B165" s="67"/>
      <c r="C165" s="155" t="s">
        <v>2457</v>
      </c>
      <c r="D165" s="131"/>
      <c r="E165" s="126"/>
      <c r="F165" s="127"/>
    </row>
    <row r="166" spans="1:6">
      <c r="A166" s="153"/>
      <c r="B166" s="67"/>
      <c r="C166" s="155" t="s">
        <v>2458</v>
      </c>
      <c r="D166" s="131"/>
      <c r="E166" s="126"/>
      <c r="F166" s="127"/>
    </row>
    <row r="167" spans="1:6">
      <c r="A167" s="153"/>
      <c r="B167" s="67"/>
      <c r="C167" s="156" t="s">
        <v>181</v>
      </c>
      <c r="D167" s="131"/>
      <c r="E167" s="126"/>
      <c r="F167" s="127"/>
    </row>
    <row r="168" spans="1:6">
      <c r="A168" s="153"/>
      <c r="B168" s="67"/>
      <c r="C168" s="155" t="s">
        <v>2459</v>
      </c>
      <c r="D168" s="131"/>
      <c r="E168" s="126"/>
      <c r="F168" s="127"/>
    </row>
    <row r="169" spans="1:6">
      <c r="A169" s="153"/>
      <c r="B169" s="67"/>
      <c r="C169" s="156" t="s">
        <v>2460</v>
      </c>
      <c r="D169" s="131"/>
      <c r="E169" s="126"/>
      <c r="F169" s="127"/>
    </row>
    <row r="170" spans="1:6">
      <c r="A170" s="153"/>
      <c r="B170" s="67"/>
      <c r="C170" s="125" t="s">
        <v>2461</v>
      </c>
      <c r="D170" s="131"/>
      <c r="E170" s="126"/>
      <c r="F170" s="127"/>
    </row>
    <row r="171" spans="1:6">
      <c r="A171" s="153"/>
      <c r="B171" s="67"/>
      <c r="C171" s="118" t="s">
        <v>182</v>
      </c>
      <c r="D171" s="131"/>
      <c r="E171" s="126"/>
      <c r="F171" s="127"/>
    </row>
    <row r="172" spans="1:6">
      <c r="A172" s="153"/>
      <c r="B172" s="67"/>
      <c r="C172" s="118" t="s">
        <v>183</v>
      </c>
      <c r="D172" s="116"/>
      <c r="E172" s="126"/>
      <c r="F172" s="127"/>
    </row>
    <row r="173" spans="1:6">
      <c r="A173" s="153"/>
      <c r="B173" s="67"/>
      <c r="C173" s="118" t="s">
        <v>184</v>
      </c>
      <c r="D173" s="116"/>
      <c r="E173" s="126"/>
      <c r="F173" s="127"/>
    </row>
    <row r="174" spans="1:6">
      <c r="A174" s="153"/>
      <c r="B174" s="67"/>
      <c r="C174" s="155" t="s">
        <v>185</v>
      </c>
      <c r="D174" s="116"/>
      <c r="E174" s="126"/>
      <c r="F174" s="127"/>
    </row>
    <row r="175" spans="1:6">
      <c r="A175" s="153"/>
      <c r="B175" s="67"/>
      <c r="C175" s="155" t="s">
        <v>186</v>
      </c>
      <c r="D175" s="116"/>
      <c r="E175" s="126"/>
      <c r="F175" s="127"/>
    </row>
    <row r="176" spans="1:6">
      <c r="A176" s="50" t="s">
        <v>1566</v>
      </c>
      <c r="B176" s="61" t="s">
        <v>187</v>
      </c>
      <c r="C176" s="53" t="s">
        <v>175</v>
      </c>
      <c r="D176" s="128">
        <v>12</v>
      </c>
      <c r="E176" s="80"/>
      <c r="F176" s="123">
        <f>+D176*E176</f>
        <v>0</v>
      </c>
    </row>
    <row r="177" spans="1:6">
      <c r="A177" s="55"/>
      <c r="B177" s="66"/>
      <c r="C177" s="71" t="s">
        <v>1800</v>
      </c>
      <c r="D177" s="130"/>
      <c r="E177" s="114"/>
      <c r="F177" s="115"/>
    </row>
    <row r="178" spans="1:6">
      <c r="A178" s="23"/>
      <c r="B178" s="67"/>
      <c r="C178" s="152" t="s">
        <v>188</v>
      </c>
      <c r="D178" s="131"/>
      <c r="E178" s="126"/>
      <c r="F178" s="127"/>
    </row>
    <row r="179" spans="1:6">
      <c r="A179" s="23"/>
      <c r="B179" s="67"/>
      <c r="C179" s="25" t="s">
        <v>73</v>
      </c>
      <c r="D179" s="131"/>
      <c r="E179" s="126"/>
      <c r="F179" s="127"/>
    </row>
    <row r="180" spans="1:6">
      <c r="A180" s="23"/>
      <c r="B180" s="67"/>
      <c r="C180" s="32" t="s">
        <v>177</v>
      </c>
      <c r="D180" s="131"/>
      <c r="E180" s="126"/>
      <c r="F180" s="127"/>
    </row>
    <row r="181" spans="1:6">
      <c r="A181" s="23"/>
      <c r="B181" s="67"/>
      <c r="C181" s="78" t="s">
        <v>178</v>
      </c>
      <c r="D181" s="131"/>
      <c r="E181" s="126"/>
      <c r="F181" s="127"/>
    </row>
    <row r="182" spans="1:6">
      <c r="A182" s="23"/>
      <c r="B182" s="67"/>
      <c r="C182" s="78" t="s">
        <v>2454</v>
      </c>
      <c r="D182" s="131"/>
      <c r="E182" s="126"/>
      <c r="F182" s="127"/>
    </row>
    <row r="183" spans="1:6">
      <c r="A183" s="23"/>
      <c r="B183" s="67"/>
      <c r="C183" s="78" t="s">
        <v>2455</v>
      </c>
      <c r="D183" s="131"/>
      <c r="E183" s="126"/>
      <c r="F183" s="127"/>
    </row>
    <row r="184" spans="1:6">
      <c r="A184" s="23"/>
      <c r="B184" s="67"/>
      <c r="C184" s="32" t="s">
        <v>2462</v>
      </c>
      <c r="D184" s="131"/>
      <c r="E184" s="126"/>
      <c r="F184" s="127"/>
    </row>
    <row r="185" spans="1:6">
      <c r="A185" s="23"/>
      <c r="B185" s="67"/>
      <c r="C185" s="78" t="s">
        <v>179</v>
      </c>
      <c r="D185" s="131"/>
      <c r="E185" s="126"/>
      <c r="F185" s="127"/>
    </row>
    <row r="186" spans="1:6">
      <c r="A186" s="23"/>
      <c r="B186" s="67"/>
      <c r="C186" s="32" t="s">
        <v>189</v>
      </c>
      <c r="D186" s="131"/>
      <c r="E186" s="126"/>
      <c r="F186" s="127"/>
    </row>
    <row r="187" spans="1:6">
      <c r="A187" s="23"/>
      <c r="B187" s="67"/>
      <c r="C187" s="78" t="s">
        <v>190</v>
      </c>
      <c r="D187" s="131"/>
      <c r="E187" s="126"/>
      <c r="F187" s="127"/>
    </row>
    <row r="188" spans="1:6">
      <c r="A188" s="111"/>
      <c r="B188" s="112"/>
      <c r="C188" s="9" t="s">
        <v>191</v>
      </c>
      <c r="D188" s="113"/>
      <c r="E188" s="114"/>
      <c r="F188" s="115"/>
    </row>
    <row r="189" spans="1:6">
      <c r="A189" s="50" t="s">
        <v>1572</v>
      </c>
      <c r="B189" s="61" t="s">
        <v>192</v>
      </c>
      <c r="C189" s="72" t="s">
        <v>193</v>
      </c>
      <c r="D189" s="128">
        <v>35</v>
      </c>
      <c r="E189" s="54"/>
      <c r="F189" s="123">
        <f>+D189*E189</f>
        <v>0</v>
      </c>
    </row>
    <row r="190" spans="1:6">
      <c r="A190" s="55"/>
      <c r="B190" s="66"/>
      <c r="C190" s="74" t="s">
        <v>194</v>
      </c>
      <c r="D190" s="130"/>
      <c r="E190" s="114"/>
      <c r="F190" s="115"/>
    </row>
    <row r="191" spans="1:6">
      <c r="A191" s="23"/>
      <c r="B191" s="67"/>
      <c r="C191" s="124" t="s">
        <v>1823</v>
      </c>
      <c r="D191" s="131"/>
      <c r="E191" s="126"/>
      <c r="F191" s="127"/>
    </row>
    <row r="192" spans="1:6">
      <c r="A192" s="23"/>
      <c r="B192" s="67"/>
      <c r="C192" s="124" t="s">
        <v>195</v>
      </c>
      <c r="D192" s="131"/>
      <c r="E192" s="126"/>
      <c r="F192" s="127"/>
    </row>
    <row r="193" spans="1:6">
      <c r="A193" s="23"/>
      <c r="B193" s="67"/>
      <c r="C193" s="158" t="s">
        <v>196</v>
      </c>
      <c r="D193" s="131"/>
      <c r="E193" s="126"/>
      <c r="F193" s="127"/>
    </row>
    <row r="194" spans="1:6">
      <c r="A194" s="23"/>
      <c r="B194" s="67"/>
      <c r="C194" s="124" t="s">
        <v>197</v>
      </c>
      <c r="D194" s="131"/>
      <c r="E194" s="126"/>
      <c r="F194" s="127"/>
    </row>
    <row r="195" spans="1:6">
      <c r="A195" s="23"/>
      <c r="B195" s="67"/>
      <c r="C195" s="124" t="s">
        <v>198</v>
      </c>
      <c r="D195" s="131"/>
      <c r="E195" s="126"/>
      <c r="F195" s="127"/>
    </row>
    <row r="196" spans="1:6">
      <c r="A196" s="23"/>
      <c r="B196" s="67"/>
      <c r="C196" s="32" t="s">
        <v>73</v>
      </c>
      <c r="D196" s="131"/>
      <c r="E196" s="126"/>
      <c r="F196" s="127"/>
    </row>
    <row r="197" spans="1:6">
      <c r="A197" s="23"/>
      <c r="B197" s="67"/>
      <c r="C197" s="78" t="s">
        <v>199</v>
      </c>
      <c r="D197" s="131"/>
      <c r="E197" s="126"/>
      <c r="F197" s="127"/>
    </row>
    <row r="198" spans="1:6">
      <c r="A198" s="125"/>
      <c r="B198" s="134"/>
      <c r="C198" s="78" t="s">
        <v>200</v>
      </c>
      <c r="D198" s="149"/>
      <c r="E198" s="126"/>
      <c r="F198" s="127"/>
    </row>
    <row r="199" spans="1:6">
      <c r="A199" s="125"/>
      <c r="B199" s="134"/>
      <c r="C199" s="78" t="s">
        <v>201</v>
      </c>
      <c r="D199" s="149"/>
      <c r="E199" s="126"/>
      <c r="F199" s="127"/>
    </row>
    <row r="200" spans="1:6">
      <c r="A200" s="125"/>
      <c r="B200" s="134"/>
      <c r="C200" s="78" t="s">
        <v>202</v>
      </c>
      <c r="D200" s="149"/>
      <c r="E200" s="126"/>
      <c r="F200" s="127"/>
    </row>
    <row r="201" spans="1:6">
      <c r="A201" s="125"/>
      <c r="B201" s="134"/>
      <c r="C201" s="78" t="s">
        <v>203</v>
      </c>
      <c r="D201" s="149"/>
      <c r="E201" s="126"/>
      <c r="F201" s="127"/>
    </row>
    <row r="202" spans="1:6">
      <c r="A202" s="50" t="s">
        <v>1567</v>
      </c>
      <c r="B202" s="61" t="s">
        <v>204</v>
      </c>
      <c r="C202" s="72" t="s">
        <v>193</v>
      </c>
      <c r="D202" s="128">
        <v>53</v>
      </c>
      <c r="E202" s="54"/>
      <c r="F202" s="123">
        <f>+D202*E202</f>
        <v>0</v>
      </c>
    </row>
    <row r="203" spans="1:6">
      <c r="A203" s="55"/>
      <c r="B203" s="66"/>
      <c r="C203" s="159" t="s">
        <v>205</v>
      </c>
      <c r="D203" s="130"/>
      <c r="E203" s="114"/>
      <c r="F203" s="115"/>
    </row>
    <row r="204" spans="1:6">
      <c r="A204" s="23"/>
      <c r="B204" s="67"/>
      <c r="C204" s="152" t="s">
        <v>206</v>
      </c>
      <c r="D204" s="131"/>
      <c r="E204" s="126"/>
      <c r="F204" s="127"/>
    </row>
    <row r="205" spans="1:6">
      <c r="A205" s="23"/>
      <c r="B205" s="67"/>
      <c r="C205" s="124" t="s">
        <v>1571</v>
      </c>
      <c r="D205" s="131"/>
      <c r="E205" s="126"/>
      <c r="F205" s="127"/>
    </row>
    <row r="206" spans="1:6">
      <c r="A206" s="23"/>
      <c r="B206" s="67"/>
      <c r="C206" s="124" t="s">
        <v>207</v>
      </c>
      <c r="D206" s="131"/>
      <c r="E206" s="126"/>
      <c r="F206" s="127"/>
    </row>
    <row r="207" spans="1:6">
      <c r="A207" s="23"/>
      <c r="B207" s="67"/>
      <c r="C207" s="124" t="s">
        <v>1801</v>
      </c>
      <c r="D207" s="131"/>
      <c r="E207" s="126"/>
      <c r="F207" s="127"/>
    </row>
    <row r="208" spans="1:6">
      <c r="A208" s="23"/>
      <c r="B208" s="67"/>
      <c r="C208" s="383" t="s">
        <v>1842</v>
      </c>
      <c r="D208" s="131"/>
      <c r="E208" s="126"/>
      <c r="F208" s="127"/>
    </row>
    <row r="209" spans="1:6">
      <c r="A209" s="23"/>
      <c r="B209" s="67"/>
      <c r="C209" s="152" t="s">
        <v>1568</v>
      </c>
      <c r="D209" s="131"/>
      <c r="E209" s="126"/>
      <c r="F209" s="127"/>
    </row>
    <row r="210" spans="1:6">
      <c r="A210" s="23"/>
      <c r="B210" s="67"/>
      <c r="C210" s="469" t="s">
        <v>1569</v>
      </c>
      <c r="D210" s="131"/>
      <c r="E210" s="126"/>
      <c r="F210" s="127"/>
    </row>
    <row r="211" spans="1:6">
      <c r="A211" s="23"/>
      <c r="B211" s="67"/>
      <c r="C211" s="32" t="s">
        <v>73</v>
      </c>
      <c r="D211" s="131"/>
      <c r="E211" s="126"/>
      <c r="F211" s="127"/>
    </row>
    <row r="212" spans="1:6">
      <c r="A212" s="23"/>
      <c r="B212" s="67"/>
      <c r="C212" s="78" t="s">
        <v>2463</v>
      </c>
      <c r="D212" s="131"/>
      <c r="E212" s="126"/>
      <c r="F212" s="127"/>
    </row>
    <row r="213" spans="1:6">
      <c r="A213" s="23"/>
      <c r="B213" s="67"/>
      <c r="C213" s="78" t="s">
        <v>2464</v>
      </c>
      <c r="D213" s="131"/>
      <c r="E213" s="126"/>
      <c r="F213" s="127"/>
    </row>
    <row r="214" spans="1:6">
      <c r="A214" s="23"/>
      <c r="B214" s="67"/>
      <c r="C214" s="78" t="s">
        <v>2453</v>
      </c>
      <c r="D214" s="131"/>
      <c r="E214" s="126"/>
      <c r="F214" s="127"/>
    </row>
    <row r="215" spans="1:6">
      <c r="A215" s="23"/>
      <c r="B215" s="67"/>
      <c r="C215" s="78" t="s">
        <v>2465</v>
      </c>
      <c r="D215" s="131"/>
      <c r="E215" s="126"/>
      <c r="F215" s="127"/>
    </row>
    <row r="216" spans="1:6">
      <c r="A216" s="23"/>
      <c r="B216" s="67"/>
      <c r="C216" s="78" t="s">
        <v>2466</v>
      </c>
      <c r="D216" s="131"/>
      <c r="E216" s="126"/>
      <c r="F216" s="127"/>
    </row>
    <row r="217" spans="1:6">
      <c r="A217" s="23"/>
      <c r="B217" s="67"/>
      <c r="C217" s="78" t="s">
        <v>2467</v>
      </c>
      <c r="D217" s="131"/>
      <c r="E217" s="126"/>
      <c r="F217" s="127"/>
    </row>
    <row r="218" spans="1:6">
      <c r="A218" s="50" t="s">
        <v>1573</v>
      </c>
      <c r="B218" s="61" t="s">
        <v>208</v>
      </c>
      <c r="C218" s="72" t="s">
        <v>209</v>
      </c>
      <c r="D218" s="128">
        <v>30</v>
      </c>
      <c r="E218" s="54"/>
      <c r="F218" s="123">
        <f>+D218*E218</f>
        <v>0</v>
      </c>
    </row>
    <row r="219" spans="1:6">
      <c r="A219" s="55"/>
      <c r="B219" s="66"/>
      <c r="C219" s="74" t="s">
        <v>210</v>
      </c>
      <c r="D219" s="130"/>
      <c r="E219" s="114"/>
      <c r="F219" s="115"/>
    </row>
    <row r="220" spans="1:6">
      <c r="A220" s="23"/>
      <c r="B220" s="67"/>
      <c r="C220" s="124" t="s">
        <v>1824</v>
      </c>
      <c r="D220" s="131"/>
      <c r="E220" s="126"/>
      <c r="F220" s="127"/>
    </row>
    <row r="221" spans="1:6">
      <c r="A221" s="23"/>
      <c r="B221" s="67"/>
      <c r="C221" s="124" t="s">
        <v>1825</v>
      </c>
      <c r="D221" s="131"/>
      <c r="E221" s="126"/>
      <c r="F221" s="127"/>
    </row>
    <row r="222" spans="1:6">
      <c r="A222" s="23"/>
      <c r="B222" s="67"/>
      <c r="C222" s="32" t="s">
        <v>73</v>
      </c>
      <c r="D222" s="131"/>
      <c r="E222" s="126"/>
      <c r="F222" s="127"/>
    </row>
    <row r="223" spans="1:6">
      <c r="A223" s="23"/>
      <c r="B223" s="67"/>
      <c r="C223" s="78" t="s">
        <v>2463</v>
      </c>
      <c r="D223" s="131"/>
      <c r="E223" s="126"/>
      <c r="F223" s="127"/>
    </row>
    <row r="224" spans="1:6">
      <c r="A224" s="23"/>
      <c r="B224" s="67"/>
      <c r="C224" s="78" t="s">
        <v>2464</v>
      </c>
      <c r="D224" s="131"/>
      <c r="E224" s="126"/>
      <c r="F224" s="127"/>
    </row>
    <row r="225" spans="1:6">
      <c r="A225" s="23"/>
      <c r="B225" s="67"/>
      <c r="C225" s="78" t="s">
        <v>2453</v>
      </c>
      <c r="D225" s="131"/>
      <c r="E225" s="126"/>
      <c r="F225" s="127"/>
    </row>
    <row r="226" spans="1:6">
      <c r="A226" s="23"/>
      <c r="B226" s="67"/>
      <c r="C226" s="78" t="s">
        <v>2465</v>
      </c>
      <c r="D226" s="131"/>
      <c r="E226" s="126"/>
      <c r="F226" s="127"/>
    </row>
    <row r="227" spans="1:6">
      <c r="A227" s="23"/>
      <c r="B227" s="67"/>
      <c r="C227" s="32" t="s">
        <v>211</v>
      </c>
      <c r="D227" s="131"/>
      <c r="E227" s="126"/>
      <c r="F227" s="127"/>
    </row>
    <row r="228" spans="1:6">
      <c r="A228" s="23"/>
      <c r="B228" s="67"/>
      <c r="C228" s="78" t="s">
        <v>2466</v>
      </c>
      <c r="D228" s="131"/>
      <c r="E228" s="126"/>
      <c r="F228" s="127"/>
    </row>
    <row r="229" spans="1:6">
      <c r="A229" s="23"/>
      <c r="B229" s="67"/>
      <c r="C229" s="78" t="s">
        <v>1840</v>
      </c>
      <c r="D229" s="131"/>
      <c r="E229" s="126"/>
      <c r="F229" s="127"/>
    </row>
    <row r="230" spans="1:6">
      <c r="A230" s="50" t="s">
        <v>1574</v>
      </c>
      <c r="B230" s="458" t="s">
        <v>1837</v>
      </c>
      <c r="C230" s="72" t="s">
        <v>1838</v>
      </c>
      <c r="D230" s="513">
        <v>2</v>
      </c>
      <c r="E230" s="504"/>
      <c r="F230" s="644">
        <f>+D230*E230</f>
        <v>0</v>
      </c>
    </row>
    <row r="231" spans="1:6">
      <c r="A231" s="111"/>
      <c r="B231" s="502"/>
      <c r="C231" s="148" t="s">
        <v>1841</v>
      </c>
      <c r="D231" s="113"/>
      <c r="E231" s="450"/>
      <c r="F231" s="450"/>
    </row>
    <row r="232" spans="1:6">
      <c r="A232" s="432"/>
      <c r="B232" s="451"/>
      <c r="C232" s="561" t="s">
        <v>73</v>
      </c>
      <c r="D232" s="453"/>
      <c r="E232" s="432"/>
      <c r="F232" s="432"/>
    </row>
    <row r="233" spans="1:6">
      <c r="A233" s="432"/>
      <c r="B233" s="451"/>
      <c r="C233" s="78" t="s">
        <v>2468</v>
      </c>
      <c r="D233" s="453"/>
      <c r="E233" s="432"/>
      <c r="F233" s="432"/>
    </row>
    <row r="234" spans="1:6">
      <c r="A234" s="432"/>
      <c r="B234" s="451"/>
      <c r="C234" s="79" t="s">
        <v>1839</v>
      </c>
      <c r="D234" s="453"/>
      <c r="E234" s="432"/>
      <c r="F234" s="432"/>
    </row>
    <row r="235" spans="1:6">
      <c r="A235" s="432"/>
      <c r="B235" s="451"/>
      <c r="C235" s="78" t="s">
        <v>2469</v>
      </c>
      <c r="D235" s="453"/>
      <c r="E235" s="432"/>
      <c r="F235" s="432"/>
    </row>
    <row r="236" spans="1:6">
      <c r="A236" s="432"/>
      <c r="B236" s="451"/>
      <c r="C236" s="78" t="s">
        <v>2470</v>
      </c>
      <c r="D236" s="453"/>
      <c r="E236" s="432"/>
      <c r="F236" s="432"/>
    </row>
    <row r="237" spans="1:6">
      <c r="A237" s="432"/>
      <c r="B237" s="451"/>
      <c r="C237" s="78" t="s">
        <v>2471</v>
      </c>
      <c r="D237" s="453"/>
      <c r="E237" s="432"/>
      <c r="F237" s="432"/>
    </row>
    <row r="238" spans="1:6">
      <c r="A238" s="432"/>
      <c r="B238" s="451"/>
      <c r="C238" s="78" t="s">
        <v>2466</v>
      </c>
      <c r="D238" s="453"/>
      <c r="E238" s="432"/>
      <c r="F238" s="432"/>
    </row>
    <row r="239" spans="1:6">
      <c r="A239" s="454"/>
      <c r="B239" s="455"/>
      <c r="C239" s="82" t="s">
        <v>1840</v>
      </c>
      <c r="D239" s="456"/>
      <c r="E239" s="454"/>
      <c r="F239" s="454"/>
    </row>
    <row r="240" spans="1:6">
      <c r="A240" s="50" t="s">
        <v>1575</v>
      </c>
      <c r="B240" s="61" t="s">
        <v>212</v>
      </c>
      <c r="C240" s="53" t="s">
        <v>213</v>
      </c>
      <c r="D240" s="128">
        <v>2</v>
      </c>
      <c r="E240" s="54"/>
      <c r="F240" s="123">
        <f>+D240*E240</f>
        <v>0</v>
      </c>
    </row>
    <row r="241" spans="1:6">
      <c r="A241" s="111"/>
      <c r="B241" s="112"/>
      <c r="C241" s="148" t="s">
        <v>214</v>
      </c>
      <c r="D241" s="113"/>
      <c r="E241" s="114"/>
      <c r="F241" s="115"/>
    </row>
    <row r="242" spans="1:6">
      <c r="A242" s="125"/>
      <c r="B242" s="134"/>
      <c r="C242" s="125" t="s">
        <v>73</v>
      </c>
      <c r="D242" s="149"/>
      <c r="E242" s="126"/>
      <c r="F242" s="127"/>
    </row>
    <row r="243" spans="1:6">
      <c r="A243" s="125"/>
      <c r="B243" s="134"/>
      <c r="C243" s="151" t="s">
        <v>2472</v>
      </c>
      <c r="D243" s="149"/>
      <c r="E243" s="126"/>
      <c r="F243" s="127"/>
    </row>
    <row r="244" spans="1:6">
      <c r="A244" s="125"/>
      <c r="B244" s="134"/>
      <c r="C244" s="150" t="s">
        <v>2473</v>
      </c>
      <c r="D244" s="149"/>
      <c r="E244" s="126"/>
      <c r="F244" s="127"/>
    </row>
    <row r="245" spans="1:6">
      <c r="A245" s="125"/>
      <c r="B245" s="134"/>
      <c r="C245" s="150" t="s">
        <v>2474</v>
      </c>
      <c r="D245" s="149"/>
      <c r="E245" s="126"/>
      <c r="F245" s="127"/>
    </row>
    <row r="246" spans="1:6">
      <c r="A246" s="125"/>
      <c r="B246" s="134"/>
      <c r="C246" s="150" t="s">
        <v>2475</v>
      </c>
      <c r="D246" s="149"/>
      <c r="E246" s="126"/>
      <c r="F246" s="127"/>
    </row>
    <row r="247" spans="1:6">
      <c r="A247" s="125"/>
      <c r="B247" s="134"/>
      <c r="C247" s="150" t="s">
        <v>2476</v>
      </c>
      <c r="D247" s="149"/>
      <c r="E247" s="126"/>
      <c r="F247" s="127"/>
    </row>
    <row r="248" spans="1:6">
      <c r="A248" s="125"/>
      <c r="B248" s="134"/>
      <c r="C248" s="151" t="s">
        <v>215</v>
      </c>
      <c r="D248" s="149"/>
      <c r="E248" s="126"/>
      <c r="F248" s="127"/>
    </row>
    <row r="249" spans="1:6">
      <c r="A249" s="224" t="s">
        <v>1875</v>
      </c>
      <c r="B249" s="61" t="s">
        <v>216</v>
      </c>
      <c r="C249" s="72" t="s">
        <v>217</v>
      </c>
      <c r="D249" s="128">
        <v>2</v>
      </c>
      <c r="E249" s="80"/>
      <c r="F249" s="123">
        <f>+D249*E249</f>
        <v>0</v>
      </c>
    </row>
    <row r="250" spans="1:6">
      <c r="A250" s="160"/>
      <c r="B250" s="66"/>
      <c r="C250" s="145" t="s">
        <v>218</v>
      </c>
      <c r="D250" s="130"/>
      <c r="E250" s="114"/>
      <c r="F250" s="115"/>
    </row>
    <row r="251" spans="1:6">
      <c r="A251" s="153"/>
      <c r="B251" s="67"/>
      <c r="C251" s="147" t="s">
        <v>73</v>
      </c>
      <c r="D251" s="131"/>
      <c r="E251" s="126"/>
      <c r="F251" s="127"/>
    </row>
    <row r="252" spans="1:6">
      <c r="A252" s="153"/>
      <c r="B252" s="67"/>
      <c r="C252" s="78" t="s">
        <v>219</v>
      </c>
      <c r="D252" s="131"/>
      <c r="E252" s="126"/>
      <c r="F252" s="127"/>
    </row>
    <row r="253" spans="1:6">
      <c r="A253" s="153"/>
      <c r="B253" s="67"/>
      <c r="C253" s="32" t="s">
        <v>2477</v>
      </c>
      <c r="D253" s="131"/>
      <c r="E253" s="126"/>
      <c r="F253" s="127"/>
    </row>
    <row r="254" spans="1:6">
      <c r="A254" s="153"/>
      <c r="B254" s="67"/>
      <c r="C254" s="78" t="s">
        <v>2478</v>
      </c>
      <c r="D254" s="131"/>
      <c r="E254" s="126"/>
      <c r="F254" s="127"/>
    </row>
    <row r="255" spans="1:6">
      <c r="A255" s="153"/>
      <c r="B255" s="67"/>
      <c r="C255" s="78" t="s">
        <v>2479</v>
      </c>
      <c r="D255" s="131"/>
      <c r="E255" s="126"/>
      <c r="F255" s="127"/>
    </row>
    <row r="256" spans="1:6">
      <c r="A256" s="153"/>
      <c r="B256" s="67"/>
      <c r="C256" s="78" t="s">
        <v>2480</v>
      </c>
      <c r="D256" s="131"/>
      <c r="E256" s="126"/>
      <c r="F256" s="127"/>
    </row>
    <row r="257" spans="1:6">
      <c r="A257" s="153"/>
      <c r="B257" s="67"/>
      <c r="C257" s="78" t="s">
        <v>2481</v>
      </c>
      <c r="D257" s="131"/>
      <c r="E257" s="126"/>
      <c r="F257" s="127"/>
    </row>
    <row r="258" spans="1:6">
      <c r="A258" s="153"/>
      <c r="B258" s="67"/>
      <c r="C258" s="78" t="s">
        <v>220</v>
      </c>
      <c r="D258" s="131"/>
      <c r="E258" s="126"/>
      <c r="F258" s="127"/>
    </row>
    <row r="259" spans="1:6">
      <c r="A259" s="153"/>
      <c r="B259" s="67"/>
      <c r="C259" s="32" t="s">
        <v>221</v>
      </c>
      <c r="D259" s="131"/>
      <c r="E259" s="126"/>
      <c r="F259" s="127"/>
    </row>
    <row r="260" spans="1:6">
      <c r="A260" s="153"/>
      <c r="B260" s="67"/>
      <c r="C260" s="78" t="s">
        <v>2482</v>
      </c>
      <c r="D260" s="131"/>
      <c r="E260" s="126"/>
      <c r="F260" s="127"/>
    </row>
    <row r="261" spans="1:6">
      <c r="A261" s="153"/>
      <c r="B261" s="67"/>
      <c r="C261" s="78" t="s">
        <v>2478</v>
      </c>
      <c r="D261" s="131"/>
      <c r="E261" s="126"/>
      <c r="F261" s="127"/>
    </row>
    <row r="262" spans="1:6">
      <c r="A262" s="187"/>
      <c r="B262" s="135"/>
      <c r="C262" s="82" t="s">
        <v>220</v>
      </c>
      <c r="D262" s="137"/>
      <c r="E262" s="139"/>
      <c r="F262" s="140"/>
    </row>
    <row r="263" spans="1:6">
      <c r="A263" s="73"/>
      <c r="B263" s="18"/>
      <c r="C263" s="84" t="s">
        <v>112</v>
      </c>
      <c r="D263" s="75"/>
      <c r="E263" s="21"/>
      <c r="F263" s="22">
        <f>SUM(F14:F262)</f>
        <v>0</v>
      </c>
    </row>
    <row r="264" spans="1:6">
      <c r="A264" s="81"/>
      <c r="B264" s="46"/>
      <c r="C264" s="91" t="s">
        <v>113</v>
      </c>
      <c r="D264" s="83"/>
      <c r="E264" s="48"/>
      <c r="F264" s="49">
        <f>+F263*0.22</f>
        <v>0</v>
      </c>
    </row>
    <row r="265" spans="1:6" ht="13.5" thickBot="1">
      <c r="A265" s="86"/>
      <c r="B265" s="87"/>
      <c r="C265" s="85" t="s">
        <v>114</v>
      </c>
      <c r="D265" s="88"/>
      <c r="E265" s="90"/>
      <c r="F265" s="228">
        <f>SUM(F263:F264)</f>
        <v>0</v>
      </c>
    </row>
    <row r="266" spans="1:6" ht="13.5" thickTop="1">
      <c r="A266" s="93"/>
      <c r="B266" s="94"/>
      <c r="C266" s="95"/>
      <c r="D266" s="96"/>
      <c r="E266" s="98"/>
      <c r="F266" s="99"/>
    </row>
    <row r="267" spans="1:6">
      <c r="A267" s="100"/>
      <c r="B267" s="101"/>
      <c r="C267" s="6"/>
      <c r="D267" s="102"/>
      <c r="E267" s="103"/>
      <c r="F267" s="104"/>
    </row>
    <row r="268" spans="1:6">
      <c r="A268" s="100"/>
      <c r="B268" s="101"/>
      <c r="C268" s="6"/>
      <c r="D268" s="102"/>
      <c r="E268" s="103"/>
      <c r="F268" s="104"/>
    </row>
    <row r="269" spans="1:6">
      <c r="A269" s="100"/>
      <c r="B269" s="101"/>
      <c r="C269" s="6"/>
      <c r="D269" s="102"/>
      <c r="E269" s="103"/>
      <c r="F269" s="104"/>
    </row>
    <row r="270" spans="1:6" ht="14.25">
      <c r="A270" s="100"/>
      <c r="B270" s="105"/>
      <c r="C270" s="106"/>
      <c r="D270" s="107"/>
      <c r="E270" s="108"/>
      <c r="F270" s="109"/>
    </row>
    <row r="271" spans="1:6">
      <c r="A271" s="100"/>
      <c r="B271" s="101"/>
      <c r="C271" s="6"/>
      <c r="D271" s="102"/>
      <c r="E271" s="103"/>
      <c r="F271" s="104"/>
    </row>
    <row r="272" spans="1:6">
      <c r="A272" s="100"/>
      <c r="B272" s="101"/>
      <c r="C272" s="6"/>
      <c r="D272" s="102"/>
      <c r="E272" s="103"/>
      <c r="F272" s="104"/>
    </row>
  </sheetData>
  <printOptions horizontalCentered="1" gridLines="1"/>
  <pageMargins left="0.19685039370078741" right="0.19685039370078741" top="0.86614173228346458" bottom="0.59055118110236227" header="0.31496062992125984" footer="0.31496062992125984"/>
  <pageSetup paperSize="9" scale="95" firstPageNumber="9" orientation="landscape" useFirstPageNumber="1" horizontalDpi="300" verticalDpi="300" r:id="rId1"/>
  <headerFooter>
    <oddFooter>&amp;L&amp;"Arial,Navadno"&amp;7PZR - Projekt za razpis&amp;C&amp;"Arial,Navadno"&amp;7Stran &amp;P od 91
UKC Ljubljana - URGENTNI BLOK&amp;R&amp;"Arial,Navadno"&amp;7april 2017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G373"/>
  <sheetViews>
    <sheetView zoomScale="140" zoomScaleNormal="140" workbookViewId="0">
      <selection activeCell="G286" sqref="G286"/>
    </sheetView>
  </sheetViews>
  <sheetFormatPr defaultRowHeight="12.75"/>
  <cols>
    <col min="1" max="1" width="5" style="1" customWidth="1"/>
    <col min="2" max="2" width="9.28515625" style="1" customWidth="1"/>
    <col min="3" max="3" width="61.5703125" style="222" customWidth="1"/>
    <col min="4" max="4" width="5.85546875" style="1" customWidth="1"/>
    <col min="5" max="5" width="45.7109375" style="1" customWidth="1"/>
    <col min="6" max="7" width="11.7109375" style="1" customWidth="1"/>
    <col min="8" max="16384" width="9.140625" style="1"/>
  </cols>
  <sheetData>
    <row r="1" spans="1:7">
      <c r="A1" s="110"/>
      <c r="B1" s="110"/>
      <c r="C1" s="508" t="s">
        <v>2</v>
      </c>
      <c r="D1" s="110"/>
      <c r="E1" s="110"/>
      <c r="F1" s="110"/>
      <c r="G1" s="110"/>
    </row>
    <row r="2" spans="1:7">
      <c r="A2" s="231" t="s">
        <v>110</v>
      </c>
      <c r="B2" s="110"/>
      <c r="C2" s="232" t="s">
        <v>5</v>
      </c>
      <c r="D2" s="110"/>
      <c r="E2" s="110"/>
      <c r="F2" s="110"/>
      <c r="G2" s="110"/>
    </row>
    <row r="3" spans="1:7">
      <c r="A3" s="231"/>
      <c r="B3" s="110"/>
      <c r="C3" s="102"/>
      <c r="D3" s="110"/>
      <c r="E3" s="110"/>
      <c r="F3" s="110"/>
      <c r="G3" s="110"/>
    </row>
    <row r="4" spans="1:7">
      <c r="A4" s="110"/>
      <c r="B4" s="110"/>
      <c r="C4" s="185" t="s">
        <v>379</v>
      </c>
      <c r="D4" s="110"/>
      <c r="E4" s="110"/>
      <c r="F4" s="110"/>
      <c r="G4" s="110"/>
    </row>
    <row r="5" spans="1:7">
      <c r="A5" s="110"/>
      <c r="B5" s="430" t="s">
        <v>36</v>
      </c>
      <c r="C5" s="467" t="s">
        <v>899</v>
      </c>
      <c r="D5" s="110"/>
      <c r="E5" s="110"/>
      <c r="F5" s="110"/>
      <c r="G5" s="110"/>
    </row>
    <row r="6" spans="1:7">
      <c r="A6" s="110"/>
      <c r="B6" s="430" t="s">
        <v>37</v>
      </c>
      <c r="C6" s="7" t="s">
        <v>1473</v>
      </c>
      <c r="D6" s="110"/>
      <c r="E6" s="110"/>
      <c r="F6" s="110"/>
      <c r="G6" s="110"/>
    </row>
    <row r="7" spans="1:7">
      <c r="A7" s="110"/>
      <c r="B7" s="110"/>
      <c r="C7" s="655" t="s">
        <v>378</v>
      </c>
      <c r="D7" s="110"/>
      <c r="E7" s="110"/>
      <c r="F7" s="110"/>
      <c r="G7" s="110"/>
    </row>
    <row r="8" spans="1:7">
      <c r="A8" s="110"/>
      <c r="B8" s="110"/>
      <c r="C8" s="223"/>
      <c r="D8" s="110"/>
      <c r="E8" s="110"/>
      <c r="F8" s="110"/>
      <c r="G8" s="110"/>
    </row>
    <row r="9" spans="1:7">
      <c r="A9" s="110"/>
      <c r="B9" s="110"/>
      <c r="C9" s="184" t="s">
        <v>66</v>
      </c>
      <c r="D9" s="110"/>
      <c r="E9" s="110"/>
      <c r="F9" s="110"/>
      <c r="G9" s="110"/>
    </row>
    <row r="10" spans="1:7">
      <c r="A10" s="110"/>
      <c r="B10" s="110"/>
      <c r="C10" s="33" t="s">
        <v>2773</v>
      </c>
      <c r="D10" s="110"/>
      <c r="E10" s="110"/>
      <c r="F10" s="110"/>
      <c r="G10" s="110"/>
    </row>
    <row r="11" spans="1:7">
      <c r="A11" s="110"/>
      <c r="B11" s="110"/>
      <c r="C11" s="353" t="s">
        <v>67</v>
      </c>
      <c r="D11" s="110"/>
      <c r="E11" s="110"/>
      <c r="F11" s="110"/>
      <c r="G11" s="110"/>
    </row>
    <row r="12" spans="1:7">
      <c r="A12" s="110"/>
      <c r="B12" s="110"/>
      <c r="C12" s="39" t="s">
        <v>68</v>
      </c>
      <c r="D12" s="110"/>
      <c r="E12" s="110"/>
      <c r="F12" s="110"/>
      <c r="G12" s="110"/>
    </row>
    <row r="13" spans="1:7">
      <c r="A13" s="110"/>
      <c r="B13" s="110"/>
      <c r="C13" s="39" t="s">
        <v>69</v>
      </c>
      <c r="D13" s="110"/>
      <c r="E13" s="110"/>
      <c r="F13" s="110"/>
      <c r="G13" s="110"/>
    </row>
    <row r="14" spans="1:7">
      <c r="A14" s="110"/>
      <c r="B14" s="110"/>
      <c r="C14" s="8" t="s">
        <v>2772</v>
      </c>
      <c r="D14" s="110"/>
      <c r="E14" s="110"/>
      <c r="F14" s="110"/>
      <c r="G14" s="110"/>
    </row>
    <row r="15" spans="1:7">
      <c r="A15" s="110"/>
      <c r="B15" s="110"/>
      <c r="C15" s="233"/>
      <c r="D15" s="110"/>
      <c r="E15" s="110"/>
      <c r="F15" s="110"/>
      <c r="G15" s="110"/>
    </row>
    <row r="16" spans="1:7" ht="18" customHeight="1">
      <c r="A16" s="622" t="s">
        <v>53</v>
      </c>
      <c r="B16" s="623" t="s">
        <v>54</v>
      </c>
      <c r="C16" s="656" t="s">
        <v>55</v>
      </c>
      <c r="D16" s="625" t="s">
        <v>446</v>
      </c>
      <c r="E16" s="626" t="s">
        <v>2771</v>
      </c>
      <c r="F16" s="627" t="s">
        <v>56</v>
      </c>
      <c r="G16" s="628" t="s">
        <v>57</v>
      </c>
    </row>
    <row r="17" spans="1:7">
      <c r="A17" s="436" t="s">
        <v>110</v>
      </c>
      <c r="B17" s="189"/>
      <c r="C17" s="190" t="s">
        <v>5</v>
      </c>
      <c r="D17" s="130"/>
      <c r="E17" s="111"/>
      <c r="F17" s="114"/>
      <c r="G17" s="115"/>
    </row>
    <row r="18" spans="1:7">
      <c r="A18" s="50" t="s">
        <v>375</v>
      </c>
      <c r="B18" s="191" t="s">
        <v>240</v>
      </c>
      <c r="C18" s="72" t="s">
        <v>241</v>
      </c>
      <c r="D18" s="128">
        <v>9</v>
      </c>
      <c r="E18" s="678"/>
      <c r="F18" s="54"/>
      <c r="G18" s="123">
        <f>+D18*F18</f>
        <v>0</v>
      </c>
    </row>
    <row r="19" spans="1:7">
      <c r="A19" s="55"/>
      <c r="B19" s="192"/>
      <c r="C19" s="74" t="s">
        <v>374</v>
      </c>
      <c r="D19" s="130"/>
      <c r="E19" s="111"/>
      <c r="F19" s="114"/>
      <c r="G19" s="115"/>
    </row>
    <row r="20" spans="1:7">
      <c r="A20" s="23"/>
      <c r="B20" s="60" t="s">
        <v>36</v>
      </c>
      <c r="C20" s="32" t="s">
        <v>242</v>
      </c>
      <c r="D20" s="131"/>
      <c r="E20" s="125"/>
      <c r="F20" s="126"/>
      <c r="G20" s="127"/>
    </row>
    <row r="21" spans="1:7">
      <c r="A21" s="23"/>
      <c r="B21" s="194"/>
      <c r="C21" s="214" t="s">
        <v>243</v>
      </c>
      <c r="D21" s="131"/>
      <c r="E21" s="125"/>
      <c r="F21" s="126"/>
      <c r="G21" s="127"/>
    </row>
    <row r="22" spans="1:7">
      <c r="A22" s="23"/>
      <c r="B22" s="195"/>
      <c r="C22" s="215" t="s">
        <v>244</v>
      </c>
      <c r="D22" s="131"/>
      <c r="E22" s="125"/>
      <c r="F22" s="126"/>
      <c r="G22" s="127"/>
    </row>
    <row r="23" spans="1:7">
      <c r="A23" s="23"/>
      <c r="B23" s="194"/>
      <c r="C23" s="214" t="s">
        <v>245</v>
      </c>
      <c r="D23" s="131"/>
      <c r="E23" s="125"/>
      <c r="F23" s="126"/>
      <c r="G23" s="127"/>
    </row>
    <row r="24" spans="1:7">
      <c r="A24" s="23"/>
      <c r="B24" s="195"/>
      <c r="C24" s="215" t="s">
        <v>246</v>
      </c>
      <c r="D24" s="131"/>
      <c r="E24" s="125"/>
      <c r="F24" s="126"/>
      <c r="G24" s="127"/>
    </row>
    <row r="25" spans="1:7">
      <c r="A25" s="23"/>
      <c r="B25" s="194"/>
      <c r="C25" s="216" t="s">
        <v>247</v>
      </c>
      <c r="D25" s="131"/>
      <c r="E25" s="125"/>
      <c r="F25" s="126"/>
      <c r="G25" s="127"/>
    </row>
    <row r="26" spans="1:7">
      <c r="A26" s="23"/>
      <c r="B26" s="194"/>
      <c r="C26" s="214" t="s">
        <v>248</v>
      </c>
      <c r="D26" s="131"/>
      <c r="E26" s="125"/>
      <c r="F26" s="126"/>
      <c r="G26" s="127"/>
    </row>
    <row r="27" spans="1:7">
      <c r="A27" s="23"/>
      <c r="B27" s="194"/>
      <c r="C27" s="214" t="s">
        <v>249</v>
      </c>
      <c r="D27" s="131"/>
      <c r="E27" s="125"/>
      <c r="F27" s="126"/>
      <c r="G27" s="127"/>
    </row>
    <row r="28" spans="1:7">
      <c r="A28" s="23"/>
      <c r="B28" s="194"/>
      <c r="C28" s="214" t="s">
        <v>2754</v>
      </c>
      <c r="D28" s="131"/>
      <c r="E28" s="125"/>
      <c r="F28" s="126"/>
      <c r="G28" s="127"/>
    </row>
    <row r="29" spans="1:7">
      <c r="A29" s="23"/>
      <c r="B29" s="195"/>
      <c r="C29" s="215" t="s">
        <v>2755</v>
      </c>
      <c r="D29" s="131"/>
      <c r="E29" s="125"/>
      <c r="F29" s="126"/>
      <c r="G29" s="127"/>
    </row>
    <row r="30" spans="1:7">
      <c r="A30" s="23"/>
      <c r="B30" s="194"/>
      <c r="C30" s="214" t="s">
        <v>2756</v>
      </c>
      <c r="D30" s="131"/>
      <c r="E30" s="125"/>
      <c r="F30" s="126"/>
      <c r="G30" s="127"/>
    </row>
    <row r="31" spans="1:7">
      <c r="A31" s="23"/>
      <c r="B31" s="195"/>
      <c r="C31" s="215" t="s">
        <v>2757</v>
      </c>
      <c r="D31" s="131"/>
      <c r="E31" s="125"/>
      <c r="F31" s="126"/>
      <c r="G31" s="127"/>
    </row>
    <row r="32" spans="1:7">
      <c r="A32" s="23"/>
      <c r="B32" s="194"/>
      <c r="C32" s="214" t="s">
        <v>250</v>
      </c>
      <c r="D32" s="131"/>
      <c r="E32" s="125"/>
      <c r="F32" s="126"/>
      <c r="G32" s="127"/>
    </row>
    <row r="33" spans="1:7">
      <c r="A33" s="23"/>
      <c r="B33" s="194"/>
      <c r="C33" s="214" t="s">
        <v>251</v>
      </c>
      <c r="D33" s="131"/>
      <c r="E33" s="125"/>
      <c r="F33" s="126"/>
      <c r="G33" s="127"/>
    </row>
    <row r="34" spans="1:7">
      <c r="A34" s="23"/>
      <c r="B34" s="60" t="s">
        <v>37</v>
      </c>
      <c r="C34" s="215" t="s">
        <v>252</v>
      </c>
      <c r="D34" s="131"/>
      <c r="E34" s="125"/>
      <c r="F34" s="126"/>
      <c r="G34" s="127"/>
    </row>
    <row r="35" spans="1:7">
      <c r="A35" s="23"/>
      <c r="B35" s="60"/>
      <c r="C35" s="196" t="s">
        <v>2483</v>
      </c>
      <c r="D35" s="131"/>
      <c r="E35" s="125"/>
      <c r="F35" s="126"/>
      <c r="G35" s="127"/>
    </row>
    <row r="36" spans="1:7">
      <c r="A36" s="23"/>
      <c r="B36" s="60"/>
      <c r="C36" s="214" t="s">
        <v>253</v>
      </c>
      <c r="D36" s="131"/>
      <c r="E36" s="125"/>
      <c r="F36" s="126"/>
      <c r="G36" s="127"/>
    </row>
    <row r="37" spans="1:7">
      <c r="A37" s="23"/>
      <c r="B37" s="197"/>
      <c r="C37" s="215" t="s">
        <v>2484</v>
      </c>
      <c r="D37" s="131"/>
      <c r="E37" s="125"/>
      <c r="F37" s="126"/>
      <c r="G37" s="127"/>
    </row>
    <row r="38" spans="1:7">
      <c r="A38" s="23"/>
      <c r="B38" s="60"/>
      <c r="C38" s="214" t="s">
        <v>2485</v>
      </c>
      <c r="D38" s="131"/>
      <c r="E38" s="125"/>
      <c r="F38" s="126"/>
      <c r="G38" s="127"/>
    </row>
    <row r="39" spans="1:7">
      <c r="A39" s="23"/>
      <c r="B39" s="60"/>
      <c r="C39" s="214" t="s">
        <v>254</v>
      </c>
      <c r="D39" s="131"/>
      <c r="E39" s="125"/>
      <c r="F39" s="126"/>
      <c r="G39" s="127"/>
    </row>
    <row r="40" spans="1:7">
      <c r="A40" s="23"/>
      <c r="B40" s="197"/>
      <c r="C40" s="78" t="s">
        <v>2486</v>
      </c>
      <c r="D40" s="131"/>
      <c r="E40" s="125"/>
      <c r="F40" s="126"/>
      <c r="G40" s="127"/>
    </row>
    <row r="41" spans="1:7">
      <c r="A41" s="23"/>
      <c r="B41" s="60"/>
      <c r="C41" s="214" t="s">
        <v>255</v>
      </c>
      <c r="D41" s="131"/>
      <c r="E41" s="125"/>
      <c r="F41" s="126"/>
      <c r="G41" s="127"/>
    </row>
    <row r="42" spans="1:7">
      <c r="A42" s="23"/>
      <c r="B42" s="60"/>
      <c r="C42" s="214" t="s">
        <v>2487</v>
      </c>
      <c r="D42" s="131"/>
      <c r="E42" s="125"/>
      <c r="F42" s="126"/>
      <c r="G42" s="127"/>
    </row>
    <row r="43" spans="1:7">
      <c r="A43" s="23"/>
      <c r="B43" s="60"/>
      <c r="C43" s="214" t="s">
        <v>1955</v>
      </c>
      <c r="D43" s="131"/>
      <c r="E43" s="125"/>
      <c r="F43" s="126"/>
      <c r="G43" s="127"/>
    </row>
    <row r="44" spans="1:7">
      <c r="A44" s="23"/>
      <c r="B44" s="197"/>
      <c r="C44" s="215" t="s">
        <v>2488</v>
      </c>
      <c r="D44" s="131"/>
      <c r="E44" s="125"/>
      <c r="F44" s="126"/>
      <c r="G44" s="127"/>
    </row>
    <row r="45" spans="1:7">
      <c r="A45" s="23"/>
      <c r="B45" s="60"/>
      <c r="C45" s="214" t="s">
        <v>2489</v>
      </c>
      <c r="D45" s="131"/>
      <c r="E45" s="125"/>
      <c r="F45" s="126"/>
      <c r="G45" s="127"/>
    </row>
    <row r="46" spans="1:7">
      <c r="A46" s="23"/>
      <c r="B46" s="60"/>
      <c r="C46" s="214" t="s">
        <v>2490</v>
      </c>
      <c r="D46" s="131"/>
      <c r="E46" s="125"/>
      <c r="F46" s="126"/>
      <c r="G46" s="127"/>
    </row>
    <row r="47" spans="1:7">
      <c r="A47" s="23"/>
      <c r="B47" s="60"/>
      <c r="C47" s="214" t="s">
        <v>256</v>
      </c>
      <c r="D47" s="131"/>
      <c r="E47" s="125"/>
      <c r="F47" s="126"/>
      <c r="G47" s="127"/>
    </row>
    <row r="48" spans="1:7">
      <c r="A48" s="23"/>
      <c r="B48" s="197"/>
      <c r="C48" s="215" t="s">
        <v>2491</v>
      </c>
      <c r="D48" s="131"/>
      <c r="E48" s="125"/>
      <c r="F48" s="126"/>
      <c r="G48" s="127"/>
    </row>
    <row r="49" spans="1:7">
      <c r="A49" s="23"/>
      <c r="B49" s="60"/>
      <c r="C49" s="214" t="s">
        <v>257</v>
      </c>
      <c r="D49" s="131"/>
      <c r="E49" s="125"/>
      <c r="F49" s="126"/>
      <c r="G49" s="127"/>
    </row>
    <row r="50" spans="1:7">
      <c r="A50" s="23"/>
      <c r="B50" s="60"/>
      <c r="C50" s="214" t="s">
        <v>258</v>
      </c>
      <c r="D50" s="131"/>
      <c r="E50" s="125"/>
      <c r="F50" s="126"/>
      <c r="G50" s="127"/>
    </row>
    <row r="51" spans="1:7">
      <c r="A51" s="23"/>
      <c r="B51" s="197"/>
      <c r="C51" s="215" t="s">
        <v>2492</v>
      </c>
      <c r="D51" s="131"/>
      <c r="E51" s="125"/>
      <c r="F51" s="126"/>
      <c r="G51" s="127"/>
    </row>
    <row r="52" spans="1:7">
      <c r="A52" s="23"/>
      <c r="B52" s="60"/>
      <c r="C52" s="214" t="s">
        <v>259</v>
      </c>
      <c r="D52" s="131"/>
      <c r="E52" s="125"/>
      <c r="F52" s="126"/>
      <c r="G52" s="127"/>
    </row>
    <row r="53" spans="1:7">
      <c r="A53" s="23"/>
      <c r="B53" s="197"/>
      <c r="C53" s="215" t="s">
        <v>2493</v>
      </c>
      <c r="D53" s="131"/>
      <c r="E53" s="125"/>
      <c r="F53" s="126"/>
      <c r="G53" s="127"/>
    </row>
    <row r="54" spans="1:7">
      <c r="A54" s="23"/>
      <c r="B54" s="60"/>
      <c r="C54" s="214" t="s">
        <v>2494</v>
      </c>
      <c r="D54" s="131"/>
      <c r="E54" s="125"/>
      <c r="F54" s="126"/>
      <c r="G54" s="127"/>
    </row>
    <row r="55" spans="1:7">
      <c r="A55" s="23"/>
      <c r="B55" s="60"/>
      <c r="C55" s="214" t="s">
        <v>260</v>
      </c>
      <c r="D55" s="131"/>
      <c r="E55" s="125"/>
      <c r="F55" s="126"/>
      <c r="G55" s="127"/>
    </row>
    <row r="56" spans="1:7">
      <c r="A56" s="23"/>
      <c r="B56" s="197"/>
      <c r="C56" s="215" t="s">
        <v>2495</v>
      </c>
      <c r="D56" s="131"/>
      <c r="E56" s="125"/>
      <c r="F56" s="126"/>
      <c r="G56" s="127"/>
    </row>
    <row r="57" spans="1:7">
      <c r="A57" s="23"/>
      <c r="B57" s="60"/>
      <c r="C57" s="214" t="s">
        <v>261</v>
      </c>
      <c r="D57" s="131"/>
      <c r="E57" s="125"/>
      <c r="F57" s="126"/>
      <c r="G57" s="127"/>
    </row>
    <row r="58" spans="1:7">
      <c r="A58" s="23"/>
      <c r="B58" s="197"/>
      <c r="C58" s="215" t="s">
        <v>2496</v>
      </c>
      <c r="D58" s="131"/>
      <c r="E58" s="125"/>
      <c r="F58" s="126"/>
      <c r="G58" s="127"/>
    </row>
    <row r="59" spans="1:7">
      <c r="A59" s="23"/>
      <c r="B59" s="60"/>
      <c r="C59" s="214" t="s">
        <v>262</v>
      </c>
      <c r="D59" s="131"/>
      <c r="E59" s="125"/>
      <c r="F59" s="126"/>
      <c r="G59" s="127"/>
    </row>
    <row r="60" spans="1:7">
      <c r="A60" s="23"/>
      <c r="B60" s="60"/>
      <c r="C60" s="214" t="s">
        <v>1956</v>
      </c>
      <c r="D60" s="131"/>
      <c r="E60" s="125"/>
      <c r="F60" s="126"/>
      <c r="G60" s="127"/>
    </row>
    <row r="61" spans="1:7">
      <c r="A61" s="23"/>
      <c r="B61" s="197"/>
      <c r="C61" s="215" t="s">
        <v>2497</v>
      </c>
      <c r="D61" s="131"/>
      <c r="E61" s="125"/>
      <c r="F61" s="126"/>
      <c r="G61" s="127"/>
    </row>
    <row r="62" spans="1:7">
      <c r="A62" s="23"/>
      <c r="B62" s="60"/>
      <c r="C62" s="214" t="s">
        <v>263</v>
      </c>
      <c r="D62" s="131"/>
      <c r="E62" s="125"/>
      <c r="F62" s="126"/>
      <c r="G62" s="127"/>
    </row>
    <row r="63" spans="1:7">
      <c r="A63" s="23"/>
      <c r="B63" s="197"/>
      <c r="C63" s="215" t="s">
        <v>2498</v>
      </c>
      <c r="D63" s="131"/>
      <c r="E63" s="125"/>
      <c r="F63" s="126"/>
      <c r="G63" s="127"/>
    </row>
    <row r="64" spans="1:7">
      <c r="A64" s="23"/>
      <c r="B64" s="60"/>
      <c r="C64" s="214" t="s">
        <v>264</v>
      </c>
      <c r="D64" s="131"/>
      <c r="E64" s="125"/>
      <c r="F64" s="126"/>
      <c r="G64" s="127"/>
    </row>
    <row r="65" spans="1:7">
      <c r="A65" s="23"/>
      <c r="B65" s="197"/>
      <c r="C65" s="215" t="s">
        <v>2499</v>
      </c>
      <c r="D65" s="131"/>
      <c r="E65" s="125"/>
      <c r="F65" s="126"/>
      <c r="G65" s="127"/>
    </row>
    <row r="66" spans="1:7">
      <c r="A66" s="23"/>
      <c r="B66" s="60"/>
      <c r="C66" s="214" t="s">
        <v>265</v>
      </c>
      <c r="D66" s="131"/>
      <c r="E66" s="125"/>
      <c r="F66" s="126"/>
      <c r="G66" s="127"/>
    </row>
    <row r="67" spans="1:7">
      <c r="A67" s="23"/>
      <c r="B67" s="197"/>
      <c r="C67" s="215" t="s">
        <v>2500</v>
      </c>
      <c r="D67" s="131"/>
      <c r="E67" s="125"/>
      <c r="F67" s="126"/>
      <c r="G67" s="127"/>
    </row>
    <row r="68" spans="1:7">
      <c r="A68" s="23"/>
      <c r="B68" s="60"/>
      <c r="C68" s="214" t="s">
        <v>2501</v>
      </c>
      <c r="D68" s="131"/>
      <c r="E68" s="125"/>
      <c r="F68" s="126"/>
      <c r="G68" s="127"/>
    </row>
    <row r="69" spans="1:7">
      <c r="A69" s="23"/>
      <c r="B69" s="60"/>
      <c r="C69" s="214" t="s">
        <v>266</v>
      </c>
      <c r="D69" s="131"/>
      <c r="E69" s="125"/>
      <c r="F69" s="126"/>
      <c r="G69" s="127"/>
    </row>
    <row r="70" spans="1:7">
      <c r="A70" s="23"/>
      <c r="B70" s="197"/>
      <c r="C70" s="215" t="s">
        <v>2502</v>
      </c>
      <c r="D70" s="131"/>
      <c r="E70" s="125"/>
      <c r="F70" s="126"/>
      <c r="G70" s="127"/>
    </row>
    <row r="71" spans="1:7">
      <c r="A71" s="23"/>
      <c r="B71" s="60"/>
      <c r="C71" s="214" t="s">
        <v>2503</v>
      </c>
      <c r="D71" s="131"/>
      <c r="E71" s="125"/>
      <c r="F71" s="126"/>
      <c r="G71" s="127"/>
    </row>
    <row r="72" spans="1:7">
      <c r="A72" s="23"/>
      <c r="B72" s="60"/>
      <c r="C72" s="214" t="s">
        <v>2504</v>
      </c>
      <c r="D72" s="131"/>
      <c r="E72" s="125"/>
      <c r="F72" s="126"/>
      <c r="G72" s="127"/>
    </row>
    <row r="73" spans="1:7">
      <c r="A73" s="23"/>
      <c r="B73" s="60"/>
      <c r="C73" s="214" t="s">
        <v>267</v>
      </c>
      <c r="D73" s="131"/>
      <c r="E73" s="125"/>
      <c r="F73" s="126"/>
      <c r="G73" s="127"/>
    </row>
    <row r="74" spans="1:7">
      <c r="A74" s="23"/>
      <c r="B74" s="60" t="s">
        <v>38</v>
      </c>
      <c r="C74" s="215" t="s">
        <v>268</v>
      </c>
      <c r="D74" s="131"/>
      <c r="E74" s="125"/>
      <c r="F74" s="126"/>
      <c r="G74" s="127"/>
    </row>
    <row r="75" spans="1:7">
      <c r="A75" s="23"/>
      <c r="B75" s="60"/>
      <c r="C75" s="214" t="s">
        <v>269</v>
      </c>
      <c r="D75" s="131"/>
      <c r="E75" s="125"/>
      <c r="F75" s="126"/>
      <c r="G75" s="127"/>
    </row>
    <row r="76" spans="1:7">
      <c r="A76" s="23"/>
      <c r="B76" s="60"/>
      <c r="C76" s="214" t="s">
        <v>270</v>
      </c>
      <c r="D76" s="131"/>
      <c r="E76" s="125"/>
      <c r="F76" s="126"/>
      <c r="G76" s="127"/>
    </row>
    <row r="77" spans="1:7">
      <c r="A77" s="23"/>
      <c r="B77" s="60"/>
      <c r="C77" s="214" t="s">
        <v>1957</v>
      </c>
      <c r="D77" s="131"/>
      <c r="E77" s="125"/>
      <c r="F77" s="126"/>
      <c r="G77" s="127"/>
    </row>
    <row r="78" spans="1:7">
      <c r="A78" s="23"/>
      <c r="B78" s="197"/>
      <c r="C78" s="215" t="s">
        <v>2505</v>
      </c>
      <c r="D78" s="131"/>
      <c r="E78" s="125"/>
      <c r="F78" s="126"/>
      <c r="G78" s="127"/>
    </row>
    <row r="79" spans="1:7">
      <c r="A79" s="23"/>
      <c r="B79" s="60"/>
      <c r="C79" s="214" t="s">
        <v>271</v>
      </c>
      <c r="D79" s="131"/>
      <c r="E79" s="125"/>
      <c r="F79" s="126"/>
      <c r="G79" s="127"/>
    </row>
    <row r="80" spans="1:7">
      <c r="A80" s="23"/>
      <c r="B80" s="197"/>
      <c r="C80" s="215" t="s">
        <v>2506</v>
      </c>
      <c r="D80" s="131"/>
      <c r="E80" s="125"/>
      <c r="F80" s="126"/>
      <c r="G80" s="127"/>
    </row>
    <row r="81" spans="1:7">
      <c r="A81" s="23"/>
      <c r="B81" s="60"/>
      <c r="C81" s="214" t="s">
        <v>2507</v>
      </c>
      <c r="D81" s="131"/>
      <c r="E81" s="125"/>
      <c r="F81" s="126"/>
      <c r="G81" s="127"/>
    </row>
    <row r="82" spans="1:7">
      <c r="A82" s="23"/>
      <c r="B82" s="60"/>
      <c r="C82" s="214" t="s">
        <v>2508</v>
      </c>
      <c r="D82" s="131"/>
      <c r="E82" s="125"/>
      <c r="F82" s="126"/>
      <c r="G82" s="127"/>
    </row>
    <row r="83" spans="1:7">
      <c r="A83" s="23"/>
      <c r="B83" s="60"/>
      <c r="C83" s="214" t="s">
        <v>272</v>
      </c>
      <c r="D83" s="131"/>
      <c r="E83" s="125"/>
      <c r="F83" s="126"/>
      <c r="G83" s="127"/>
    </row>
    <row r="84" spans="1:7">
      <c r="A84" s="23"/>
      <c r="B84" s="197"/>
      <c r="C84" s="215" t="s">
        <v>273</v>
      </c>
      <c r="D84" s="131"/>
      <c r="E84" s="125"/>
      <c r="F84" s="126"/>
      <c r="G84" s="127"/>
    </row>
    <row r="85" spans="1:7">
      <c r="A85" s="23"/>
      <c r="B85" s="197"/>
      <c r="C85" s="215" t="s">
        <v>274</v>
      </c>
      <c r="D85" s="131"/>
      <c r="E85" s="125"/>
      <c r="F85" s="126"/>
      <c r="G85" s="127"/>
    </row>
    <row r="86" spans="1:7">
      <c r="A86" s="23"/>
      <c r="B86" s="197"/>
      <c r="C86" s="214" t="s">
        <v>1958</v>
      </c>
      <c r="D86" s="131"/>
      <c r="E86" s="125"/>
      <c r="F86" s="126"/>
      <c r="G86" s="127"/>
    </row>
    <row r="87" spans="1:7">
      <c r="A87" s="23"/>
      <c r="B87" s="197"/>
      <c r="C87" s="215" t="s">
        <v>275</v>
      </c>
      <c r="D87" s="131"/>
      <c r="E87" s="125"/>
      <c r="F87" s="126"/>
      <c r="G87" s="127"/>
    </row>
    <row r="88" spans="1:7">
      <c r="A88" s="23"/>
      <c r="B88" s="197"/>
      <c r="C88" s="215" t="s">
        <v>2509</v>
      </c>
      <c r="D88" s="131"/>
      <c r="E88" s="125"/>
      <c r="F88" s="126"/>
      <c r="G88" s="127"/>
    </row>
    <row r="89" spans="1:7">
      <c r="A89" s="23"/>
      <c r="B89" s="197"/>
      <c r="C89" s="215" t="s">
        <v>276</v>
      </c>
      <c r="D89" s="131"/>
      <c r="E89" s="125"/>
      <c r="F89" s="126"/>
      <c r="G89" s="127"/>
    </row>
    <row r="90" spans="1:7">
      <c r="A90" s="23"/>
      <c r="B90" s="60"/>
      <c r="C90" s="214" t="s">
        <v>277</v>
      </c>
      <c r="D90" s="131"/>
      <c r="E90" s="125"/>
      <c r="F90" s="126"/>
      <c r="G90" s="127"/>
    </row>
    <row r="91" spans="1:7">
      <c r="A91" s="23"/>
      <c r="B91" s="60"/>
      <c r="C91" s="214" t="s">
        <v>278</v>
      </c>
      <c r="D91" s="131"/>
      <c r="E91" s="125"/>
      <c r="F91" s="126"/>
      <c r="G91" s="127"/>
    </row>
    <row r="92" spans="1:7">
      <c r="A92" s="23"/>
      <c r="B92" s="60"/>
      <c r="C92" s="214" t="s">
        <v>279</v>
      </c>
      <c r="D92" s="131"/>
      <c r="E92" s="125"/>
      <c r="F92" s="126"/>
      <c r="G92" s="127"/>
    </row>
    <row r="93" spans="1:7">
      <c r="A93" s="23"/>
      <c r="B93" s="60"/>
      <c r="C93" s="217" t="s">
        <v>280</v>
      </c>
      <c r="D93" s="131"/>
      <c r="E93" s="125"/>
      <c r="F93" s="126"/>
      <c r="G93" s="127"/>
    </row>
    <row r="94" spans="1:7">
      <c r="A94" s="23"/>
      <c r="B94" s="197"/>
      <c r="C94" s="218" t="s">
        <v>281</v>
      </c>
      <c r="D94" s="131"/>
      <c r="E94" s="125"/>
      <c r="F94" s="126"/>
      <c r="G94" s="127"/>
    </row>
    <row r="95" spans="1:7">
      <c r="A95" s="23"/>
      <c r="B95" s="197"/>
      <c r="C95" s="218" t="s">
        <v>1959</v>
      </c>
      <c r="D95" s="131"/>
      <c r="E95" s="125"/>
      <c r="F95" s="126"/>
      <c r="G95" s="127"/>
    </row>
    <row r="96" spans="1:7">
      <c r="A96" s="23"/>
      <c r="B96" s="197"/>
      <c r="C96" s="218" t="s">
        <v>1960</v>
      </c>
      <c r="D96" s="131"/>
      <c r="E96" s="125"/>
      <c r="F96" s="126"/>
      <c r="G96" s="127"/>
    </row>
    <row r="97" spans="1:7">
      <c r="A97" s="23"/>
      <c r="B97" s="197"/>
      <c r="C97" s="218" t="s">
        <v>282</v>
      </c>
      <c r="D97" s="131"/>
      <c r="E97" s="125"/>
      <c r="F97" s="126"/>
      <c r="G97" s="127"/>
    </row>
    <row r="98" spans="1:7">
      <c r="A98" s="23"/>
      <c r="B98" s="197"/>
      <c r="C98" s="218" t="s">
        <v>283</v>
      </c>
      <c r="D98" s="131"/>
      <c r="E98" s="125"/>
      <c r="F98" s="126"/>
      <c r="G98" s="127"/>
    </row>
    <row r="99" spans="1:7">
      <c r="A99" s="23"/>
      <c r="B99" s="197"/>
      <c r="C99" s="215" t="s">
        <v>2510</v>
      </c>
      <c r="D99" s="131"/>
      <c r="E99" s="125"/>
      <c r="F99" s="126"/>
      <c r="G99" s="127"/>
    </row>
    <row r="100" spans="1:7">
      <c r="A100" s="23"/>
      <c r="B100" s="197"/>
      <c r="C100" s="215" t="s">
        <v>2511</v>
      </c>
      <c r="D100" s="131"/>
      <c r="E100" s="125"/>
      <c r="F100" s="126"/>
      <c r="G100" s="127"/>
    </row>
    <row r="101" spans="1:7">
      <c r="A101" s="23"/>
      <c r="B101" s="197"/>
      <c r="C101" s="215" t="s">
        <v>2512</v>
      </c>
      <c r="D101" s="131"/>
      <c r="E101" s="125"/>
      <c r="F101" s="126"/>
      <c r="G101" s="127"/>
    </row>
    <row r="102" spans="1:7">
      <c r="A102" s="23"/>
      <c r="B102" s="197"/>
      <c r="C102" s="215" t="s">
        <v>284</v>
      </c>
      <c r="D102" s="131"/>
      <c r="E102" s="125"/>
      <c r="F102" s="126"/>
      <c r="G102" s="127"/>
    </row>
    <row r="103" spans="1:7">
      <c r="A103" s="23"/>
      <c r="B103" s="197"/>
      <c r="C103" s="215" t="s">
        <v>285</v>
      </c>
      <c r="D103" s="131"/>
      <c r="E103" s="125"/>
      <c r="F103" s="126"/>
      <c r="G103" s="127"/>
    </row>
    <row r="104" spans="1:7">
      <c r="A104" s="23"/>
      <c r="B104" s="60"/>
      <c r="C104" s="214" t="s">
        <v>286</v>
      </c>
      <c r="D104" s="131"/>
      <c r="E104" s="125"/>
      <c r="F104" s="126"/>
      <c r="G104" s="127"/>
    </row>
    <row r="105" spans="1:7">
      <c r="A105" s="23"/>
      <c r="B105" s="197"/>
      <c r="C105" s="215" t="s">
        <v>2513</v>
      </c>
      <c r="D105" s="131"/>
      <c r="E105" s="125"/>
      <c r="F105" s="126"/>
      <c r="G105" s="127"/>
    </row>
    <row r="106" spans="1:7">
      <c r="A106" s="23"/>
      <c r="B106" s="60"/>
      <c r="C106" s="214" t="s">
        <v>287</v>
      </c>
      <c r="D106" s="131"/>
      <c r="E106" s="125"/>
      <c r="F106" s="126"/>
      <c r="G106" s="127"/>
    </row>
    <row r="107" spans="1:7">
      <c r="A107" s="23"/>
      <c r="B107" s="197"/>
      <c r="C107" s="215" t="s">
        <v>288</v>
      </c>
      <c r="D107" s="131"/>
      <c r="E107" s="125"/>
      <c r="F107" s="126"/>
      <c r="G107" s="127"/>
    </row>
    <row r="108" spans="1:7">
      <c r="A108" s="23"/>
      <c r="B108" s="197"/>
      <c r="C108" s="215" t="s">
        <v>2514</v>
      </c>
      <c r="D108" s="131"/>
      <c r="E108" s="125"/>
      <c r="F108" s="126"/>
      <c r="G108" s="127"/>
    </row>
    <row r="109" spans="1:7">
      <c r="A109" s="23"/>
      <c r="B109" s="60"/>
      <c r="C109" s="214" t="s">
        <v>289</v>
      </c>
      <c r="D109" s="131"/>
      <c r="E109" s="125"/>
      <c r="F109" s="126"/>
      <c r="G109" s="127"/>
    </row>
    <row r="110" spans="1:7">
      <c r="A110" s="23"/>
      <c r="B110" s="197"/>
      <c r="C110" s="215" t="s">
        <v>2515</v>
      </c>
      <c r="D110" s="131"/>
      <c r="E110" s="125"/>
      <c r="F110" s="126"/>
      <c r="G110" s="127"/>
    </row>
    <row r="111" spans="1:7">
      <c r="A111" s="23"/>
      <c r="B111" s="60"/>
      <c r="C111" s="214" t="s">
        <v>2516</v>
      </c>
      <c r="D111" s="131"/>
      <c r="E111" s="125"/>
      <c r="F111" s="126"/>
      <c r="G111" s="127"/>
    </row>
    <row r="112" spans="1:7">
      <c r="A112" s="23"/>
      <c r="B112" s="60"/>
      <c r="C112" s="214" t="s">
        <v>2517</v>
      </c>
      <c r="D112" s="131"/>
      <c r="E112" s="125"/>
      <c r="F112" s="126"/>
      <c r="G112" s="127"/>
    </row>
    <row r="113" spans="1:7">
      <c r="A113" s="23"/>
      <c r="B113" s="60"/>
      <c r="C113" s="214" t="s">
        <v>1908</v>
      </c>
      <c r="D113" s="131"/>
      <c r="E113" s="125"/>
      <c r="F113" s="126"/>
      <c r="G113" s="127"/>
    </row>
    <row r="114" spans="1:7">
      <c r="A114" s="23"/>
      <c r="B114" s="197"/>
      <c r="C114" s="215" t="s">
        <v>1961</v>
      </c>
      <c r="D114" s="131"/>
      <c r="E114" s="125"/>
      <c r="F114" s="126"/>
      <c r="G114" s="127"/>
    </row>
    <row r="115" spans="1:7">
      <c r="A115" s="23"/>
      <c r="B115" s="60" t="s">
        <v>39</v>
      </c>
      <c r="C115" s="215" t="s">
        <v>290</v>
      </c>
      <c r="D115" s="131"/>
      <c r="E115" s="125"/>
      <c r="F115" s="126"/>
      <c r="G115" s="127"/>
    </row>
    <row r="116" spans="1:7">
      <c r="A116" s="23"/>
      <c r="B116" s="60"/>
      <c r="C116" s="214" t="s">
        <v>291</v>
      </c>
      <c r="D116" s="131"/>
      <c r="E116" s="125"/>
      <c r="F116" s="126"/>
      <c r="G116" s="127"/>
    </row>
    <row r="117" spans="1:7">
      <c r="A117" s="23"/>
      <c r="B117" s="197"/>
      <c r="C117" s="215" t="s">
        <v>292</v>
      </c>
      <c r="D117" s="131"/>
      <c r="E117" s="125"/>
      <c r="F117" s="126"/>
      <c r="G117" s="127"/>
    </row>
    <row r="118" spans="1:7">
      <c r="A118" s="23"/>
      <c r="B118" s="197"/>
      <c r="C118" s="215" t="s">
        <v>2518</v>
      </c>
      <c r="D118" s="131"/>
      <c r="E118" s="125"/>
      <c r="F118" s="126"/>
      <c r="G118" s="127"/>
    </row>
    <row r="119" spans="1:7">
      <c r="A119" s="23"/>
      <c r="B119" s="60"/>
      <c r="C119" s="214" t="s">
        <v>2519</v>
      </c>
      <c r="D119" s="131"/>
      <c r="E119" s="125"/>
      <c r="F119" s="126"/>
      <c r="G119" s="127"/>
    </row>
    <row r="120" spans="1:7">
      <c r="A120" s="23"/>
      <c r="B120" s="60"/>
      <c r="C120" s="214" t="s">
        <v>293</v>
      </c>
      <c r="D120" s="131"/>
      <c r="E120" s="125"/>
      <c r="F120" s="126"/>
      <c r="G120" s="127"/>
    </row>
    <row r="121" spans="1:7">
      <c r="A121" s="23"/>
      <c r="B121" s="197"/>
      <c r="C121" s="215" t="s">
        <v>2520</v>
      </c>
      <c r="D121" s="131"/>
      <c r="E121" s="125"/>
      <c r="F121" s="126"/>
      <c r="G121" s="127"/>
    </row>
    <row r="122" spans="1:7">
      <c r="A122" s="23"/>
      <c r="B122" s="60"/>
      <c r="C122" s="214" t="s">
        <v>1962</v>
      </c>
      <c r="D122" s="131"/>
      <c r="E122" s="125"/>
      <c r="F122" s="126"/>
      <c r="G122" s="127"/>
    </row>
    <row r="123" spans="1:7">
      <c r="A123" s="23"/>
      <c r="B123" s="197"/>
      <c r="C123" s="215" t="s">
        <v>2521</v>
      </c>
      <c r="D123" s="131"/>
      <c r="E123" s="125"/>
      <c r="F123" s="126"/>
      <c r="G123" s="127"/>
    </row>
    <row r="124" spans="1:7">
      <c r="A124" s="23"/>
      <c r="B124" s="60"/>
      <c r="C124" s="214" t="s">
        <v>2522</v>
      </c>
      <c r="D124" s="131"/>
      <c r="E124" s="125"/>
      <c r="F124" s="126"/>
      <c r="G124" s="127"/>
    </row>
    <row r="125" spans="1:7">
      <c r="A125" s="23"/>
      <c r="B125" s="60"/>
      <c r="C125" s="214" t="s">
        <v>294</v>
      </c>
      <c r="D125" s="131"/>
      <c r="E125" s="125"/>
      <c r="F125" s="126"/>
      <c r="G125" s="127"/>
    </row>
    <row r="126" spans="1:7">
      <c r="A126" s="23"/>
      <c r="B126" s="197"/>
      <c r="C126" s="215" t="s">
        <v>2523</v>
      </c>
      <c r="D126" s="131"/>
      <c r="E126" s="125"/>
      <c r="F126" s="126"/>
      <c r="G126" s="127"/>
    </row>
    <row r="127" spans="1:7">
      <c r="A127" s="23"/>
      <c r="B127" s="60"/>
      <c r="C127" s="214" t="s">
        <v>2524</v>
      </c>
      <c r="D127" s="131"/>
      <c r="E127" s="125"/>
      <c r="F127" s="126"/>
      <c r="G127" s="127"/>
    </row>
    <row r="128" spans="1:7">
      <c r="A128" s="23"/>
      <c r="B128" s="197"/>
      <c r="C128" s="215" t="s">
        <v>1964</v>
      </c>
      <c r="D128" s="131"/>
      <c r="E128" s="125"/>
      <c r="F128" s="126"/>
      <c r="G128" s="127"/>
    </row>
    <row r="129" spans="1:7">
      <c r="A129" s="23"/>
      <c r="B129" s="197"/>
      <c r="C129" s="215" t="s">
        <v>1963</v>
      </c>
      <c r="D129" s="131"/>
      <c r="E129" s="125"/>
      <c r="F129" s="126"/>
      <c r="G129" s="127"/>
    </row>
    <row r="130" spans="1:7">
      <c r="A130" s="23"/>
      <c r="B130" s="60"/>
      <c r="C130" s="214" t="s">
        <v>295</v>
      </c>
      <c r="D130" s="131"/>
      <c r="E130" s="125"/>
      <c r="F130" s="126"/>
      <c r="G130" s="127"/>
    </row>
    <row r="131" spans="1:7">
      <c r="A131" s="23"/>
      <c r="B131" s="197"/>
      <c r="C131" s="214" t="s">
        <v>2525</v>
      </c>
      <c r="D131" s="131"/>
      <c r="E131" s="125"/>
      <c r="F131" s="126"/>
      <c r="G131" s="127"/>
    </row>
    <row r="132" spans="1:7">
      <c r="A132" s="23"/>
      <c r="B132" s="60"/>
      <c r="C132" s="214" t="s">
        <v>296</v>
      </c>
      <c r="D132" s="131"/>
      <c r="E132" s="125"/>
      <c r="F132" s="126"/>
      <c r="G132" s="127"/>
    </row>
    <row r="133" spans="1:7">
      <c r="A133" s="23"/>
      <c r="B133" s="197"/>
      <c r="C133" s="215" t="s">
        <v>297</v>
      </c>
      <c r="D133" s="131"/>
      <c r="E133" s="125"/>
      <c r="F133" s="126"/>
      <c r="G133" s="127"/>
    </row>
    <row r="134" spans="1:7">
      <c r="A134" s="23"/>
      <c r="B134" s="60"/>
      <c r="C134" s="214" t="s">
        <v>298</v>
      </c>
      <c r="D134" s="131"/>
      <c r="E134" s="125"/>
      <c r="F134" s="126"/>
      <c r="G134" s="127"/>
    </row>
    <row r="135" spans="1:7">
      <c r="A135" s="23"/>
      <c r="B135" s="197"/>
      <c r="C135" s="215" t="s">
        <v>299</v>
      </c>
      <c r="D135" s="131"/>
      <c r="E135" s="125"/>
      <c r="F135" s="126"/>
      <c r="G135" s="127"/>
    </row>
    <row r="136" spans="1:7">
      <c r="A136" s="23"/>
      <c r="B136" s="60" t="s">
        <v>40</v>
      </c>
      <c r="C136" s="215" t="s">
        <v>300</v>
      </c>
      <c r="D136" s="131"/>
      <c r="E136" s="125"/>
      <c r="F136" s="126"/>
      <c r="G136" s="127"/>
    </row>
    <row r="137" spans="1:7">
      <c r="A137" s="23"/>
      <c r="B137" s="60"/>
      <c r="C137" s="214" t="s">
        <v>1965</v>
      </c>
      <c r="D137" s="131"/>
      <c r="E137" s="125"/>
      <c r="F137" s="126"/>
      <c r="G137" s="127"/>
    </row>
    <row r="138" spans="1:7">
      <c r="A138" s="23"/>
      <c r="B138" s="197"/>
      <c r="C138" s="215" t="s">
        <v>1966</v>
      </c>
      <c r="D138" s="131"/>
      <c r="E138" s="125"/>
      <c r="F138" s="126"/>
      <c r="G138" s="127"/>
    </row>
    <row r="139" spans="1:7">
      <c r="A139" s="23"/>
      <c r="B139" s="60"/>
      <c r="C139" s="214" t="s">
        <v>1968</v>
      </c>
      <c r="D139" s="131"/>
      <c r="E139" s="125"/>
      <c r="F139" s="126"/>
      <c r="G139" s="127"/>
    </row>
    <row r="140" spans="1:7">
      <c r="A140" s="23"/>
      <c r="B140" s="197"/>
      <c r="C140" s="215" t="s">
        <v>1967</v>
      </c>
      <c r="D140" s="131"/>
      <c r="E140" s="125"/>
      <c r="F140" s="126"/>
      <c r="G140" s="127"/>
    </row>
    <row r="141" spans="1:7">
      <c r="A141" s="23"/>
      <c r="B141" s="60"/>
      <c r="C141" s="217" t="s">
        <v>1969</v>
      </c>
      <c r="D141" s="131"/>
      <c r="E141" s="125"/>
      <c r="F141" s="126"/>
      <c r="G141" s="127"/>
    </row>
    <row r="142" spans="1:7">
      <c r="A142" s="23"/>
      <c r="B142" s="197"/>
      <c r="C142" s="215" t="s">
        <v>1970</v>
      </c>
      <c r="D142" s="131"/>
      <c r="E142" s="125"/>
      <c r="F142" s="126"/>
      <c r="G142" s="127"/>
    </row>
    <row r="143" spans="1:7">
      <c r="A143" s="23"/>
      <c r="B143" s="197"/>
      <c r="C143" s="215" t="s">
        <v>2526</v>
      </c>
      <c r="D143" s="131"/>
      <c r="E143" s="125"/>
      <c r="F143" s="126"/>
      <c r="G143" s="127"/>
    </row>
    <row r="144" spans="1:7">
      <c r="A144" s="23"/>
      <c r="B144" s="60"/>
      <c r="C144" s="214" t="s">
        <v>2527</v>
      </c>
      <c r="D144" s="131"/>
      <c r="E144" s="125"/>
      <c r="F144" s="126"/>
      <c r="G144" s="127"/>
    </row>
    <row r="145" spans="1:7">
      <c r="A145" s="23"/>
      <c r="B145" s="60"/>
      <c r="C145" s="214" t="s">
        <v>2528</v>
      </c>
      <c r="D145" s="131"/>
      <c r="E145" s="125"/>
      <c r="F145" s="126"/>
      <c r="G145" s="127"/>
    </row>
    <row r="146" spans="1:7">
      <c r="A146" s="23"/>
      <c r="B146" s="60"/>
      <c r="C146" s="214" t="s">
        <v>2529</v>
      </c>
      <c r="D146" s="131"/>
      <c r="E146" s="125"/>
      <c r="F146" s="126"/>
      <c r="G146" s="127"/>
    </row>
    <row r="147" spans="1:7">
      <c r="A147" s="23"/>
      <c r="B147" s="60"/>
      <c r="C147" s="214" t="s">
        <v>376</v>
      </c>
      <c r="D147" s="131"/>
      <c r="E147" s="125"/>
      <c r="F147" s="126"/>
      <c r="G147" s="127"/>
    </row>
    <row r="148" spans="1:7">
      <c r="A148" s="23"/>
      <c r="B148" s="197"/>
      <c r="C148" s="32" t="s">
        <v>1985</v>
      </c>
      <c r="D148" s="131"/>
      <c r="E148" s="125"/>
      <c r="F148" s="126"/>
      <c r="G148" s="127"/>
    </row>
    <row r="149" spans="1:7">
      <c r="A149" s="23"/>
      <c r="B149" s="197"/>
      <c r="C149" s="78" t="s">
        <v>2530</v>
      </c>
      <c r="D149" s="131"/>
      <c r="E149" s="125"/>
      <c r="F149" s="126"/>
      <c r="G149" s="127"/>
    </row>
    <row r="150" spans="1:7">
      <c r="A150" s="23"/>
      <c r="B150" s="194"/>
      <c r="C150" s="214" t="s">
        <v>1971</v>
      </c>
      <c r="D150" s="131"/>
      <c r="E150" s="125"/>
      <c r="F150" s="126"/>
      <c r="G150" s="127"/>
    </row>
    <row r="151" spans="1:7">
      <c r="A151" s="23"/>
      <c r="B151" s="195"/>
      <c r="C151" s="215" t="s">
        <v>2531</v>
      </c>
      <c r="D151" s="131"/>
      <c r="E151" s="125"/>
      <c r="F151" s="126"/>
      <c r="G151" s="127"/>
    </row>
    <row r="152" spans="1:7">
      <c r="A152" s="23"/>
      <c r="B152" s="194" t="s">
        <v>41</v>
      </c>
      <c r="C152" s="215" t="s">
        <v>107</v>
      </c>
      <c r="D152" s="131"/>
      <c r="E152" s="125"/>
      <c r="F152" s="126"/>
      <c r="G152" s="127"/>
    </row>
    <row r="153" spans="1:7">
      <c r="A153" s="23"/>
      <c r="B153" s="194" t="s">
        <v>301</v>
      </c>
      <c r="C153" s="219" t="s">
        <v>302</v>
      </c>
      <c r="D153" s="131"/>
      <c r="E153" s="125"/>
      <c r="F153" s="126"/>
      <c r="G153" s="127"/>
    </row>
    <row r="154" spans="1:7">
      <c r="A154" s="23"/>
      <c r="B154" s="194"/>
      <c r="C154" s="214" t="s">
        <v>303</v>
      </c>
      <c r="D154" s="131"/>
      <c r="E154" s="125"/>
      <c r="F154" s="126"/>
      <c r="G154" s="127"/>
    </row>
    <row r="155" spans="1:7">
      <c r="A155" s="23"/>
      <c r="B155" s="194"/>
      <c r="C155" s="214" t="s">
        <v>1972</v>
      </c>
      <c r="D155" s="131"/>
      <c r="E155" s="125"/>
      <c r="F155" s="126"/>
      <c r="G155" s="127"/>
    </row>
    <row r="156" spans="1:7">
      <c r="A156" s="23"/>
      <c r="B156" s="194"/>
      <c r="C156" s="214" t="s">
        <v>304</v>
      </c>
      <c r="D156" s="131"/>
      <c r="E156" s="125"/>
      <c r="F156" s="126"/>
      <c r="G156" s="127"/>
    </row>
    <row r="157" spans="1:7">
      <c r="A157" s="23"/>
      <c r="B157" s="194"/>
      <c r="C157" s="214" t="s">
        <v>1973</v>
      </c>
      <c r="D157" s="131"/>
      <c r="E157" s="125"/>
      <c r="F157" s="126"/>
      <c r="G157" s="127"/>
    </row>
    <row r="158" spans="1:7">
      <c r="A158" s="23"/>
      <c r="B158" s="195"/>
      <c r="C158" s="214" t="s">
        <v>1974</v>
      </c>
      <c r="D158" s="131"/>
      <c r="E158" s="125"/>
      <c r="F158" s="126"/>
      <c r="G158" s="127"/>
    </row>
    <row r="159" spans="1:7">
      <c r="A159" s="23"/>
      <c r="B159" s="194"/>
      <c r="C159" s="214" t="s">
        <v>1975</v>
      </c>
      <c r="D159" s="131"/>
      <c r="E159" s="125"/>
      <c r="F159" s="126"/>
      <c r="G159" s="127"/>
    </row>
    <row r="160" spans="1:7">
      <c r="A160" s="23"/>
      <c r="B160" s="194"/>
      <c r="C160" s="214" t="s">
        <v>305</v>
      </c>
      <c r="D160" s="131"/>
      <c r="E160" s="125"/>
      <c r="F160" s="126"/>
      <c r="G160" s="127"/>
    </row>
    <row r="161" spans="1:7">
      <c r="A161" s="23"/>
      <c r="B161" s="194"/>
      <c r="C161" s="214" t="s">
        <v>306</v>
      </c>
      <c r="D161" s="131"/>
      <c r="E161" s="125"/>
      <c r="F161" s="126"/>
      <c r="G161" s="127"/>
    </row>
    <row r="162" spans="1:7">
      <c r="A162" s="23"/>
      <c r="B162" s="195"/>
      <c r="C162" s="214" t="s">
        <v>307</v>
      </c>
      <c r="D162" s="131"/>
      <c r="E162" s="125"/>
      <c r="F162" s="126"/>
      <c r="G162" s="127"/>
    </row>
    <row r="163" spans="1:7">
      <c r="A163" s="23"/>
      <c r="B163" s="194"/>
      <c r="C163" s="214" t="s">
        <v>308</v>
      </c>
      <c r="D163" s="131"/>
      <c r="E163" s="125"/>
      <c r="F163" s="126"/>
      <c r="G163" s="127"/>
    </row>
    <row r="164" spans="1:7">
      <c r="A164" s="23"/>
      <c r="B164" s="198" t="s">
        <v>309</v>
      </c>
      <c r="C164" s="219" t="s">
        <v>310</v>
      </c>
      <c r="D164" s="131"/>
      <c r="E164" s="125"/>
      <c r="F164" s="126"/>
      <c r="G164" s="127"/>
    </row>
    <row r="165" spans="1:7">
      <c r="A165" s="23"/>
      <c r="B165" s="194"/>
      <c r="C165" s="214" t="s">
        <v>311</v>
      </c>
      <c r="D165" s="131"/>
      <c r="E165" s="125"/>
      <c r="F165" s="126"/>
      <c r="G165" s="127"/>
    </row>
    <row r="166" spans="1:7">
      <c r="A166" s="23"/>
      <c r="B166" s="194"/>
      <c r="C166" s="214" t="s">
        <v>312</v>
      </c>
      <c r="D166" s="131"/>
      <c r="E166" s="125"/>
      <c r="F166" s="126"/>
      <c r="G166" s="127"/>
    </row>
    <row r="167" spans="1:7">
      <c r="A167" s="23"/>
      <c r="B167" s="194"/>
      <c r="C167" s="214" t="s">
        <v>313</v>
      </c>
      <c r="D167" s="131"/>
      <c r="E167" s="125"/>
      <c r="F167" s="126"/>
      <c r="G167" s="127"/>
    </row>
    <row r="168" spans="1:7">
      <c r="A168" s="23"/>
      <c r="B168" s="194"/>
      <c r="C168" s="214" t="s">
        <v>314</v>
      </c>
      <c r="D168" s="131"/>
      <c r="E168" s="125"/>
      <c r="F168" s="126"/>
      <c r="G168" s="127"/>
    </row>
    <row r="169" spans="1:7">
      <c r="A169" s="23"/>
      <c r="B169" s="194"/>
      <c r="C169" s="214" t="s">
        <v>315</v>
      </c>
      <c r="D169" s="131"/>
      <c r="E169" s="125"/>
      <c r="F169" s="126"/>
      <c r="G169" s="127"/>
    </row>
    <row r="170" spans="1:7">
      <c r="A170" s="23"/>
      <c r="B170" s="194" t="s">
        <v>316</v>
      </c>
      <c r="C170" s="219" t="s">
        <v>317</v>
      </c>
      <c r="D170" s="131"/>
      <c r="E170" s="125"/>
      <c r="F170" s="126"/>
      <c r="G170" s="127"/>
    </row>
    <row r="171" spans="1:7">
      <c r="A171" s="23"/>
      <c r="B171" s="194"/>
      <c r="C171" s="214" t="s">
        <v>1976</v>
      </c>
      <c r="D171" s="131"/>
      <c r="E171" s="125"/>
      <c r="F171" s="126"/>
      <c r="G171" s="127"/>
    </row>
    <row r="172" spans="1:7">
      <c r="A172" s="23"/>
      <c r="B172" s="195"/>
      <c r="C172" s="214" t="s">
        <v>2532</v>
      </c>
      <c r="D172" s="131"/>
      <c r="E172" s="125"/>
      <c r="F172" s="126"/>
      <c r="G172" s="127"/>
    </row>
    <row r="173" spans="1:7">
      <c r="A173" s="23"/>
      <c r="B173" s="195"/>
      <c r="C173" s="214" t="s">
        <v>2533</v>
      </c>
      <c r="D173" s="131"/>
      <c r="E173" s="125"/>
      <c r="F173" s="126"/>
      <c r="G173" s="127"/>
    </row>
    <row r="174" spans="1:7">
      <c r="A174" s="23"/>
      <c r="B174" s="195"/>
      <c r="C174" s="214" t="s">
        <v>2534</v>
      </c>
      <c r="D174" s="131"/>
      <c r="E174" s="125"/>
      <c r="F174" s="126"/>
      <c r="G174" s="127"/>
    </row>
    <row r="175" spans="1:7">
      <c r="A175" s="23"/>
      <c r="B175" s="195"/>
      <c r="C175" s="214" t="s">
        <v>2535</v>
      </c>
      <c r="D175" s="131"/>
      <c r="E175" s="125"/>
      <c r="F175" s="126"/>
      <c r="G175" s="127"/>
    </row>
    <row r="176" spans="1:7">
      <c r="A176" s="23"/>
      <c r="B176" s="195"/>
      <c r="C176" s="215" t="s">
        <v>318</v>
      </c>
      <c r="D176" s="131"/>
      <c r="E176" s="125"/>
      <c r="F176" s="126"/>
      <c r="G176" s="127"/>
    </row>
    <row r="177" spans="1:7">
      <c r="A177" s="23"/>
      <c r="B177" s="194" t="s">
        <v>319</v>
      </c>
      <c r="C177" s="219" t="s">
        <v>320</v>
      </c>
      <c r="D177" s="131"/>
      <c r="E177" s="125"/>
      <c r="F177" s="126"/>
      <c r="G177" s="127"/>
    </row>
    <row r="178" spans="1:7">
      <c r="A178" s="23"/>
      <c r="B178" s="195"/>
      <c r="C178" s="214" t="s">
        <v>1977</v>
      </c>
      <c r="D178" s="131"/>
      <c r="E178" s="125"/>
      <c r="F178" s="126"/>
      <c r="G178" s="127"/>
    </row>
    <row r="179" spans="1:7">
      <c r="A179" s="23"/>
      <c r="B179" s="195"/>
      <c r="C179" s="215" t="s">
        <v>2536</v>
      </c>
      <c r="D179" s="131"/>
      <c r="E179" s="125"/>
      <c r="F179" s="126"/>
      <c r="G179" s="127"/>
    </row>
    <row r="180" spans="1:7">
      <c r="A180" s="23"/>
      <c r="B180" s="194" t="s">
        <v>321</v>
      </c>
      <c r="C180" s="219" t="s">
        <v>322</v>
      </c>
      <c r="D180" s="131"/>
      <c r="E180" s="125"/>
      <c r="F180" s="126"/>
      <c r="G180" s="127"/>
    </row>
    <row r="181" spans="1:7">
      <c r="A181" s="23"/>
      <c r="B181" s="195"/>
      <c r="C181" s="214" t="s">
        <v>1978</v>
      </c>
      <c r="D181" s="131"/>
      <c r="E181" s="125"/>
      <c r="F181" s="126"/>
      <c r="G181" s="127"/>
    </row>
    <row r="182" spans="1:7">
      <c r="A182" s="23"/>
      <c r="B182" s="195"/>
      <c r="C182" s="214" t="s">
        <v>2537</v>
      </c>
      <c r="D182" s="131"/>
      <c r="E182" s="125"/>
      <c r="F182" s="126"/>
      <c r="G182" s="127"/>
    </row>
    <row r="183" spans="1:7">
      <c r="A183" s="23"/>
      <c r="B183" s="194" t="s">
        <v>323</v>
      </c>
      <c r="C183" s="219" t="s">
        <v>1979</v>
      </c>
      <c r="D183" s="131"/>
      <c r="E183" s="125"/>
      <c r="F183" s="126"/>
      <c r="G183" s="127"/>
    </row>
    <row r="184" spans="1:7">
      <c r="A184" s="23"/>
      <c r="B184" s="195"/>
      <c r="C184" s="214" t="s">
        <v>1980</v>
      </c>
      <c r="D184" s="131"/>
      <c r="E184" s="125"/>
      <c r="F184" s="126"/>
      <c r="G184" s="127"/>
    </row>
    <row r="185" spans="1:7">
      <c r="A185" s="23"/>
      <c r="B185" s="197"/>
      <c r="C185" s="32" t="s">
        <v>1981</v>
      </c>
      <c r="D185" s="131"/>
      <c r="E185" s="125"/>
      <c r="F185" s="126"/>
      <c r="G185" s="127"/>
    </row>
    <row r="186" spans="1:7" ht="12.75" customHeight="1">
      <c r="A186" s="23"/>
      <c r="B186" s="199"/>
      <c r="C186" s="214" t="s">
        <v>1982</v>
      </c>
      <c r="D186" s="131"/>
      <c r="E186" s="125"/>
      <c r="F186" s="126"/>
      <c r="G186" s="127"/>
    </row>
    <row r="187" spans="1:7" ht="12.75" customHeight="1">
      <c r="A187" s="23"/>
      <c r="B187" s="198" t="s">
        <v>42</v>
      </c>
      <c r="C187" s="215" t="s">
        <v>324</v>
      </c>
      <c r="D187" s="131"/>
      <c r="E187" s="125"/>
      <c r="F187" s="126"/>
      <c r="G187" s="127"/>
    </row>
    <row r="188" spans="1:7" ht="12.75" customHeight="1">
      <c r="A188" s="23"/>
      <c r="B188" s="199"/>
      <c r="C188" s="214" t="s">
        <v>1983</v>
      </c>
      <c r="D188" s="131"/>
      <c r="E188" s="125"/>
      <c r="F188" s="126"/>
      <c r="G188" s="127"/>
    </row>
    <row r="189" spans="1:7" ht="12.75" customHeight="1">
      <c r="A189" s="23"/>
      <c r="B189" s="199"/>
      <c r="C189" s="215" t="s">
        <v>1984</v>
      </c>
      <c r="D189" s="131"/>
      <c r="E189" s="125"/>
      <c r="F189" s="126"/>
      <c r="G189" s="127"/>
    </row>
    <row r="190" spans="1:7" ht="12.75" customHeight="1">
      <c r="A190" s="23"/>
      <c r="B190" s="199"/>
      <c r="C190" s="214" t="s">
        <v>2538</v>
      </c>
      <c r="D190" s="131"/>
      <c r="E190" s="125"/>
      <c r="F190" s="126"/>
      <c r="G190" s="127"/>
    </row>
    <row r="191" spans="1:7" ht="12.75" customHeight="1">
      <c r="A191" s="23"/>
      <c r="B191" s="199"/>
      <c r="C191" s="214" t="s">
        <v>325</v>
      </c>
      <c r="D191" s="131"/>
      <c r="E191" s="125"/>
      <c r="F191" s="126"/>
      <c r="G191" s="127"/>
    </row>
    <row r="192" spans="1:7" ht="12.75" customHeight="1">
      <c r="A192" s="23"/>
      <c r="B192" s="199"/>
      <c r="C192" s="214" t="s">
        <v>326</v>
      </c>
      <c r="D192" s="131"/>
      <c r="E192" s="125"/>
      <c r="F192" s="126"/>
      <c r="G192" s="127"/>
    </row>
    <row r="193" spans="1:7" ht="12.75" customHeight="1">
      <c r="A193" s="23"/>
      <c r="B193" s="198" t="s">
        <v>43</v>
      </c>
      <c r="C193" s="215" t="s">
        <v>327</v>
      </c>
      <c r="D193" s="131"/>
      <c r="E193" s="125"/>
      <c r="F193" s="126"/>
      <c r="G193" s="127"/>
    </row>
    <row r="194" spans="1:7" ht="12.75" customHeight="1">
      <c r="A194" s="23"/>
      <c r="B194" s="199"/>
      <c r="C194" s="214" t="s">
        <v>328</v>
      </c>
      <c r="D194" s="131"/>
      <c r="E194" s="125"/>
      <c r="F194" s="126"/>
      <c r="G194" s="127"/>
    </row>
    <row r="195" spans="1:7" ht="12.75" customHeight="1">
      <c r="A195" s="23"/>
      <c r="B195" s="199"/>
      <c r="C195" s="214" t="s">
        <v>1909</v>
      </c>
      <c r="D195" s="131"/>
      <c r="E195" s="125"/>
      <c r="F195" s="126"/>
      <c r="G195" s="127"/>
    </row>
    <row r="196" spans="1:7" ht="12.75" customHeight="1">
      <c r="A196" s="23"/>
      <c r="B196" s="199"/>
      <c r="C196" s="214" t="s">
        <v>329</v>
      </c>
      <c r="D196" s="131"/>
      <c r="E196" s="125"/>
      <c r="F196" s="126"/>
      <c r="G196" s="127"/>
    </row>
    <row r="197" spans="1:7" ht="12.75" customHeight="1">
      <c r="A197" s="23"/>
      <c r="B197" s="199"/>
      <c r="C197" s="215" t="s">
        <v>2539</v>
      </c>
      <c r="D197" s="131"/>
      <c r="E197" s="125"/>
      <c r="F197" s="126"/>
      <c r="G197" s="127"/>
    </row>
    <row r="198" spans="1:7" ht="12.75" customHeight="1">
      <c r="A198" s="23"/>
      <c r="B198" s="199"/>
      <c r="C198" s="214" t="s">
        <v>330</v>
      </c>
      <c r="D198" s="131"/>
      <c r="E198" s="125"/>
      <c r="F198" s="126"/>
      <c r="G198" s="127"/>
    </row>
    <row r="199" spans="1:7" ht="12.75" customHeight="1">
      <c r="A199" s="23"/>
      <c r="B199" s="199"/>
      <c r="C199" s="214" t="s">
        <v>1986</v>
      </c>
      <c r="D199" s="131"/>
      <c r="E199" s="125"/>
      <c r="F199" s="126"/>
      <c r="G199" s="127"/>
    </row>
    <row r="200" spans="1:7" ht="12.75" customHeight="1">
      <c r="A200" s="23"/>
      <c r="B200" s="199"/>
      <c r="C200" s="214" t="s">
        <v>1987</v>
      </c>
      <c r="D200" s="131"/>
      <c r="E200" s="125"/>
      <c r="F200" s="126"/>
      <c r="G200" s="127"/>
    </row>
    <row r="201" spans="1:7" ht="12.75" customHeight="1">
      <c r="A201" s="23"/>
      <c r="B201" s="199"/>
      <c r="C201" s="215" t="s">
        <v>331</v>
      </c>
      <c r="D201" s="131"/>
      <c r="E201" s="125"/>
      <c r="F201" s="126"/>
      <c r="G201" s="127"/>
    </row>
    <row r="202" spans="1:7" ht="12.75" customHeight="1">
      <c r="A202" s="23"/>
      <c r="B202" s="199"/>
      <c r="C202" s="214" t="s">
        <v>1910</v>
      </c>
      <c r="D202" s="131"/>
      <c r="E202" s="125"/>
      <c r="F202" s="126"/>
      <c r="G202" s="127"/>
    </row>
    <row r="203" spans="1:7" ht="12.75" customHeight="1">
      <c r="A203" s="23"/>
      <c r="B203" s="199"/>
      <c r="C203" s="200" t="s">
        <v>1988</v>
      </c>
      <c r="D203" s="131"/>
      <c r="E203" s="125"/>
      <c r="F203" s="126"/>
      <c r="G203" s="127"/>
    </row>
    <row r="204" spans="1:7" ht="12.75" customHeight="1">
      <c r="A204" s="23"/>
      <c r="B204" s="199"/>
      <c r="C204" s="214" t="s">
        <v>332</v>
      </c>
      <c r="D204" s="131"/>
      <c r="E204" s="125"/>
      <c r="F204" s="126"/>
      <c r="G204" s="127"/>
    </row>
    <row r="205" spans="1:7" ht="12.75" customHeight="1">
      <c r="A205" s="23"/>
      <c r="B205" s="201"/>
      <c r="C205" s="32" t="s">
        <v>2540</v>
      </c>
      <c r="D205" s="131"/>
      <c r="E205" s="125"/>
      <c r="F205" s="126"/>
      <c r="G205" s="127"/>
    </row>
    <row r="206" spans="1:7" ht="12.75" customHeight="1">
      <c r="A206" s="23"/>
      <c r="B206" s="202"/>
      <c r="C206" s="220" t="s">
        <v>333</v>
      </c>
      <c r="D206" s="131"/>
      <c r="E206" s="125"/>
      <c r="F206" s="126"/>
      <c r="G206" s="127"/>
    </row>
    <row r="207" spans="1:7" ht="12.75" customHeight="1">
      <c r="A207" s="23"/>
      <c r="B207" s="202"/>
      <c r="C207" s="221" t="s">
        <v>1912</v>
      </c>
      <c r="D207" s="131"/>
      <c r="E207" s="125"/>
      <c r="F207" s="126"/>
      <c r="G207" s="127"/>
    </row>
    <row r="208" spans="1:7" ht="12.75" customHeight="1">
      <c r="A208" s="23"/>
      <c r="B208" s="202"/>
      <c r="C208" s="221" t="s">
        <v>1911</v>
      </c>
      <c r="D208" s="131"/>
      <c r="E208" s="125"/>
      <c r="F208" s="126"/>
      <c r="G208" s="127"/>
    </row>
    <row r="209" spans="1:7" ht="12.75" customHeight="1">
      <c r="A209" s="23"/>
      <c r="B209" s="202"/>
      <c r="C209" s="220" t="s">
        <v>2752</v>
      </c>
      <c r="D209" s="131"/>
      <c r="E209" s="125"/>
      <c r="F209" s="126"/>
      <c r="G209" s="127"/>
    </row>
    <row r="210" spans="1:7" ht="12.75" customHeight="1">
      <c r="A210" s="23"/>
      <c r="B210" s="202"/>
      <c r="C210" s="221" t="s">
        <v>2753</v>
      </c>
      <c r="D210" s="131"/>
      <c r="E210" s="125"/>
      <c r="F210" s="126"/>
      <c r="G210" s="127"/>
    </row>
    <row r="211" spans="1:7" ht="12.75" customHeight="1">
      <c r="A211" s="23"/>
      <c r="B211" s="202"/>
      <c r="C211" s="220" t="s">
        <v>334</v>
      </c>
      <c r="D211" s="131"/>
      <c r="E211" s="125"/>
      <c r="F211" s="126"/>
      <c r="G211" s="127"/>
    </row>
    <row r="212" spans="1:7" ht="12.75" customHeight="1">
      <c r="A212" s="23"/>
      <c r="B212" s="202"/>
      <c r="C212" s="220" t="s">
        <v>335</v>
      </c>
      <c r="D212" s="131"/>
      <c r="E212" s="125"/>
      <c r="F212" s="126"/>
      <c r="G212" s="127"/>
    </row>
    <row r="213" spans="1:7" ht="12.75" customHeight="1">
      <c r="A213" s="23"/>
      <c r="B213" s="193"/>
      <c r="C213" s="214" t="s">
        <v>336</v>
      </c>
      <c r="D213" s="131"/>
      <c r="E213" s="125"/>
      <c r="F213" s="126"/>
      <c r="G213" s="127"/>
    </row>
    <row r="214" spans="1:7" ht="12.75" customHeight="1">
      <c r="A214" s="23"/>
      <c r="B214" s="193"/>
      <c r="C214" s="214" t="s">
        <v>1989</v>
      </c>
      <c r="D214" s="131"/>
      <c r="E214" s="125"/>
      <c r="F214" s="126"/>
      <c r="G214" s="127"/>
    </row>
    <row r="215" spans="1:7" ht="12.75" customHeight="1">
      <c r="A215" s="23"/>
      <c r="B215" s="193"/>
      <c r="C215" s="214" t="s">
        <v>1990</v>
      </c>
      <c r="D215" s="131"/>
      <c r="E215" s="125"/>
      <c r="F215" s="126"/>
      <c r="G215" s="127"/>
    </row>
    <row r="216" spans="1:7" ht="12.75" customHeight="1">
      <c r="A216" s="23"/>
      <c r="B216" s="193"/>
      <c r="C216" s="215" t="s">
        <v>1991</v>
      </c>
      <c r="D216" s="131"/>
      <c r="E216" s="125"/>
      <c r="F216" s="126"/>
      <c r="G216" s="127"/>
    </row>
    <row r="217" spans="1:7" ht="12.75" customHeight="1">
      <c r="A217" s="23"/>
      <c r="B217" s="193"/>
      <c r="C217" s="214" t="s">
        <v>1992</v>
      </c>
      <c r="D217" s="131"/>
      <c r="E217" s="125"/>
      <c r="F217" s="126"/>
      <c r="G217" s="127"/>
    </row>
    <row r="218" spans="1:7" ht="12.75" customHeight="1">
      <c r="A218" s="23"/>
      <c r="B218" s="193"/>
      <c r="C218" s="215" t="s">
        <v>337</v>
      </c>
      <c r="D218" s="131"/>
      <c r="E218" s="125"/>
      <c r="F218" s="126"/>
      <c r="G218" s="127"/>
    </row>
    <row r="219" spans="1:7" s="674" customFormat="1">
      <c r="A219" s="23"/>
      <c r="B219" s="193"/>
      <c r="C219" s="216" t="s">
        <v>1993</v>
      </c>
      <c r="D219" s="131"/>
      <c r="E219" s="125"/>
      <c r="F219" s="126"/>
      <c r="G219" s="127"/>
    </row>
    <row r="220" spans="1:7" s="674" customFormat="1">
      <c r="A220" s="23"/>
      <c r="B220" s="60" t="s">
        <v>44</v>
      </c>
      <c r="C220" s="215" t="s">
        <v>338</v>
      </c>
      <c r="D220" s="131"/>
      <c r="E220" s="125"/>
      <c r="F220" s="126"/>
      <c r="G220" s="127"/>
    </row>
    <row r="221" spans="1:7">
      <c r="A221" s="23"/>
      <c r="B221" s="193"/>
      <c r="C221" s="214" t="s">
        <v>339</v>
      </c>
      <c r="D221" s="131"/>
      <c r="E221" s="125"/>
      <c r="F221" s="126"/>
      <c r="G221" s="127"/>
    </row>
    <row r="222" spans="1:7">
      <c r="A222" s="23"/>
      <c r="B222" s="193"/>
      <c r="C222" s="214" t="s">
        <v>340</v>
      </c>
      <c r="D222" s="131"/>
      <c r="E222" s="125"/>
      <c r="F222" s="126"/>
      <c r="G222" s="127"/>
    </row>
    <row r="223" spans="1:7">
      <c r="A223" s="50" t="s">
        <v>380</v>
      </c>
      <c r="B223" s="191" t="s">
        <v>341</v>
      </c>
      <c r="C223" s="203" t="s">
        <v>342</v>
      </c>
      <c r="D223" s="128">
        <v>3</v>
      </c>
      <c r="E223" s="678"/>
      <c r="F223" s="54"/>
      <c r="G223" s="123">
        <f>+D223*F223</f>
        <v>0</v>
      </c>
    </row>
    <row r="224" spans="1:7">
      <c r="A224" s="73"/>
      <c r="B224" s="192"/>
      <c r="C224" s="204" t="s">
        <v>1835</v>
      </c>
      <c r="D224" s="130"/>
      <c r="E224" s="111"/>
      <c r="F224" s="114"/>
      <c r="G224" s="115"/>
    </row>
    <row r="225" spans="1:7">
      <c r="A225" s="76"/>
      <c r="B225" s="193"/>
      <c r="C225" s="205" t="s">
        <v>150</v>
      </c>
      <c r="D225" s="131"/>
      <c r="E225" s="125"/>
      <c r="F225" s="126"/>
      <c r="G225" s="127"/>
    </row>
    <row r="226" spans="1:7">
      <c r="A226" s="76"/>
      <c r="B226" s="193"/>
      <c r="C226" s="206" t="s">
        <v>73</v>
      </c>
      <c r="D226" s="131"/>
      <c r="E226" s="125"/>
      <c r="F226" s="126"/>
      <c r="G226" s="127"/>
    </row>
    <row r="227" spans="1:7">
      <c r="A227" s="76"/>
      <c r="B227" s="193"/>
      <c r="C227" s="206" t="s">
        <v>1996</v>
      </c>
      <c r="D227" s="131"/>
      <c r="E227" s="125"/>
      <c r="F227" s="126"/>
      <c r="G227" s="127"/>
    </row>
    <row r="228" spans="1:7">
      <c r="A228" s="76"/>
      <c r="B228" s="193"/>
      <c r="C228" s="118" t="s">
        <v>1997</v>
      </c>
      <c r="D228" s="131"/>
      <c r="E228" s="125"/>
      <c r="F228" s="126"/>
      <c r="G228" s="127"/>
    </row>
    <row r="229" spans="1:7">
      <c r="A229" s="76"/>
      <c r="B229" s="193"/>
      <c r="C229" s="117" t="s">
        <v>2335</v>
      </c>
      <c r="D229" s="131"/>
      <c r="E229" s="125"/>
      <c r="F229" s="126"/>
      <c r="G229" s="127"/>
    </row>
    <row r="230" spans="1:7">
      <c r="A230" s="76"/>
      <c r="B230" s="193"/>
      <c r="C230" s="118" t="s">
        <v>2333</v>
      </c>
      <c r="D230" s="131"/>
      <c r="E230" s="125"/>
      <c r="F230" s="126"/>
      <c r="G230" s="127"/>
    </row>
    <row r="231" spans="1:7">
      <c r="A231" s="76"/>
      <c r="B231" s="193"/>
      <c r="C231" s="118" t="s">
        <v>1998</v>
      </c>
      <c r="D231" s="131"/>
      <c r="E231" s="125"/>
      <c r="F231" s="126"/>
      <c r="G231" s="127"/>
    </row>
    <row r="232" spans="1:7">
      <c r="A232" s="76"/>
      <c r="B232" s="193"/>
      <c r="C232" s="118" t="s">
        <v>2336</v>
      </c>
      <c r="D232" s="131"/>
      <c r="E232" s="125"/>
      <c r="F232" s="126"/>
      <c r="G232" s="127"/>
    </row>
    <row r="233" spans="1:7">
      <c r="A233" s="76"/>
      <c r="B233" s="193"/>
      <c r="C233" s="118" t="s">
        <v>2337</v>
      </c>
      <c r="D233" s="131"/>
      <c r="E233" s="25"/>
      <c r="F233" s="126"/>
      <c r="G233" s="127"/>
    </row>
    <row r="234" spans="1:7">
      <c r="A234" s="76"/>
      <c r="B234" s="193"/>
      <c r="C234" s="118" t="s">
        <v>2338</v>
      </c>
      <c r="D234" s="131"/>
      <c r="E234" s="25"/>
      <c r="F234" s="126"/>
      <c r="G234" s="127"/>
    </row>
    <row r="235" spans="1:7">
      <c r="A235" s="76"/>
      <c r="B235" s="193"/>
      <c r="C235" s="118" t="s">
        <v>2334</v>
      </c>
      <c r="D235" s="131"/>
      <c r="E235" s="125"/>
      <c r="F235" s="126"/>
      <c r="G235" s="127"/>
    </row>
    <row r="236" spans="1:7">
      <c r="A236" s="76"/>
      <c r="B236" s="193"/>
      <c r="C236" s="117" t="s">
        <v>343</v>
      </c>
      <c r="D236" s="131"/>
      <c r="E236" s="125"/>
      <c r="F236" s="126"/>
      <c r="G236" s="127"/>
    </row>
    <row r="237" spans="1:7">
      <c r="A237" s="76"/>
      <c r="B237" s="193"/>
      <c r="C237" s="118" t="s">
        <v>344</v>
      </c>
      <c r="D237" s="131"/>
      <c r="E237" s="125"/>
      <c r="F237" s="126"/>
      <c r="G237" s="127"/>
    </row>
    <row r="238" spans="1:7">
      <c r="A238" s="76"/>
      <c r="B238" s="193"/>
      <c r="C238" s="118" t="s">
        <v>345</v>
      </c>
      <c r="D238" s="131"/>
      <c r="E238" s="125"/>
      <c r="F238" s="126"/>
      <c r="G238" s="127"/>
    </row>
    <row r="239" spans="1:7">
      <c r="A239" s="76"/>
      <c r="B239" s="193"/>
      <c r="C239" s="118" t="s">
        <v>2541</v>
      </c>
      <c r="D239" s="131"/>
      <c r="E239" s="125"/>
      <c r="F239" s="126"/>
      <c r="G239" s="127"/>
    </row>
    <row r="240" spans="1:7">
      <c r="A240" s="76"/>
      <c r="B240" s="193"/>
      <c r="C240" s="117" t="s">
        <v>346</v>
      </c>
      <c r="D240" s="131"/>
      <c r="E240" s="125"/>
      <c r="F240" s="126"/>
      <c r="G240" s="127"/>
    </row>
    <row r="241" spans="1:7">
      <c r="A241" s="76"/>
      <c r="B241" s="193"/>
      <c r="C241" s="207" t="s">
        <v>347</v>
      </c>
      <c r="D241" s="131"/>
      <c r="E241" s="125"/>
      <c r="F241" s="126"/>
      <c r="G241" s="127"/>
    </row>
    <row r="242" spans="1:7">
      <c r="A242" s="76"/>
      <c r="B242" s="193"/>
      <c r="C242" s="118" t="s">
        <v>1995</v>
      </c>
      <c r="D242" s="131"/>
      <c r="E242" s="125"/>
      <c r="F242" s="126"/>
      <c r="G242" s="127"/>
    </row>
    <row r="243" spans="1:7">
      <c r="A243" s="76"/>
      <c r="B243" s="193"/>
      <c r="C243" s="78" t="s">
        <v>1994</v>
      </c>
      <c r="D243" s="131"/>
      <c r="E243" s="125"/>
      <c r="F243" s="126"/>
      <c r="G243" s="127"/>
    </row>
    <row r="244" spans="1:7">
      <c r="A244" s="76"/>
      <c r="B244" s="193"/>
      <c r="C244" s="206" t="s">
        <v>348</v>
      </c>
      <c r="D244" s="131"/>
      <c r="E244" s="125"/>
      <c r="F244" s="126"/>
      <c r="G244" s="127"/>
    </row>
    <row r="245" spans="1:7">
      <c r="A245" s="76"/>
      <c r="B245" s="193"/>
      <c r="C245" s="207" t="s">
        <v>349</v>
      </c>
      <c r="D245" s="131"/>
      <c r="E245" s="125"/>
      <c r="F245" s="126"/>
      <c r="G245" s="127"/>
    </row>
    <row r="246" spans="1:7">
      <c r="A246" s="81"/>
      <c r="B246" s="208"/>
      <c r="C246" s="209" t="s">
        <v>350</v>
      </c>
      <c r="D246" s="137"/>
      <c r="E246" s="138"/>
      <c r="F246" s="139"/>
      <c r="G246" s="140"/>
    </row>
    <row r="247" spans="1:7">
      <c r="A247" s="50" t="s">
        <v>381</v>
      </c>
      <c r="B247" s="191" t="s">
        <v>351</v>
      </c>
      <c r="C247" s="72" t="s">
        <v>352</v>
      </c>
      <c r="D247" s="128">
        <v>13</v>
      </c>
      <c r="E247" s="678"/>
      <c r="F247" s="54"/>
      <c r="G247" s="123">
        <f>+D247*F247</f>
        <v>0</v>
      </c>
    </row>
    <row r="248" spans="1:7">
      <c r="A248" s="55"/>
      <c r="B248" s="192"/>
      <c r="C248" s="74" t="s">
        <v>1802</v>
      </c>
      <c r="D248" s="130"/>
      <c r="E248" s="111"/>
      <c r="F248" s="114"/>
      <c r="G248" s="115"/>
    </row>
    <row r="249" spans="1:7">
      <c r="A249" s="23"/>
      <c r="B249" s="193"/>
      <c r="C249" s="124" t="s">
        <v>1803</v>
      </c>
      <c r="D249" s="131"/>
      <c r="E249" s="125"/>
      <c r="F249" s="126"/>
      <c r="G249" s="127"/>
    </row>
    <row r="250" spans="1:7">
      <c r="A250" s="23"/>
      <c r="B250" s="193"/>
      <c r="C250" s="124" t="s">
        <v>1804</v>
      </c>
      <c r="D250" s="131"/>
      <c r="E250" s="125"/>
      <c r="F250" s="126"/>
      <c r="G250" s="127"/>
    </row>
    <row r="251" spans="1:7">
      <c r="A251" s="23"/>
      <c r="B251" s="193"/>
      <c r="C251" s="210" t="s">
        <v>73</v>
      </c>
      <c r="D251" s="131"/>
      <c r="E251" s="125"/>
      <c r="F251" s="126"/>
      <c r="G251" s="127"/>
    </row>
    <row r="252" spans="1:7">
      <c r="A252" s="23"/>
      <c r="B252" s="193"/>
      <c r="C252" s="117" t="s">
        <v>353</v>
      </c>
      <c r="D252" s="131"/>
      <c r="E252" s="125"/>
      <c r="F252" s="126"/>
      <c r="G252" s="127"/>
    </row>
    <row r="253" spans="1:7">
      <c r="A253" s="23"/>
      <c r="B253" s="193"/>
      <c r="C253" s="118" t="s">
        <v>2339</v>
      </c>
      <c r="D253" s="131"/>
      <c r="E253" s="125"/>
      <c r="F253" s="126"/>
      <c r="G253" s="127"/>
    </row>
    <row r="254" spans="1:7">
      <c r="A254" s="23"/>
      <c r="B254" s="193"/>
      <c r="C254" s="117" t="s">
        <v>2340</v>
      </c>
      <c r="D254" s="131"/>
      <c r="E254" s="125"/>
      <c r="F254" s="126"/>
      <c r="G254" s="127"/>
    </row>
    <row r="255" spans="1:7">
      <c r="A255" s="23"/>
      <c r="B255" s="193"/>
      <c r="C255" s="78" t="s">
        <v>2341</v>
      </c>
      <c r="D255" s="131"/>
      <c r="E255" s="125"/>
      <c r="F255" s="126"/>
      <c r="G255" s="127"/>
    </row>
    <row r="256" spans="1:7">
      <c r="A256" s="23"/>
      <c r="B256" s="193"/>
      <c r="C256" s="78" t="s">
        <v>2345</v>
      </c>
      <c r="D256" s="131"/>
      <c r="E256" s="125"/>
      <c r="F256" s="126"/>
      <c r="G256" s="127"/>
    </row>
    <row r="257" spans="1:7">
      <c r="A257" s="23"/>
      <c r="B257" s="193"/>
      <c r="C257" s="32" t="s">
        <v>2346</v>
      </c>
      <c r="D257" s="131"/>
      <c r="E257" s="125"/>
      <c r="F257" s="126"/>
      <c r="G257" s="127"/>
    </row>
    <row r="258" spans="1:7">
      <c r="A258" s="23"/>
      <c r="B258" s="193"/>
      <c r="C258" s="78" t="s">
        <v>2342</v>
      </c>
      <c r="D258" s="131"/>
      <c r="E258" s="125"/>
      <c r="F258" s="126"/>
      <c r="G258" s="127"/>
    </row>
    <row r="259" spans="1:7">
      <c r="A259" s="23"/>
      <c r="B259" s="193"/>
      <c r="C259" s="78" t="s">
        <v>2343</v>
      </c>
      <c r="D259" s="131"/>
      <c r="E259" s="125"/>
      <c r="F259" s="126"/>
      <c r="G259" s="127"/>
    </row>
    <row r="260" spans="1:7">
      <c r="A260" s="23"/>
      <c r="B260" s="193"/>
      <c r="C260" s="78" t="s">
        <v>2344</v>
      </c>
      <c r="D260" s="131"/>
      <c r="E260" s="125"/>
      <c r="F260" s="126"/>
      <c r="G260" s="127"/>
    </row>
    <row r="261" spans="1:7">
      <c r="A261" s="23"/>
      <c r="B261" s="193"/>
      <c r="C261" s="78" t="s">
        <v>2347</v>
      </c>
      <c r="D261" s="131"/>
      <c r="E261" s="125"/>
      <c r="F261" s="126"/>
      <c r="G261" s="127"/>
    </row>
    <row r="262" spans="1:7">
      <c r="A262" s="23"/>
      <c r="B262" s="193"/>
      <c r="C262" s="78" t="s">
        <v>354</v>
      </c>
      <c r="D262" s="131"/>
      <c r="E262" s="125"/>
      <c r="F262" s="126"/>
      <c r="G262" s="127"/>
    </row>
    <row r="263" spans="1:7">
      <c r="A263" s="45"/>
      <c r="B263" s="208"/>
      <c r="C263" s="136" t="s">
        <v>389</v>
      </c>
      <c r="D263" s="137"/>
      <c r="E263" s="138"/>
      <c r="F263" s="139"/>
      <c r="G263" s="140"/>
    </row>
    <row r="264" spans="1:7">
      <c r="A264" s="610" t="s">
        <v>382</v>
      </c>
      <c r="B264" s="610" t="s">
        <v>384</v>
      </c>
      <c r="C264" s="611" t="s">
        <v>383</v>
      </c>
      <c r="D264" s="612">
        <v>20</v>
      </c>
      <c r="E264" s="612"/>
      <c r="F264" s="517"/>
      <c r="G264" s="123">
        <f>+D264*F264</f>
        <v>0</v>
      </c>
    </row>
    <row r="265" spans="1:7">
      <c r="A265" s="518"/>
      <c r="B265" s="518"/>
      <c r="C265" s="613" t="s">
        <v>385</v>
      </c>
      <c r="D265" s="518"/>
      <c r="E265" s="518"/>
      <c r="F265" s="518"/>
      <c r="G265" s="518"/>
    </row>
    <row r="266" spans="1:7">
      <c r="A266" s="452"/>
      <c r="B266" s="452"/>
      <c r="C266" s="614" t="s">
        <v>387</v>
      </c>
      <c r="D266" s="452"/>
      <c r="E266" s="452"/>
      <c r="F266" s="452"/>
      <c r="G266" s="452"/>
    </row>
    <row r="267" spans="1:7">
      <c r="A267" s="452"/>
      <c r="B267" s="452"/>
      <c r="C267" s="614" t="s">
        <v>388</v>
      </c>
      <c r="D267" s="452"/>
      <c r="E267" s="452"/>
      <c r="F267" s="452"/>
      <c r="G267" s="452"/>
    </row>
    <row r="268" spans="1:7">
      <c r="A268" s="452"/>
      <c r="B268" s="452"/>
      <c r="C268" s="614" t="s">
        <v>386</v>
      </c>
      <c r="D268" s="452"/>
      <c r="E268" s="452"/>
      <c r="F268" s="452"/>
      <c r="G268" s="452"/>
    </row>
    <row r="269" spans="1:7">
      <c r="A269" s="452"/>
      <c r="B269" s="452"/>
      <c r="C269" s="615" t="s">
        <v>73</v>
      </c>
      <c r="D269" s="452"/>
      <c r="E269" s="452"/>
      <c r="F269" s="452"/>
      <c r="G269" s="452"/>
    </row>
    <row r="270" spans="1:7">
      <c r="A270" s="452"/>
      <c r="B270" s="452"/>
      <c r="C270" s="615" t="s">
        <v>1999</v>
      </c>
      <c r="D270" s="452"/>
      <c r="E270" s="452"/>
      <c r="F270" s="452"/>
      <c r="G270" s="452"/>
    </row>
    <row r="271" spans="1:7">
      <c r="A271" s="452"/>
      <c r="B271" s="452"/>
      <c r="C271" s="616" t="s">
        <v>2348</v>
      </c>
      <c r="D271" s="452"/>
      <c r="E271" s="452"/>
      <c r="F271" s="452"/>
      <c r="G271" s="452"/>
    </row>
    <row r="272" spans="1:7">
      <c r="A272" s="452"/>
      <c r="B272" s="452"/>
      <c r="C272" s="616" t="s">
        <v>2000</v>
      </c>
      <c r="D272" s="452"/>
      <c r="E272" s="452"/>
      <c r="F272" s="452"/>
      <c r="G272" s="452"/>
    </row>
    <row r="273" spans="1:7">
      <c r="A273" s="452"/>
      <c r="B273" s="452"/>
      <c r="C273" s="615" t="s">
        <v>2349</v>
      </c>
      <c r="D273" s="452"/>
      <c r="E273" s="452"/>
      <c r="F273" s="452"/>
      <c r="G273" s="452"/>
    </row>
    <row r="274" spans="1:7">
      <c r="A274" s="452"/>
      <c r="B274" s="452"/>
      <c r="C274" s="616" t="s">
        <v>2350</v>
      </c>
      <c r="D274" s="452"/>
      <c r="E274" s="452"/>
      <c r="F274" s="452"/>
      <c r="G274" s="452"/>
    </row>
    <row r="275" spans="1:7">
      <c r="A275" s="452"/>
      <c r="B275" s="452"/>
      <c r="C275" s="616" t="s">
        <v>390</v>
      </c>
      <c r="D275" s="452"/>
      <c r="E275" s="452"/>
      <c r="F275" s="452"/>
      <c r="G275" s="452"/>
    </row>
    <row r="276" spans="1:7">
      <c r="A276" s="452"/>
      <c r="B276" s="452"/>
      <c r="C276" s="616" t="s">
        <v>2351</v>
      </c>
      <c r="D276" s="452"/>
      <c r="E276" s="452"/>
      <c r="F276" s="452"/>
      <c r="G276" s="452"/>
    </row>
    <row r="277" spans="1:7">
      <c r="A277" s="452"/>
      <c r="B277" s="452"/>
      <c r="C277" s="616" t="s">
        <v>391</v>
      </c>
      <c r="D277" s="452"/>
      <c r="E277" s="452"/>
      <c r="F277" s="452"/>
      <c r="G277" s="452"/>
    </row>
    <row r="278" spans="1:7">
      <c r="A278" s="521"/>
      <c r="B278" s="521"/>
      <c r="C278" s="617" t="s">
        <v>392</v>
      </c>
      <c r="D278" s="521"/>
      <c r="E278" s="521"/>
      <c r="F278" s="521"/>
      <c r="G278" s="521"/>
    </row>
    <row r="279" spans="1:7">
      <c r="A279" s="612"/>
      <c r="B279" s="576" t="s">
        <v>1846</v>
      </c>
      <c r="C279" s="577" t="s">
        <v>1853</v>
      </c>
      <c r="D279" s="612">
        <v>3</v>
      </c>
      <c r="E279" s="618"/>
      <c r="F279" s="517"/>
      <c r="G279" s="618"/>
    </row>
    <row r="280" spans="1:7">
      <c r="A280" s="518"/>
      <c r="B280" s="518"/>
      <c r="C280" s="619" t="s">
        <v>1850</v>
      </c>
      <c r="D280" s="518"/>
      <c r="E280" s="518"/>
      <c r="F280" s="518"/>
      <c r="G280" s="518"/>
    </row>
    <row r="281" spans="1:7">
      <c r="A281" s="452"/>
      <c r="B281" s="452"/>
      <c r="C281" s="615" t="s">
        <v>1851</v>
      </c>
      <c r="D281" s="452"/>
      <c r="E281" s="452"/>
      <c r="F281" s="452"/>
      <c r="G281" s="452"/>
    </row>
    <row r="282" spans="1:7">
      <c r="A282" s="452"/>
      <c r="B282" s="452"/>
      <c r="C282" s="616" t="s">
        <v>1852</v>
      </c>
      <c r="D282" s="452"/>
      <c r="E282" s="452"/>
      <c r="F282" s="452"/>
      <c r="G282" s="452"/>
    </row>
    <row r="283" spans="1:7">
      <c r="A283" s="432"/>
      <c r="B283" s="452"/>
      <c r="C283" s="616" t="s">
        <v>2352</v>
      </c>
      <c r="D283" s="452"/>
      <c r="E283" s="452"/>
      <c r="F283" s="452"/>
      <c r="G283" s="452"/>
    </row>
    <row r="284" spans="1:7">
      <c r="A284" s="452"/>
      <c r="B284" s="452"/>
      <c r="C284" s="616" t="s">
        <v>1854</v>
      </c>
      <c r="D284" s="452"/>
      <c r="E284" s="452"/>
      <c r="F284" s="452"/>
      <c r="G284" s="452"/>
    </row>
    <row r="285" spans="1:7">
      <c r="A285" s="73"/>
      <c r="B285" s="18"/>
      <c r="C285" s="657" t="s">
        <v>112</v>
      </c>
      <c r="D285" s="75"/>
      <c r="E285" s="20"/>
      <c r="F285" s="21"/>
      <c r="G285" s="22">
        <f>SUM(G18:G278)</f>
        <v>0</v>
      </c>
    </row>
    <row r="286" spans="1:7">
      <c r="A286" s="81"/>
      <c r="B286" s="46"/>
      <c r="C286" s="136" t="s">
        <v>113</v>
      </c>
      <c r="D286" s="83"/>
      <c r="E286" s="47"/>
      <c r="F286" s="48"/>
      <c r="G286" s="49">
        <f>+G285*0.22</f>
        <v>0</v>
      </c>
    </row>
    <row r="287" spans="1:7" ht="13.5" thickBot="1">
      <c r="A287" s="86"/>
      <c r="B287" s="87"/>
      <c r="C287" s="658" t="s">
        <v>114</v>
      </c>
      <c r="D287" s="88"/>
      <c r="E287" s="89"/>
      <c r="F287" s="90"/>
      <c r="G287" s="228">
        <f>SUM(G285:G286)</f>
        <v>0</v>
      </c>
    </row>
    <row r="288" spans="1:7" ht="13.5" thickTop="1">
      <c r="A288" s="93"/>
      <c r="B288" s="94"/>
      <c r="C288" s="95"/>
      <c r="D288" s="96"/>
      <c r="E288" s="97"/>
      <c r="F288" s="98"/>
      <c r="G288" s="99"/>
    </row>
    <row r="289" spans="1:7">
      <c r="A289" s="100"/>
      <c r="B289" s="101"/>
      <c r="C289" s="6"/>
      <c r="D289" s="102"/>
      <c r="E289" s="35"/>
      <c r="F289" s="103"/>
      <c r="G289" s="104"/>
    </row>
    <row r="290" spans="1:7">
      <c r="A290" s="100"/>
      <c r="B290" s="101"/>
      <c r="C290" s="6"/>
      <c r="D290" s="102"/>
      <c r="E290" s="35"/>
      <c r="F290" s="103"/>
      <c r="G290" s="104"/>
    </row>
    <row r="291" spans="1:7">
      <c r="A291" s="100"/>
      <c r="B291" s="101"/>
      <c r="C291" s="6"/>
      <c r="D291" s="102"/>
      <c r="E291" s="35"/>
      <c r="F291" s="103"/>
      <c r="G291" s="104"/>
    </row>
    <row r="292" spans="1:7" ht="14.25">
      <c r="A292" s="100"/>
      <c r="B292" s="105"/>
      <c r="C292" s="39"/>
      <c r="D292" s="107"/>
      <c r="E292" s="107"/>
      <c r="F292" s="108"/>
      <c r="G292" s="109"/>
    </row>
    <row r="293" spans="1:7">
      <c r="A293" s="229"/>
      <c r="B293" s="229"/>
      <c r="C293" s="230"/>
      <c r="D293" s="229"/>
      <c r="E293" s="229"/>
      <c r="F293" s="229"/>
      <c r="G293" s="229"/>
    </row>
    <row r="294" spans="1:7">
      <c r="A294" s="229"/>
      <c r="B294" s="229"/>
      <c r="C294" s="230"/>
      <c r="D294" s="229"/>
      <c r="E294" s="229"/>
      <c r="F294" s="229"/>
      <c r="G294" s="229"/>
    </row>
    <row r="295" spans="1:7">
      <c r="A295" s="229"/>
      <c r="B295" s="229"/>
      <c r="C295" s="230"/>
      <c r="D295" s="229"/>
      <c r="E295" s="229"/>
      <c r="F295" s="229"/>
      <c r="G295" s="229"/>
    </row>
    <row r="296" spans="1:7">
      <c r="A296" s="229"/>
      <c r="B296" s="229"/>
      <c r="C296" s="230"/>
      <c r="D296" s="229"/>
      <c r="E296" s="229"/>
      <c r="F296" s="229"/>
      <c r="G296" s="229"/>
    </row>
    <row r="297" spans="1:7">
      <c r="A297" s="229"/>
      <c r="B297" s="229"/>
      <c r="C297" s="230"/>
      <c r="D297" s="229"/>
      <c r="E297" s="229"/>
      <c r="F297" s="229"/>
      <c r="G297" s="229"/>
    </row>
    <row r="298" spans="1:7">
      <c r="A298" s="229"/>
      <c r="B298" s="229"/>
      <c r="C298" s="230"/>
      <c r="D298" s="229"/>
      <c r="E298" s="229"/>
      <c r="F298" s="229"/>
      <c r="G298" s="229"/>
    </row>
    <row r="299" spans="1:7">
      <c r="A299" s="229"/>
      <c r="B299" s="229"/>
      <c r="C299" s="230"/>
      <c r="D299" s="229"/>
      <c r="E299" s="229"/>
      <c r="F299" s="229"/>
      <c r="G299" s="229"/>
    </row>
    <row r="300" spans="1:7">
      <c r="A300" s="229"/>
      <c r="B300" s="229"/>
      <c r="C300" s="230"/>
      <c r="D300" s="229"/>
      <c r="E300" s="229"/>
      <c r="F300" s="229"/>
      <c r="G300" s="229"/>
    </row>
    <row r="301" spans="1:7">
      <c r="A301" s="229"/>
      <c r="B301" s="229"/>
      <c r="C301" s="230"/>
      <c r="D301" s="229"/>
      <c r="E301" s="229"/>
      <c r="F301" s="229"/>
      <c r="G301" s="229"/>
    </row>
    <row r="302" spans="1:7">
      <c r="A302" s="229"/>
      <c r="B302" s="229"/>
      <c r="C302" s="230"/>
      <c r="D302" s="229"/>
      <c r="E302" s="229"/>
      <c r="F302" s="229"/>
      <c r="G302" s="229"/>
    </row>
    <row r="303" spans="1:7">
      <c r="A303" s="229"/>
      <c r="B303" s="229"/>
      <c r="C303" s="230"/>
      <c r="D303" s="229"/>
      <c r="E303" s="229"/>
      <c r="F303" s="229"/>
      <c r="G303" s="229"/>
    </row>
    <row r="304" spans="1:7">
      <c r="A304" s="229"/>
      <c r="B304" s="229"/>
      <c r="C304" s="230"/>
      <c r="D304" s="229"/>
      <c r="E304" s="229"/>
      <c r="F304" s="229"/>
      <c r="G304" s="229"/>
    </row>
    <row r="305" spans="1:7">
      <c r="A305" s="229"/>
      <c r="B305" s="229"/>
      <c r="C305" s="230"/>
      <c r="D305" s="229"/>
      <c r="E305" s="229"/>
      <c r="F305" s="229"/>
      <c r="G305" s="229"/>
    </row>
    <row r="306" spans="1:7">
      <c r="A306" s="229"/>
      <c r="B306" s="229"/>
      <c r="C306" s="230"/>
      <c r="D306" s="229"/>
      <c r="E306" s="229"/>
      <c r="F306" s="229"/>
      <c r="G306" s="229"/>
    </row>
    <row r="307" spans="1:7">
      <c r="A307" s="229"/>
      <c r="B307" s="229"/>
      <c r="C307" s="230"/>
      <c r="D307" s="229"/>
      <c r="E307" s="229"/>
      <c r="F307" s="229"/>
      <c r="G307" s="229"/>
    </row>
    <row r="308" spans="1:7">
      <c r="A308" s="229"/>
      <c r="B308" s="229"/>
      <c r="C308" s="230"/>
      <c r="D308" s="229"/>
      <c r="E308" s="229"/>
      <c r="F308" s="229"/>
      <c r="G308" s="229"/>
    </row>
    <row r="309" spans="1:7">
      <c r="A309" s="229"/>
      <c r="B309" s="229"/>
      <c r="C309" s="230"/>
      <c r="D309" s="229"/>
      <c r="E309" s="229"/>
      <c r="F309" s="229"/>
      <c r="G309" s="229"/>
    </row>
    <row r="310" spans="1:7">
      <c r="A310" s="229"/>
      <c r="B310" s="229"/>
      <c r="C310" s="230"/>
      <c r="D310" s="229"/>
      <c r="E310" s="229"/>
      <c r="F310" s="229"/>
      <c r="G310" s="229"/>
    </row>
    <row r="311" spans="1:7">
      <c r="A311" s="229"/>
      <c r="B311" s="229"/>
      <c r="C311" s="230"/>
      <c r="D311" s="229"/>
      <c r="E311" s="229"/>
      <c r="F311" s="229"/>
      <c r="G311" s="229"/>
    </row>
    <row r="312" spans="1:7">
      <c r="A312" s="229"/>
      <c r="B312" s="229"/>
      <c r="C312" s="230"/>
      <c r="D312" s="229"/>
      <c r="E312" s="229"/>
      <c r="F312" s="229"/>
      <c r="G312" s="229"/>
    </row>
    <row r="313" spans="1:7">
      <c r="A313" s="229"/>
      <c r="B313" s="229"/>
      <c r="C313" s="230"/>
      <c r="D313" s="229"/>
      <c r="E313" s="229"/>
      <c r="F313" s="229"/>
      <c r="G313" s="229"/>
    </row>
    <row r="314" spans="1:7">
      <c r="A314" s="229"/>
      <c r="B314" s="229"/>
      <c r="C314" s="230"/>
      <c r="D314" s="229"/>
      <c r="E314" s="229"/>
      <c r="F314" s="229"/>
      <c r="G314" s="229"/>
    </row>
    <row r="315" spans="1:7">
      <c r="A315" s="229"/>
      <c r="B315" s="229"/>
      <c r="C315" s="230"/>
      <c r="D315" s="229"/>
      <c r="E315" s="229"/>
      <c r="F315" s="229"/>
      <c r="G315" s="229"/>
    </row>
    <row r="316" spans="1:7">
      <c r="A316" s="229"/>
      <c r="B316" s="229"/>
      <c r="C316" s="230"/>
      <c r="D316" s="229"/>
      <c r="E316" s="229"/>
      <c r="F316" s="229"/>
      <c r="G316" s="229"/>
    </row>
    <row r="317" spans="1:7">
      <c r="A317" s="229"/>
      <c r="B317" s="229"/>
      <c r="C317" s="230"/>
      <c r="D317" s="229"/>
      <c r="E317" s="229"/>
      <c r="F317" s="229"/>
      <c r="G317" s="229"/>
    </row>
    <row r="318" spans="1:7">
      <c r="A318" s="229"/>
      <c r="B318" s="229"/>
      <c r="C318" s="230"/>
      <c r="D318" s="229"/>
      <c r="E318" s="229"/>
      <c r="F318" s="229"/>
      <c r="G318" s="229"/>
    </row>
    <row r="319" spans="1:7">
      <c r="A319" s="229"/>
      <c r="B319" s="229"/>
      <c r="C319" s="230"/>
      <c r="D319" s="229"/>
      <c r="E319" s="229"/>
      <c r="F319" s="229"/>
      <c r="G319" s="229"/>
    </row>
    <row r="320" spans="1:7">
      <c r="A320" s="229"/>
      <c r="B320" s="229"/>
      <c r="C320" s="230"/>
      <c r="D320" s="229"/>
      <c r="E320" s="229"/>
      <c r="F320" s="229"/>
      <c r="G320" s="229"/>
    </row>
    <row r="321" spans="1:7">
      <c r="A321" s="229"/>
      <c r="B321" s="229"/>
      <c r="C321" s="230"/>
      <c r="D321" s="229"/>
      <c r="E321" s="229"/>
      <c r="F321" s="229"/>
      <c r="G321" s="229"/>
    </row>
    <row r="322" spans="1:7">
      <c r="A322" s="229"/>
      <c r="B322" s="229"/>
      <c r="C322" s="230"/>
      <c r="D322" s="229"/>
      <c r="E322" s="229"/>
      <c r="F322" s="229"/>
      <c r="G322" s="229"/>
    </row>
    <row r="323" spans="1:7">
      <c r="A323" s="229"/>
      <c r="B323" s="229"/>
      <c r="C323" s="230"/>
      <c r="D323" s="229"/>
      <c r="E323" s="229"/>
      <c r="F323" s="229"/>
      <c r="G323" s="229"/>
    </row>
    <row r="324" spans="1:7">
      <c r="A324" s="229"/>
      <c r="B324" s="229"/>
      <c r="C324" s="230"/>
      <c r="D324" s="229"/>
      <c r="E324" s="229"/>
      <c r="F324" s="229"/>
      <c r="G324" s="229"/>
    </row>
    <row r="325" spans="1:7">
      <c r="A325" s="229"/>
      <c r="B325" s="229"/>
      <c r="C325" s="230"/>
      <c r="D325" s="229"/>
      <c r="E325" s="229"/>
      <c r="F325" s="229"/>
      <c r="G325" s="229"/>
    </row>
    <row r="326" spans="1:7">
      <c r="A326" s="229"/>
      <c r="B326" s="229"/>
      <c r="C326" s="230"/>
      <c r="D326" s="229"/>
      <c r="E326" s="229"/>
      <c r="F326" s="229"/>
      <c r="G326" s="229"/>
    </row>
    <row r="327" spans="1:7">
      <c r="A327" s="229"/>
      <c r="B327" s="229"/>
      <c r="C327" s="230"/>
      <c r="D327" s="229"/>
      <c r="E327" s="229"/>
      <c r="F327" s="229"/>
      <c r="G327" s="229"/>
    </row>
    <row r="328" spans="1:7">
      <c r="A328" s="229"/>
      <c r="B328" s="229"/>
      <c r="C328" s="230"/>
      <c r="D328" s="229"/>
      <c r="E328" s="229"/>
      <c r="F328" s="229"/>
      <c r="G328" s="229"/>
    </row>
    <row r="329" spans="1:7">
      <c r="A329" s="229"/>
      <c r="B329" s="229"/>
      <c r="C329" s="230"/>
      <c r="D329" s="229"/>
      <c r="E329" s="229"/>
      <c r="F329" s="229"/>
      <c r="G329" s="229"/>
    </row>
    <row r="330" spans="1:7">
      <c r="A330" s="229"/>
      <c r="B330" s="229"/>
      <c r="C330" s="230"/>
      <c r="D330" s="229"/>
      <c r="E330" s="229"/>
      <c r="F330" s="229"/>
      <c r="G330" s="229"/>
    </row>
    <row r="331" spans="1:7">
      <c r="A331" s="229"/>
      <c r="B331" s="229"/>
      <c r="C331" s="230"/>
      <c r="D331" s="229"/>
      <c r="E331" s="229"/>
      <c r="F331" s="229"/>
      <c r="G331" s="229"/>
    </row>
    <row r="332" spans="1:7">
      <c r="A332" s="229"/>
      <c r="B332" s="229"/>
      <c r="C332" s="230"/>
      <c r="D332" s="229"/>
      <c r="E332" s="229"/>
      <c r="F332" s="229"/>
      <c r="G332" s="229"/>
    </row>
    <row r="333" spans="1:7">
      <c r="A333" s="229"/>
      <c r="B333" s="229"/>
      <c r="C333" s="230"/>
      <c r="D333" s="229"/>
      <c r="E333" s="229"/>
      <c r="F333" s="229"/>
      <c r="G333" s="229"/>
    </row>
    <row r="334" spans="1:7">
      <c r="A334" s="229"/>
      <c r="B334" s="229"/>
      <c r="C334" s="230"/>
      <c r="D334" s="229"/>
      <c r="E334" s="229"/>
      <c r="F334" s="229"/>
      <c r="G334" s="229"/>
    </row>
    <row r="335" spans="1:7">
      <c r="A335" s="229"/>
      <c r="B335" s="229"/>
      <c r="C335" s="230"/>
      <c r="D335" s="229"/>
      <c r="E335" s="229"/>
      <c r="F335" s="229"/>
      <c r="G335" s="229"/>
    </row>
    <row r="336" spans="1:7">
      <c r="A336" s="229"/>
      <c r="B336" s="229"/>
      <c r="C336" s="230"/>
      <c r="D336" s="229"/>
      <c r="E336" s="229"/>
      <c r="F336" s="229"/>
      <c r="G336" s="229"/>
    </row>
    <row r="337" spans="1:7">
      <c r="A337" s="229"/>
      <c r="B337" s="229"/>
      <c r="C337" s="230"/>
      <c r="D337" s="229"/>
      <c r="E337" s="229"/>
      <c r="F337" s="229"/>
      <c r="G337" s="229"/>
    </row>
    <row r="338" spans="1:7">
      <c r="A338" s="229"/>
      <c r="B338" s="229"/>
      <c r="C338" s="230"/>
      <c r="D338" s="229"/>
      <c r="E338" s="229"/>
      <c r="F338" s="229"/>
      <c r="G338" s="229"/>
    </row>
    <row r="339" spans="1:7">
      <c r="A339" s="229"/>
      <c r="B339" s="229"/>
      <c r="C339" s="230"/>
      <c r="D339" s="229"/>
      <c r="E339" s="229"/>
      <c r="F339" s="229"/>
      <c r="G339" s="229"/>
    </row>
    <row r="340" spans="1:7">
      <c r="A340" s="229"/>
      <c r="B340" s="229"/>
      <c r="C340" s="230"/>
      <c r="D340" s="229"/>
      <c r="E340" s="229"/>
      <c r="F340" s="229"/>
      <c r="G340" s="229"/>
    </row>
    <row r="341" spans="1:7">
      <c r="A341" s="229"/>
      <c r="B341" s="229"/>
      <c r="C341" s="230"/>
      <c r="D341" s="229"/>
      <c r="E341" s="229"/>
      <c r="F341" s="229"/>
      <c r="G341" s="229"/>
    </row>
    <row r="342" spans="1:7">
      <c r="A342" s="229"/>
      <c r="B342" s="229"/>
      <c r="C342" s="230"/>
      <c r="D342" s="229"/>
      <c r="E342" s="229"/>
      <c r="F342" s="229"/>
      <c r="G342" s="229"/>
    </row>
    <row r="343" spans="1:7">
      <c r="A343" s="229"/>
      <c r="B343" s="229"/>
      <c r="C343" s="230"/>
      <c r="D343" s="229"/>
      <c r="E343" s="229"/>
      <c r="F343" s="229"/>
      <c r="G343" s="229"/>
    </row>
    <row r="344" spans="1:7">
      <c r="A344" s="229"/>
      <c r="B344" s="229"/>
      <c r="C344" s="230"/>
      <c r="D344" s="229"/>
      <c r="E344" s="229"/>
      <c r="F344" s="229"/>
      <c r="G344" s="229"/>
    </row>
    <row r="345" spans="1:7">
      <c r="A345" s="229"/>
      <c r="B345" s="229"/>
      <c r="C345" s="230"/>
      <c r="D345" s="229"/>
      <c r="E345" s="229"/>
      <c r="F345" s="229"/>
      <c r="G345" s="229"/>
    </row>
    <row r="346" spans="1:7">
      <c r="A346" s="229"/>
      <c r="B346" s="229"/>
      <c r="C346" s="230"/>
      <c r="D346" s="229"/>
      <c r="E346" s="229"/>
      <c r="F346" s="229"/>
      <c r="G346" s="229"/>
    </row>
    <row r="347" spans="1:7">
      <c r="A347" s="229"/>
      <c r="B347" s="229"/>
      <c r="C347" s="230"/>
      <c r="D347" s="229"/>
      <c r="E347" s="229"/>
      <c r="F347" s="229"/>
      <c r="G347" s="229"/>
    </row>
    <row r="348" spans="1:7">
      <c r="A348" s="229"/>
      <c r="B348" s="229"/>
      <c r="C348" s="230"/>
      <c r="D348" s="229"/>
      <c r="E348" s="229"/>
      <c r="F348" s="229"/>
      <c r="G348" s="229"/>
    </row>
    <row r="349" spans="1:7">
      <c r="A349" s="229"/>
      <c r="B349" s="229"/>
      <c r="C349" s="230"/>
      <c r="D349" s="229"/>
      <c r="E349" s="229"/>
      <c r="F349" s="229"/>
      <c r="G349" s="229"/>
    </row>
    <row r="350" spans="1:7">
      <c r="A350" s="229"/>
      <c r="B350" s="229"/>
      <c r="C350" s="230"/>
      <c r="D350" s="229"/>
      <c r="E350" s="229"/>
      <c r="F350" s="229"/>
      <c r="G350" s="229"/>
    </row>
    <row r="351" spans="1:7">
      <c r="A351" s="229"/>
      <c r="B351" s="229"/>
      <c r="C351" s="230"/>
      <c r="D351" s="229"/>
      <c r="E351" s="229"/>
      <c r="F351" s="229"/>
      <c r="G351" s="229"/>
    </row>
    <row r="352" spans="1:7">
      <c r="A352" s="229"/>
      <c r="B352" s="229"/>
      <c r="C352" s="230"/>
      <c r="D352" s="229"/>
      <c r="E352" s="229"/>
      <c r="F352" s="229"/>
      <c r="G352" s="229"/>
    </row>
    <row r="353" spans="1:7">
      <c r="A353" s="229"/>
      <c r="B353" s="229"/>
      <c r="C353" s="230"/>
      <c r="D353" s="229"/>
      <c r="E353" s="229"/>
      <c r="F353" s="229"/>
      <c r="G353" s="229"/>
    </row>
    <row r="354" spans="1:7">
      <c r="A354" s="229"/>
      <c r="B354" s="229"/>
      <c r="C354" s="230"/>
      <c r="D354" s="229"/>
      <c r="E354" s="229"/>
      <c r="F354" s="229"/>
      <c r="G354" s="229"/>
    </row>
    <row r="355" spans="1:7">
      <c r="A355" s="229"/>
      <c r="B355" s="229"/>
      <c r="C355" s="230"/>
      <c r="D355" s="229"/>
      <c r="E355" s="229"/>
      <c r="F355" s="229"/>
      <c r="G355" s="229"/>
    </row>
    <row r="356" spans="1:7">
      <c r="A356" s="229"/>
      <c r="B356" s="229"/>
      <c r="C356" s="230"/>
      <c r="D356" s="229"/>
      <c r="E356" s="229"/>
      <c r="F356" s="229"/>
      <c r="G356" s="229"/>
    </row>
    <row r="357" spans="1:7">
      <c r="A357" s="229"/>
      <c r="B357" s="229"/>
      <c r="C357" s="230"/>
      <c r="D357" s="229"/>
      <c r="E357" s="229"/>
      <c r="F357" s="229"/>
      <c r="G357" s="229"/>
    </row>
    <row r="358" spans="1:7">
      <c r="A358" s="229"/>
      <c r="B358" s="229"/>
      <c r="C358" s="230"/>
      <c r="D358" s="229"/>
      <c r="E358" s="229"/>
      <c r="F358" s="229"/>
      <c r="G358" s="229"/>
    </row>
    <row r="359" spans="1:7">
      <c r="A359" s="229"/>
      <c r="B359" s="229"/>
      <c r="C359" s="230"/>
      <c r="D359" s="229"/>
      <c r="E359" s="229"/>
      <c r="F359" s="229"/>
      <c r="G359" s="229"/>
    </row>
    <row r="360" spans="1:7">
      <c r="A360" s="229"/>
      <c r="B360" s="229"/>
      <c r="C360" s="230"/>
      <c r="D360" s="229"/>
      <c r="E360" s="229"/>
      <c r="F360" s="229"/>
      <c r="G360" s="229"/>
    </row>
    <row r="361" spans="1:7">
      <c r="A361" s="229"/>
      <c r="B361" s="229"/>
      <c r="C361" s="230"/>
      <c r="D361" s="229"/>
      <c r="E361" s="229"/>
      <c r="F361" s="229"/>
      <c r="G361" s="229"/>
    </row>
    <row r="362" spans="1:7">
      <c r="A362" s="229"/>
      <c r="B362" s="229"/>
      <c r="C362" s="230"/>
      <c r="D362" s="229"/>
      <c r="E362" s="229"/>
      <c r="F362" s="229"/>
      <c r="G362" s="229"/>
    </row>
    <row r="363" spans="1:7">
      <c r="A363" s="229"/>
      <c r="B363" s="229"/>
      <c r="C363" s="230"/>
      <c r="D363" s="229"/>
      <c r="E363" s="229"/>
      <c r="F363" s="229"/>
      <c r="G363" s="229"/>
    </row>
    <row r="364" spans="1:7">
      <c r="A364" s="229"/>
      <c r="B364" s="229"/>
      <c r="C364" s="230"/>
      <c r="D364" s="229"/>
      <c r="E364" s="229"/>
      <c r="F364" s="229"/>
      <c r="G364" s="229"/>
    </row>
    <row r="365" spans="1:7">
      <c r="A365" s="229"/>
      <c r="B365" s="229"/>
      <c r="C365" s="230"/>
      <c r="D365" s="229"/>
      <c r="E365" s="229"/>
      <c r="F365" s="229"/>
      <c r="G365" s="229"/>
    </row>
    <row r="366" spans="1:7">
      <c r="A366" s="229"/>
      <c r="B366" s="229"/>
      <c r="C366" s="230"/>
      <c r="D366" s="229"/>
      <c r="E366" s="229"/>
      <c r="F366" s="229"/>
      <c r="G366" s="229"/>
    </row>
    <row r="367" spans="1:7">
      <c r="A367" s="229"/>
      <c r="B367" s="229"/>
      <c r="C367" s="230"/>
      <c r="D367" s="229"/>
      <c r="E367" s="229"/>
      <c r="F367" s="229"/>
      <c r="G367" s="229"/>
    </row>
    <row r="368" spans="1:7">
      <c r="A368" s="229"/>
      <c r="B368" s="229"/>
      <c r="C368" s="230"/>
      <c r="D368" s="229"/>
      <c r="E368" s="229"/>
      <c r="F368" s="229"/>
      <c r="G368" s="229"/>
    </row>
    <row r="369" spans="1:7">
      <c r="A369" s="229"/>
      <c r="B369" s="229"/>
      <c r="C369" s="230"/>
      <c r="D369" s="229"/>
      <c r="E369" s="229"/>
      <c r="F369" s="229"/>
      <c r="G369" s="229"/>
    </row>
    <row r="370" spans="1:7">
      <c r="A370" s="229"/>
      <c r="B370" s="229"/>
      <c r="C370" s="230"/>
      <c r="D370" s="229"/>
      <c r="E370" s="229"/>
      <c r="F370" s="229"/>
      <c r="G370" s="229"/>
    </row>
    <row r="371" spans="1:7">
      <c r="A371" s="229"/>
      <c r="B371" s="229"/>
      <c r="C371" s="230"/>
      <c r="D371" s="229"/>
      <c r="E371" s="229"/>
      <c r="F371" s="229"/>
      <c r="G371" s="229"/>
    </row>
    <row r="372" spans="1:7">
      <c r="A372" s="229"/>
      <c r="B372" s="229"/>
      <c r="C372" s="230"/>
      <c r="D372" s="229"/>
      <c r="E372" s="229"/>
      <c r="F372" s="229"/>
      <c r="G372" s="229"/>
    </row>
    <row r="373" spans="1:7">
      <c r="A373" s="229"/>
      <c r="B373" s="229"/>
      <c r="C373" s="230"/>
      <c r="D373" s="229"/>
      <c r="E373" s="229"/>
      <c r="F373" s="229"/>
      <c r="G373" s="229"/>
    </row>
  </sheetData>
  <printOptions horizontalCentered="1" gridLines="1"/>
  <pageMargins left="0.19685039370078741" right="0.19685039370078741" top="0.86614173228346458" bottom="0.59055118110236227" header="0.31496062992125984" footer="0.31496062992125984"/>
  <pageSetup paperSize="9" scale="95" firstPageNumber="16" orientation="landscape" useFirstPageNumber="1" horizontalDpi="300" verticalDpi="300" r:id="rId1"/>
  <headerFooter>
    <oddFooter>&amp;L&amp;"Arial,Navadno"&amp;7PZR - Projekt za razpis&amp;C&amp;"Arial,Navadno"&amp;7Stran &amp;P od 91
UKC Ljubljana - URGENTNI BLOK&amp;R&amp;"Arial,Navadno"&amp;7april 2017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G71"/>
  <sheetViews>
    <sheetView topLeftCell="A4" zoomScale="140" zoomScaleNormal="140" workbookViewId="0">
      <selection activeCell="G64" sqref="G64"/>
    </sheetView>
  </sheetViews>
  <sheetFormatPr defaultRowHeight="12.75"/>
  <cols>
    <col min="1" max="1" width="5" style="470" customWidth="1"/>
    <col min="2" max="2" width="8.85546875" style="470" customWidth="1"/>
    <col min="3" max="3" width="61.5703125" style="1" customWidth="1"/>
    <col min="4" max="4" width="5.85546875" style="494" customWidth="1"/>
    <col min="5" max="5" width="45.7109375" style="1" customWidth="1"/>
    <col min="6" max="7" width="11.7109375" style="1" customWidth="1"/>
    <col min="8" max="16384" width="9.140625" style="1"/>
  </cols>
  <sheetData>
    <row r="1" spans="1:7">
      <c r="C1" s="508" t="s">
        <v>2</v>
      </c>
    </row>
    <row r="2" spans="1:7">
      <c r="A2" s="471" t="s">
        <v>393</v>
      </c>
      <c r="C2" s="232" t="s">
        <v>355</v>
      </c>
    </row>
    <row r="4" spans="1:7">
      <c r="C4" s="40" t="s">
        <v>379</v>
      </c>
    </row>
    <row r="5" spans="1:7">
      <c r="B5" s="472" t="s">
        <v>36</v>
      </c>
      <c r="C5" s="431" t="s">
        <v>899</v>
      </c>
    </row>
    <row r="6" spans="1:7">
      <c r="B6" s="472" t="s">
        <v>37</v>
      </c>
      <c r="C6" s="227" t="s">
        <v>1473</v>
      </c>
    </row>
    <row r="8" spans="1:7">
      <c r="C8" s="33" t="s">
        <v>2773</v>
      </c>
    </row>
    <row r="9" spans="1:7">
      <c r="C9" s="41" t="s">
        <v>67</v>
      </c>
    </row>
    <row r="10" spans="1:7">
      <c r="C10" s="39" t="s">
        <v>68</v>
      </c>
    </row>
    <row r="11" spans="1:7">
      <c r="C11" s="39" t="s">
        <v>510</v>
      </c>
    </row>
    <row r="12" spans="1:7">
      <c r="C12" s="8" t="s">
        <v>2772</v>
      </c>
    </row>
    <row r="14" spans="1:7" ht="18" customHeight="1">
      <c r="A14" s="629" t="s">
        <v>53</v>
      </c>
      <c r="B14" s="630" t="s">
        <v>54</v>
      </c>
      <c r="C14" s="624" t="s">
        <v>55</v>
      </c>
      <c r="D14" s="631" t="s">
        <v>446</v>
      </c>
      <c r="E14" s="626" t="s">
        <v>2771</v>
      </c>
      <c r="F14" s="627" t="s">
        <v>56</v>
      </c>
      <c r="G14" s="628" t="s">
        <v>57</v>
      </c>
    </row>
    <row r="15" spans="1:7">
      <c r="A15" s="473" t="s">
        <v>393</v>
      </c>
      <c r="B15" s="474"/>
      <c r="C15" s="190" t="s">
        <v>355</v>
      </c>
      <c r="D15" s="130"/>
      <c r="E15" s="111"/>
      <c r="F15" s="114"/>
      <c r="G15" s="115"/>
    </row>
    <row r="16" spans="1:7">
      <c r="A16" s="475" t="s">
        <v>394</v>
      </c>
      <c r="B16" s="476" t="s">
        <v>356</v>
      </c>
      <c r="C16" s="53" t="s">
        <v>357</v>
      </c>
      <c r="D16" s="128">
        <v>2</v>
      </c>
      <c r="E16" s="678"/>
      <c r="F16" s="54"/>
      <c r="G16" s="123">
        <f>+D16*F16</f>
        <v>0</v>
      </c>
    </row>
    <row r="17" spans="1:7">
      <c r="A17" s="477"/>
      <c r="B17" s="478"/>
      <c r="C17" s="71" t="s">
        <v>358</v>
      </c>
      <c r="D17" s="130"/>
      <c r="E17" s="111"/>
      <c r="F17" s="114"/>
      <c r="G17" s="115"/>
    </row>
    <row r="18" spans="1:7">
      <c r="A18" s="479"/>
      <c r="B18" s="480"/>
      <c r="C18" s="211" t="s">
        <v>359</v>
      </c>
      <c r="D18" s="131"/>
      <c r="E18" s="125"/>
      <c r="F18" s="126"/>
      <c r="G18" s="127"/>
    </row>
    <row r="19" spans="1:7">
      <c r="A19" s="479"/>
      <c r="B19" s="480"/>
      <c r="C19" s="211" t="s">
        <v>360</v>
      </c>
      <c r="D19" s="131"/>
      <c r="E19" s="125"/>
      <c r="F19" s="126"/>
      <c r="G19" s="127"/>
    </row>
    <row r="20" spans="1:7">
      <c r="A20" s="479"/>
      <c r="B20" s="480"/>
      <c r="C20" s="78" t="s">
        <v>2542</v>
      </c>
      <c r="D20" s="131"/>
      <c r="E20" s="125"/>
      <c r="F20" s="126"/>
      <c r="G20" s="127"/>
    </row>
    <row r="21" spans="1:7">
      <c r="A21" s="479"/>
      <c r="B21" s="480"/>
      <c r="C21" s="212" t="s">
        <v>512</v>
      </c>
      <c r="D21" s="131"/>
      <c r="E21" s="125"/>
      <c r="F21" s="126"/>
      <c r="G21" s="127"/>
    </row>
    <row r="22" spans="1:7">
      <c r="A22" s="479"/>
      <c r="B22" s="480"/>
      <c r="C22" s="212" t="s">
        <v>1937</v>
      </c>
      <c r="D22" s="131"/>
      <c r="E22" s="125"/>
      <c r="F22" s="126"/>
      <c r="G22" s="127"/>
    </row>
    <row r="23" spans="1:7">
      <c r="A23" s="479"/>
      <c r="B23" s="480"/>
      <c r="C23" s="154" t="s">
        <v>2543</v>
      </c>
      <c r="D23" s="131"/>
      <c r="E23" s="125"/>
      <c r="F23" s="126"/>
      <c r="G23" s="127"/>
    </row>
    <row r="24" spans="1:7">
      <c r="A24" s="479"/>
      <c r="B24" s="480"/>
      <c r="C24" s="212" t="s">
        <v>2544</v>
      </c>
      <c r="D24" s="131"/>
      <c r="E24" s="125"/>
      <c r="F24" s="126"/>
      <c r="G24" s="127"/>
    </row>
    <row r="25" spans="1:7">
      <c r="A25" s="479"/>
      <c r="B25" s="480"/>
      <c r="C25" s="212" t="s">
        <v>2545</v>
      </c>
      <c r="D25" s="131"/>
      <c r="E25" s="125"/>
      <c r="F25" s="126"/>
      <c r="G25" s="127"/>
    </row>
    <row r="26" spans="1:7">
      <c r="A26" s="479"/>
      <c r="B26" s="480"/>
      <c r="C26" s="212" t="s">
        <v>361</v>
      </c>
      <c r="D26" s="131"/>
      <c r="E26" s="125"/>
      <c r="F26" s="126"/>
      <c r="G26" s="127"/>
    </row>
    <row r="27" spans="1:7">
      <c r="A27" s="479"/>
      <c r="B27" s="480"/>
      <c r="C27" s="212" t="s">
        <v>2546</v>
      </c>
      <c r="D27" s="131"/>
      <c r="E27" s="125"/>
      <c r="F27" s="126"/>
      <c r="G27" s="127"/>
    </row>
    <row r="28" spans="1:7">
      <c r="A28" s="479"/>
      <c r="B28" s="480"/>
      <c r="C28" s="212" t="s">
        <v>2547</v>
      </c>
      <c r="D28" s="131"/>
      <c r="E28" s="125"/>
      <c r="F28" s="126"/>
      <c r="G28" s="127"/>
    </row>
    <row r="29" spans="1:7">
      <c r="A29" s="479"/>
      <c r="B29" s="480"/>
      <c r="C29" s="153" t="s">
        <v>362</v>
      </c>
      <c r="D29" s="131"/>
      <c r="E29" s="125"/>
      <c r="F29" s="126"/>
      <c r="G29" s="127"/>
    </row>
    <row r="30" spans="1:7">
      <c r="A30" s="479"/>
      <c r="B30" s="480"/>
      <c r="C30" s="154" t="s">
        <v>83</v>
      </c>
      <c r="D30" s="131"/>
      <c r="E30" s="125"/>
      <c r="F30" s="126"/>
      <c r="G30" s="127"/>
    </row>
    <row r="31" spans="1:7">
      <c r="A31" s="479"/>
      <c r="B31" s="480"/>
      <c r="C31" s="78" t="s">
        <v>363</v>
      </c>
      <c r="D31" s="131"/>
      <c r="E31" s="125"/>
      <c r="F31" s="126"/>
      <c r="G31" s="127"/>
    </row>
    <row r="32" spans="1:7">
      <c r="A32" s="479"/>
      <c r="B32" s="480"/>
      <c r="C32" s="78" t="s">
        <v>364</v>
      </c>
      <c r="D32" s="131"/>
      <c r="E32" s="125"/>
      <c r="F32" s="126"/>
      <c r="G32" s="127"/>
    </row>
    <row r="33" spans="1:7">
      <c r="A33" s="475" t="s">
        <v>395</v>
      </c>
      <c r="B33" s="476" t="s">
        <v>365</v>
      </c>
      <c r="C33" s="144" t="s">
        <v>366</v>
      </c>
      <c r="D33" s="29">
        <v>22</v>
      </c>
      <c r="E33" s="678"/>
      <c r="F33" s="54"/>
      <c r="G33" s="123">
        <f>+D33*F33</f>
        <v>0</v>
      </c>
    </row>
    <row r="34" spans="1:7">
      <c r="A34" s="473"/>
      <c r="B34" s="478"/>
      <c r="C34" s="74" t="s">
        <v>367</v>
      </c>
      <c r="D34" s="19"/>
      <c r="E34" s="111"/>
      <c r="F34" s="114"/>
      <c r="G34" s="115"/>
    </row>
    <row r="35" spans="1:7">
      <c r="A35" s="481"/>
      <c r="B35" s="480"/>
      <c r="C35" s="146" t="s">
        <v>92</v>
      </c>
      <c r="D35" s="24"/>
      <c r="E35" s="125"/>
      <c r="F35" s="126"/>
      <c r="G35" s="127"/>
    </row>
    <row r="36" spans="1:7">
      <c r="A36" s="481"/>
      <c r="B36" s="480"/>
      <c r="C36" s="146" t="s">
        <v>368</v>
      </c>
      <c r="D36" s="24"/>
      <c r="E36" s="125"/>
      <c r="F36" s="126"/>
      <c r="G36" s="127"/>
    </row>
    <row r="37" spans="1:7">
      <c r="A37" s="481"/>
      <c r="B37" s="480"/>
      <c r="C37" s="383" t="s">
        <v>1551</v>
      </c>
      <c r="D37" s="24"/>
      <c r="E37" s="125"/>
      <c r="F37" s="126"/>
      <c r="G37" s="127"/>
    </row>
    <row r="38" spans="1:7">
      <c r="A38" s="481"/>
      <c r="B38" s="480"/>
      <c r="C38" s="147" t="s">
        <v>73</v>
      </c>
      <c r="D38" s="24"/>
      <c r="E38" s="125"/>
      <c r="F38" s="126"/>
      <c r="G38" s="127"/>
    </row>
    <row r="39" spans="1:7">
      <c r="A39" s="481"/>
      <c r="B39" s="480"/>
      <c r="C39" s="150" t="s">
        <v>369</v>
      </c>
      <c r="D39" s="24"/>
      <c r="E39" s="125"/>
      <c r="F39" s="126"/>
      <c r="G39" s="127"/>
    </row>
    <row r="40" spans="1:7">
      <c r="A40" s="481"/>
      <c r="B40" s="480"/>
      <c r="C40" s="150" t="s">
        <v>2548</v>
      </c>
      <c r="D40" s="131"/>
      <c r="E40" s="125"/>
      <c r="F40" s="126"/>
      <c r="G40" s="127"/>
    </row>
    <row r="41" spans="1:7">
      <c r="A41" s="481"/>
      <c r="B41" s="480"/>
      <c r="C41" s="150" t="s">
        <v>2001</v>
      </c>
      <c r="D41" s="131"/>
      <c r="E41" s="125"/>
      <c r="F41" s="126"/>
      <c r="G41" s="127"/>
    </row>
    <row r="42" spans="1:7">
      <c r="A42" s="481"/>
      <c r="B42" s="480"/>
      <c r="C42" s="119" t="s">
        <v>2549</v>
      </c>
      <c r="D42" s="24"/>
      <c r="E42" s="125"/>
      <c r="F42" s="126"/>
      <c r="G42" s="127"/>
    </row>
    <row r="43" spans="1:7">
      <c r="A43" s="481"/>
      <c r="B43" s="480"/>
      <c r="C43" s="120" t="s">
        <v>2550</v>
      </c>
      <c r="D43" s="24"/>
      <c r="E43" s="125"/>
      <c r="F43" s="126"/>
      <c r="G43" s="127"/>
    </row>
    <row r="44" spans="1:7">
      <c r="A44" s="481"/>
      <c r="B44" s="480"/>
      <c r="C44" s="119" t="s">
        <v>2551</v>
      </c>
      <c r="D44" s="24"/>
      <c r="E44" s="125"/>
      <c r="F44" s="126"/>
      <c r="G44" s="127"/>
    </row>
    <row r="45" spans="1:7">
      <c r="A45" s="481"/>
      <c r="B45" s="480"/>
      <c r="C45" s="119" t="s">
        <v>2552</v>
      </c>
      <c r="D45" s="24"/>
      <c r="E45" s="125"/>
      <c r="F45" s="126"/>
      <c r="G45" s="127"/>
    </row>
    <row r="46" spans="1:7">
      <c r="A46" s="481"/>
      <c r="B46" s="480"/>
      <c r="C46" s="119" t="s">
        <v>2553</v>
      </c>
      <c r="D46" s="24"/>
      <c r="E46" s="125"/>
      <c r="F46" s="126"/>
      <c r="G46" s="127"/>
    </row>
    <row r="47" spans="1:7">
      <c r="A47" s="481"/>
      <c r="B47" s="480"/>
      <c r="C47" s="78" t="s">
        <v>2554</v>
      </c>
      <c r="D47" s="24"/>
      <c r="E47" s="125"/>
      <c r="F47" s="126"/>
      <c r="G47" s="127"/>
    </row>
    <row r="48" spans="1:7">
      <c r="A48" s="481"/>
      <c r="B48" s="480"/>
      <c r="C48" s="78" t="s">
        <v>2555</v>
      </c>
      <c r="D48" s="24"/>
      <c r="E48" s="125"/>
      <c r="F48" s="126"/>
      <c r="G48" s="127"/>
    </row>
    <row r="49" spans="1:7">
      <c r="A49" s="482"/>
      <c r="B49" s="482"/>
      <c r="C49" s="132" t="s">
        <v>1936</v>
      </c>
      <c r="D49" s="495"/>
      <c r="E49" s="125"/>
      <c r="F49" s="126"/>
      <c r="G49" s="127"/>
    </row>
    <row r="50" spans="1:7">
      <c r="A50" s="482"/>
      <c r="B50" s="482"/>
      <c r="C50" s="132" t="s">
        <v>1927</v>
      </c>
      <c r="D50" s="495"/>
      <c r="E50" s="125"/>
      <c r="F50" s="126"/>
      <c r="G50" s="127"/>
    </row>
    <row r="51" spans="1:7">
      <c r="A51" s="475" t="s">
        <v>396</v>
      </c>
      <c r="B51" s="476" t="s">
        <v>370</v>
      </c>
      <c r="C51" s="53" t="s">
        <v>1939</v>
      </c>
      <c r="D51" s="128">
        <v>2</v>
      </c>
      <c r="E51" s="678"/>
      <c r="F51" s="80"/>
      <c r="G51" s="123">
        <f>+D51*F51</f>
        <v>0</v>
      </c>
    </row>
    <row r="52" spans="1:7">
      <c r="A52" s="473"/>
      <c r="B52" s="478"/>
      <c r="C52" s="71" t="s">
        <v>371</v>
      </c>
      <c r="D52" s="130"/>
      <c r="E52" s="111"/>
      <c r="F52" s="114"/>
      <c r="G52" s="115"/>
    </row>
    <row r="53" spans="1:7">
      <c r="A53" s="482"/>
      <c r="B53" s="482"/>
      <c r="C53" s="125" t="s">
        <v>73</v>
      </c>
      <c r="D53" s="495"/>
      <c r="E53" s="125"/>
      <c r="F53" s="126"/>
      <c r="G53" s="127"/>
    </row>
    <row r="54" spans="1:7">
      <c r="A54" s="482"/>
      <c r="B54" s="482"/>
      <c r="C54" s="150" t="s">
        <v>372</v>
      </c>
      <c r="D54" s="495"/>
      <c r="E54" s="125"/>
      <c r="F54" s="126"/>
      <c r="G54" s="127"/>
    </row>
    <row r="55" spans="1:7">
      <c r="A55" s="482"/>
      <c r="B55" s="482"/>
      <c r="C55" s="150" t="s">
        <v>2548</v>
      </c>
      <c r="D55" s="495"/>
      <c r="E55" s="125"/>
      <c r="F55" s="126"/>
      <c r="G55" s="127"/>
    </row>
    <row r="56" spans="1:7">
      <c r="A56" s="482"/>
      <c r="B56" s="482"/>
      <c r="C56" s="213" t="s">
        <v>2556</v>
      </c>
      <c r="D56" s="495"/>
      <c r="E56" s="125"/>
      <c r="F56" s="126"/>
      <c r="G56" s="127"/>
    </row>
    <row r="57" spans="1:7">
      <c r="A57" s="482"/>
      <c r="B57" s="482"/>
      <c r="C57" s="119" t="s">
        <v>2557</v>
      </c>
      <c r="D57" s="495"/>
      <c r="E57" s="125"/>
      <c r="F57" s="126"/>
      <c r="G57" s="127"/>
    </row>
    <row r="58" spans="1:7">
      <c r="A58" s="482"/>
      <c r="B58" s="482"/>
      <c r="C58" s="120" t="s">
        <v>2550</v>
      </c>
      <c r="D58" s="495"/>
      <c r="E58" s="125"/>
      <c r="F58" s="126"/>
      <c r="G58" s="127"/>
    </row>
    <row r="59" spans="1:7">
      <c r="A59" s="482"/>
      <c r="B59" s="482"/>
      <c r="C59" s="78" t="s">
        <v>1938</v>
      </c>
      <c r="D59" s="495"/>
      <c r="E59" s="125"/>
      <c r="F59" s="126"/>
      <c r="G59" s="127"/>
    </row>
    <row r="60" spans="1:7">
      <c r="A60" s="482"/>
      <c r="B60" s="482"/>
      <c r="C60" s="78" t="s">
        <v>373</v>
      </c>
      <c r="D60" s="495"/>
      <c r="E60" s="125"/>
      <c r="F60" s="126"/>
      <c r="G60" s="127"/>
    </row>
    <row r="61" spans="1:7">
      <c r="A61" s="482"/>
      <c r="B61" s="482"/>
      <c r="C61" s="213" t="s">
        <v>2558</v>
      </c>
      <c r="D61" s="495"/>
      <c r="E61" s="125"/>
      <c r="F61" s="126"/>
      <c r="G61" s="127"/>
    </row>
    <row r="62" spans="1:7">
      <c r="A62" s="482"/>
      <c r="B62" s="482"/>
      <c r="C62" s="132" t="s">
        <v>1936</v>
      </c>
      <c r="D62" s="495"/>
      <c r="E62" s="125"/>
      <c r="F62" s="126"/>
      <c r="G62" s="127"/>
    </row>
    <row r="63" spans="1:7">
      <c r="A63" s="483"/>
      <c r="B63" s="483"/>
      <c r="C63" s="648" t="s">
        <v>1927</v>
      </c>
      <c r="D63" s="496"/>
      <c r="E63" s="138"/>
      <c r="F63" s="139"/>
      <c r="G63" s="140"/>
    </row>
    <row r="64" spans="1:7">
      <c r="A64" s="477"/>
      <c r="B64" s="484"/>
      <c r="C64" s="84" t="s">
        <v>112</v>
      </c>
      <c r="D64" s="19"/>
      <c r="E64" s="20"/>
      <c r="F64" s="21"/>
      <c r="G64" s="22">
        <f>SUM(G15:G62)</f>
        <v>0</v>
      </c>
    </row>
    <row r="65" spans="1:7">
      <c r="A65" s="485"/>
      <c r="B65" s="486"/>
      <c r="C65" s="91" t="s">
        <v>113</v>
      </c>
      <c r="D65" s="388"/>
      <c r="E65" s="47"/>
      <c r="F65" s="48"/>
      <c r="G65" s="49">
        <f>+G64*0.22</f>
        <v>0</v>
      </c>
    </row>
    <row r="66" spans="1:7" ht="13.5" thickBot="1">
      <c r="A66" s="487"/>
      <c r="B66" s="488"/>
      <c r="C66" s="85" t="s">
        <v>114</v>
      </c>
      <c r="D66" s="497"/>
      <c r="E66" s="89"/>
      <c r="F66" s="90"/>
      <c r="G66" s="228">
        <f>SUM(G64:G65)</f>
        <v>0</v>
      </c>
    </row>
    <row r="67" spans="1:7" ht="13.5" thickTop="1">
      <c r="A67" s="489"/>
      <c r="B67" s="490"/>
      <c r="C67" s="95"/>
      <c r="D67" s="498"/>
      <c r="E67" s="97"/>
      <c r="F67" s="98"/>
      <c r="G67" s="99"/>
    </row>
    <row r="68" spans="1:7">
      <c r="A68" s="491"/>
      <c r="B68" s="492"/>
      <c r="C68" s="6"/>
      <c r="D68" s="34"/>
      <c r="E68" s="35"/>
      <c r="F68" s="103"/>
      <c r="G68" s="104"/>
    </row>
    <row r="69" spans="1:7">
      <c r="A69" s="491"/>
      <c r="B69" s="492"/>
      <c r="C69" s="6"/>
      <c r="D69" s="34"/>
      <c r="E69" s="35"/>
      <c r="F69" s="103"/>
      <c r="G69" s="104"/>
    </row>
    <row r="70" spans="1:7">
      <c r="A70" s="491"/>
      <c r="B70" s="492"/>
      <c r="C70" s="6"/>
      <c r="D70" s="34"/>
      <c r="E70" s="35"/>
      <c r="F70" s="103"/>
      <c r="G70" s="104"/>
    </row>
    <row r="71" spans="1:7" ht="14.25">
      <c r="A71" s="491"/>
      <c r="B71" s="493"/>
      <c r="C71" s="106"/>
      <c r="D71" s="499"/>
      <c r="E71" s="107"/>
      <c r="F71" s="108"/>
      <c r="G71" s="109"/>
    </row>
  </sheetData>
  <printOptions horizontalCentered="1" gridLines="1"/>
  <pageMargins left="0.19685039370078741" right="0.19685039370078741" top="0.86614173228346458" bottom="0.59055118110236227" header="0.31496062992125984" footer="0.31496062992125984"/>
  <pageSetup paperSize="9" scale="95" firstPageNumber="25" orientation="landscape" useFirstPageNumber="1" horizontalDpi="300" verticalDpi="300" r:id="rId1"/>
  <headerFooter>
    <oddFooter>&amp;L&amp;"Arial,Navadno"&amp;7PZR - Projekt za razpis&amp;C&amp;"Arial,Navadno"&amp;7Stran &amp;P od 91
UKC Ljubljana - URGENTNI BLOK&amp;R&amp;"Arial,Navadno"&amp;7april 2017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F148"/>
  <sheetViews>
    <sheetView topLeftCell="A109" zoomScale="140" zoomScaleNormal="140" workbookViewId="0">
      <selection activeCell="F141" sqref="F141"/>
    </sheetView>
  </sheetViews>
  <sheetFormatPr defaultRowHeight="12.75"/>
  <cols>
    <col min="1" max="1" width="4.85546875" style="1" customWidth="1"/>
    <col min="2" max="2" width="9.28515625" style="1" customWidth="1"/>
    <col min="3" max="3" width="61.42578125" style="1" customWidth="1"/>
    <col min="4" max="4" width="5.85546875" style="1" customWidth="1"/>
    <col min="5" max="6" width="11.7109375" style="1" customWidth="1"/>
    <col min="7" max="16384" width="9.140625" style="1"/>
  </cols>
  <sheetData>
    <row r="1" spans="1:6">
      <c r="A1" s="110"/>
      <c r="B1" s="110"/>
      <c r="C1" s="508" t="s">
        <v>2</v>
      </c>
      <c r="D1" s="110"/>
      <c r="E1" s="110"/>
      <c r="F1" s="110"/>
    </row>
    <row r="2" spans="1:6">
      <c r="A2" s="231" t="s">
        <v>447</v>
      </c>
      <c r="B2" s="110"/>
      <c r="C2" s="179" t="s">
        <v>8</v>
      </c>
      <c r="D2" s="110"/>
      <c r="E2" s="110"/>
      <c r="F2" s="110"/>
    </row>
    <row r="3" spans="1:6">
      <c r="A3" s="110"/>
      <c r="B3" s="110"/>
      <c r="C3" s="110"/>
      <c r="D3" s="110"/>
      <c r="E3" s="110"/>
      <c r="F3" s="110"/>
    </row>
    <row r="4" spans="1:6">
      <c r="A4" s="110"/>
      <c r="B4" s="110"/>
      <c r="C4" s="40" t="s">
        <v>379</v>
      </c>
      <c r="D4" s="110"/>
      <c r="E4" s="110"/>
      <c r="F4" s="110"/>
    </row>
    <row r="5" spans="1:6">
      <c r="A5" s="110"/>
      <c r="B5" s="430" t="s">
        <v>36</v>
      </c>
      <c r="C5" s="431" t="s">
        <v>899</v>
      </c>
      <c r="D5" s="110"/>
      <c r="E5" s="110"/>
      <c r="F5" s="110"/>
    </row>
    <row r="6" spans="1:6">
      <c r="A6" s="110"/>
      <c r="B6" s="430" t="s">
        <v>37</v>
      </c>
      <c r="C6" s="227" t="s">
        <v>1473</v>
      </c>
      <c r="D6" s="110"/>
      <c r="E6" s="110"/>
      <c r="F6" s="110"/>
    </row>
    <row r="7" spans="1:6">
      <c r="A7" s="110"/>
      <c r="B7" s="110"/>
      <c r="D7" s="110"/>
      <c r="E7" s="110"/>
      <c r="F7" s="110"/>
    </row>
    <row r="8" spans="1:6">
      <c r="A8" s="110"/>
      <c r="B8" s="110"/>
      <c r="C8" s="41" t="s">
        <v>67</v>
      </c>
      <c r="D8" s="110"/>
      <c r="E8" s="110"/>
      <c r="F8" s="110"/>
    </row>
    <row r="9" spans="1:6">
      <c r="A9" s="110"/>
      <c r="B9" s="110"/>
      <c r="C9" s="39" t="s">
        <v>68</v>
      </c>
      <c r="D9" s="110"/>
      <c r="E9" s="110"/>
      <c r="F9" s="110"/>
    </row>
    <row r="10" spans="1:6">
      <c r="A10" s="110"/>
      <c r="B10" s="110"/>
      <c r="C10" s="39" t="s">
        <v>513</v>
      </c>
      <c r="D10" s="110"/>
      <c r="E10" s="110"/>
      <c r="F10" s="110"/>
    </row>
    <row r="11" spans="1:6">
      <c r="A11" s="110"/>
      <c r="B11" s="110"/>
      <c r="C11" s="8" t="s">
        <v>398</v>
      </c>
      <c r="D11" s="110"/>
      <c r="E11" s="110"/>
      <c r="F11" s="110"/>
    </row>
    <row r="12" spans="1:6">
      <c r="A12" s="110"/>
      <c r="B12" s="110"/>
      <c r="C12" s="110"/>
      <c r="D12" s="110"/>
      <c r="E12" s="110"/>
      <c r="F12" s="110"/>
    </row>
    <row r="13" spans="1:6" ht="18" customHeight="1">
      <c r="A13" s="622" t="s">
        <v>53</v>
      </c>
      <c r="B13" s="623" t="s">
        <v>54</v>
      </c>
      <c r="C13" s="624" t="s">
        <v>55</v>
      </c>
      <c r="D13" s="625" t="s">
        <v>446</v>
      </c>
      <c r="E13" s="627" t="s">
        <v>56</v>
      </c>
      <c r="F13" s="628" t="s">
        <v>57</v>
      </c>
    </row>
    <row r="14" spans="1:6">
      <c r="A14" s="436" t="s">
        <v>447</v>
      </c>
      <c r="B14" s="238" t="s">
        <v>7</v>
      </c>
      <c r="C14" s="500" t="s">
        <v>8</v>
      </c>
      <c r="D14" s="130"/>
      <c r="E14" s="114"/>
      <c r="F14" s="115"/>
    </row>
    <row r="15" spans="1:6" s="501" customFormat="1">
      <c r="A15" s="50" t="s">
        <v>448</v>
      </c>
      <c r="B15" s="381" t="s">
        <v>1576</v>
      </c>
      <c r="C15" s="53" t="s">
        <v>1577</v>
      </c>
      <c r="D15" s="128">
        <v>9</v>
      </c>
      <c r="E15" s="54"/>
      <c r="F15" s="30">
        <f>+D15*E15</f>
        <v>0</v>
      </c>
    </row>
    <row r="16" spans="1:6" s="501" customFormat="1">
      <c r="A16" s="55"/>
      <c r="B16" s="238"/>
      <c r="C16" s="383" t="s">
        <v>1578</v>
      </c>
      <c r="D16" s="130"/>
      <c r="E16" s="21"/>
      <c r="F16" s="22"/>
    </row>
    <row r="17" spans="1:6" s="501" customFormat="1">
      <c r="A17" s="23"/>
      <c r="B17" s="620"/>
      <c r="C17" s="383" t="s">
        <v>1579</v>
      </c>
      <c r="D17" s="131"/>
      <c r="E17" s="26"/>
      <c r="F17" s="27"/>
    </row>
    <row r="18" spans="1:6" s="501" customFormat="1">
      <c r="A18" s="23"/>
      <c r="B18" s="620"/>
      <c r="C18" s="10" t="s">
        <v>73</v>
      </c>
      <c r="D18" s="131"/>
      <c r="E18" s="26"/>
      <c r="F18" s="27"/>
    </row>
    <row r="19" spans="1:6" s="501" customFormat="1">
      <c r="A19" s="23"/>
      <c r="B19" s="620"/>
      <c r="C19" s="118" t="s">
        <v>2559</v>
      </c>
      <c r="D19" s="131"/>
      <c r="E19" s="26"/>
      <c r="F19" s="27"/>
    </row>
    <row r="20" spans="1:6" s="501" customFormat="1">
      <c r="A20" s="23"/>
      <c r="B20" s="620"/>
      <c r="C20" s="118" t="s">
        <v>2560</v>
      </c>
      <c r="D20" s="131"/>
      <c r="E20" s="26"/>
      <c r="F20" s="27"/>
    </row>
    <row r="21" spans="1:6" s="501" customFormat="1">
      <c r="A21" s="23"/>
      <c r="B21" s="620"/>
      <c r="C21" s="118" t="s">
        <v>2561</v>
      </c>
      <c r="D21" s="131"/>
      <c r="E21" s="26"/>
      <c r="F21" s="27"/>
    </row>
    <row r="22" spans="1:6" s="501" customFormat="1">
      <c r="A22" s="23"/>
      <c r="B22" s="620"/>
      <c r="C22" s="117" t="s">
        <v>2562</v>
      </c>
      <c r="D22" s="131"/>
      <c r="E22" s="26"/>
      <c r="F22" s="27"/>
    </row>
    <row r="23" spans="1:6" s="501" customFormat="1">
      <c r="A23" s="23"/>
      <c r="B23" s="620"/>
      <c r="C23" s="117" t="s">
        <v>819</v>
      </c>
      <c r="D23" s="131"/>
      <c r="E23" s="26"/>
      <c r="F23" s="27"/>
    </row>
    <row r="24" spans="1:6" s="501" customFormat="1">
      <c r="A24" s="23"/>
      <c r="B24" s="620"/>
      <c r="C24" s="118" t="s">
        <v>1588</v>
      </c>
      <c r="D24" s="131"/>
      <c r="E24" s="26"/>
      <c r="F24" s="27"/>
    </row>
    <row r="25" spans="1:6" s="501" customFormat="1">
      <c r="A25" s="45"/>
      <c r="B25" s="621"/>
      <c r="C25" s="284" t="s">
        <v>1580</v>
      </c>
      <c r="D25" s="137"/>
      <c r="E25" s="48"/>
      <c r="F25" s="49"/>
    </row>
    <row r="26" spans="1:6" s="501" customFormat="1">
      <c r="A26" s="50" t="s">
        <v>449</v>
      </c>
      <c r="B26" s="404" t="s">
        <v>1581</v>
      </c>
      <c r="C26" s="62" t="s">
        <v>1582</v>
      </c>
      <c r="D26" s="460">
        <v>1</v>
      </c>
      <c r="E26" s="504"/>
      <c r="F26" s="644">
        <f>+D26*E26</f>
        <v>0</v>
      </c>
    </row>
    <row r="27" spans="1:6" s="501" customFormat="1">
      <c r="A27" s="20"/>
      <c r="B27" s="502"/>
      <c r="C27" s="447" t="s">
        <v>1583</v>
      </c>
      <c r="D27" s="503"/>
      <c r="E27" s="450"/>
      <c r="F27" s="450"/>
    </row>
    <row r="28" spans="1:6" s="501" customFormat="1">
      <c r="A28" s="432"/>
      <c r="B28" s="451"/>
      <c r="C28" s="117" t="s">
        <v>73</v>
      </c>
      <c r="D28" s="453"/>
      <c r="E28" s="432"/>
      <c r="F28" s="432"/>
    </row>
    <row r="29" spans="1:6" s="501" customFormat="1">
      <c r="A29" s="432"/>
      <c r="B29" s="451"/>
      <c r="C29" s="117" t="s">
        <v>1584</v>
      </c>
      <c r="D29" s="453"/>
      <c r="E29" s="432"/>
      <c r="F29" s="432"/>
    </row>
    <row r="30" spans="1:6" s="501" customFormat="1">
      <c r="A30" s="432"/>
      <c r="B30" s="451"/>
      <c r="C30" s="118" t="s">
        <v>2563</v>
      </c>
      <c r="D30" s="453"/>
      <c r="E30" s="432"/>
      <c r="F30" s="432"/>
    </row>
    <row r="31" spans="1:6" s="501" customFormat="1">
      <c r="A31" s="432"/>
      <c r="B31" s="451"/>
      <c r="C31" s="118" t="s">
        <v>2564</v>
      </c>
      <c r="D31" s="453"/>
      <c r="E31" s="432"/>
      <c r="F31" s="432"/>
    </row>
    <row r="32" spans="1:6" s="501" customFormat="1">
      <c r="A32" s="432"/>
      <c r="B32" s="451"/>
      <c r="C32" s="118" t="s">
        <v>1585</v>
      </c>
      <c r="D32" s="453"/>
      <c r="E32" s="432"/>
      <c r="F32" s="432"/>
    </row>
    <row r="33" spans="1:6" s="501" customFormat="1">
      <c r="A33" s="432"/>
      <c r="B33" s="451"/>
      <c r="C33" s="117" t="s">
        <v>2565</v>
      </c>
      <c r="D33" s="453"/>
      <c r="E33" s="432"/>
      <c r="F33" s="432"/>
    </row>
    <row r="34" spans="1:6" s="501" customFormat="1">
      <c r="A34" s="432"/>
      <c r="B34" s="451"/>
      <c r="C34" s="118" t="s">
        <v>1586</v>
      </c>
      <c r="D34" s="453"/>
      <c r="E34" s="432"/>
      <c r="F34" s="432"/>
    </row>
    <row r="35" spans="1:6" s="501" customFormat="1">
      <c r="A35" s="432"/>
      <c r="B35" s="451"/>
      <c r="C35" s="118" t="s">
        <v>2566</v>
      </c>
      <c r="D35" s="453"/>
      <c r="E35" s="432"/>
      <c r="F35" s="432"/>
    </row>
    <row r="36" spans="1:6" s="501" customFormat="1">
      <c r="A36" s="432"/>
      <c r="B36" s="451"/>
      <c r="C36" s="118" t="s">
        <v>1587</v>
      </c>
      <c r="D36" s="453"/>
      <c r="E36" s="432"/>
      <c r="F36" s="432"/>
    </row>
    <row r="37" spans="1:6" s="501" customFormat="1">
      <c r="A37" s="432"/>
      <c r="B37" s="451"/>
      <c r="C37" s="117" t="s">
        <v>482</v>
      </c>
      <c r="D37" s="453"/>
      <c r="E37" s="432"/>
      <c r="F37" s="432"/>
    </row>
    <row r="38" spans="1:6" s="501" customFormat="1">
      <c r="A38" s="454"/>
      <c r="B38" s="455"/>
      <c r="C38" s="284" t="s">
        <v>1589</v>
      </c>
      <c r="D38" s="456"/>
      <c r="E38" s="454"/>
      <c r="F38" s="454"/>
    </row>
    <row r="39" spans="1:6">
      <c r="A39" s="50" t="s">
        <v>450</v>
      </c>
      <c r="B39" s="61" t="s">
        <v>399</v>
      </c>
      <c r="C39" s="72" t="s">
        <v>400</v>
      </c>
      <c r="D39" s="128">
        <v>14</v>
      </c>
      <c r="E39" s="54"/>
      <c r="F39" s="123">
        <f>+D39*E39</f>
        <v>0</v>
      </c>
    </row>
    <row r="40" spans="1:6">
      <c r="A40" s="55"/>
      <c r="B40" s="66"/>
      <c r="C40" s="74" t="s">
        <v>401</v>
      </c>
      <c r="D40" s="130"/>
      <c r="E40" s="114"/>
      <c r="F40" s="115"/>
    </row>
    <row r="41" spans="1:6">
      <c r="A41" s="23"/>
      <c r="B41" s="67"/>
      <c r="C41" s="124" t="s">
        <v>402</v>
      </c>
      <c r="D41" s="131"/>
      <c r="E41" s="126"/>
      <c r="F41" s="127"/>
    </row>
    <row r="42" spans="1:6">
      <c r="A42" s="23"/>
      <c r="B42" s="67"/>
      <c r="C42" s="239" t="s">
        <v>403</v>
      </c>
      <c r="D42" s="131"/>
      <c r="E42" s="126"/>
      <c r="F42" s="127"/>
    </row>
    <row r="43" spans="1:6">
      <c r="A43" s="76"/>
      <c r="B43" s="67"/>
      <c r="C43" s="151" t="s">
        <v>73</v>
      </c>
      <c r="D43" s="240"/>
      <c r="E43" s="126"/>
      <c r="F43" s="127"/>
    </row>
    <row r="44" spans="1:6">
      <c r="A44" s="76"/>
      <c r="B44" s="67"/>
      <c r="C44" s="150" t="s">
        <v>2567</v>
      </c>
      <c r="D44" s="240"/>
      <c r="E44" s="126"/>
      <c r="F44" s="127"/>
    </row>
    <row r="45" spans="1:6">
      <c r="A45" s="76"/>
      <c r="B45" s="67"/>
      <c r="C45" s="150" t="s">
        <v>404</v>
      </c>
      <c r="D45" s="240"/>
      <c r="E45" s="126"/>
      <c r="F45" s="127"/>
    </row>
    <row r="46" spans="1:6">
      <c r="A46" s="76"/>
      <c r="B46" s="67"/>
      <c r="C46" s="150" t="s">
        <v>2568</v>
      </c>
      <c r="D46" s="240"/>
      <c r="E46" s="126"/>
      <c r="F46" s="127"/>
    </row>
    <row r="47" spans="1:6">
      <c r="A47" s="76"/>
      <c r="B47" s="67"/>
      <c r="C47" s="150" t="s">
        <v>2569</v>
      </c>
      <c r="D47" s="240"/>
      <c r="E47" s="126"/>
      <c r="F47" s="127"/>
    </row>
    <row r="48" spans="1:6">
      <c r="A48" s="76"/>
      <c r="B48" s="67"/>
      <c r="C48" s="150" t="s">
        <v>2570</v>
      </c>
      <c r="D48" s="240"/>
      <c r="E48" s="126"/>
      <c r="F48" s="127"/>
    </row>
    <row r="49" spans="1:6">
      <c r="A49" s="76"/>
      <c r="B49" s="67"/>
      <c r="C49" s="150" t="s">
        <v>405</v>
      </c>
      <c r="D49" s="240"/>
      <c r="E49" s="26"/>
      <c r="F49" s="127"/>
    </row>
    <row r="50" spans="1:6">
      <c r="A50" s="76"/>
      <c r="B50" s="67"/>
      <c r="C50" s="151" t="s">
        <v>406</v>
      </c>
      <c r="D50" s="240"/>
      <c r="E50" s="26"/>
      <c r="F50" s="127"/>
    </row>
    <row r="51" spans="1:6">
      <c r="A51" s="81"/>
      <c r="B51" s="135"/>
      <c r="C51" s="69" t="s">
        <v>407</v>
      </c>
      <c r="D51" s="241"/>
      <c r="E51" s="139"/>
      <c r="F51" s="140"/>
    </row>
    <row r="52" spans="1:6">
      <c r="A52" s="50" t="s">
        <v>451</v>
      </c>
      <c r="B52" s="61" t="s">
        <v>408</v>
      </c>
      <c r="C52" s="53" t="s">
        <v>409</v>
      </c>
      <c r="D52" s="53">
        <v>1</v>
      </c>
      <c r="E52" s="54"/>
      <c r="F52" s="123">
        <f>+D52*E52</f>
        <v>0</v>
      </c>
    </row>
    <row r="53" spans="1:6">
      <c r="A53" s="111"/>
      <c r="B53" s="112"/>
      <c r="C53" s="148" t="s">
        <v>144</v>
      </c>
      <c r="D53" s="113"/>
      <c r="E53" s="114"/>
      <c r="F53" s="115"/>
    </row>
    <row r="54" spans="1:6">
      <c r="A54" s="125"/>
      <c r="B54" s="134"/>
      <c r="C54" s="125" t="s">
        <v>73</v>
      </c>
      <c r="D54" s="149"/>
      <c r="E54" s="126"/>
      <c r="F54" s="127"/>
    </row>
    <row r="55" spans="1:6">
      <c r="A55" s="125"/>
      <c r="B55" s="134"/>
      <c r="C55" s="79" t="s">
        <v>410</v>
      </c>
      <c r="D55" s="149"/>
      <c r="E55" s="126"/>
      <c r="F55" s="127"/>
    </row>
    <row r="56" spans="1:6">
      <c r="A56" s="125"/>
      <c r="B56" s="134"/>
      <c r="C56" s="78" t="s">
        <v>2571</v>
      </c>
      <c r="D56" s="149"/>
      <c r="E56" s="126"/>
      <c r="F56" s="127"/>
    </row>
    <row r="57" spans="1:6">
      <c r="A57" s="125"/>
      <c r="B57" s="134"/>
      <c r="C57" s="58" t="s">
        <v>2002</v>
      </c>
      <c r="D57" s="149"/>
      <c r="E57" s="126"/>
      <c r="F57" s="127"/>
    </row>
    <row r="58" spans="1:6">
      <c r="A58" s="125"/>
      <c r="B58" s="134"/>
      <c r="C58" s="79" t="s">
        <v>2572</v>
      </c>
      <c r="D58" s="149"/>
      <c r="E58" s="126"/>
      <c r="F58" s="127"/>
    </row>
    <row r="59" spans="1:6">
      <c r="A59" s="125"/>
      <c r="B59" s="134"/>
      <c r="C59" s="150" t="s">
        <v>2003</v>
      </c>
      <c r="D59" s="149"/>
      <c r="E59" s="126"/>
      <c r="F59" s="127"/>
    </row>
    <row r="60" spans="1:6">
      <c r="A60" s="50" t="s">
        <v>452</v>
      </c>
      <c r="B60" s="242" t="s">
        <v>411</v>
      </c>
      <c r="C60" s="53" t="s">
        <v>412</v>
      </c>
      <c r="D60" s="128">
        <v>1</v>
      </c>
      <c r="E60" s="54"/>
      <c r="F60" s="123">
        <f>+D60*E60</f>
        <v>0</v>
      </c>
    </row>
    <row r="61" spans="1:6">
      <c r="A61" s="55"/>
      <c r="B61" s="189"/>
      <c r="C61" s="148" t="s">
        <v>144</v>
      </c>
      <c r="D61" s="130"/>
      <c r="E61" s="114"/>
      <c r="F61" s="115"/>
    </row>
    <row r="62" spans="1:6">
      <c r="A62" s="23"/>
      <c r="B62" s="243"/>
      <c r="C62" s="125" t="s">
        <v>73</v>
      </c>
      <c r="D62" s="131"/>
      <c r="E62" s="126"/>
      <c r="F62" s="127"/>
    </row>
    <row r="63" spans="1:6">
      <c r="A63" s="23"/>
      <c r="B63" s="243"/>
      <c r="C63" s="150" t="s">
        <v>2573</v>
      </c>
      <c r="D63" s="131"/>
      <c r="E63" s="126"/>
      <c r="F63" s="127"/>
    </row>
    <row r="64" spans="1:6">
      <c r="A64" s="23"/>
      <c r="B64" s="243"/>
      <c r="C64" s="150" t="s">
        <v>2574</v>
      </c>
      <c r="D64" s="131"/>
      <c r="E64" s="126"/>
      <c r="F64" s="127"/>
    </row>
    <row r="65" spans="1:6">
      <c r="A65" s="23"/>
      <c r="B65" s="243"/>
      <c r="C65" s="150" t="s">
        <v>2575</v>
      </c>
      <c r="D65" s="131"/>
      <c r="E65" s="126"/>
      <c r="F65" s="127"/>
    </row>
    <row r="66" spans="1:6">
      <c r="A66" s="23"/>
      <c r="B66" s="243"/>
      <c r="C66" s="150" t="s">
        <v>2007</v>
      </c>
      <c r="D66" s="131"/>
      <c r="E66" s="126"/>
      <c r="F66" s="127"/>
    </row>
    <row r="67" spans="1:6">
      <c r="A67" s="45"/>
      <c r="B67" s="267"/>
      <c r="C67" s="573" t="s">
        <v>2009</v>
      </c>
      <c r="D67" s="137"/>
      <c r="E67" s="139"/>
      <c r="F67" s="140"/>
    </row>
    <row r="68" spans="1:6">
      <c r="A68" s="50" t="s">
        <v>453</v>
      </c>
      <c r="B68" s="242" t="s">
        <v>1847</v>
      </c>
      <c r="C68" s="574" t="s">
        <v>1848</v>
      </c>
      <c r="D68" s="128">
        <v>5</v>
      </c>
      <c r="E68" s="54"/>
      <c r="F68" s="123">
        <f>+D68*E68</f>
        <v>0</v>
      </c>
    </row>
    <row r="69" spans="1:6">
      <c r="A69" s="55"/>
      <c r="B69" s="189"/>
      <c r="C69" s="575" t="s">
        <v>1849</v>
      </c>
      <c r="D69" s="130"/>
      <c r="E69" s="114"/>
      <c r="F69" s="115"/>
    </row>
    <row r="70" spans="1:6">
      <c r="A70" s="23"/>
      <c r="B70" s="243"/>
      <c r="C70" s="151" t="s">
        <v>73</v>
      </c>
      <c r="D70" s="131"/>
      <c r="E70" s="126"/>
      <c r="F70" s="127"/>
    </row>
    <row r="71" spans="1:6">
      <c r="A71" s="23"/>
      <c r="B71" s="243"/>
      <c r="C71" s="150" t="s">
        <v>1857</v>
      </c>
      <c r="D71" s="131"/>
      <c r="E71" s="126"/>
      <c r="F71" s="127"/>
    </row>
    <row r="72" spans="1:6">
      <c r="A72" s="23"/>
      <c r="B72" s="243"/>
      <c r="C72" s="151" t="s">
        <v>2576</v>
      </c>
      <c r="D72" s="131"/>
      <c r="E72" s="126"/>
      <c r="F72" s="127"/>
    </row>
    <row r="73" spans="1:6">
      <c r="A73" s="23"/>
      <c r="B73" s="243"/>
      <c r="C73" s="150" t="s">
        <v>2004</v>
      </c>
      <c r="D73" s="131"/>
      <c r="E73" s="126"/>
      <c r="F73" s="127"/>
    </row>
    <row r="74" spans="1:6">
      <c r="A74" s="23"/>
      <c r="B74" s="243"/>
      <c r="C74" s="150" t="s">
        <v>1855</v>
      </c>
      <c r="D74" s="131"/>
      <c r="E74" s="126"/>
      <c r="F74" s="127"/>
    </row>
    <row r="75" spans="1:6">
      <c r="A75" s="23"/>
      <c r="B75" s="243"/>
      <c r="C75" s="150" t="s">
        <v>1856</v>
      </c>
      <c r="D75" s="131"/>
      <c r="E75" s="126"/>
      <c r="F75" s="127"/>
    </row>
    <row r="76" spans="1:6">
      <c r="A76" s="377" t="s">
        <v>454</v>
      </c>
      <c r="B76" s="61" t="s">
        <v>413</v>
      </c>
      <c r="C76" s="53" t="s">
        <v>2005</v>
      </c>
      <c r="D76" s="128">
        <v>24</v>
      </c>
      <c r="E76" s="54"/>
      <c r="F76" s="123">
        <f>+D76*E76</f>
        <v>0</v>
      </c>
    </row>
    <row r="77" spans="1:6">
      <c r="A77" s="55"/>
      <c r="B77" s="66"/>
      <c r="C77" s="71" t="s">
        <v>1805</v>
      </c>
      <c r="D77" s="130"/>
      <c r="E77" s="114"/>
      <c r="F77" s="115"/>
    </row>
    <row r="78" spans="1:6">
      <c r="A78" s="23"/>
      <c r="B78" s="67"/>
      <c r="C78" s="152" t="s">
        <v>93</v>
      </c>
      <c r="D78" s="131"/>
      <c r="E78" s="126"/>
      <c r="F78" s="127"/>
    </row>
    <row r="79" spans="1:6">
      <c r="A79" s="23"/>
      <c r="B79" s="67"/>
      <c r="C79" s="152" t="s">
        <v>414</v>
      </c>
      <c r="D79" s="131"/>
      <c r="E79" s="126"/>
      <c r="F79" s="127"/>
    </row>
    <row r="80" spans="1:6">
      <c r="A80" s="23"/>
      <c r="B80" s="67"/>
      <c r="C80" s="247" t="s">
        <v>415</v>
      </c>
      <c r="D80" s="131"/>
      <c r="E80" s="126"/>
      <c r="F80" s="127"/>
    </row>
    <row r="81" spans="1:6">
      <c r="A81" s="23"/>
      <c r="B81" s="67"/>
      <c r="C81" s="25" t="s">
        <v>73</v>
      </c>
      <c r="D81" s="131"/>
      <c r="E81" s="126"/>
      <c r="F81" s="127"/>
    </row>
    <row r="82" spans="1:6">
      <c r="A82" s="23"/>
      <c r="B82" s="67"/>
      <c r="C82" s="150" t="s">
        <v>2577</v>
      </c>
      <c r="D82" s="131"/>
      <c r="E82" s="126"/>
      <c r="F82" s="127"/>
    </row>
    <row r="83" spans="1:6">
      <c r="A83" s="23"/>
      <c r="B83" s="67"/>
      <c r="C83" s="150" t="s">
        <v>2578</v>
      </c>
      <c r="D83" s="131"/>
      <c r="E83" s="126"/>
      <c r="F83" s="127"/>
    </row>
    <row r="84" spans="1:6">
      <c r="A84" s="23"/>
      <c r="B84" s="67"/>
      <c r="C84" s="150" t="s">
        <v>2579</v>
      </c>
      <c r="D84" s="131"/>
      <c r="E84" s="126"/>
      <c r="F84" s="127"/>
    </row>
    <row r="85" spans="1:6">
      <c r="A85" s="23"/>
      <c r="B85" s="67"/>
      <c r="C85" s="150" t="s">
        <v>2006</v>
      </c>
      <c r="D85" s="131"/>
      <c r="E85" s="126"/>
      <c r="F85" s="127"/>
    </row>
    <row r="86" spans="1:6">
      <c r="A86" s="23"/>
      <c r="B86" s="67"/>
      <c r="C86" s="248" t="s">
        <v>2008</v>
      </c>
      <c r="D86" s="131"/>
      <c r="E86" s="126"/>
      <c r="F86" s="127"/>
    </row>
    <row r="87" spans="1:6">
      <c r="A87" s="50" t="s">
        <v>455</v>
      </c>
      <c r="B87" s="61" t="s">
        <v>416</v>
      </c>
      <c r="C87" s="72" t="s">
        <v>417</v>
      </c>
      <c r="D87" s="29">
        <v>4</v>
      </c>
      <c r="E87" s="54"/>
      <c r="F87" s="123">
        <f>+D87*E87</f>
        <v>0</v>
      </c>
    </row>
    <row r="88" spans="1:6">
      <c r="A88" s="55"/>
      <c r="B88" s="66"/>
      <c r="C88" s="74" t="s">
        <v>418</v>
      </c>
      <c r="D88" s="19"/>
      <c r="E88" s="114"/>
      <c r="F88" s="115"/>
    </row>
    <row r="89" spans="1:6">
      <c r="A89" s="23"/>
      <c r="B89" s="67"/>
      <c r="C89" s="32" t="s">
        <v>73</v>
      </c>
      <c r="D89" s="24"/>
      <c r="E89" s="126"/>
      <c r="F89" s="127"/>
    </row>
    <row r="90" spans="1:6">
      <c r="A90" s="23"/>
      <c r="B90" s="67"/>
      <c r="C90" s="150" t="s">
        <v>2580</v>
      </c>
      <c r="D90" s="24"/>
      <c r="E90" s="126"/>
      <c r="F90" s="127"/>
    </row>
    <row r="91" spans="1:6">
      <c r="A91" s="23"/>
      <c r="B91" s="67"/>
      <c r="C91" s="150" t="s">
        <v>2581</v>
      </c>
      <c r="D91" s="24"/>
      <c r="E91" s="126"/>
      <c r="F91" s="127"/>
    </row>
    <row r="92" spans="1:6">
      <c r="A92" s="23"/>
      <c r="B92" s="67"/>
      <c r="C92" s="150" t="s">
        <v>2575</v>
      </c>
      <c r="D92" s="77"/>
      <c r="E92" s="126"/>
      <c r="F92" s="127"/>
    </row>
    <row r="93" spans="1:6">
      <c r="A93" s="23"/>
      <c r="B93" s="67"/>
      <c r="C93" s="150" t="s">
        <v>2582</v>
      </c>
      <c r="D93" s="77"/>
      <c r="E93" s="126"/>
      <c r="F93" s="127"/>
    </row>
    <row r="94" spans="1:6">
      <c r="A94" s="23"/>
      <c r="B94" s="67"/>
      <c r="C94" s="150" t="s">
        <v>2009</v>
      </c>
      <c r="D94" s="77"/>
      <c r="E94" s="126"/>
      <c r="F94" s="127"/>
    </row>
    <row r="95" spans="1:6">
      <c r="A95" s="50" t="s">
        <v>456</v>
      </c>
      <c r="B95" s="61" t="s">
        <v>419</v>
      </c>
      <c r="C95" s="249" t="s">
        <v>420</v>
      </c>
      <c r="D95" s="29">
        <v>18</v>
      </c>
      <c r="E95" s="54"/>
      <c r="F95" s="123">
        <f>+D95*E95</f>
        <v>0</v>
      </c>
    </row>
    <row r="96" spans="1:6">
      <c r="A96" s="55"/>
      <c r="B96" s="66"/>
      <c r="C96" s="250" t="s">
        <v>421</v>
      </c>
      <c r="D96" s="19"/>
      <c r="E96" s="21"/>
      <c r="F96" s="22"/>
    </row>
    <row r="97" spans="1:6">
      <c r="A97" s="23"/>
      <c r="B97" s="67"/>
      <c r="C97" s="152" t="s">
        <v>1806</v>
      </c>
      <c r="D97" s="24"/>
      <c r="E97" s="26"/>
      <c r="F97" s="27"/>
    </row>
    <row r="98" spans="1:6">
      <c r="A98" s="23"/>
      <c r="B98" s="67"/>
      <c r="C98" s="251" t="s">
        <v>188</v>
      </c>
      <c r="D98" s="24"/>
      <c r="E98" s="26"/>
      <c r="F98" s="27"/>
    </row>
    <row r="99" spans="1:6">
      <c r="A99" s="23"/>
      <c r="B99" s="67"/>
      <c r="C99" s="158" t="s">
        <v>1570</v>
      </c>
      <c r="D99" s="24"/>
      <c r="E99" s="26"/>
      <c r="F99" s="27"/>
    </row>
    <row r="100" spans="1:6">
      <c r="A100" s="23"/>
      <c r="B100" s="67"/>
      <c r="C100" s="211" t="s">
        <v>73</v>
      </c>
      <c r="D100" s="24"/>
      <c r="E100" s="26"/>
      <c r="F100" s="27"/>
    </row>
    <row r="101" spans="1:6">
      <c r="A101" s="23"/>
      <c r="B101" s="67"/>
      <c r="C101" s="252" t="s">
        <v>422</v>
      </c>
      <c r="D101" s="24"/>
      <c r="E101" s="26"/>
      <c r="F101" s="27"/>
    </row>
    <row r="102" spans="1:6">
      <c r="A102" s="23"/>
      <c r="B102" s="67"/>
      <c r="C102" s="150" t="s">
        <v>423</v>
      </c>
      <c r="D102" s="24"/>
      <c r="E102" s="26"/>
      <c r="F102" s="27"/>
    </row>
    <row r="103" spans="1:6">
      <c r="A103" s="23"/>
      <c r="B103" s="67"/>
      <c r="C103" s="150" t="s">
        <v>2583</v>
      </c>
      <c r="D103" s="24"/>
      <c r="E103" s="26"/>
      <c r="F103" s="27"/>
    </row>
    <row r="104" spans="1:6">
      <c r="A104" s="23"/>
      <c r="B104" s="67"/>
      <c r="C104" s="248" t="s">
        <v>2008</v>
      </c>
      <c r="D104" s="24"/>
      <c r="E104" s="26"/>
      <c r="F104" s="27"/>
    </row>
    <row r="105" spans="1:6">
      <c r="A105" s="23"/>
      <c r="B105" s="67"/>
      <c r="C105" s="248" t="s">
        <v>424</v>
      </c>
      <c r="D105" s="24"/>
      <c r="E105" s="26"/>
      <c r="F105" s="27"/>
    </row>
    <row r="106" spans="1:6">
      <c r="A106" s="50" t="s">
        <v>457</v>
      </c>
      <c r="B106" s="61" t="s">
        <v>425</v>
      </c>
      <c r="C106" s="186" t="s">
        <v>426</v>
      </c>
      <c r="D106" s="128">
        <v>8</v>
      </c>
      <c r="E106" s="54"/>
      <c r="F106" s="123">
        <f>+D106*E106</f>
        <v>0</v>
      </c>
    </row>
    <row r="107" spans="1:6">
      <c r="A107" s="55"/>
      <c r="B107" s="66"/>
      <c r="C107" s="71" t="s">
        <v>1807</v>
      </c>
      <c r="D107" s="130"/>
      <c r="E107" s="114"/>
      <c r="F107" s="115"/>
    </row>
    <row r="108" spans="1:6">
      <c r="A108" s="23"/>
      <c r="B108" s="67"/>
      <c r="C108" s="158" t="s">
        <v>1570</v>
      </c>
      <c r="D108" s="131"/>
      <c r="E108" s="126"/>
      <c r="F108" s="127"/>
    </row>
    <row r="109" spans="1:6">
      <c r="A109" s="23"/>
      <c r="B109" s="67"/>
      <c r="C109" s="211" t="s">
        <v>73</v>
      </c>
      <c r="D109" s="131"/>
      <c r="E109" s="126"/>
      <c r="F109" s="127"/>
    </row>
    <row r="110" spans="1:6">
      <c r="A110" s="23"/>
      <c r="B110" s="67"/>
      <c r="C110" s="259" t="s">
        <v>2584</v>
      </c>
      <c r="D110" s="131"/>
      <c r="E110" s="126"/>
      <c r="F110" s="127"/>
    </row>
    <row r="111" spans="1:6">
      <c r="A111" s="23"/>
      <c r="B111" s="67"/>
      <c r="C111" s="150" t="s">
        <v>423</v>
      </c>
      <c r="D111" s="131"/>
      <c r="E111" s="126"/>
      <c r="F111" s="127"/>
    </row>
    <row r="112" spans="1:6">
      <c r="A112" s="23"/>
      <c r="B112" s="67"/>
      <c r="C112" s="58" t="s">
        <v>428</v>
      </c>
      <c r="D112" s="131"/>
      <c r="E112" s="126"/>
      <c r="F112" s="127"/>
    </row>
    <row r="113" spans="1:6">
      <c r="A113" s="50" t="s">
        <v>458</v>
      </c>
      <c r="B113" s="61" t="s">
        <v>429</v>
      </c>
      <c r="C113" s="53" t="s">
        <v>2010</v>
      </c>
      <c r="D113" s="128">
        <v>8</v>
      </c>
      <c r="E113" s="80"/>
      <c r="F113" s="123">
        <f>+D113*E113</f>
        <v>0</v>
      </c>
    </row>
    <row r="114" spans="1:6">
      <c r="A114" s="55"/>
      <c r="B114" s="66"/>
      <c r="C114" s="71" t="s">
        <v>427</v>
      </c>
      <c r="D114" s="130"/>
      <c r="E114" s="114"/>
      <c r="F114" s="115"/>
    </row>
    <row r="115" spans="1:6">
      <c r="A115" s="23"/>
      <c r="B115" s="67"/>
      <c r="C115" s="158" t="s">
        <v>1570</v>
      </c>
      <c r="D115" s="131"/>
      <c r="E115" s="126"/>
      <c r="F115" s="127"/>
    </row>
    <row r="116" spans="1:6">
      <c r="A116" s="23"/>
      <c r="B116" s="67"/>
      <c r="C116" s="25" t="s">
        <v>73</v>
      </c>
      <c r="D116" s="131"/>
      <c r="E116" s="126"/>
      <c r="F116" s="127"/>
    </row>
    <row r="117" spans="1:6">
      <c r="A117" s="23"/>
      <c r="B117" s="67"/>
      <c r="C117" s="58" t="s">
        <v>2585</v>
      </c>
      <c r="D117" s="131"/>
      <c r="E117" s="126"/>
      <c r="F117" s="127"/>
    </row>
    <row r="118" spans="1:6">
      <c r="A118" s="23"/>
      <c r="B118" s="67"/>
      <c r="C118" s="58" t="s">
        <v>430</v>
      </c>
      <c r="D118" s="131"/>
      <c r="E118" s="126"/>
      <c r="F118" s="127"/>
    </row>
    <row r="119" spans="1:6">
      <c r="A119" s="23"/>
      <c r="B119" s="67"/>
      <c r="C119" s="150" t="s">
        <v>431</v>
      </c>
      <c r="D119" s="131"/>
      <c r="E119" s="126"/>
      <c r="F119" s="127"/>
    </row>
    <row r="120" spans="1:6">
      <c r="A120" s="23"/>
      <c r="B120" s="67"/>
      <c r="C120" s="58" t="s">
        <v>2011</v>
      </c>
      <c r="D120" s="131"/>
      <c r="E120" s="126"/>
      <c r="F120" s="127"/>
    </row>
    <row r="121" spans="1:6">
      <c r="A121" s="23"/>
      <c r="B121" s="67"/>
      <c r="C121" s="25" t="s">
        <v>432</v>
      </c>
      <c r="D121" s="131"/>
      <c r="E121" s="126"/>
      <c r="F121" s="127"/>
    </row>
    <row r="122" spans="1:6">
      <c r="A122" s="45"/>
      <c r="B122" s="135"/>
      <c r="C122" s="253" t="s">
        <v>2012</v>
      </c>
      <c r="D122" s="83"/>
      <c r="E122" s="139"/>
      <c r="F122" s="140"/>
    </row>
    <row r="123" spans="1:6">
      <c r="A123" s="50" t="s">
        <v>459</v>
      </c>
      <c r="B123" s="61" t="s">
        <v>433</v>
      </c>
      <c r="C123" s="53" t="s">
        <v>434</v>
      </c>
      <c r="D123" s="128">
        <v>11</v>
      </c>
      <c r="E123" s="80"/>
      <c r="F123" s="123">
        <f>+D123*E123</f>
        <v>0</v>
      </c>
    </row>
    <row r="124" spans="1:6">
      <c r="A124" s="55"/>
      <c r="B124" s="66"/>
      <c r="C124" s="71" t="s">
        <v>1826</v>
      </c>
      <c r="D124" s="130"/>
      <c r="E124" s="114"/>
      <c r="F124" s="115"/>
    </row>
    <row r="125" spans="1:6">
      <c r="A125" s="23"/>
      <c r="B125" s="67"/>
      <c r="C125" s="25" t="s">
        <v>73</v>
      </c>
      <c r="D125" s="131"/>
      <c r="E125" s="126"/>
      <c r="F125" s="127"/>
    </row>
    <row r="126" spans="1:6">
      <c r="A126" s="23"/>
      <c r="B126" s="67"/>
      <c r="C126" s="58" t="s">
        <v>435</v>
      </c>
      <c r="D126" s="131"/>
      <c r="E126" s="126"/>
      <c r="F126" s="127"/>
    </row>
    <row r="127" spans="1:6">
      <c r="A127" s="23"/>
      <c r="B127" s="67"/>
      <c r="C127" s="150" t="s">
        <v>423</v>
      </c>
      <c r="D127" s="131"/>
      <c r="E127" s="126"/>
      <c r="F127" s="127"/>
    </row>
    <row r="128" spans="1:6">
      <c r="A128" s="23"/>
      <c r="B128" s="67"/>
      <c r="C128" s="58" t="s">
        <v>436</v>
      </c>
      <c r="D128" s="131"/>
      <c r="E128" s="126"/>
      <c r="F128" s="127"/>
    </row>
    <row r="129" spans="1:6">
      <c r="A129" s="138"/>
      <c r="B129" s="235"/>
      <c r="C129" s="248" t="s">
        <v>2012</v>
      </c>
      <c r="D129" s="236"/>
      <c r="E129" s="139"/>
      <c r="F129" s="140"/>
    </row>
    <row r="130" spans="1:6">
      <c r="A130" s="50" t="s">
        <v>1590</v>
      </c>
      <c r="B130" s="61" t="s">
        <v>437</v>
      </c>
      <c r="C130" s="53" t="s">
        <v>438</v>
      </c>
      <c r="D130" s="128">
        <v>11</v>
      </c>
      <c r="E130" s="80"/>
      <c r="F130" s="123">
        <f>+D130*E130</f>
        <v>0</v>
      </c>
    </row>
    <row r="131" spans="1:6">
      <c r="A131" s="28"/>
      <c r="B131" s="254"/>
      <c r="C131" s="255" t="s">
        <v>1827</v>
      </c>
      <c r="D131" s="128"/>
      <c r="E131" s="122"/>
      <c r="F131" s="123"/>
    </row>
    <row r="132" spans="1:6">
      <c r="A132" s="50" t="s">
        <v>1591</v>
      </c>
      <c r="B132" s="61" t="s">
        <v>439</v>
      </c>
      <c r="C132" s="53" t="s">
        <v>440</v>
      </c>
      <c r="D132" s="128">
        <v>32</v>
      </c>
      <c r="E132" s="80"/>
      <c r="F132" s="123">
        <f>+D132*E132</f>
        <v>0</v>
      </c>
    </row>
    <row r="133" spans="1:6">
      <c r="A133" s="55"/>
      <c r="B133" s="66"/>
      <c r="C133" s="71" t="s">
        <v>441</v>
      </c>
      <c r="D133" s="130"/>
      <c r="E133" s="114"/>
      <c r="F133" s="115"/>
    </row>
    <row r="134" spans="1:6">
      <c r="A134" s="23"/>
      <c r="B134" s="67"/>
      <c r="C134" s="25" t="s">
        <v>1836</v>
      </c>
      <c r="D134" s="131"/>
      <c r="E134" s="126"/>
      <c r="F134" s="127"/>
    </row>
    <row r="135" spans="1:6">
      <c r="A135" s="23"/>
      <c r="B135" s="67"/>
      <c r="C135" s="58" t="s">
        <v>442</v>
      </c>
      <c r="D135" s="131"/>
      <c r="E135" s="126"/>
      <c r="F135" s="127"/>
    </row>
    <row r="136" spans="1:6">
      <c r="A136" s="23"/>
      <c r="B136" s="67"/>
      <c r="C136" s="58" t="s">
        <v>443</v>
      </c>
      <c r="D136" s="131"/>
      <c r="E136" s="126"/>
      <c r="F136" s="127"/>
    </row>
    <row r="137" spans="1:6">
      <c r="A137" s="23"/>
      <c r="B137" s="67"/>
      <c r="C137" s="58" t="s">
        <v>2586</v>
      </c>
      <c r="D137" s="131"/>
      <c r="E137" s="126"/>
      <c r="F137" s="127"/>
    </row>
    <row r="138" spans="1:6">
      <c r="A138" s="23"/>
      <c r="B138" s="67"/>
      <c r="C138" s="58" t="s">
        <v>444</v>
      </c>
      <c r="D138" s="131"/>
      <c r="E138" s="126"/>
      <c r="F138" s="127"/>
    </row>
    <row r="139" spans="1:6">
      <c r="A139" s="23"/>
      <c r="B139" s="67"/>
      <c r="C139" s="58" t="s">
        <v>2587</v>
      </c>
      <c r="D139" s="131"/>
      <c r="E139" s="126"/>
      <c r="F139" s="127"/>
    </row>
    <row r="140" spans="1:6">
      <c r="A140" s="45"/>
      <c r="B140" s="135"/>
      <c r="C140" s="69" t="s">
        <v>445</v>
      </c>
      <c r="D140" s="137"/>
      <c r="E140" s="139"/>
      <c r="F140" s="140"/>
    </row>
    <row r="141" spans="1:6">
      <c r="A141" s="73"/>
      <c r="B141" s="18"/>
      <c r="C141" s="84" t="s">
        <v>112</v>
      </c>
      <c r="D141" s="75"/>
      <c r="E141" s="21"/>
      <c r="F141" s="22">
        <f>SUM(F15:F140)</f>
        <v>0</v>
      </c>
    </row>
    <row r="142" spans="1:6">
      <c r="A142" s="81"/>
      <c r="B142" s="46"/>
      <c r="C142" s="91" t="s">
        <v>113</v>
      </c>
      <c r="D142" s="83"/>
      <c r="E142" s="48"/>
      <c r="F142" s="49">
        <f>F141*0.22</f>
        <v>0</v>
      </c>
    </row>
    <row r="143" spans="1:6" ht="13.5" thickBot="1">
      <c r="A143" s="86"/>
      <c r="B143" s="87"/>
      <c r="C143" s="85" t="s">
        <v>114</v>
      </c>
      <c r="D143" s="88"/>
      <c r="E143" s="90"/>
      <c r="F143" s="228">
        <f>SUM(F141:F142)</f>
        <v>0</v>
      </c>
    </row>
    <row r="144" spans="1:6" ht="13.5" thickTop="1">
      <c r="A144" s="93"/>
      <c r="B144" s="94"/>
      <c r="C144" s="95"/>
      <c r="D144" s="96"/>
      <c r="E144" s="98"/>
      <c r="F144" s="99"/>
    </row>
    <row r="145" spans="1:6">
      <c r="A145" s="100"/>
      <c r="B145" s="101"/>
      <c r="C145" s="6"/>
      <c r="D145" s="102"/>
      <c r="E145" s="103"/>
      <c r="F145" s="104"/>
    </row>
    <row r="146" spans="1:6">
      <c r="A146" s="100"/>
      <c r="B146" s="101"/>
      <c r="C146" s="6"/>
      <c r="D146" s="102"/>
      <c r="E146" s="103"/>
      <c r="F146" s="104"/>
    </row>
    <row r="147" spans="1:6">
      <c r="A147" s="100"/>
      <c r="B147" s="101"/>
      <c r="C147" s="6"/>
      <c r="D147" s="102"/>
      <c r="E147" s="103"/>
      <c r="F147" s="104"/>
    </row>
    <row r="148" spans="1:6" ht="14.25">
      <c r="A148" s="100"/>
      <c r="B148" s="105"/>
      <c r="C148" s="106"/>
      <c r="D148" s="107"/>
      <c r="E148" s="108"/>
      <c r="F148" s="109"/>
    </row>
  </sheetData>
  <printOptions horizontalCentered="1" gridLines="1"/>
  <pageMargins left="0.19685039370078741" right="0.19685039370078741" top="0.86614173228346458" bottom="0.59055118110236227" header="0.31496062992125984" footer="0.31496062992125984"/>
  <pageSetup paperSize="9" scale="95" firstPageNumber="27" orientation="landscape" useFirstPageNumber="1" horizontalDpi="300" verticalDpi="300" r:id="rId1"/>
  <headerFooter>
    <oddFooter>&amp;L&amp;"Arial,Navadno"&amp;7PZR - Projekt za razpis&amp;C&amp;"Arial,Navadno"&amp;7Stran &amp;P od 91
UKC Ljubljana - URGENTNI BLOK&amp;R&amp;"Arial,Navadno"&amp;7april 2017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G61"/>
  <sheetViews>
    <sheetView topLeftCell="A40" zoomScale="140" zoomScaleNormal="140" workbookViewId="0">
      <selection activeCell="G54" sqref="G54"/>
    </sheetView>
  </sheetViews>
  <sheetFormatPr defaultRowHeight="12.75"/>
  <cols>
    <col min="1" max="1" width="4.85546875" style="1" customWidth="1"/>
    <col min="2" max="2" width="9.28515625" style="1" customWidth="1"/>
    <col min="3" max="3" width="61.5703125" style="1" customWidth="1"/>
    <col min="4" max="4" width="6.5703125" style="1" customWidth="1"/>
    <col min="5" max="5" width="45.7109375" style="1" customWidth="1"/>
    <col min="6" max="7" width="11.7109375" style="1" customWidth="1"/>
    <col min="8" max="16384" width="9.140625" style="1"/>
  </cols>
  <sheetData>
    <row r="1" spans="1:7">
      <c r="C1" s="508" t="s">
        <v>2</v>
      </c>
    </row>
    <row r="2" spans="1:7">
      <c r="A2" s="225" t="s">
        <v>472</v>
      </c>
      <c r="B2" s="505"/>
      <c r="C2" s="509" t="s">
        <v>18</v>
      </c>
    </row>
    <row r="4" spans="1:7">
      <c r="C4" s="510" t="s">
        <v>379</v>
      </c>
    </row>
    <row r="5" spans="1:7">
      <c r="B5" s="430" t="s">
        <v>36</v>
      </c>
      <c r="C5" s="467" t="s">
        <v>899</v>
      </c>
    </row>
    <row r="6" spans="1:7">
      <c r="B6" s="430" t="s">
        <v>37</v>
      </c>
      <c r="C6" s="7" t="s">
        <v>1473</v>
      </c>
    </row>
    <row r="7" spans="1:7">
      <c r="C7" s="222"/>
    </row>
    <row r="8" spans="1:7">
      <c r="C8" s="33" t="s">
        <v>2773</v>
      </c>
    </row>
    <row r="9" spans="1:7">
      <c r="C9" s="353" t="s">
        <v>67</v>
      </c>
    </row>
    <row r="10" spans="1:7">
      <c r="C10" s="39" t="s">
        <v>68</v>
      </c>
    </row>
    <row r="11" spans="1:7">
      <c r="C11" s="39" t="s">
        <v>513</v>
      </c>
    </row>
    <row r="12" spans="1:7">
      <c r="C12" s="8" t="s">
        <v>2772</v>
      </c>
    </row>
    <row r="13" spans="1:7">
      <c r="C13" s="8"/>
    </row>
    <row r="14" spans="1:7" ht="18" customHeight="1">
      <c r="A14" s="622" t="s">
        <v>53</v>
      </c>
      <c r="B14" s="623" t="s">
        <v>54</v>
      </c>
      <c r="C14" s="624" t="s">
        <v>55</v>
      </c>
      <c r="D14" s="625" t="s">
        <v>446</v>
      </c>
      <c r="E14" s="626" t="s">
        <v>2771</v>
      </c>
      <c r="F14" s="627" t="s">
        <v>56</v>
      </c>
      <c r="G14" s="628" t="s">
        <v>57</v>
      </c>
    </row>
    <row r="15" spans="1:7">
      <c r="A15" s="377" t="s">
        <v>472</v>
      </c>
      <c r="B15" s="157"/>
      <c r="C15" s="257" t="s">
        <v>18</v>
      </c>
      <c r="D15" s="129"/>
      <c r="E15" s="129"/>
      <c r="F15" s="122"/>
      <c r="G15" s="123"/>
    </row>
    <row r="16" spans="1:7">
      <c r="A16" s="50" t="s">
        <v>301</v>
      </c>
      <c r="B16" s="61" t="s">
        <v>460</v>
      </c>
      <c r="C16" s="53" t="s">
        <v>461</v>
      </c>
      <c r="D16" s="128">
        <v>1</v>
      </c>
      <c r="E16" s="678"/>
      <c r="F16" s="54"/>
      <c r="G16" s="123">
        <f>+D16*F16</f>
        <v>0</v>
      </c>
    </row>
    <row r="17" spans="1:7">
      <c r="A17" s="55"/>
      <c r="B17" s="66"/>
      <c r="C17" s="71" t="s">
        <v>144</v>
      </c>
      <c r="D17" s="130"/>
      <c r="E17" s="111"/>
      <c r="F17" s="114"/>
      <c r="G17" s="115"/>
    </row>
    <row r="18" spans="1:7">
      <c r="A18" s="23"/>
      <c r="B18" s="67"/>
      <c r="C18" s="25" t="s">
        <v>73</v>
      </c>
      <c r="D18" s="131"/>
      <c r="E18" s="125"/>
      <c r="F18" s="126"/>
      <c r="G18" s="127"/>
    </row>
    <row r="19" spans="1:7">
      <c r="A19" s="23"/>
      <c r="B19" s="67"/>
      <c r="C19" s="258" t="s">
        <v>2588</v>
      </c>
      <c r="D19" s="131"/>
      <c r="E19" s="125"/>
      <c r="F19" s="126"/>
      <c r="G19" s="127"/>
    </row>
    <row r="20" spans="1:7">
      <c r="A20" s="23"/>
      <c r="B20" s="67"/>
      <c r="C20" s="259" t="s">
        <v>2589</v>
      </c>
      <c r="D20" s="131"/>
      <c r="E20" s="125"/>
      <c r="F20" s="126"/>
      <c r="G20" s="127"/>
    </row>
    <row r="21" spans="1:7">
      <c r="A21" s="23"/>
      <c r="B21" s="67"/>
      <c r="C21" s="259" t="s">
        <v>2590</v>
      </c>
      <c r="D21" s="131"/>
      <c r="E21" s="125"/>
      <c r="F21" s="126"/>
      <c r="G21" s="127"/>
    </row>
    <row r="22" spans="1:7">
      <c r="A22" s="125"/>
      <c r="B22" s="134"/>
      <c r="C22" s="259" t="s">
        <v>2591</v>
      </c>
      <c r="D22" s="149"/>
      <c r="E22" s="125"/>
      <c r="F22" s="126"/>
      <c r="G22" s="127"/>
    </row>
    <row r="23" spans="1:7">
      <c r="A23" s="125"/>
      <c r="B23" s="134"/>
      <c r="C23" s="132" t="s">
        <v>2592</v>
      </c>
      <c r="D23" s="149"/>
      <c r="E23" s="125"/>
      <c r="F23" s="126"/>
      <c r="G23" s="127"/>
    </row>
    <row r="24" spans="1:7">
      <c r="A24" s="125"/>
      <c r="B24" s="134"/>
      <c r="C24" s="132" t="s">
        <v>2593</v>
      </c>
      <c r="D24" s="149"/>
      <c r="E24" s="125"/>
      <c r="F24" s="126"/>
      <c r="G24" s="127"/>
    </row>
    <row r="25" spans="1:7">
      <c r="A25" s="125"/>
      <c r="B25" s="134"/>
      <c r="C25" s="259" t="s">
        <v>2594</v>
      </c>
      <c r="D25" s="149"/>
      <c r="E25" s="125"/>
      <c r="F25" s="126"/>
      <c r="G25" s="127"/>
    </row>
    <row r="26" spans="1:7">
      <c r="A26" s="125"/>
      <c r="B26" s="134"/>
      <c r="C26" s="259" t="s">
        <v>2595</v>
      </c>
      <c r="D26" s="149"/>
      <c r="E26" s="125"/>
      <c r="F26" s="126"/>
      <c r="G26" s="127"/>
    </row>
    <row r="27" spans="1:7">
      <c r="A27" s="125"/>
      <c r="B27" s="134"/>
      <c r="C27" s="259" t="s">
        <v>2596</v>
      </c>
      <c r="D27" s="149"/>
      <c r="E27" s="125"/>
      <c r="F27" s="126"/>
      <c r="G27" s="127"/>
    </row>
    <row r="28" spans="1:7">
      <c r="A28" s="125"/>
      <c r="B28" s="134"/>
      <c r="C28" s="259" t="s">
        <v>2597</v>
      </c>
      <c r="D28" s="149"/>
      <c r="E28" s="125"/>
      <c r="F28" s="126"/>
      <c r="G28" s="127"/>
    </row>
    <row r="29" spans="1:7">
      <c r="A29" s="125"/>
      <c r="B29" s="134"/>
      <c r="C29" s="259" t="s">
        <v>462</v>
      </c>
      <c r="D29" s="149"/>
      <c r="E29" s="125"/>
      <c r="F29" s="126"/>
      <c r="G29" s="127"/>
    </row>
    <row r="30" spans="1:7">
      <c r="A30" s="125"/>
      <c r="B30" s="134"/>
      <c r="C30" s="260" t="s">
        <v>463</v>
      </c>
      <c r="D30" s="149"/>
      <c r="E30" s="125"/>
      <c r="F30" s="126"/>
      <c r="G30" s="127"/>
    </row>
    <row r="31" spans="1:7">
      <c r="A31" s="125"/>
      <c r="B31" s="134"/>
      <c r="C31" s="261" t="s">
        <v>464</v>
      </c>
      <c r="D31" s="149"/>
      <c r="E31" s="125"/>
      <c r="F31" s="126"/>
      <c r="G31" s="127"/>
    </row>
    <row r="32" spans="1:7">
      <c r="A32" s="125"/>
      <c r="B32" s="134"/>
      <c r="C32" s="259" t="s">
        <v>377</v>
      </c>
      <c r="D32" s="149"/>
      <c r="E32" s="125"/>
      <c r="F32" s="126"/>
      <c r="G32" s="127"/>
    </row>
    <row r="33" spans="1:7">
      <c r="A33" s="50" t="s">
        <v>309</v>
      </c>
      <c r="B33" s="61" t="s">
        <v>465</v>
      </c>
      <c r="C33" s="53" t="s">
        <v>466</v>
      </c>
      <c r="D33" s="128">
        <v>26</v>
      </c>
      <c r="E33" s="678"/>
      <c r="F33" s="54"/>
      <c r="G33" s="123">
        <f>+D33*F33</f>
        <v>0</v>
      </c>
    </row>
    <row r="34" spans="1:7">
      <c r="A34" s="55"/>
      <c r="B34" s="66"/>
      <c r="C34" s="71" t="s">
        <v>1805</v>
      </c>
      <c r="D34" s="130"/>
      <c r="E34" s="111"/>
      <c r="F34" s="114"/>
      <c r="G34" s="115"/>
    </row>
    <row r="35" spans="1:7">
      <c r="A35" s="23"/>
      <c r="B35" s="67"/>
      <c r="C35" s="262" t="s">
        <v>467</v>
      </c>
      <c r="D35" s="131"/>
      <c r="E35" s="125"/>
      <c r="F35" s="126"/>
      <c r="G35" s="127"/>
    </row>
    <row r="36" spans="1:7">
      <c r="A36" s="23"/>
      <c r="B36" s="67"/>
      <c r="C36" s="262" t="s">
        <v>414</v>
      </c>
      <c r="D36" s="131"/>
      <c r="E36" s="125"/>
      <c r="F36" s="126"/>
      <c r="G36" s="127"/>
    </row>
    <row r="37" spans="1:7">
      <c r="A37" s="23"/>
      <c r="B37" s="67"/>
      <c r="C37" s="262" t="s">
        <v>477</v>
      </c>
      <c r="D37" s="131"/>
      <c r="E37" s="125"/>
      <c r="F37" s="126"/>
      <c r="G37" s="127"/>
    </row>
    <row r="38" spans="1:7">
      <c r="A38" s="23"/>
      <c r="B38" s="67"/>
      <c r="C38" s="158" t="s">
        <v>1570</v>
      </c>
      <c r="D38" s="131"/>
      <c r="E38" s="125"/>
      <c r="F38" s="126"/>
      <c r="G38" s="127"/>
    </row>
    <row r="39" spans="1:7">
      <c r="A39" s="23"/>
      <c r="B39" s="67"/>
      <c r="C39" s="25" t="s">
        <v>73</v>
      </c>
      <c r="D39" s="131"/>
      <c r="E39" s="125"/>
      <c r="F39" s="126"/>
      <c r="G39" s="127"/>
    </row>
    <row r="40" spans="1:7">
      <c r="A40" s="23"/>
      <c r="B40" s="67"/>
      <c r="C40" s="25" t="s">
        <v>468</v>
      </c>
      <c r="D40" s="131"/>
      <c r="E40" s="125"/>
      <c r="F40" s="126"/>
      <c r="G40" s="127"/>
    </row>
    <row r="41" spans="1:7">
      <c r="A41" s="23"/>
      <c r="B41" s="67"/>
      <c r="C41" s="58" t="s">
        <v>2589</v>
      </c>
      <c r="D41" s="131"/>
      <c r="E41" s="125"/>
      <c r="F41" s="126"/>
      <c r="G41" s="127"/>
    </row>
    <row r="42" spans="1:7">
      <c r="A42" s="23"/>
      <c r="B42" s="67"/>
      <c r="C42" s="58" t="s">
        <v>469</v>
      </c>
      <c r="D42" s="131"/>
      <c r="E42" s="125"/>
      <c r="F42" s="126"/>
      <c r="G42" s="127"/>
    </row>
    <row r="43" spans="1:7">
      <c r="A43" s="23"/>
      <c r="B43" s="67"/>
      <c r="C43" s="25" t="s">
        <v>2598</v>
      </c>
      <c r="D43" s="131"/>
      <c r="E43" s="125"/>
      <c r="F43" s="126"/>
      <c r="G43" s="127"/>
    </row>
    <row r="44" spans="1:7">
      <c r="A44" s="23"/>
      <c r="B44" s="67"/>
      <c r="C44" s="58" t="s">
        <v>2599</v>
      </c>
      <c r="D44" s="131"/>
      <c r="E44" s="125"/>
      <c r="F44" s="126"/>
      <c r="G44" s="127"/>
    </row>
    <row r="45" spans="1:7">
      <c r="A45" s="23"/>
      <c r="B45" s="67"/>
      <c r="C45" s="58" t="s">
        <v>470</v>
      </c>
      <c r="D45" s="131"/>
      <c r="E45" s="125"/>
      <c r="F45" s="126"/>
      <c r="G45" s="127"/>
    </row>
    <row r="46" spans="1:7">
      <c r="A46" s="23"/>
      <c r="B46" s="67"/>
      <c r="C46" s="58" t="s">
        <v>471</v>
      </c>
      <c r="D46" s="131"/>
      <c r="E46" s="125"/>
      <c r="F46" s="126"/>
      <c r="G46" s="127"/>
    </row>
    <row r="47" spans="1:7">
      <c r="A47" s="23"/>
      <c r="B47" s="67"/>
      <c r="C47" s="58" t="s">
        <v>2600</v>
      </c>
      <c r="D47" s="131"/>
      <c r="E47" s="125"/>
      <c r="F47" s="126"/>
      <c r="G47" s="127"/>
    </row>
    <row r="48" spans="1:7">
      <c r="A48" s="23"/>
      <c r="B48" s="67"/>
      <c r="C48" s="58" t="s">
        <v>2596</v>
      </c>
      <c r="D48" s="131"/>
      <c r="E48" s="125"/>
      <c r="F48" s="126"/>
      <c r="G48" s="127"/>
    </row>
    <row r="49" spans="1:7">
      <c r="A49" s="23"/>
      <c r="B49" s="67"/>
      <c r="C49" s="58" t="s">
        <v>2601</v>
      </c>
      <c r="D49" s="131"/>
      <c r="E49" s="125"/>
      <c r="F49" s="126"/>
      <c r="G49" s="127"/>
    </row>
    <row r="50" spans="1:7">
      <c r="A50" s="23"/>
      <c r="B50" s="67"/>
      <c r="C50" s="58" t="s">
        <v>2711</v>
      </c>
      <c r="D50" s="131"/>
      <c r="E50" s="125"/>
      <c r="F50" s="126"/>
      <c r="G50" s="127"/>
    </row>
    <row r="51" spans="1:7">
      <c r="A51" s="23"/>
      <c r="B51" s="67"/>
      <c r="C51" s="25" t="s">
        <v>65</v>
      </c>
      <c r="D51" s="131"/>
      <c r="E51" s="125"/>
      <c r="F51" s="126"/>
      <c r="G51" s="127"/>
    </row>
    <row r="52" spans="1:7">
      <c r="A52" s="23"/>
      <c r="B52" s="67"/>
      <c r="C52" s="25" t="s">
        <v>514</v>
      </c>
      <c r="D52" s="131"/>
      <c r="E52" s="125"/>
      <c r="F52" s="126"/>
      <c r="G52" s="127"/>
    </row>
    <row r="53" spans="1:7">
      <c r="A53" s="45"/>
      <c r="B53" s="135"/>
      <c r="C53" s="47" t="s">
        <v>476</v>
      </c>
      <c r="D53" s="137"/>
      <c r="E53" s="138"/>
      <c r="F53" s="139"/>
      <c r="G53" s="140"/>
    </row>
    <row r="54" spans="1:7">
      <c r="A54" s="73"/>
      <c r="B54" s="18"/>
      <c r="C54" s="84" t="s">
        <v>112</v>
      </c>
      <c r="D54" s="75"/>
      <c r="E54" s="20"/>
      <c r="F54" s="21"/>
      <c r="G54" s="22">
        <f>SUM(G15:G53)</f>
        <v>0</v>
      </c>
    </row>
    <row r="55" spans="1:7">
      <c r="A55" s="81"/>
      <c r="B55" s="46"/>
      <c r="C55" s="91" t="s">
        <v>113</v>
      </c>
      <c r="D55" s="83"/>
      <c r="E55" s="47"/>
      <c r="F55" s="48"/>
      <c r="G55" s="49">
        <f>+G54*0.22</f>
        <v>0</v>
      </c>
    </row>
    <row r="56" spans="1:7" ht="13.5" thickBot="1">
      <c r="A56" s="86"/>
      <c r="B56" s="87"/>
      <c r="C56" s="85" t="s">
        <v>114</v>
      </c>
      <c r="D56" s="88"/>
      <c r="E56" s="89"/>
      <c r="F56" s="90"/>
      <c r="G56" s="228">
        <f>SUM(G54:G55)</f>
        <v>0</v>
      </c>
    </row>
    <row r="57" spans="1:7" ht="13.5" thickTop="1">
      <c r="A57" s="93"/>
      <c r="B57" s="94"/>
      <c r="C57" s="95"/>
      <c r="D57" s="96"/>
      <c r="E57" s="97"/>
      <c r="F57" s="98"/>
      <c r="G57" s="99"/>
    </row>
    <row r="58" spans="1:7">
      <c r="A58" s="100"/>
      <c r="B58" s="101"/>
      <c r="C58" s="6"/>
      <c r="D58" s="102"/>
      <c r="E58" s="35"/>
      <c r="F58" s="103"/>
      <c r="G58" s="104"/>
    </row>
    <row r="59" spans="1:7">
      <c r="A59" s="100"/>
      <c r="B59" s="101"/>
      <c r="C59" s="6"/>
      <c r="D59" s="102"/>
      <c r="E59" s="35"/>
      <c r="F59" s="103"/>
      <c r="G59" s="104"/>
    </row>
    <row r="60" spans="1:7">
      <c r="A60" s="100"/>
      <c r="B60" s="101"/>
      <c r="C60" s="6"/>
      <c r="D60" s="102"/>
      <c r="E60" s="35"/>
      <c r="F60" s="103"/>
      <c r="G60" s="104"/>
    </row>
    <row r="61" spans="1:7" ht="14.25">
      <c r="A61" s="100"/>
      <c r="B61" s="105"/>
      <c r="C61" s="106"/>
      <c r="D61" s="107"/>
      <c r="E61" s="107"/>
      <c r="F61" s="108"/>
      <c r="G61" s="109"/>
    </row>
  </sheetData>
  <printOptions horizontalCentered="1" gridLines="1"/>
  <pageMargins left="0.19685039370078741" right="0.19685039370078741" top="0.86614173228346458" bottom="0.59055118110236227" header="0.31496062992125984" footer="0.31496062992125984"/>
  <pageSetup paperSize="9" scale="95" firstPageNumber="31" orientation="landscape" useFirstPageNumber="1" horizontalDpi="300" verticalDpi="300" r:id="rId1"/>
  <headerFooter>
    <oddFooter>&amp;L&amp;"Arial,Navadno"&amp;7PZR - Projekt za razpis&amp;C&amp;"Arial,Navadno"&amp;7Stran &amp;P od 91
UKC Ljubljana - URGENTNI BLOK&amp;R&amp;"Arial,Navadno"&amp;7april 2017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G89"/>
  <sheetViews>
    <sheetView topLeftCell="A58" zoomScale="140" zoomScaleNormal="140" workbookViewId="0">
      <selection activeCell="G83" sqref="G83"/>
    </sheetView>
  </sheetViews>
  <sheetFormatPr defaultRowHeight="12.75"/>
  <cols>
    <col min="1" max="1" width="5" style="1" customWidth="1"/>
    <col min="2" max="2" width="9.28515625" style="1" customWidth="1"/>
    <col min="3" max="3" width="61.5703125" style="1" customWidth="1"/>
    <col min="4" max="4" width="5.85546875" style="1" customWidth="1"/>
    <col min="5" max="5" width="45.7109375" style="1" customWidth="1"/>
    <col min="6" max="6" width="11.7109375" style="1" customWidth="1"/>
    <col min="7" max="7" width="11.7109375" style="505" customWidth="1"/>
    <col min="8" max="16384" width="9.140625" style="1"/>
  </cols>
  <sheetData>
    <row r="1" spans="1:7">
      <c r="C1" s="508" t="s">
        <v>2</v>
      </c>
    </row>
    <row r="2" spans="1:7">
      <c r="A2" s="640" t="s">
        <v>505</v>
      </c>
      <c r="C2" s="509" t="s">
        <v>478</v>
      </c>
    </row>
    <row r="4" spans="1:7">
      <c r="C4" s="510" t="s">
        <v>379</v>
      </c>
    </row>
    <row r="5" spans="1:7">
      <c r="B5" s="430" t="s">
        <v>36</v>
      </c>
      <c r="C5" s="467" t="s">
        <v>899</v>
      </c>
    </row>
    <row r="6" spans="1:7">
      <c r="B6" s="430" t="s">
        <v>37</v>
      </c>
      <c r="C6" s="7" t="s">
        <v>1473</v>
      </c>
    </row>
    <row r="7" spans="1:7">
      <c r="C7" s="222"/>
    </row>
    <row r="8" spans="1:7">
      <c r="C8" s="33" t="s">
        <v>2773</v>
      </c>
    </row>
    <row r="9" spans="1:7">
      <c r="C9" s="353" t="s">
        <v>67</v>
      </c>
    </row>
    <row r="10" spans="1:7">
      <c r="C10" s="39" t="s">
        <v>68</v>
      </c>
    </row>
    <row r="11" spans="1:7">
      <c r="C11" s="39" t="s">
        <v>513</v>
      </c>
    </row>
    <row r="12" spans="1:7">
      <c r="C12" s="8" t="s">
        <v>2772</v>
      </c>
    </row>
    <row r="14" spans="1:7" ht="18" customHeight="1">
      <c r="A14" s="622" t="s">
        <v>53</v>
      </c>
      <c r="B14" s="623" t="s">
        <v>54</v>
      </c>
      <c r="C14" s="624" t="s">
        <v>55</v>
      </c>
      <c r="D14" s="625" t="s">
        <v>446</v>
      </c>
      <c r="E14" s="626" t="s">
        <v>2771</v>
      </c>
      <c r="F14" s="627" t="s">
        <v>56</v>
      </c>
      <c r="G14" s="628" t="s">
        <v>57</v>
      </c>
    </row>
    <row r="15" spans="1:7">
      <c r="A15" s="55" t="s">
        <v>505</v>
      </c>
      <c r="B15" s="66"/>
      <c r="C15" s="263" t="s">
        <v>478</v>
      </c>
      <c r="D15" s="130"/>
      <c r="E15" s="111"/>
      <c r="F15" s="114"/>
      <c r="G15" s="115"/>
    </row>
    <row r="16" spans="1:7">
      <c r="A16" s="28" t="s">
        <v>506</v>
      </c>
      <c r="B16" s="242" t="s">
        <v>479</v>
      </c>
      <c r="C16" s="53" t="s">
        <v>480</v>
      </c>
      <c r="D16" s="128">
        <v>1</v>
      </c>
      <c r="E16" s="678"/>
      <c r="F16" s="80"/>
      <c r="G16" s="123">
        <f>+D16*F16</f>
        <v>0</v>
      </c>
    </row>
    <row r="17" spans="1:7">
      <c r="A17" s="55"/>
      <c r="B17" s="189"/>
      <c r="C17" s="71" t="s">
        <v>481</v>
      </c>
      <c r="D17" s="130"/>
      <c r="E17" s="111"/>
      <c r="F17" s="114"/>
      <c r="G17" s="115"/>
    </row>
    <row r="18" spans="1:7">
      <c r="A18" s="23"/>
      <c r="B18" s="243"/>
      <c r="C18" s="25" t="s">
        <v>73</v>
      </c>
      <c r="D18" s="131"/>
      <c r="E18" s="125"/>
      <c r="F18" s="126"/>
      <c r="G18" s="127"/>
    </row>
    <row r="19" spans="1:7">
      <c r="A19" s="23"/>
      <c r="B19" s="243"/>
      <c r="C19" s="264" t="s">
        <v>2602</v>
      </c>
      <c r="D19" s="131"/>
      <c r="E19" s="125"/>
      <c r="F19" s="126"/>
      <c r="G19" s="127"/>
    </row>
    <row r="20" spans="1:7">
      <c r="A20" s="23"/>
      <c r="B20" s="243"/>
      <c r="C20" s="264" t="s">
        <v>2013</v>
      </c>
      <c r="D20" s="131"/>
      <c r="E20" s="125"/>
      <c r="F20" s="126"/>
      <c r="G20" s="127"/>
    </row>
    <row r="21" spans="1:7">
      <c r="A21" s="23"/>
      <c r="B21" s="243"/>
      <c r="C21" s="266" t="s">
        <v>2603</v>
      </c>
      <c r="D21" s="131"/>
      <c r="E21" s="125"/>
      <c r="F21" s="126"/>
      <c r="G21" s="127"/>
    </row>
    <row r="22" spans="1:7">
      <c r="A22" s="23"/>
      <c r="B22" s="243"/>
      <c r="C22" s="264" t="s">
        <v>2604</v>
      </c>
      <c r="D22" s="131"/>
      <c r="E22" s="125"/>
      <c r="F22" s="126"/>
      <c r="G22" s="127"/>
    </row>
    <row r="23" spans="1:7">
      <c r="A23" s="23"/>
      <c r="B23" s="243"/>
      <c r="C23" s="265" t="s">
        <v>2605</v>
      </c>
      <c r="D23" s="131"/>
      <c r="E23" s="125"/>
      <c r="F23" s="126"/>
      <c r="G23" s="127"/>
    </row>
    <row r="24" spans="1:7">
      <c r="A24" s="23"/>
      <c r="B24" s="243"/>
      <c r="C24" s="266" t="s">
        <v>482</v>
      </c>
      <c r="D24" s="131"/>
      <c r="E24" s="125"/>
      <c r="F24" s="126"/>
      <c r="G24" s="127"/>
    </row>
    <row r="25" spans="1:7">
      <c r="A25" s="23"/>
      <c r="B25" s="243"/>
      <c r="C25" s="264" t="s">
        <v>2606</v>
      </c>
      <c r="D25" s="131"/>
      <c r="E25" s="125"/>
      <c r="F25" s="126"/>
      <c r="G25" s="127"/>
    </row>
    <row r="26" spans="1:7">
      <c r="A26" s="23"/>
      <c r="B26" s="243"/>
      <c r="C26" s="264" t="s">
        <v>483</v>
      </c>
      <c r="D26" s="131"/>
      <c r="E26" s="125"/>
      <c r="F26" s="126"/>
      <c r="G26" s="127"/>
    </row>
    <row r="27" spans="1:7">
      <c r="A27" s="23"/>
      <c r="B27" s="243"/>
      <c r="C27" s="264" t="s">
        <v>2607</v>
      </c>
      <c r="D27" s="131"/>
      <c r="E27" s="125"/>
      <c r="F27" s="126"/>
      <c r="G27" s="127"/>
    </row>
    <row r="28" spans="1:7">
      <c r="A28" s="23"/>
      <c r="B28" s="243"/>
      <c r="C28" s="264" t="s">
        <v>484</v>
      </c>
      <c r="D28" s="131"/>
      <c r="E28" s="125"/>
      <c r="F28" s="126"/>
      <c r="G28" s="127"/>
    </row>
    <row r="29" spans="1:7">
      <c r="A29" s="45"/>
      <c r="B29" s="267"/>
      <c r="C29" s="268" t="s">
        <v>2608</v>
      </c>
      <c r="D29" s="137"/>
      <c r="E29" s="138"/>
      <c r="F29" s="139"/>
      <c r="G29" s="140"/>
    </row>
    <row r="30" spans="1:7">
      <c r="A30" s="28" t="s">
        <v>507</v>
      </c>
      <c r="B30" s="51" t="s">
        <v>485</v>
      </c>
      <c r="C30" s="72" t="s">
        <v>486</v>
      </c>
      <c r="D30" s="29">
        <v>1</v>
      </c>
      <c r="E30" s="678"/>
      <c r="F30" s="80"/>
      <c r="G30" s="123">
        <f>+D30*F30</f>
        <v>0</v>
      </c>
    </row>
    <row r="31" spans="1:7">
      <c r="A31" s="55"/>
      <c r="B31" s="18"/>
      <c r="C31" s="74" t="s">
        <v>487</v>
      </c>
      <c r="D31" s="19"/>
      <c r="E31" s="111"/>
      <c r="F31" s="114"/>
      <c r="G31" s="115"/>
    </row>
    <row r="32" spans="1:7">
      <c r="A32" s="23"/>
      <c r="B32" s="31"/>
      <c r="C32" s="32" t="s">
        <v>73</v>
      </c>
      <c r="D32" s="24"/>
      <c r="E32" s="125"/>
      <c r="F32" s="126"/>
      <c r="G32" s="127"/>
    </row>
    <row r="33" spans="1:7">
      <c r="A33" s="23"/>
      <c r="B33" s="31"/>
      <c r="C33" s="32" t="s">
        <v>2609</v>
      </c>
      <c r="D33" s="24"/>
      <c r="E33" s="125"/>
      <c r="F33" s="126"/>
      <c r="G33" s="127"/>
    </row>
    <row r="34" spans="1:7">
      <c r="A34" s="23"/>
      <c r="B34" s="31"/>
      <c r="C34" s="78" t="s">
        <v>2611</v>
      </c>
      <c r="D34" s="24"/>
      <c r="E34" s="125"/>
      <c r="F34" s="126"/>
      <c r="G34" s="127"/>
    </row>
    <row r="35" spans="1:7">
      <c r="A35" s="23"/>
      <c r="B35" s="31"/>
      <c r="C35" s="78" t="s">
        <v>2610</v>
      </c>
      <c r="D35" s="24"/>
      <c r="E35" s="125"/>
      <c r="F35" s="126"/>
      <c r="G35" s="127"/>
    </row>
    <row r="36" spans="1:7">
      <c r="A36" s="23"/>
      <c r="B36" s="31"/>
      <c r="C36" s="32" t="s">
        <v>488</v>
      </c>
      <c r="D36" s="24"/>
      <c r="E36" s="125"/>
      <c r="F36" s="126"/>
      <c r="G36" s="127"/>
    </row>
    <row r="37" spans="1:7">
      <c r="A37" s="125"/>
      <c r="B37" s="134"/>
      <c r="C37" s="153" t="s">
        <v>489</v>
      </c>
      <c r="D37" s="149"/>
      <c r="E37" s="125"/>
      <c r="F37" s="126"/>
      <c r="G37" s="127"/>
    </row>
    <row r="38" spans="1:7" ht="12.75" customHeight="1">
      <c r="A38" s="202"/>
      <c r="B38" s="202"/>
      <c r="C38" s="58" t="s">
        <v>490</v>
      </c>
      <c r="D38" s="269"/>
      <c r="E38" s="202"/>
      <c r="F38" s="126"/>
      <c r="G38" s="127"/>
    </row>
    <row r="39" spans="1:7">
      <c r="A39" s="23"/>
      <c r="B39" s="270"/>
      <c r="C39" s="58" t="s">
        <v>2612</v>
      </c>
      <c r="D39" s="246"/>
      <c r="E39" s="125"/>
      <c r="F39" s="126"/>
      <c r="G39" s="127"/>
    </row>
    <row r="40" spans="1:7">
      <c r="A40" s="23"/>
      <c r="B40" s="270"/>
      <c r="C40" s="78" t="s">
        <v>491</v>
      </c>
      <c r="D40" s="246"/>
      <c r="E40" s="125"/>
      <c r="F40" s="126"/>
      <c r="G40" s="127"/>
    </row>
    <row r="41" spans="1:7">
      <c r="A41" s="23"/>
      <c r="B41" s="270"/>
      <c r="C41" s="153" t="s">
        <v>492</v>
      </c>
      <c r="D41" s="246"/>
      <c r="E41" s="125"/>
      <c r="F41" s="126"/>
      <c r="G41" s="127"/>
    </row>
    <row r="42" spans="1:7">
      <c r="A42" s="23"/>
      <c r="B42" s="270"/>
      <c r="C42" s="78" t="s">
        <v>493</v>
      </c>
      <c r="D42" s="246"/>
      <c r="E42" s="125"/>
      <c r="F42" s="126"/>
      <c r="G42" s="127"/>
    </row>
    <row r="43" spans="1:7">
      <c r="A43" s="23"/>
      <c r="B43" s="270"/>
      <c r="C43" s="78" t="s">
        <v>494</v>
      </c>
      <c r="D43" s="246"/>
      <c r="E43" s="125"/>
      <c r="F43" s="126"/>
      <c r="G43" s="127"/>
    </row>
    <row r="44" spans="1:7">
      <c r="A44" s="23"/>
      <c r="B44" s="270"/>
      <c r="C44" s="78" t="s">
        <v>495</v>
      </c>
      <c r="D44" s="246"/>
      <c r="E44" s="125"/>
      <c r="F44" s="126"/>
      <c r="G44" s="127"/>
    </row>
    <row r="45" spans="1:7">
      <c r="A45" s="23"/>
      <c r="B45" s="270"/>
      <c r="C45" s="32" t="s">
        <v>2613</v>
      </c>
      <c r="D45" s="246"/>
      <c r="E45" s="125"/>
      <c r="F45" s="126"/>
      <c r="G45" s="127"/>
    </row>
    <row r="46" spans="1:7">
      <c r="A46" s="23"/>
      <c r="B46" s="270"/>
      <c r="C46" s="78" t="s">
        <v>496</v>
      </c>
      <c r="D46" s="246"/>
      <c r="E46" s="125"/>
      <c r="F46" s="126"/>
      <c r="G46" s="127"/>
    </row>
    <row r="47" spans="1:7">
      <c r="A47" s="23"/>
      <c r="B47" s="270"/>
      <c r="C47" s="78" t="s">
        <v>497</v>
      </c>
      <c r="D47" s="246"/>
      <c r="E47" s="125"/>
      <c r="F47" s="126"/>
      <c r="G47" s="127"/>
    </row>
    <row r="48" spans="1:7">
      <c r="A48" s="23"/>
      <c r="B48" s="270"/>
      <c r="C48" s="78" t="s">
        <v>2614</v>
      </c>
      <c r="D48" s="246"/>
      <c r="E48" s="125"/>
      <c r="F48" s="126"/>
      <c r="G48" s="127"/>
    </row>
    <row r="49" spans="1:7">
      <c r="A49" s="23"/>
      <c r="B49" s="270"/>
      <c r="C49" s="78" t="s">
        <v>2615</v>
      </c>
      <c r="D49" s="246"/>
      <c r="E49" s="125"/>
      <c r="F49" s="126"/>
      <c r="G49" s="127"/>
    </row>
    <row r="50" spans="1:7">
      <c r="A50" s="23"/>
      <c r="B50" s="270"/>
      <c r="C50" s="78" t="s">
        <v>498</v>
      </c>
      <c r="D50" s="246"/>
      <c r="E50" s="125"/>
      <c r="F50" s="126"/>
      <c r="G50" s="127"/>
    </row>
    <row r="51" spans="1:7">
      <c r="A51" s="23"/>
      <c r="B51" s="270"/>
      <c r="C51" s="78" t="s">
        <v>499</v>
      </c>
      <c r="D51" s="246"/>
      <c r="E51" s="125"/>
      <c r="F51" s="126"/>
      <c r="G51" s="127"/>
    </row>
    <row r="52" spans="1:7">
      <c r="A52" s="23"/>
      <c r="B52" s="270"/>
      <c r="C52" s="32" t="s">
        <v>500</v>
      </c>
      <c r="D52" s="246"/>
      <c r="E52" s="125"/>
      <c r="F52" s="126"/>
      <c r="G52" s="127"/>
    </row>
    <row r="53" spans="1:7">
      <c r="A53" s="23"/>
      <c r="B53" s="270"/>
      <c r="C53" s="78" t="s">
        <v>501</v>
      </c>
      <c r="D53" s="246"/>
      <c r="E53" s="125"/>
      <c r="F53" s="126"/>
      <c r="G53" s="127"/>
    </row>
    <row r="54" spans="1:7">
      <c r="A54" s="23"/>
      <c r="B54" s="270"/>
      <c r="C54" s="78" t="s">
        <v>502</v>
      </c>
      <c r="D54" s="246"/>
      <c r="E54" s="125"/>
      <c r="F54" s="126"/>
      <c r="G54" s="127"/>
    </row>
    <row r="55" spans="1:7">
      <c r="A55" s="23"/>
      <c r="B55" s="270"/>
      <c r="C55" s="78" t="s">
        <v>2616</v>
      </c>
      <c r="D55" s="246"/>
      <c r="E55" s="125"/>
      <c r="F55" s="126"/>
      <c r="G55" s="127"/>
    </row>
    <row r="56" spans="1:7">
      <c r="A56" s="23"/>
      <c r="B56" s="270"/>
      <c r="C56" s="78" t="s">
        <v>2617</v>
      </c>
      <c r="D56" s="246"/>
      <c r="E56" s="125"/>
      <c r="F56" s="126"/>
      <c r="G56" s="127"/>
    </row>
    <row r="57" spans="1:7">
      <c r="A57" s="23"/>
      <c r="B57" s="270"/>
      <c r="C57" s="211" t="s">
        <v>65</v>
      </c>
      <c r="D57" s="246"/>
      <c r="E57" s="125"/>
      <c r="F57" s="126"/>
      <c r="G57" s="127"/>
    </row>
    <row r="58" spans="1:7">
      <c r="A58" s="23"/>
      <c r="B58" s="270"/>
      <c r="C58" s="78" t="s">
        <v>503</v>
      </c>
      <c r="D58" s="246"/>
      <c r="E58" s="125"/>
      <c r="F58" s="126"/>
      <c r="G58" s="127"/>
    </row>
    <row r="59" spans="1:7">
      <c r="A59" s="45"/>
      <c r="B59" s="271"/>
      <c r="C59" s="82" t="s">
        <v>504</v>
      </c>
      <c r="D59" s="272"/>
      <c r="E59" s="138"/>
      <c r="F59" s="139"/>
      <c r="G59" s="140"/>
    </row>
    <row r="60" spans="1:7">
      <c r="A60" s="50" t="s">
        <v>1601</v>
      </c>
      <c r="B60" s="445" t="s">
        <v>1592</v>
      </c>
      <c r="C60" s="53" t="s">
        <v>1593</v>
      </c>
      <c r="D60" s="639">
        <v>1</v>
      </c>
      <c r="E60" s="680"/>
      <c r="F60" s="504"/>
      <c r="G60" s="123">
        <f>+D60*F60</f>
        <v>0</v>
      </c>
    </row>
    <row r="61" spans="1:7">
      <c r="A61" s="111"/>
      <c r="B61" s="502"/>
      <c r="C61" s="447" t="s">
        <v>1594</v>
      </c>
      <c r="D61" s="113"/>
      <c r="E61" s="111"/>
      <c r="F61" s="450"/>
      <c r="G61" s="506"/>
    </row>
    <row r="62" spans="1:7">
      <c r="A62" s="432"/>
      <c r="B62" s="451"/>
      <c r="C62" s="25" t="s">
        <v>1595</v>
      </c>
      <c r="D62" s="453"/>
      <c r="E62" s="432"/>
      <c r="F62" s="432"/>
      <c r="G62" s="453"/>
    </row>
    <row r="63" spans="1:7">
      <c r="A63" s="432"/>
      <c r="B63" s="451"/>
      <c r="C63" s="58" t="s">
        <v>2014</v>
      </c>
      <c r="D63" s="453"/>
      <c r="E63" s="432"/>
      <c r="F63" s="432"/>
      <c r="G63" s="453"/>
    </row>
    <row r="64" spans="1:7">
      <c r="A64" s="432"/>
      <c r="B64" s="451"/>
      <c r="C64" s="58" t="s">
        <v>2015</v>
      </c>
      <c r="D64" s="453"/>
      <c r="E64" s="432"/>
      <c r="F64" s="432"/>
      <c r="G64" s="453"/>
    </row>
    <row r="65" spans="1:7">
      <c r="A65" s="432"/>
      <c r="B65" s="451"/>
      <c r="C65" s="153" t="s">
        <v>2618</v>
      </c>
      <c r="D65" s="453"/>
      <c r="E65" s="432"/>
      <c r="F65" s="432"/>
      <c r="G65" s="453"/>
    </row>
    <row r="66" spans="1:7">
      <c r="A66" s="432"/>
      <c r="B66" s="451"/>
      <c r="C66" s="153" t="s">
        <v>2016</v>
      </c>
      <c r="D66" s="453"/>
      <c r="E66" s="432"/>
      <c r="F66" s="432"/>
      <c r="G66" s="453"/>
    </row>
    <row r="67" spans="1:7">
      <c r="A67" s="432"/>
      <c r="B67" s="451"/>
      <c r="C67" s="153" t="s">
        <v>2017</v>
      </c>
      <c r="D67" s="453"/>
      <c r="E67" s="432"/>
      <c r="F67" s="432"/>
      <c r="G67" s="453"/>
    </row>
    <row r="68" spans="1:7">
      <c r="A68" s="432"/>
      <c r="B68" s="451"/>
      <c r="C68" s="211" t="s">
        <v>2018</v>
      </c>
      <c r="D68" s="453"/>
      <c r="E68" s="432"/>
      <c r="F68" s="432"/>
      <c r="G68" s="453"/>
    </row>
    <row r="69" spans="1:7">
      <c r="A69" s="432"/>
      <c r="B69" s="451"/>
      <c r="C69" s="211" t="s">
        <v>2619</v>
      </c>
      <c r="D69" s="453"/>
      <c r="E69" s="432"/>
      <c r="F69" s="432"/>
      <c r="G69" s="453"/>
    </row>
    <row r="70" spans="1:7">
      <c r="A70" s="432"/>
      <c r="B70" s="451"/>
      <c r="C70" s="153" t="s">
        <v>2019</v>
      </c>
      <c r="D70" s="453"/>
      <c r="E70" s="432"/>
      <c r="F70" s="432"/>
      <c r="G70" s="453"/>
    </row>
    <row r="71" spans="1:7">
      <c r="A71" s="432"/>
      <c r="B71" s="451"/>
      <c r="C71" s="211" t="s">
        <v>2620</v>
      </c>
      <c r="D71" s="453"/>
      <c r="E71" s="432"/>
      <c r="F71" s="432"/>
      <c r="G71" s="453"/>
    </row>
    <row r="72" spans="1:7">
      <c r="A72" s="432"/>
      <c r="B72" s="451"/>
      <c r="C72" s="153" t="s">
        <v>1596</v>
      </c>
      <c r="D72" s="453"/>
      <c r="E72" s="432"/>
      <c r="F72" s="432"/>
      <c r="G72" s="453"/>
    </row>
    <row r="73" spans="1:7">
      <c r="A73" s="432"/>
      <c r="B73" s="451"/>
      <c r="C73" s="211" t="s">
        <v>83</v>
      </c>
      <c r="D73" s="453"/>
      <c r="E73" s="432"/>
      <c r="F73" s="432"/>
      <c r="G73" s="453"/>
    </row>
    <row r="74" spans="1:7">
      <c r="A74" s="432"/>
      <c r="B74" s="451"/>
      <c r="C74" s="153" t="s">
        <v>2020</v>
      </c>
      <c r="D74" s="453"/>
      <c r="E74" s="432"/>
      <c r="F74" s="432"/>
      <c r="G74" s="453"/>
    </row>
    <row r="75" spans="1:7">
      <c r="A75" s="432"/>
      <c r="B75" s="451"/>
      <c r="C75" s="153" t="s">
        <v>2021</v>
      </c>
      <c r="D75" s="453"/>
      <c r="E75" s="432"/>
      <c r="F75" s="432"/>
      <c r="G75" s="453"/>
    </row>
    <row r="76" spans="1:7">
      <c r="A76" s="432"/>
      <c r="B76" s="451"/>
      <c r="C76" s="153" t="s">
        <v>1597</v>
      </c>
      <c r="D76" s="453"/>
      <c r="E76" s="432"/>
      <c r="F76" s="432"/>
      <c r="G76" s="453"/>
    </row>
    <row r="77" spans="1:7">
      <c r="A77" s="432"/>
      <c r="B77" s="451"/>
      <c r="C77" s="153" t="s">
        <v>2022</v>
      </c>
      <c r="D77" s="453"/>
      <c r="E77" s="432"/>
      <c r="F77" s="432"/>
      <c r="G77" s="453"/>
    </row>
    <row r="78" spans="1:7">
      <c r="A78" s="432"/>
      <c r="B78" s="451"/>
      <c r="C78" s="32" t="s">
        <v>1598</v>
      </c>
      <c r="D78" s="453"/>
      <c r="E78" s="432"/>
      <c r="F78" s="432"/>
      <c r="G78" s="453"/>
    </row>
    <row r="79" spans="1:7">
      <c r="A79" s="432"/>
      <c r="B79" s="451"/>
      <c r="C79" s="78" t="s">
        <v>1599</v>
      </c>
      <c r="D79" s="453"/>
      <c r="E79" s="432"/>
      <c r="F79" s="432"/>
      <c r="G79" s="453"/>
    </row>
    <row r="80" spans="1:7">
      <c r="A80" s="432"/>
      <c r="B80" s="451"/>
      <c r="C80" s="78" t="s">
        <v>1600</v>
      </c>
      <c r="D80" s="453"/>
      <c r="E80" s="432"/>
      <c r="F80" s="432"/>
      <c r="G80" s="453"/>
    </row>
    <row r="81" spans="1:7">
      <c r="A81" s="454"/>
      <c r="B81" s="455"/>
      <c r="C81" s="82" t="s">
        <v>2023</v>
      </c>
      <c r="D81" s="456"/>
      <c r="E81" s="454"/>
      <c r="F81" s="454"/>
      <c r="G81" s="456"/>
    </row>
    <row r="82" spans="1:7">
      <c r="A82" s="73"/>
      <c r="B82" s="18"/>
      <c r="C82" s="84" t="s">
        <v>112</v>
      </c>
      <c r="D82" s="75"/>
      <c r="E82" s="20"/>
      <c r="F82" s="21"/>
      <c r="G82" s="22">
        <f>SUM(G16:G59)</f>
        <v>0</v>
      </c>
    </row>
    <row r="83" spans="1:7">
      <c r="A83" s="81"/>
      <c r="B83" s="46"/>
      <c r="C83" s="91" t="s">
        <v>113</v>
      </c>
      <c r="D83" s="83"/>
      <c r="E83" s="47"/>
      <c r="F83" s="48"/>
      <c r="G83" s="49">
        <f>+G82*0.22</f>
        <v>0</v>
      </c>
    </row>
    <row r="84" spans="1:7" ht="13.5" thickBot="1">
      <c r="A84" s="86"/>
      <c r="B84" s="87"/>
      <c r="C84" s="85" t="s">
        <v>114</v>
      </c>
      <c r="D84" s="88"/>
      <c r="E84" s="89"/>
      <c r="F84" s="90"/>
      <c r="G84" s="228">
        <f>SUM(G82:G83)</f>
        <v>0</v>
      </c>
    </row>
    <row r="85" spans="1:7" ht="13.5" thickTop="1">
      <c r="A85" s="93"/>
      <c r="B85" s="94"/>
      <c r="C85" s="95"/>
      <c r="D85" s="96"/>
      <c r="E85" s="97"/>
      <c r="F85" s="98"/>
      <c r="G85" s="99"/>
    </row>
    <row r="86" spans="1:7">
      <c r="A86" s="100"/>
      <c r="B86" s="101"/>
      <c r="C86" s="6"/>
      <c r="D86" s="102"/>
      <c r="E86" s="35"/>
      <c r="F86" s="103"/>
      <c r="G86" s="104"/>
    </row>
    <row r="87" spans="1:7">
      <c r="A87" s="100"/>
      <c r="B87" s="101"/>
      <c r="C87" s="6"/>
      <c r="D87" s="102"/>
      <c r="E87" s="35"/>
      <c r="F87" s="103"/>
      <c r="G87" s="104"/>
    </row>
    <row r="88" spans="1:7">
      <c r="A88" s="100"/>
      <c r="B88" s="101"/>
      <c r="C88" s="6"/>
      <c r="D88" s="102"/>
      <c r="E88" s="35"/>
      <c r="F88" s="103"/>
      <c r="G88" s="104"/>
    </row>
    <row r="89" spans="1:7" ht="14.25">
      <c r="A89" s="100"/>
      <c r="B89" s="105"/>
      <c r="C89" s="106"/>
      <c r="D89" s="107"/>
      <c r="E89" s="107"/>
      <c r="F89" s="108"/>
      <c r="G89" s="507"/>
    </row>
  </sheetData>
  <printOptions horizontalCentered="1" gridLines="1"/>
  <pageMargins left="0.19685039370078741" right="0.19685039370078741" top="0.86614173228346458" bottom="0.74803149606299213" header="0.31496062992125984" footer="0.31496062992125984"/>
  <pageSetup paperSize="9" scale="95" firstPageNumber="33" orientation="landscape" useFirstPageNumber="1" horizontalDpi="300" verticalDpi="300" r:id="rId1"/>
  <headerFooter>
    <oddFooter>&amp;L&amp;"Arial,Navadno"&amp;7PZR - Projekt za razpis&amp;C&amp;"Arial,Navadno"&amp;7Stran &amp;P od 91
UKC Ljubljana - URGENTNI BLOK&amp;R&amp;"Arial,Navadno"&amp;7april 2017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5"/>
  <sheetViews>
    <sheetView topLeftCell="A37" zoomScale="140" zoomScaleNormal="140" workbookViewId="0">
      <selection activeCell="G159" sqref="G159"/>
    </sheetView>
  </sheetViews>
  <sheetFormatPr defaultRowHeight="12.75"/>
  <cols>
    <col min="1" max="1" width="4.85546875" style="1" customWidth="1"/>
    <col min="2" max="2" width="9.5703125" style="1" customWidth="1"/>
    <col min="3" max="3" width="61.5703125" style="1" customWidth="1"/>
    <col min="4" max="4" width="6.28515625" style="1" customWidth="1"/>
    <col min="5" max="5" width="45.7109375" style="1" customWidth="1"/>
    <col min="6" max="7" width="11.7109375" style="516" customWidth="1"/>
    <col min="8" max="16384" width="9.140625" style="1"/>
  </cols>
  <sheetData>
    <row r="1" spans="1:7">
      <c r="C1" s="355" t="s">
        <v>22</v>
      </c>
    </row>
    <row r="2" spans="1:7">
      <c r="A2" s="225" t="s">
        <v>473</v>
      </c>
      <c r="B2" s="505"/>
      <c r="C2" s="411" t="s">
        <v>1479</v>
      </c>
    </row>
    <row r="4" spans="1:7">
      <c r="C4" s="40" t="s">
        <v>379</v>
      </c>
    </row>
    <row r="5" spans="1:7">
      <c r="B5" s="430" t="s">
        <v>36</v>
      </c>
      <c r="C5" s="431" t="s">
        <v>899</v>
      </c>
    </row>
    <row r="6" spans="1:7">
      <c r="B6" s="430" t="s">
        <v>37</v>
      </c>
      <c r="C6" s="227" t="s">
        <v>1473</v>
      </c>
    </row>
    <row r="8" spans="1:7">
      <c r="C8" s="33" t="s">
        <v>2773</v>
      </c>
    </row>
    <row r="9" spans="1:7">
      <c r="C9" s="353" t="s">
        <v>67</v>
      </c>
    </row>
    <row r="10" spans="1:7">
      <c r="C10" s="39" t="s">
        <v>68</v>
      </c>
    </row>
    <row r="11" spans="1:7">
      <c r="C11" s="39" t="s">
        <v>513</v>
      </c>
    </row>
    <row r="12" spans="1:7">
      <c r="C12" s="8" t="s">
        <v>2772</v>
      </c>
    </row>
    <row r="14" spans="1:7" ht="18" customHeight="1">
      <c r="A14" s="622" t="s">
        <v>53</v>
      </c>
      <c r="B14" s="623" t="s">
        <v>54</v>
      </c>
      <c r="C14" s="624" t="s">
        <v>55</v>
      </c>
      <c r="D14" s="625" t="s">
        <v>446</v>
      </c>
      <c r="E14" s="626" t="s">
        <v>2771</v>
      </c>
      <c r="F14" s="627" t="s">
        <v>56</v>
      </c>
      <c r="G14" s="628" t="s">
        <v>57</v>
      </c>
    </row>
    <row r="15" spans="1:7">
      <c r="A15" s="55" t="s">
        <v>473</v>
      </c>
      <c r="B15" s="66"/>
      <c r="C15" s="309" t="s">
        <v>1479</v>
      </c>
      <c r="D15" s="130"/>
      <c r="E15" s="111"/>
      <c r="F15" s="114"/>
      <c r="G15" s="115"/>
    </row>
    <row r="16" spans="1:7">
      <c r="A16" s="50" t="s">
        <v>474</v>
      </c>
      <c r="B16" s="61" t="s">
        <v>686</v>
      </c>
      <c r="C16" s="53" t="s">
        <v>688</v>
      </c>
      <c r="D16" s="128">
        <v>6</v>
      </c>
      <c r="E16" s="678"/>
      <c r="F16" s="54"/>
      <c r="G16" s="123">
        <f>+D16*F16</f>
        <v>0</v>
      </c>
    </row>
    <row r="17" spans="1:7">
      <c r="A17" s="73"/>
      <c r="B17" s="66"/>
      <c r="C17" s="71" t="s">
        <v>687</v>
      </c>
      <c r="D17" s="130"/>
      <c r="E17" s="111"/>
      <c r="F17" s="114"/>
      <c r="G17" s="115"/>
    </row>
    <row r="18" spans="1:7">
      <c r="A18" s="76"/>
      <c r="B18" s="67"/>
      <c r="C18" s="25" t="s">
        <v>73</v>
      </c>
      <c r="D18" s="131"/>
      <c r="E18" s="125"/>
      <c r="F18" s="126"/>
      <c r="G18" s="127"/>
    </row>
    <row r="19" spans="1:7">
      <c r="A19" s="76"/>
      <c r="B19" s="193"/>
      <c r="C19" s="32" t="s">
        <v>2621</v>
      </c>
      <c r="D19" s="131"/>
      <c r="E19" s="125"/>
      <c r="F19" s="126"/>
      <c r="G19" s="127"/>
    </row>
    <row r="20" spans="1:7">
      <c r="A20" s="76"/>
      <c r="B20" s="193"/>
      <c r="C20" s="119" t="s">
        <v>2622</v>
      </c>
      <c r="D20" s="131"/>
      <c r="E20" s="125"/>
      <c r="F20" s="126"/>
      <c r="G20" s="127"/>
    </row>
    <row r="21" spans="1:7">
      <c r="A21" s="76"/>
      <c r="B21" s="193"/>
      <c r="C21" s="118" t="s">
        <v>1775</v>
      </c>
      <c r="D21" s="131"/>
      <c r="E21" s="125"/>
      <c r="F21" s="126"/>
      <c r="G21" s="127"/>
    </row>
    <row r="22" spans="1:7">
      <c r="A22" s="76"/>
      <c r="B22" s="193"/>
      <c r="C22" s="119" t="s">
        <v>1771</v>
      </c>
      <c r="D22" s="131"/>
      <c r="E22" s="125"/>
      <c r="F22" s="126"/>
      <c r="G22" s="127"/>
    </row>
    <row r="23" spans="1:7">
      <c r="A23" s="76"/>
      <c r="B23" s="193"/>
      <c r="C23" s="119" t="s">
        <v>1772</v>
      </c>
      <c r="D23" s="131"/>
      <c r="E23" s="125"/>
      <c r="F23" s="126"/>
      <c r="G23" s="127"/>
    </row>
    <row r="24" spans="1:7">
      <c r="A24" s="76"/>
      <c r="B24" s="193"/>
      <c r="C24" s="119" t="s">
        <v>1773</v>
      </c>
      <c r="D24" s="131"/>
      <c r="E24" s="125"/>
      <c r="F24" s="126"/>
      <c r="G24" s="127"/>
    </row>
    <row r="25" spans="1:7">
      <c r="A25" s="76"/>
      <c r="B25" s="193"/>
      <c r="C25" s="118" t="s">
        <v>2024</v>
      </c>
      <c r="D25" s="131"/>
      <c r="E25" s="125"/>
      <c r="F25" s="126"/>
      <c r="G25" s="127"/>
    </row>
    <row r="26" spans="1:7">
      <c r="A26" s="76"/>
      <c r="B26" s="193"/>
      <c r="C26" s="119" t="s">
        <v>1774</v>
      </c>
      <c r="D26" s="131"/>
      <c r="E26" s="125"/>
      <c r="F26" s="126"/>
      <c r="G26" s="127"/>
    </row>
    <row r="27" spans="1:7">
      <c r="A27" s="50" t="s">
        <v>475</v>
      </c>
      <c r="B27" s="61" t="s">
        <v>1776</v>
      </c>
      <c r="C27" s="186" t="s">
        <v>1777</v>
      </c>
      <c r="D27" s="128">
        <v>1</v>
      </c>
      <c r="E27" s="679"/>
      <c r="F27" s="54"/>
      <c r="G27" s="123">
        <f>+D27*F27</f>
        <v>0</v>
      </c>
    </row>
    <row r="28" spans="1:7">
      <c r="A28" s="73"/>
      <c r="B28" s="192"/>
      <c r="C28" s="373" t="s">
        <v>1778</v>
      </c>
      <c r="D28" s="130"/>
      <c r="E28" s="111"/>
      <c r="F28" s="114"/>
      <c r="G28" s="115"/>
    </row>
    <row r="29" spans="1:7">
      <c r="A29" s="76"/>
      <c r="B29" s="193"/>
      <c r="C29" s="117" t="s">
        <v>73</v>
      </c>
      <c r="D29" s="131"/>
      <c r="E29" s="125"/>
      <c r="F29" s="126"/>
      <c r="G29" s="127"/>
    </row>
    <row r="30" spans="1:7">
      <c r="A30" s="76"/>
      <c r="B30" s="193"/>
      <c r="C30" s="32" t="s">
        <v>1779</v>
      </c>
      <c r="D30" s="131"/>
      <c r="E30" s="125"/>
      <c r="F30" s="126"/>
      <c r="G30" s="127"/>
    </row>
    <row r="31" spans="1:7">
      <c r="A31" s="76"/>
      <c r="B31" s="193"/>
      <c r="C31" s="78" t="s">
        <v>2025</v>
      </c>
      <c r="D31" s="131"/>
      <c r="E31" s="125"/>
      <c r="F31" s="126"/>
      <c r="G31" s="127"/>
    </row>
    <row r="32" spans="1:7">
      <c r="A32" s="76"/>
      <c r="B32" s="193"/>
      <c r="C32" s="32" t="s">
        <v>2623</v>
      </c>
      <c r="D32" s="131"/>
      <c r="E32" s="125"/>
      <c r="F32" s="126"/>
      <c r="G32" s="127"/>
    </row>
    <row r="33" spans="1:7">
      <c r="A33" s="76"/>
      <c r="B33" s="193"/>
      <c r="C33" s="78" t="s">
        <v>2026</v>
      </c>
      <c r="D33" s="131"/>
      <c r="E33" s="125"/>
      <c r="F33" s="126"/>
      <c r="G33" s="127"/>
    </row>
    <row r="34" spans="1:7">
      <c r="A34" s="76"/>
      <c r="B34" s="193"/>
      <c r="C34" s="32" t="s">
        <v>2624</v>
      </c>
      <c r="D34" s="131"/>
      <c r="E34" s="125"/>
      <c r="F34" s="126"/>
      <c r="G34" s="127"/>
    </row>
    <row r="35" spans="1:7">
      <c r="A35" s="76"/>
      <c r="B35" s="193"/>
      <c r="C35" s="78" t="s">
        <v>2625</v>
      </c>
      <c r="D35" s="131"/>
      <c r="E35" s="125"/>
      <c r="F35" s="126"/>
      <c r="G35" s="127"/>
    </row>
    <row r="36" spans="1:7">
      <c r="A36" s="76"/>
      <c r="B36" s="193"/>
      <c r="C36" s="78" t="s">
        <v>2626</v>
      </c>
      <c r="D36" s="131"/>
      <c r="E36" s="125"/>
      <c r="F36" s="126"/>
      <c r="G36" s="127"/>
    </row>
    <row r="37" spans="1:7">
      <c r="A37" s="76"/>
      <c r="B37" s="193"/>
      <c r="C37" s="78" t="s">
        <v>2627</v>
      </c>
      <c r="D37" s="131"/>
      <c r="E37" s="125"/>
      <c r="F37" s="126"/>
      <c r="G37" s="127"/>
    </row>
    <row r="38" spans="1:7">
      <c r="A38" s="76"/>
      <c r="B38" s="193"/>
      <c r="C38" s="78" t="s">
        <v>2628</v>
      </c>
      <c r="D38" s="131"/>
      <c r="E38" s="125"/>
      <c r="F38" s="126"/>
      <c r="G38" s="127"/>
    </row>
    <row r="39" spans="1:7">
      <c r="A39" s="81"/>
      <c r="B39" s="208"/>
      <c r="C39" s="82" t="s">
        <v>1780</v>
      </c>
      <c r="D39" s="137"/>
      <c r="E39" s="138"/>
      <c r="F39" s="139"/>
      <c r="G39" s="140"/>
    </row>
    <row r="40" spans="1:7">
      <c r="A40" s="28" t="s">
        <v>475</v>
      </c>
      <c r="B40" s="61" t="s">
        <v>1494</v>
      </c>
      <c r="C40" s="72" t="s">
        <v>1495</v>
      </c>
      <c r="D40" s="29">
        <v>9</v>
      </c>
      <c r="E40" s="678"/>
      <c r="F40" s="54"/>
      <c r="G40" s="123">
        <f>+D40*F40</f>
        <v>0</v>
      </c>
    </row>
    <row r="41" spans="1:7">
      <c r="A41" s="55"/>
      <c r="B41" s="66"/>
      <c r="C41" s="74" t="s">
        <v>1808</v>
      </c>
      <c r="D41" s="19"/>
      <c r="E41" s="111"/>
      <c r="F41" s="114"/>
      <c r="G41" s="115"/>
    </row>
    <row r="42" spans="1:7">
      <c r="A42" s="23"/>
      <c r="B42" s="67"/>
      <c r="C42" s="124" t="s">
        <v>1496</v>
      </c>
      <c r="D42" s="24"/>
      <c r="E42" s="125"/>
      <c r="F42" s="126"/>
      <c r="G42" s="127"/>
    </row>
    <row r="43" spans="1:7">
      <c r="A43" s="23"/>
      <c r="B43" s="67"/>
      <c r="C43" s="32" t="s">
        <v>73</v>
      </c>
      <c r="D43" s="24"/>
      <c r="E43" s="125"/>
      <c r="F43" s="126"/>
      <c r="G43" s="127"/>
    </row>
    <row r="44" spans="1:7">
      <c r="A44" s="23"/>
      <c r="B44" s="67"/>
      <c r="C44" s="295" t="s">
        <v>1497</v>
      </c>
      <c r="D44" s="24"/>
      <c r="E44" s="125"/>
      <c r="F44" s="126"/>
      <c r="G44" s="127"/>
    </row>
    <row r="45" spans="1:7">
      <c r="A45" s="23"/>
      <c r="B45" s="67"/>
      <c r="C45" s="78" t="s">
        <v>2027</v>
      </c>
      <c r="D45" s="24"/>
      <c r="E45" s="125"/>
      <c r="F45" s="126"/>
      <c r="G45" s="127"/>
    </row>
    <row r="46" spans="1:7">
      <c r="A46" s="23"/>
      <c r="B46" s="67"/>
      <c r="C46" s="78" t="s">
        <v>2629</v>
      </c>
      <c r="D46" s="24"/>
      <c r="E46" s="125"/>
      <c r="F46" s="126"/>
      <c r="G46" s="127"/>
    </row>
    <row r="47" spans="1:7">
      <c r="A47" s="23"/>
      <c r="B47" s="67"/>
      <c r="C47" s="78" t="s">
        <v>2630</v>
      </c>
      <c r="D47" s="24"/>
      <c r="E47" s="125"/>
      <c r="F47" s="126"/>
      <c r="G47" s="127"/>
    </row>
    <row r="48" spans="1:7">
      <c r="A48" s="23"/>
      <c r="B48" s="67"/>
      <c r="C48" s="78" t="s">
        <v>2028</v>
      </c>
      <c r="D48" s="24"/>
      <c r="E48" s="125"/>
      <c r="F48" s="126"/>
      <c r="G48" s="127"/>
    </row>
    <row r="49" spans="1:7">
      <c r="A49" s="23"/>
      <c r="B49" s="67"/>
      <c r="C49" s="32" t="s">
        <v>2631</v>
      </c>
      <c r="D49" s="24"/>
      <c r="E49" s="125"/>
      <c r="F49" s="126"/>
      <c r="G49" s="127"/>
    </row>
    <row r="50" spans="1:7">
      <c r="A50" s="23"/>
      <c r="B50" s="67"/>
      <c r="C50" s="78" t="s">
        <v>2632</v>
      </c>
      <c r="D50" s="24"/>
      <c r="E50" s="125"/>
      <c r="F50" s="126"/>
      <c r="G50" s="127"/>
    </row>
    <row r="51" spans="1:7">
      <c r="A51" s="23"/>
      <c r="B51" s="67"/>
      <c r="C51" s="78" t="s">
        <v>757</v>
      </c>
      <c r="D51" s="24"/>
      <c r="E51" s="125"/>
      <c r="F51" s="126"/>
      <c r="G51" s="127"/>
    </row>
    <row r="52" spans="1:7">
      <c r="A52" s="76"/>
      <c r="B52" s="193"/>
      <c r="C52" s="296" t="s">
        <v>2633</v>
      </c>
      <c r="D52" s="131"/>
      <c r="E52" s="125"/>
      <c r="F52" s="126"/>
      <c r="G52" s="127"/>
    </row>
    <row r="53" spans="1:7">
      <c r="A53" s="76"/>
      <c r="B53" s="193"/>
      <c r="C53" s="296" t="s">
        <v>2634</v>
      </c>
      <c r="D53" s="131"/>
      <c r="E53" s="125"/>
      <c r="F53" s="126"/>
      <c r="G53" s="127"/>
    </row>
    <row r="54" spans="1:7">
      <c r="A54" s="76"/>
      <c r="B54" s="193"/>
      <c r="C54" s="295" t="s">
        <v>2635</v>
      </c>
      <c r="D54" s="131"/>
      <c r="E54" s="125"/>
      <c r="F54" s="126"/>
      <c r="G54" s="127"/>
    </row>
    <row r="55" spans="1:7">
      <c r="A55" s="76"/>
      <c r="B55" s="193"/>
      <c r="C55" s="296" t="s">
        <v>2029</v>
      </c>
      <c r="D55" s="131"/>
      <c r="E55" s="125"/>
      <c r="F55" s="126"/>
      <c r="G55" s="127"/>
    </row>
    <row r="56" spans="1:7">
      <c r="A56" s="76"/>
      <c r="B56" s="193"/>
      <c r="C56" s="147" t="s">
        <v>1498</v>
      </c>
      <c r="D56" s="131"/>
      <c r="E56" s="125"/>
      <c r="F56" s="126"/>
      <c r="G56" s="127"/>
    </row>
    <row r="57" spans="1:7">
      <c r="A57" s="76"/>
      <c r="B57" s="193"/>
      <c r="C57" s="79" t="s">
        <v>1499</v>
      </c>
      <c r="D57" s="131"/>
      <c r="E57" s="125"/>
      <c r="F57" s="126"/>
      <c r="G57" s="127"/>
    </row>
    <row r="58" spans="1:7">
      <c r="A58" s="76"/>
      <c r="B58" s="193"/>
      <c r="C58" s="79" t="s">
        <v>2659</v>
      </c>
      <c r="D58" s="131"/>
      <c r="E58" s="125"/>
      <c r="F58" s="379"/>
      <c r="G58" s="127"/>
    </row>
    <row r="59" spans="1:7">
      <c r="A59" s="50" t="s">
        <v>673</v>
      </c>
      <c r="B59" s="61" t="s">
        <v>1500</v>
      </c>
      <c r="C59" s="319" t="s">
        <v>1501</v>
      </c>
      <c r="D59" s="320">
        <v>2</v>
      </c>
      <c r="E59" s="678"/>
      <c r="F59" s="122"/>
      <c r="G59" s="123">
        <f>+D59*F59</f>
        <v>0</v>
      </c>
    </row>
    <row r="60" spans="1:7">
      <c r="A60" s="111"/>
      <c r="B60" s="112"/>
      <c r="C60" s="148" t="s">
        <v>1828</v>
      </c>
      <c r="D60" s="113"/>
      <c r="E60" s="111"/>
      <c r="F60" s="114"/>
      <c r="G60" s="115"/>
    </row>
    <row r="61" spans="1:7">
      <c r="A61" s="125"/>
      <c r="B61" s="134"/>
      <c r="C61" s="125" t="s">
        <v>73</v>
      </c>
      <c r="D61" s="149"/>
      <c r="E61" s="125"/>
      <c r="F61" s="126"/>
      <c r="G61" s="127"/>
    </row>
    <row r="62" spans="1:7">
      <c r="A62" s="125"/>
      <c r="B62" s="134"/>
      <c r="C62" s="117" t="s">
        <v>1502</v>
      </c>
      <c r="D62" s="149"/>
      <c r="E62" s="125"/>
      <c r="F62" s="126"/>
      <c r="G62" s="127"/>
    </row>
    <row r="63" spans="1:7">
      <c r="A63" s="125"/>
      <c r="B63" s="134"/>
      <c r="C63" s="118" t="s">
        <v>1783</v>
      </c>
      <c r="D63" s="149"/>
      <c r="E63" s="125"/>
      <c r="F63" s="126"/>
      <c r="G63" s="127"/>
    </row>
    <row r="64" spans="1:7">
      <c r="A64" s="125"/>
      <c r="B64" s="134"/>
      <c r="C64" s="117" t="s">
        <v>2660</v>
      </c>
      <c r="D64" s="149"/>
      <c r="E64" s="125"/>
      <c r="F64" s="126"/>
      <c r="G64" s="127"/>
    </row>
    <row r="65" spans="1:7">
      <c r="A65" s="125"/>
      <c r="B65" s="134"/>
      <c r="C65" s="296" t="s">
        <v>2672</v>
      </c>
      <c r="D65" s="149"/>
      <c r="E65" s="125"/>
      <c r="F65" s="126"/>
      <c r="G65" s="127"/>
    </row>
    <row r="66" spans="1:7">
      <c r="A66" s="125"/>
      <c r="B66" s="134"/>
      <c r="C66" s="118" t="s">
        <v>1782</v>
      </c>
      <c r="D66" s="149"/>
      <c r="E66" s="125"/>
      <c r="F66" s="126"/>
      <c r="G66" s="127"/>
    </row>
    <row r="67" spans="1:7">
      <c r="A67" s="125"/>
      <c r="B67" s="134"/>
      <c r="C67" s="118" t="s">
        <v>2661</v>
      </c>
      <c r="D67" s="149"/>
      <c r="E67" s="125"/>
      <c r="F67" s="126"/>
      <c r="G67" s="127"/>
    </row>
    <row r="68" spans="1:7">
      <c r="A68" s="125"/>
      <c r="B68" s="134"/>
      <c r="C68" s="118" t="s">
        <v>1503</v>
      </c>
      <c r="D68" s="149"/>
      <c r="E68" s="125"/>
      <c r="F68" s="126"/>
      <c r="G68" s="127"/>
    </row>
    <row r="69" spans="1:7">
      <c r="A69" s="50" t="s">
        <v>674</v>
      </c>
      <c r="B69" s="61" t="s">
        <v>1504</v>
      </c>
      <c r="C69" s="72" t="s">
        <v>1505</v>
      </c>
      <c r="D69" s="29">
        <v>19</v>
      </c>
      <c r="E69" s="679"/>
      <c r="F69" s="54"/>
      <c r="G69" s="123">
        <f>+D69*F69</f>
        <v>0</v>
      </c>
    </row>
    <row r="70" spans="1:7">
      <c r="A70" s="55"/>
      <c r="B70" s="66"/>
      <c r="C70" s="383" t="s">
        <v>1830</v>
      </c>
      <c r="D70" s="19"/>
      <c r="E70" s="111"/>
      <c r="F70" s="114"/>
      <c r="G70" s="115"/>
    </row>
    <row r="71" spans="1:7">
      <c r="A71" s="23"/>
      <c r="B71" s="67"/>
      <c r="C71" s="239" t="s">
        <v>1829</v>
      </c>
      <c r="D71" s="24"/>
      <c r="E71" s="125"/>
      <c r="F71" s="126"/>
      <c r="G71" s="127"/>
    </row>
    <row r="72" spans="1:7">
      <c r="A72" s="23"/>
      <c r="B72" s="67"/>
      <c r="C72" s="32" t="s">
        <v>73</v>
      </c>
      <c r="D72" s="24"/>
      <c r="E72" s="125"/>
      <c r="F72" s="126"/>
      <c r="G72" s="127"/>
    </row>
    <row r="73" spans="1:7">
      <c r="A73" s="23"/>
      <c r="B73" s="67"/>
      <c r="C73" s="117" t="s">
        <v>2673</v>
      </c>
      <c r="D73" s="24"/>
      <c r="E73" s="125"/>
      <c r="F73" s="126"/>
      <c r="G73" s="127"/>
    </row>
    <row r="74" spans="1:7">
      <c r="A74" s="23"/>
      <c r="B74" s="67"/>
      <c r="C74" s="118" t="s">
        <v>1195</v>
      </c>
      <c r="D74" s="24"/>
      <c r="E74" s="125"/>
      <c r="F74" s="126"/>
      <c r="G74" s="127"/>
    </row>
    <row r="75" spans="1:7">
      <c r="A75" s="23"/>
      <c r="B75" s="67"/>
      <c r="C75" s="296" t="s">
        <v>2665</v>
      </c>
      <c r="D75" s="24"/>
      <c r="E75" s="125"/>
      <c r="F75" s="126"/>
      <c r="G75" s="127"/>
    </row>
    <row r="76" spans="1:7">
      <c r="A76" s="23"/>
      <c r="B76" s="67"/>
      <c r="C76" s="296" t="s">
        <v>2666</v>
      </c>
      <c r="D76" s="24"/>
      <c r="E76" s="296"/>
      <c r="F76" s="126"/>
      <c r="G76" s="127"/>
    </row>
    <row r="77" spans="1:7">
      <c r="A77" s="23"/>
      <c r="B77" s="67"/>
      <c r="C77" s="296" t="s">
        <v>2667</v>
      </c>
      <c r="D77" s="24"/>
      <c r="E77" s="296"/>
      <c r="F77" s="126"/>
      <c r="G77" s="127"/>
    </row>
    <row r="78" spans="1:7">
      <c r="A78" s="23"/>
      <c r="B78" s="67"/>
      <c r="C78" s="296" t="s">
        <v>2668</v>
      </c>
      <c r="D78" s="24"/>
      <c r="E78" s="296"/>
      <c r="F78" s="126"/>
      <c r="G78" s="127"/>
    </row>
    <row r="79" spans="1:7">
      <c r="A79" s="23"/>
      <c r="B79" s="67"/>
      <c r="C79" s="296" t="s">
        <v>2671</v>
      </c>
      <c r="D79" s="24"/>
      <c r="E79" s="296"/>
      <c r="F79" s="126"/>
      <c r="G79" s="127"/>
    </row>
    <row r="80" spans="1:7">
      <c r="A80" s="23"/>
      <c r="B80" s="67"/>
      <c r="C80" s="296" t="s">
        <v>2670</v>
      </c>
      <c r="D80" s="24"/>
      <c r="E80" s="296"/>
      <c r="F80" s="126"/>
      <c r="G80" s="127"/>
    </row>
    <row r="81" spans="1:7">
      <c r="A81" s="23"/>
      <c r="B81" s="67"/>
      <c r="C81" s="296" t="s">
        <v>757</v>
      </c>
      <c r="D81" s="24"/>
      <c r="E81" s="296"/>
      <c r="F81" s="126"/>
      <c r="G81" s="127"/>
    </row>
    <row r="82" spans="1:7">
      <c r="A82" s="23"/>
      <c r="B82" s="67"/>
      <c r="C82" s="296" t="s">
        <v>2669</v>
      </c>
      <c r="D82" s="24"/>
      <c r="E82" s="296"/>
      <c r="F82" s="126"/>
      <c r="G82" s="127"/>
    </row>
    <row r="83" spans="1:7">
      <c r="A83" s="50" t="s">
        <v>1790</v>
      </c>
      <c r="B83" s="61" t="s">
        <v>2768</v>
      </c>
      <c r="C83" s="72" t="s">
        <v>1785</v>
      </c>
      <c r="D83" s="29"/>
      <c r="E83" s="679"/>
      <c r="F83" s="54"/>
      <c r="G83" s="123">
        <f>+D83*F83</f>
        <v>0</v>
      </c>
    </row>
    <row r="84" spans="1:7">
      <c r="A84" s="452"/>
      <c r="B84" s="452"/>
      <c r="C84" s="32" t="s">
        <v>73</v>
      </c>
      <c r="D84" s="452"/>
      <c r="E84" s="452"/>
      <c r="F84" s="520"/>
      <c r="G84" s="520"/>
    </row>
    <row r="85" spans="1:7">
      <c r="A85" s="452"/>
      <c r="B85" s="452"/>
      <c r="C85" s="452" t="s">
        <v>1788</v>
      </c>
      <c r="D85" s="452"/>
      <c r="E85" s="452"/>
      <c r="F85" s="520"/>
      <c r="G85" s="520"/>
    </row>
    <row r="86" spans="1:7">
      <c r="A86" s="452"/>
      <c r="B86" s="452"/>
      <c r="C86" s="32" t="s">
        <v>2662</v>
      </c>
      <c r="D86" s="452"/>
      <c r="E86" s="452"/>
      <c r="F86" s="520"/>
      <c r="G86" s="520"/>
    </row>
    <row r="87" spans="1:7">
      <c r="A87" s="452"/>
      <c r="B87" s="452"/>
      <c r="C87" s="32" t="s">
        <v>2678</v>
      </c>
      <c r="D87" s="452"/>
      <c r="E87" s="452"/>
      <c r="F87" s="520"/>
      <c r="G87" s="520"/>
    </row>
    <row r="88" spans="1:7">
      <c r="A88" s="452"/>
      <c r="B88" s="452"/>
      <c r="C88" s="78" t="s">
        <v>2674</v>
      </c>
      <c r="D88" s="452"/>
      <c r="E88" s="452"/>
      <c r="F88" s="520"/>
      <c r="G88" s="520"/>
    </row>
    <row r="89" spans="1:7">
      <c r="A89" s="452"/>
      <c r="B89" s="452"/>
      <c r="C89" s="78" t="s">
        <v>1787</v>
      </c>
      <c r="D89" s="452"/>
      <c r="E89" s="452"/>
      <c r="F89" s="520"/>
      <c r="G89" s="520"/>
    </row>
    <row r="90" spans="1:7">
      <c r="A90" s="452"/>
      <c r="B90" s="452"/>
      <c r="C90" s="77" t="s">
        <v>2680</v>
      </c>
      <c r="D90" s="452"/>
      <c r="E90" s="452"/>
      <c r="F90" s="520"/>
      <c r="G90" s="520"/>
    </row>
    <row r="91" spans="1:7">
      <c r="A91" s="452"/>
      <c r="B91" s="452"/>
      <c r="C91" s="78" t="s">
        <v>2638</v>
      </c>
      <c r="D91" s="452"/>
      <c r="E91" s="452"/>
      <c r="F91" s="520"/>
      <c r="G91" s="520"/>
    </row>
    <row r="92" spans="1:7">
      <c r="A92" s="452"/>
      <c r="B92" s="452"/>
      <c r="C92" s="78" t="s">
        <v>1789</v>
      </c>
      <c r="D92" s="452"/>
      <c r="E92" s="452"/>
      <c r="F92" s="520"/>
      <c r="G92" s="520"/>
    </row>
    <row r="93" spans="1:7">
      <c r="A93" s="452"/>
      <c r="B93" s="452"/>
      <c r="C93" s="77" t="s">
        <v>2681</v>
      </c>
      <c r="D93" s="452"/>
      <c r="E93" s="452"/>
      <c r="F93" s="520"/>
      <c r="G93" s="520"/>
    </row>
    <row r="94" spans="1:7">
      <c r="A94" s="452"/>
      <c r="B94" s="452"/>
      <c r="C94" s="78" t="s">
        <v>2636</v>
      </c>
      <c r="D94" s="452"/>
      <c r="E94" s="452"/>
      <c r="F94" s="520"/>
      <c r="G94" s="520"/>
    </row>
    <row r="95" spans="1:7">
      <c r="A95" s="452"/>
      <c r="B95" s="452"/>
      <c r="C95" s="78" t="s">
        <v>2639</v>
      </c>
      <c r="D95" s="452"/>
      <c r="E95" s="452"/>
      <c r="F95" s="520"/>
      <c r="G95" s="520"/>
    </row>
    <row r="96" spans="1:7">
      <c r="A96" s="452"/>
      <c r="B96" s="452"/>
      <c r="C96" s="78" t="s">
        <v>2767</v>
      </c>
      <c r="D96" s="452"/>
      <c r="E96" s="452"/>
      <c r="F96" s="520"/>
      <c r="G96" s="520"/>
    </row>
    <row r="97" spans="1:7">
      <c r="A97" s="452"/>
      <c r="B97" s="452"/>
      <c r="C97" s="77" t="s">
        <v>2663</v>
      </c>
      <c r="D97" s="452"/>
      <c r="E97" s="452"/>
      <c r="F97" s="520"/>
      <c r="G97" s="520"/>
    </row>
    <row r="98" spans="1:7">
      <c r="A98" s="452"/>
      <c r="B98" s="452"/>
      <c r="C98" s="156" t="s">
        <v>2675</v>
      </c>
      <c r="D98" s="452"/>
      <c r="E98" s="452"/>
      <c r="F98" s="520"/>
      <c r="G98" s="520"/>
    </row>
    <row r="99" spans="1:7">
      <c r="A99" s="452"/>
      <c r="B99" s="452"/>
      <c r="C99" s="156" t="s">
        <v>2715</v>
      </c>
      <c r="D99" s="452"/>
      <c r="E99" s="452"/>
      <c r="F99" s="520"/>
      <c r="G99" s="520"/>
    </row>
    <row r="100" spans="1:7">
      <c r="A100" s="452"/>
      <c r="B100" s="452"/>
      <c r="C100" s="77" t="s">
        <v>2682</v>
      </c>
      <c r="D100" s="452"/>
      <c r="E100" s="452"/>
      <c r="F100" s="520"/>
      <c r="G100" s="520"/>
    </row>
    <row r="101" spans="1:7">
      <c r="A101" s="452"/>
      <c r="B101" s="452"/>
      <c r="C101" s="78" t="s">
        <v>2664</v>
      </c>
      <c r="D101" s="452"/>
      <c r="E101" s="452"/>
      <c r="F101" s="520"/>
      <c r="G101" s="520"/>
    </row>
    <row r="102" spans="1:7">
      <c r="A102" s="452"/>
      <c r="B102" s="452"/>
      <c r="C102" s="78" t="s">
        <v>2677</v>
      </c>
      <c r="D102" s="452"/>
      <c r="E102" s="452"/>
      <c r="F102" s="520"/>
      <c r="G102" s="520"/>
    </row>
    <row r="103" spans="1:7">
      <c r="A103" s="452"/>
      <c r="B103" s="452"/>
      <c r="C103" s="536" t="s">
        <v>2683</v>
      </c>
      <c r="D103" s="452"/>
      <c r="E103" s="452"/>
      <c r="F103" s="520"/>
      <c r="G103" s="520"/>
    </row>
    <row r="104" spans="1:7">
      <c r="A104" s="452"/>
      <c r="B104" s="452"/>
      <c r="C104" s="78" t="s">
        <v>2676</v>
      </c>
      <c r="D104" s="452"/>
      <c r="E104" s="452"/>
      <c r="F104" s="520"/>
      <c r="G104" s="520"/>
    </row>
    <row r="105" spans="1:7">
      <c r="A105" s="452"/>
      <c r="B105" s="452"/>
      <c r="C105" s="514" t="s">
        <v>2637</v>
      </c>
      <c r="D105" s="452"/>
      <c r="E105" s="452"/>
      <c r="F105" s="520"/>
      <c r="G105" s="520"/>
    </row>
    <row r="106" spans="1:7">
      <c r="A106" s="452"/>
      <c r="B106" s="452"/>
      <c r="C106" s="452" t="s">
        <v>2716</v>
      </c>
      <c r="D106" s="452"/>
      <c r="E106" s="452"/>
      <c r="F106" s="520"/>
      <c r="G106" s="520"/>
    </row>
    <row r="107" spans="1:7">
      <c r="A107" s="452"/>
      <c r="B107" s="452"/>
      <c r="C107" s="452" t="s">
        <v>2714</v>
      </c>
      <c r="D107" s="452"/>
      <c r="E107" s="452"/>
      <c r="F107" s="520"/>
      <c r="G107" s="520"/>
    </row>
    <row r="108" spans="1:7">
      <c r="A108" s="452"/>
      <c r="B108" s="452"/>
      <c r="C108" s="452" t="s">
        <v>2713</v>
      </c>
      <c r="D108" s="452"/>
      <c r="E108" s="452"/>
      <c r="F108" s="520"/>
      <c r="G108" s="520"/>
    </row>
    <row r="109" spans="1:7">
      <c r="A109" s="452"/>
      <c r="B109" s="452"/>
      <c r="C109" s="544" t="s">
        <v>2684</v>
      </c>
      <c r="D109" s="545"/>
      <c r="E109" s="537"/>
      <c r="F109" s="541"/>
      <c r="G109" s="546"/>
    </row>
    <row r="110" spans="1:7">
      <c r="A110" s="548" t="s">
        <v>1792</v>
      </c>
      <c r="B110" s="550" t="s">
        <v>1809</v>
      </c>
      <c r="C110" s="675" t="s">
        <v>2685</v>
      </c>
      <c r="D110" s="543">
        <v>4</v>
      </c>
      <c r="E110" s="539"/>
      <c r="F110" s="670"/>
      <c r="G110" s="547">
        <f>+D110*F110</f>
        <v>0</v>
      </c>
    </row>
    <row r="111" spans="1:7">
      <c r="A111" s="463"/>
      <c r="B111" s="551"/>
      <c r="C111" s="535" t="s">
        <v>1810</v>
      </c>
      <c r="D111" s="543"/>
      <c r="E111" s="539"/>
      <c r="F111" s="542"/>
      <c r="G111" s="547"/>
    </row>
    <row r="112" spans="1:7">
      <c r="A112" s="548" t="s">
        <v>1793</v>
      </c>
      <c r="B112" s="550" t="s">
        <v>1784</v>
      </c>
      <c r="C112" s="676" t="s">
        <v>2686</v>
      </c>
      <c r="D112" s="543">
        <v>1</v>
      </c>
      <c r="E112" s="539"/>
      <c r="F112" s="670"/>
      <c r="G112" s="547">
        <f>+D112*F112</f>
        <v>0</v>
      </c>
    </row>
    <row r="113" spans="1:7">
      <c r="A113" s="463"/>
      <c r="B113" s="538"/>
      <c r="C113" s="535" t="s">
        <v>1813</v>
      </c>
      <c r="D113" s="543"/>
      <c r="E113" s="539"/>
      <c r="F113" s="542"/>
      <c r="G113" s="547"/>
    </row>
    <row r="114" spans="1:7">
      <c r="A114" s="548" t="s">
        <v>1794</v>
      </c>
      <c r="B114" s="552" t="s">
        <v>1811</v>
      </c>
      <c r="C114" s="676" t="s">
        <v>2687</v>
      </c>
      <c r="D114" s="543">
        <v>1</v>
      </c>
      <c r="E114" s="539"/>
      <c r="F114" s="670"/>
      <c r="G114" s="547">
        <f>+D114*F114</f>
        <v>0</v>
      </c>
    </row>
    <row r="115" spans="1:7">
      <c r="A115" s="463"/>
      <c r="B115" s="538"/>
      <c r="C115" s="553" t="s">
        <v>1814</v>
      </c>
      <c r="D115" s="543"/>
      <c r="E115" s="539"/>
      <c r="F115" s="542"/>
      <c r="G115" s="547"/>
    </row>
    <row r="116" spans="1:7">
      <c r="A116" s="668" t="s">
        <v>1815</v>
      </c>
      <c r="B116" s="669" t="s">
        <v>2654</v>
      </c>
      <c r="C116" s="676" t="s">
        <v>2679</v>
      </c>
      <c r="D116" s="543">
        <v>5</v>
      </c>
      <c r="E116" s="539"/>
      <c r="F116" s="670"/>
      <c r="G116" s="547">
        <f>+D116*F116</f>
        <v>0</v>
      </c>
    </row>
    <row r="117" spans="1:7">
      <c r="A117" s="539"/>
      <c r="B117" s="539"/>
      <c r="C117" s="535" t="s">
        <v>2656</v>
      </c>
      <c r="D117" s="543"/>
      <c r="E117" s="539"/>
      <c r="F117" s="542"/>
      <c r="G117" s="542"/>
    </row>
    <row r="118" spans="1:7">
      <c r="A118" s="548" t="s">
        <v>2655</v>
      </c>
      <c r="B118" s="552" t="s">
        <v>1812</v>
      </c>
      <c r="C118" s="675" t="s">
        <v>1786</v>
      </c>
      <c r="D118" s="543">
        <v>1</v>
      </c>
      <c r="E118" s="539"/>
      <c r="F118" s="670"/>
      <c r="G118" s="547">
        <f>+D118*F118</f>
        <v>0</v>
      </c>
    </row>
    <row r="119" spans="1:7">
      <c r="A119" s="537"/>
      <c r="B119" s="537"/>
      <c r="C119" s="535" t="s">
        <v>1781</v>
      </c>
      <c r="D119" s="543"/>
      <c r="E119" s="539"/>
      <c r="F119" s="542"/>
      <c r="G119" s="542"/>
    </row>
    <row r="120" spans="1:7">
      <c r="A120" s="50" t="s">
        <v>1791</v>
      </c>
      <c r="B120" s="191" t="s">
        <v>1480</v>
      </c>
      <c r="C120" s="72" t="s">
        <v>1481</v>
      </c>
      <c r="D120" s="128">
        <v>1</v>
      </c>
      <c r="E120" s="678"/>
      <c r="F120" s="54"/>
      <c r="G120" s="123">
        <f>+D120*F120</f>
        <v>0</v>
      </c>
    </row>
    <row r="121" spans="1:7">
      <c r="A121" s="73"/>
      <c r="B121" s="192"/>
      <c r="C121" s="74" t="s">
        <v>144</v>
      </c>
      <c r="D121" s="130"/>
      <c r="E121" s="111"/>
      <c r="F121" s="114"/>
      <c r="G121" s="115"/>
    </row>
    <row r="122" spans="1:7">
      <c r="A122" s="76"/>
      <c r="B122" s="193"/>
      <c r="C122" s="32" t="s">
        <v>699</v>
      </c>
      <c r="D122" s="131"/>
      <c r="E122" s="125"/>
      <c r="F122" s="126"/>
      <c r="G122" s="127"/>
    </row>
    <row r="123" spans="1:7">
      <c r="A123" s="125"/>
      <c r="B123" s="134"/>
      <c r="C123" s="434" t="s">
        <v>1482</v>
      </c>
      <c r="D123" s="149"/>
      <c r="E123" s="125"/>
      <c r="F123" s="126"/>
      <c r="G123" s="127"/>
    </row>
    <row r="124" spans="1:7">
      <c r="A124" s="125"/>
      <c r="B124" s="134"/>
      <c r="C124" s="435" t="s">
        <v>2651</v>
      </c>
      <c r="D124" s="149"/>
      <c r="E124" s="125"/>
      <c r="F124" s="126"/>
      <c r="G124" s="127"/>
    </row>
    <row r="125" spans="1:7">
      <c r="A125" s="125"/>
      <c r="B125" s="134"/>
      <c r="C125" s="435" t="s">
        <v>2652</v>
      </c>
      <c r="D125" s="149"/>
      <c r="E125" s="125"/>
      <c r="F125" s="126"/>
      <c r="G125" s="127"/>
    </row>
    <row r="126" spans="1:7">
      <c r="A126" s="125"/>
      <c r="B126" s="134"/>
      <c r="C126" s="671" t="s">
        <v>2717</v>
      </c>
      <c r="D126" s="149"/>
      <c r="E126" s="125"/>
      <c r="F126" s="126"/>
      <c r="G126" s="127"/>
    </row>
    <row r="127" spans="1:7">
      <c r="A127" s="125"/>
      <c r="B127" s="134"/>
      <c r="C127" s="434" t="s">
        <v>1483</v>
      </c>
      <c r="D127" s="149"/>
      <c r="E127" s="125"/>
      <c r="F127" s="126"/>
      <c r="G127" s="127"/>
    </row>
    <row r="128" spans="1:7">
      <c r="A128" s="125"/>
      <c r="B128" s="134"/>
      <c r="C128" s="434" t="s">
        <v>1484</v>
      </c>
      <c r="D128" s="149"/>
      <c r="E128" s="125"/>
      <c r="F128" s="126"/>
      <c r="G128" s="127"/>
    </row>
    <row r="129" spans="1:7">
      <c r="A129" s="125"/>
      <c r="B129" s="134"/>
      <c r="C129" s="434" t="s">
        <v>1485</v>
      </c>
      <c r="D129" s="149"/>
      <c r="E129" s="125"/>
      <c r="F129" s="126"/>
      <c r="G129" s="127"/>
    </row>
    <row r="130" spans="1:7">
      <c r="A130" s="125"/>
      <c r="B130" s="134"/>
      <c r="C130" s="434" t="s">
        <v>1486</v>
      </c>
      <c r="D130" s="149"/>
      <c r="E130" s="125"/>
      <c r="F130" s="126"/>
      <c r="G130" s="127"/>
    </row>
    <row r="131" spans="1:7">
      <c r="A131" s="125"/>
      <c r="B131" s="134"/>
      <c r="C131" s="434" t="s">
        <v>1487</v>
      </c>
      <c r="D131" s="149"/>
      <c r="E131" s="125"/>
      <c r="F131" s="126"/>
      <c r="G131" s="127"/>
    </row>
    <row r="132" spans="1:7">
      <c r="A132" s="125"/>
      <c r="B132" s="134"/>
      <c r="C132" s="434" t="s">
        <v>2644</v>
      </c>
      <c r="D132" s="149"/>
      <c r="E132" s="125"/>
      <c r="F132" s="126"/>
      <c r="G132" s="127"/>
    </row>
    <row r="133" spans="1:7">
      <c r="A133" s="125"/>
      <c r="B133" s="134"/>
      <c r="C133" s="435" t="s">
        <v>2645</v>
      </c>
      <c r="D133" s="149"/>
      <c r="E133" s="125"/>
      <c r="F133" s="126"/>
      <c r="G133" s="127"/>
    </row>
    <row r="134" spans="1:7">
      <c r="A134" s="125"/>
      <c r="B134" s="134"/>
      <c r="C134" s="435" t="s">
        <v>2649</v>
      </c>
      <c r="D134" s="149"/>
      <c r="E134" s="125"/>
      <c r="F134" s="126"/>
      <c r="G134" s="127"/>
    </row>
    <row r="135" spans="1:7">
      <c r="A135" s="125"/>
      <c r="B135" s="134"/>
      <c r="C135" s="435" t="s">
        <v>2646</v>
      </c>
      <c r="D135" s="149"/>
      <c r="E135" s="125"/>
      <c r="F135" s="126"/>
      <c r="G135" s="127"/>
    </row>
    <row r="136" spans="1:7">
      <c r="A136" s="125"/>
      <c r="B136" s="134"/>
      <c r="C136" s="434" t="s">
        <v>1488</v>
      </c>
      <c r="D136" s="149"/>
      <c r="E136" s="125"/>
      <c r="F136" s="126"/>
      <c r="G136" s="127"/>
    </row>
    <row r="137" spans="1:7">
      <c r="A137" s="125"/>
      <c r="B137" s="134"/>
      <c r="C137" s="435" t="s">
        <v>2640</v>
      </c>
      <c r="D137" s="149"/>
      <c r="E137" s="125"/>
      <c r="F137" s="126"/>
      <c r="G137" s="127"/>
    </row>
    <row r="138" spans="1:7">
      <c r="A138" s="125"/>
      <c r="B138" s="134"/>
      <c r="C138" s="435" t="s">
        <v>1489</v>
      </c>
      <c r="D138" s="149"/>
      <c r="E138" s="125"/>
      <c r="F138" s="126"/>
      <c r="G138" s="127"/>
    </row>
    <row r="139" spans="1:7">
      <c r="A139" s="125"/>
      <c r="B139" s="134"/>
      <c r="C139" s="434" t="s">
        <v>1490</v>
      </c>
      <c r="D139" s="149"/>
      <c r="E139" s="125"/>
      <c r="F139" s="126"/>
      <c r="G139" s="127"/>
    </row>
    <row r="140" spans="1:7">
      <c r="A140" s="125"/>
      <c r="B140" s="134"/>
      <c r="C140" s="435" t="s">
        <v>2647</v>
      </c>
      <c r="D140" s="149"/>
      <c r="E140" s="125"/>
      <c r="F140" s="126"/>
      <c r="G140" s="127"/>
    </row>
    <row r="141" spans="1:7">
      <c r="A141" s="125"/>
      <c r="B141" s="134"/>
      <c r="C141" s="435" t="s">
        <v>2641</v>
      </c>
      <c r="D141" s="149"/>
      <c r="E141" s="125"/>
      <c r="F141" s="126"/>
      <c r="G141" s="127"/>
    </row>
    <row r="142" spans="1:7">
      <c r="A142" s="125"/>
      <c r="B142" s="134"/>
      <c r="C142" s="434" t="s">
        <v>1491</v>
      </c>
      <c r="D142" s="149"/>
      <c r="E142" s="125"/>
      <c r="F142" s="126"/>
      <c r="G142" s="127"/>
    </row>
    <row r="143" spans="1:7">
      <c r="A143" s="125"/>
      <c r="B143" s="134"/>
      <c r="C143" s="435" t="s">
        <v>2642</v>
      </c>
      <c r="D143" s="149"/>
      <c r="E143" s="125"/>
      <c r="F143" s="126"/>
      <c r="G143" s="127"/>
    </row>
    <row r="144" spans="1:7">
      <c r="A144" s="125"/>
      <c r="B144" s="134"/>
      <c r="C144" s="672" t="s">
        <v>2643</v>
      </c>
      <c r="D144" s="149"/>
      <c r="E144" s="125"/>
      <c r="F144" s="126"/>
      <c r="G144" s="127"/>
    </row>
    <row r="145" spans="1:7">
      <c r="A145" s="377" t="s">
        <v>1795</v>
      </c>
      <c r="B145" s="157" t="s">
        <v>1492</v>
      </c>
      <c r="C145" s="72" t="s">
        <v>2770</v>
      </c>
      <c r="D145" s="129">
        <v>1</v>
      </c>
      <c r="E145" s="678"/>
      <c r="F145" s="80"/>
      <c r="G145" s="123">
        <f>+D145*F145</f>
        <v>0</v>
      </c>
    </row>
    <row r="146" spans="1:7">
      <c r="A146" s="111"/>
      <c r="B146" s="112"/>
      <c r="C146" s="74" t="s">
        <v>1816</v>
      </c>
      <c r="D146" s="113"/>
      <c r="E146" s="111"/>
      <c r="F146" s="114"/>
      <c r="G146" s="115"/>
    </row>
    <row r="147" spans="1:7">
      <c r="A147" s="125"/>
      <c r="B147" s="134"/>
      <c r="C147" s="239" t="s">
        <v>73</v>
      </c>
      <c r="D147" s="149"/>
      <c r="E147" s="125"/>
      <c r="F147" s="126"/>
      <c r="G147" s="127"/>
    </row>
    <row r="148" spans="1:7">
      <c r="A148" s="125"/>
      <c r="B148" s="134"/>
      <c r="C148" s="32" t="s">
        <v>2653</v>
      </c>
      <c r="D148" s="149"/>
      <c r="E148" s="125"/>
      <c r="F148" s="126"/>
      <c r="G148" s="127"/>
    </row>
    <row r="149" spans="1:7">
      <c r="A149" s="125"/>
      <c r="B149" s="134"/>
      <c r="C149" s="32" t="s">
        <v>1493</v>
      </c>
      <c r="D149" s="149"/>
      <c r="E149" s="125"/>
      <c r="F149" s="126"/>
      <c r="G149" s="127"/>
    </row>
    <row r="150" spans="1:7">
      <c r="A150" s="125"/>
      <c r="B150" s="134"/>
      <c r="C150" s="78" t="s">
        <v>2718</v>
      </c>
      <c r="D150" s="149"/>
      <c r="E150" s="125"/>
      <c r="F150" s="126"/>
      <c r="G150" s="127"/>
    </row>
    <row r="151" spans="1:7">
      <c r="A151" s="125"/>
      <c r="B151" s="134"/>
      <c r="C151" s="78" t="s">
        <v>2719</v>
      </c>
      <c r="D151" s="149"/>
      <c r="E151" s="125"/>
      <c r="F151" s="126"/>
      <c r="G151" s="127"/>
    </row>
    <row r="152" spans="1:7">
      <c r="A152" s="125"/>
      <c r="B152" s="134"/>
      <c r="C152" s="78" t="s">
        <v>2720</v>
      </c>
      <c r="D152" s="149"/>
      <c r="E152" s="125"/>
      <c r="F152" s="126"/>
      <c r="G152" s="127"/>
    </row>
    <row r="153" spans="1:7">
      <c r="A153" s="125"/>
      <c r="B153" s="134"/>
      <c r="C153" s="78" t="s">
        <v>1894</v>
      </c>
      <c r="D153" s="149"/>
      <c r="E153" s="125"/>
      <c r="F153" s="126"/>
      <c r="G153" s="127"/>
    </row>
    <row r="154" spans="1:7">
      <c r="A154" s="125"/>
      <c r="B154" s="134"/>
      <c r="C154" s="78" t="s">
        <v>2721</v>
      </c>
      <c r="D154" s="149"/>
      <c r="E154" s="125"/>
      <c r="F154" s="126"/>
      <c r="G154" s="127"/>
    </row>
    <row r="155" spans="1:7">
      <c r="A155" s="125"/>
      <c r="B155" s="134"/>
      <c r="C155" s="78" t="s">
        <v>2650</v>
      </c>
      <c r="D155" s="149"/>
      <c r="E155" s="125"/>
      <c r="F155" s="126"/>
      <c r="G155" s="127"/>
    </row>
    <row r="156" spans="1:7">
      <c r="A156" s="125"/>
      <c r="B156" s="134"/>
      <c r="C156" s="78" t="s">
        <v>2648</v>
      </c>
      <c r="D156" s="149"/>
      <c r="E156" s="125"/>
      <c r="F156" s="126"/>
      <c r="G156" s="127"/>
    </row>
    <row r="157" spans="1:7">
      <c r="A157" s="125"/>
      <c r="B157" s="134"/>
      <c r="C157" s="78" t="s">
        <v>1893</v>
      </c>
      <c r="D157" s="149"/>
      <c r="E157" s="125"/>
      <c r="F157" s="126"/>
      <c r="G157" s="127"/>
    </row>
    <row r="158" spans="1:7">
      <c r="A158" s="125"/>
      <c r="B158" s="134"/>
      <c r="C158" s="78" t="s">
        <v>2751</v>
      </c>
      <c r="D158" s="149"/>
      <c r="E158" s="125"/>
      <c r="F158" s="126"/>
      <c r="G158" s="127"/>
    </row>
    <row r="159" spans="1:7">
      <c r="A159" s="73"/>
      <c r="B159" s="18"/>
      <c r="C159" s="84" t="s">
        <v>112</v>
      </c>
      <c r="D159" s="75"/>
      <c r="E159" s="20"/>
      <c r="F159" s="21"/>
      <c r="G159" s="22">
        <f>SUM(G15:G158)</f>
        <v>0</v>
      </c>
    </row>
    <row r="160" spans="1:7">
      <c r="A160" s="81"/>
      <c r="B160" s="46"/>
      <c r="C160" s="91" t="s">
        <v>113</v>
      </c>
      <c r="D160" s="83"/>
      <c r="E160" s="47"/>
      <c r="F160" s="48"/>
      <c r="G160" s="49">
        <f>+G159*0.22</f>
        <v>0</v>
      </c>
    </row>
    <row r="161" spans="1:7" ht="13.5" thickBot="1">
      <c r="A161" s="86"/>
      <c r="B161" s="87"/>
      <c r="C161" s="85" t="s">
        <v>114</v>
      </c>
      <c r="D161" s="88"/>
      <c r="E161" s="89"/>
      <c r="F161" s="90"/>
      <c r="G161" s="228">
        <f>SUM(G159:G160)</f>
        <v>0</v>
      </c>
    </row>
    <row r="162" spans="1:7" ht="13.5" thickTop="1">
      <c r="A162" s="229"/>
      <c r="B162" s="229"/>
      <c r="C162" s="229"/>
      <c r="D162" s="229"/>
      <c r="E162" s="229"/>
      <c r="F162" s="540"/>
      <c r="G162" s="540"/>
    </row>
    <row r="163" spans="1:7">
      <c r="A163" s="229"/>
      <c r="B163" s="229"/>
      <c r="C163" s="229"/>
      <c r="D163" s="229"/>
      <c r="E163" s="229"/>
      <c r="F163" s="540"/>
      <c r="G163" s="540"/>
    </row>
    <row r="164" spans="1:7">
      <c r="A164" s="229"/>
      <c r="B164" s="229"/>
      <c r="C164" s="229"/>
      <c r="D164" s="229"/>
      <c r="E164" s="229"/>
      <c r="F164" s="540"/>
      <c r="G164" s="540"/>
    </row>
    <row r="165" spans="1:7">
      <c r="A165" s="229"/>
      <c r="B165" s="229"/>
      <c r="C165" s="229"/>
      <c r="D165" s="229"/>
      <c r="E165" s="229"/>
      <c r="F165" s="540"/>
      <c r="G165" s="540"/>
    </row>
    <row r="166" spans="1:7">
      <c r="A166" s="229"/>
      <c r="B166" s="229"/>
      <c r="C166" s="229"/>
      <c r="D166" s="229"/>
      <c r="E166" s="229"/>
      <c r="F166" s="540"/>
      <c r="G166" s="540"/>
    </row>
    <row r="167" spans="1:7">
      <c r="A167" s="229"/>
      <c r="B167" s="229"/>
      <c r="C167" s="229"/>
      <c r="D167" s="229"/>
      <c r="E167" s="229"/>
      <c r="F167" s="540"/>
      <c r="G167" s="540"/>
    </row>
    <row r="168" spans="1:7">
      <c r="A168" s="229"/>
      <c r="B168" s="229"/>
      <c r="C168" s="229"/>
      <c r="D168" s="229"/>
      <c r="E168" s="229"/>
      <c r="F168" s="540"/>
      <c r="G168" s="540"/>
    </row>
    <row r="169" spans="1:7">
      <c r="A169" s="229"/>
      <c r="B169" s="229"/>
      <c r="C169" s="229"/>
      <c r="D169" s="229"/>
      <c r="E169" s="229"/>
      <c r="F169" s="540"/>
      <c r="G169" s="540"/>
    </row>
    <row r="170" spans="1:7">
      <c r="A170" s="229"/>
      <c r="B170" s="229"/>
      <c r="C170" s="229"/>
      <c r="D170" s="229"/>
      <c r="E170" s="229"/>
      <c r="F170" s="540"/>
      <c r="G170" s="540"/>
    </row>
    <row r="171" spans="1:7">
      <c r="A171" s="229"/>
      <c r="B171" s="229"/>
      <c r="C171" s="229"/>
      <c r="D171" s="229"/>
      <c r="E171" s="229"/>
      <c r="F171" s="540"/>
      <c r="G171" s="540"/>
    </row>
    <row r="172" spans="1:7">
      <c r="A172" s="229"/>
      <c r="B172" s="229"/>
      <c r="C172" s="229"/>
      <c r="D172" s="229"/>
      <c r="E172" s="229"/>
      <c r="F172" s="540"/>
      <c r="G172" s="540"/>
    </row>
    <row r="173" spans="1:7">
      <c r="A173" s="229"/>
      <c r="B173" s="229"/>
      <c r="C173" s="229"/>
      <c r="D173" s="229"/>
      <c r="E173" s="229"/>
      <c r="F173" s="540"/>
      <c r="G173" s="540"/>
    </row>
    <row r="174" spans="1:7">
      <c r="A174" s="229"/>
      <c r="B174" s="229"/>
      <c r="C174" s="229"/>
      <c r="D174" s="229"/>
      <c r="E174" s="229"/>
      <c r="F174" s="540"/>
      <c r="G174" s="540"/>
    </row>
    <row r="175" spans="1:7">
      <c r="A175" s="229"/>
      <c r="B175" s="229"/>
      <c r="C175" s="229"/>
      <c r="D175" s="229"/>
      <c r="E175" s="229"/>
      <c r="F175" s="540"/>
      <c r="G175" s="540"/>
    </row>
    <row r="176" spans="1:7">
      <c r="A176" s="229"/>
      <c r="B176" s="229"/>
      <c r="C176" s="229"/>
      <c r="D176" s="229"/>
      <c r="E176" s="229"/>
      <c r="F176" s="540"/>
      <c r="G176" s="540"/>
    </row>
    <row r="177" spans="1:7">
      <c r="A177" s="229"/>
      <c r="B177" s="229"/>
      <c r="C177" s="229"/>
      <c r="D177" s="229"/>
      <c r="E177" s="229"/>
      <c r="F177" s="540"/>
      <c r="G177" s="540"/>
    </row>
    <row r="178" spans="1:7">
      <c r="A178" s="229"/>
      <c r="B178" s="229"/>
      <c r="C178" s="229"/>
      <c r="D178" s="229"/>
      <c r="E178" s="229"/>
      <c r="F178" s="540"/>
      <c r="G178" s="540"/>
    </row>
    <row r="179" spans="1:7">
      <c r="A179" s="229"/>
      <c r="B179" s="229"/>
      <c r="C179" s="229"/>
      <c r="D179" s="229"/>
      <c r="E179" s="229"/>
      <c r="F179" s="540"/>
      <c r="G179" s="540"/>
    </row>
    <row r="180" spans="1:7">
      <c r="A180" s="229"/>
      <c r="B180" s="229"/>
      <c r="C180" s="229"/>
      <c r="D180" s="229"/>
      <c r="E180" s="229"/>
      <c r="F180" s="540"/>
      <c r="G180" s="540"/>
    </row>
    <row r="181" spans="1:7">
      <c r="A181" s="229"/>
      <c r="B181" s="229"/>
      <c r="C181" s="229"/>
      <c r="D181" s="229"/>
      <c r="E181" s="229"/>
      <c r="F181" s="540"/>
      <c r="G181" s="540"/>
    </row>
    <row r="182" spans="1:7">
      <c r="A182" s="229"/>
      <c r="B182" s="229"/>
      <c r="C182" s="229"/>
      <c r="D182" s="229"/>
      <c r="E182" s="229"/>
      <c r="F182" s="540"/>
      <c r="G182" s="540"/>
    </row>
    <row r="183" spans="1:7">
      <c r="A183" s="229"/>
      <c r="B183" s="229"/>
      <c r="C183" s="229"/>
      <c r="D183" s="229"/>
      <c r="E183" s="229"/>
      <c r="F183" s="540"/>
      <c r="G183" s="540"/>
    </row>
    <row r="184" spans="1:7">
      <c r="A184" s="229"/>
      <c r="B184" s="229"/>
      <c r="C184" s="229"/>
      <c r="D184" s="229"/>
      <c r="E184" s="229"/>
      <c r="F184" s="540"/>
      <c r="G184" s="540"/>
    </row>
    <row r="185" spans="1:7">
      <c r="A185" s="229"/>
      <c r="B185" s="229"/>
      <c r="C185" s="229"/>
      <c r="D185" s="229"/>
      <c r="E185" s="229"/>
      <c r="F185" s="540"/>
      <c r="G185" s="540"/>
    </row>
    <row r="186" spans="1:7">
      <c r="A186" s="229"/>
      <c r="B186" s="229"/>
      <c r="C186" s="229"/>
      <c r="D186" s="229"/>
      <c r="E186" s="229"/>
      <c r="F186" s="540"/>
      <c r="G186" s="540"/>
    </row>
    <row r="187" spans="1:7">
      <c r="A187" s="229"/>
      <c r="B187" s="229"/>
      <c r="C187" s="229"/>
      <c r="D187" s="229"/>
      <c r="E187" s="229"/>
      <c r="F187" s="540"/>
      <c r="G187" s="540"/>
    </row>
    <row r="188" spans="1:7">
      <c r="A188" s="229"/>
      <c r="B188" s="229"/>
      <c r="C188" s="229"/>
      <c r="D188" s="229"/>
      <c r="E188" s="229"/>
      <c r="F188" s="540"/>
      <c r="G188" s="540"/>
    </row>
    <row r="189" spans="1:7">
      <c r="A189" s="229"/>
      <c r="B189" s="229"/>
      <c r="C189" s="229"/>
      <c r="D189" s="229"/>
      <c r="E189" s="229"/>
      <c r="F189" s="540"/>
      <c r="G189" s="540"/>
    </row>
    <row r="190" spans="1:7">
      <c r="A190" s="229"/>
      <c r="B190" s="229"/>
      <c r="C190" s="229"/>
      <c r="D190" s="229"/>
      <c r="E190" s="229"/>
      <c r="F190" s="540"/>
      <c r="G190" s="540"/>
    </row>
    <row r="191" spans="1:7">
      <c r="A191" s="229"/>
      <c r="B191" s="229"/>
      <c r="C191" s="229"/>
      <c r="D191" s="229"/>
      <c r="E191" s="229"/>
      <c r="F191" s="540"/>
      <c r="G191" s="540"/>
    </row>
    <row r="192" spans="1:7">
      <c r="A192" s="229"/>
      <c r="B192" s="229"/>
      <c r="C192" s="229"/>
      <c r="D192" s="229"/>
      <c r="E192" s="229"/>
      <c r="F192" s="540"/>
      <c r="G192" s="540"/>
    </row>
    <row r="193" spans="1:7">
      <c r="A193" s="229"/>
      <c r="B193" s="229"/>
      <c r="C193" s="229"/>
      <c r="D193" s="229"/>
      <c r="E193" s="229"/>
      <c r="F193" s="540"/>
      <c r="G193" s="540"/>
    </row>
    <row r="194" spans="1:7">
      <c r="A194" s="229"/>
      <c r="B194" s="229"/>
      <c r="C194" s="229"/>
      <c r="D194" s="229"/>
      <c r="E194" s="229"/>
      <c r="F194" s="540"/>
      <c r="G194" s="540"/>
    </row>
    <row r="195" spans="1:7">
      <c r="A195" s="229"/>
      <c r="B195" s="229"/>
      <c r="C195" s="229"/>
      <c r="D195" s="229"/>
      <c r="E195" s="229"/>
      <c r="F195" s="540"/>
      <c r="G195" s="540"/>
    </row>
    <row r="196" spans="1:7">
      <c r="A196" s="229"/>
      <c r="B196" s="229"/>
      <c r="C196" s="229"/>
      <c r="D196" s="229"/>
      <c r="E196" s="229"/>
      <c r="F196" s="540"/>
      <c r="G196" s="540"/>
    </row>
    <row r="197" spans="1:7">
      <c r="A197" s="229"/>
      <c r="B197" s="229"/>
      <c r="C197" s="229"/>
      <c r="D197" s="229"/>
      <c r="E197" s="229"/>
      <c r="F197" s="540"/>
      <c r="G197" s="540"/>
    </row>
    <row r="198" spans="1:7">
      <c r="A198" s="229"/>
      <c r="B198" s="229"/>
      <c r="C198" s="229"/>
      <c r="D198" s="229"/>
      <c r="E198" s="229"/>
      <c r="F198" s="540"/>
      <c r="G198" s="540"/>
    </row>
    <row r="199" spans="1:7">
      <c r="A199" s="229"/>
      <c r="B199" s="229"/>
      <c r="C199" s="229"/>
      <c r="D199" s="229"/>
      <c r="E199" s="229"/>
      <c r="F199" s="540"/>
      <c r="G199" s="540"/>
    </row>
    <row r="200" spans="1:7">
      <c r="A200" s="229"/>
      <c r="B200" s="229"/>
      <c r="C200" s="229"/>
      <c r="D200" s="229"/>
      <c r="E200" s="229"/>
      <c r="F200" s="540"/>
      <c r="G200" s="540"/>
    </row>
    <row r="201" spans="1:7">
      <c r="A201" s="229"/>
      <c r="B201" s="229"/>
      <c r="C201" s="229"/>
      <c r="D201" s="229"/>
      <c r="E201" s="229"/>
      <c r="F201" s="540"/>
      <c r="G201" s="540"/>
    </row>
    <row r="202" spans="1:7">
      <c r="A202" s="229"/>
      <c r="B202" s="229"/>
      <c r="C202" s="229"/>
      <c r="D202" s="229"/>
      <c r="E202" s="229"/>
      <c r="F202" s="540"/>
      <c r="G202" s="540"/>
    </row>
    <row r="203" spans="1:7">
      <c r="A203" s="229"/>
      <c r="B203" s="229"/>
      <c r="C203" s="229"/>
      <c r="D203" s="229"/>
      <c r="E203" s="229"/>
      <c r="F203" s="540"/>
      <c r="G203" s="540"/>
    </row>
    <row r="204" spans="1:7">
      <c r="A204" s="229"/>
      <c r="B204" s="229"/>
      <c r="C204" s="229"/>
      <c r="D204" s="229"/>
      <c r="E204" s="229"/>
      <c r="F204" s="540"/>
      <c r="G204" s="540"/>
    </row>
    <row r="205" spans="1:7">
      <c r="A205" s="229"/>
      <c r="B205" s="229"/>
      <c r="C205" s="229"/>
      <c r="D205" s="229"/>
      <c r="E205" s="229"/>
      <c r="F205" s="540"/>
      <c r="G205" s="540"/>
    </row>
    <row r="206" spans="1:7">
      <c r="A206" s="229"/>
      <c r="B206" s="229"/>
      <c r="C206" s="229"/>
      <c r="D206" s="229"/>
      <c r="E206" s="229"/>
      <c r="F206" s="540"/>
      <c r="G206" s="540"/>
    </row>
    <row r="207" spans="1:7">
      <c r="A207" s="229"/>
      <c r="B207" s="229"/>
      <c r="C207" s="229"/>
      <c r="D207" s="229"/>
      <c r="E207" s="229"/>
      <c r="F207" s="540"/>
      <c r="G207" s="540"/>
    </row>
    <row r="208" spans="1:7">
      <c r="A208" s="229"/>
      <c r="B208" s="229"/>
      <c r="C208" s="229"/>
      <c r="D208" s="229"/>
      <c r="E208" s="229"/>
      <c r="F208" s="540"/>
      <c r="G208" s="540"/>
    </row>
    <row r="209" spans="1:7">
      <c r="A209" s="229"/>
      <c r="B209" s="229"/>
      <c r="C209" s="229"/>
      <c r="D209" s="229"/>
      <c r="E209" s="229"/>
      <c r="F209" s="540"/>
      <c r="G209" s="540"/>
    </row>
    <row r="210" spans="1:7">
      <c r="A210" s="229"/>
      <c r="B210" s="229"/>
      <c r="C210" s="229"/>
      <c r="D210" s="229"/>
      <c r="E210" s="229"/>
      <c r="F210" s="540"/>
      <c r="G210" s="540"/>
    </row>
    <row r="211" spans="1:7">
      <c r="A211" s="229"/>
      <c r="B211" s="229"/>
      <c r="C211" s="229"/>
      <c r="D211" s="229"/>
      <c r="E211" s="229"/>
      <c r="F211" s="540"/>
      <c r="G211" s="540"/>
    </row>
    <row r="212" spans="1:7">
      <c r="A212" s="229"/>
      <c r="B212" s="229"/>
      <c r="C212" s="229"/>
      <c r="D212" s="229"/>
      <c r="E212" s="229"/>
      <c r="F212" s="540"/>
      <c r="G212" s="540"/>
    </row>
    <row r="213" spans="1:7">
      <c r="A213" s="229"/>
      <c r="B213" s="229"/>
      <c r="C213" s="229"/>
      <c r="D213" s="229"/>
      <c r="E213" s="229"/>
      <c r="F213" s="540"/>
      <c r="G213" s="540"/>
    </row>
    <row r="214" spans="1:7">
      <c r="A214" s="229"/>
      <c r="B214" s="229"/>
      <c r="C214" s="229"/>
      <c r="D214" s="229"/>
      <c r="E214" s="229"/>
      <c r="F214" s="540"/>
      <c r="G214" s="540"/>
    </row>
    <row r="215" spans="1:7">
      <c r="A215" s="229"/>
      <c r="B215" s="229"/>
      <c r="C215" s="229"/>
      <c r="D215" s="229"/>
      <c r="E215" s="229"/>
      <c r="F215" s="540"/>
      <c r="G215" s="540"/>
    </row>
    <row r="216" spans="1:7">
      <c r="A216" s="229"/>
      <c r="B216" s="229"/>
      <c r="C216" s="229"/>
      <c r="D216" s="229"/>
      <c r="E216" s="229"/>
      <c r="F216" s="540"/>
      <c r="G216" s="540"/>
    </row>
    <row r="217" spans="1:7">
      <c r="A217" s="229"/>
      <c r="B217" s="229"/>
      <c r="C217" s="229"/>
      <c r="D217" s="229"/>
      <c r="E217" s="229"/>
      <c r="F217" s="540"/>
      <c r="G217" s="540"/>
    </row>
    <row r="218" spans="1:7">
      <c r="A218" s="229"/>
      <c r="B218" s="229"/>
      <c r="C218" s="229"/>
      <c r="D218" s="229"/>
      <c r="E218" s="229"/>
      <c r="F218" s="540"/>
      <c r="G218" s="540"/>
    </row>
    <row r="219" spans="1:7">
      <c r="A219" s="229"/>
      <c r="B219" s="229"/>
      <c r="C219" s="229"/>
      <c r="D219" s="229"/>
      <c r="E219" s="229"/>
      <c r="F219" s="540"/>
      <c r="G219" s="540"/>
    </row>
    <row r="220" spans="1:7">
      <c r="A220" s="229"/>
      <c r="B220" s="229"/>
      <c r="C220" s="229"/>
      <c r="D220" s="229"/>
      <c r="E220" s="229"/>
      <c r="F220" s="540"/>
      <c r="G220" s="540"/>
    </row>
    <row r="221" spans="1:7">
      <c r="A221" s="229"/>
      <c r="B221" s="229"/>
      <c r="C221" s="229"/>
      <c r="D221" s="229"/>
      <c r="E221" s="229"/>
      <c r="F221" s="540"/>
      <c r="G221" s="540"/>
    </row>
    <row r="222" spans="1:7">
      <c r="A222" s="229"/>
      <c r="B222" s="229"/>
      <c r="C222" s="229"/>
      <c r="D222" s="229"/>
      <c r="E222" s="229"/>
      <c r="F222" s="540"/>
      <c r="G222" s="540"/>
    </row>
    <row r="223" spans="1:7">
      <c r="A223" s="229"/>
      <c r="B223" s="229"/>
      <c r="C223" s="229"/>
      <c r="D223" s="229"/>
      <c r="E223" s="229"/>
      <c r="F223" s="540"/>
      <c r="G223" s="540"/>
    </row>
    <row r="224" spans="1:7">
      <c r="A224" s="229"/>
      <c r="B224" s="229"/>
      <c r="C224" s="229"/>
      <c r="D224" s="229"/>
      <c r="E224" s="229"/>
      <c r="F224" s="540"/>
      <c r="G224" s="540"/>
    </row>
    <row r="225" spans="1:7">
      <c r="A225" s="229"/>
      <c r="B225" s="229"/>
      <c r="C225" s="229"/>
      <c r="D225" s="229"/>
      <c r="E225" s="229"/>
      <c r="F225" s="540"/>
      <c r="G225" s="540"/>
    </row>
    <row r="226" spans="1:7">
      <c r="A226" s="229"/>
      <c r="B226" s="229"/>
      <c r="C226" s="229"/>
      <c r="D226" s="229"/>
      <c r="E226" s="229"/>
      <c r="F226" s="540"/>
      <c r="G226" s="540"/>
    </row>
    <row r="227" spans="1:7">
      <c r="A227" s="229"/>
      <c r="B227" s="229"/>
      <c r="C227" s="229"/>
      <c r="D227" s="229"/>
      <c r="E227" s="229"/>
      <c r="F227" s="540"/>
      <c r="G227" s="540"/>
    </row>
    <row r="228" spans="1:7">
      <c r="A228" s="229"/>
      <c r="B228" s="229"/>
      <c r="C228" s="229"/>
      <c r="D228" s="229"/>
      <c r="E228" s="229"/>
      <c r="F228" s="540"/>
      <c r="G228" s="540"/>
    </row>
    <row r="229" spans="1:7">
      <c r="A229" s="229"/>
      <c r="B229" s="229"/>
      <c r="C229" s="229"/>
      <c r="D229" s="229"/>
      <c r="E229" s="229"/>
      <c r="F229" s="540"/>
      <c r="G229" s="540"/>
    </row>
    <row r="230" spans="1:7">
      <c r="A230" s="229"/>
      <c r="B230" s="229"/>
      <c r="C230" s="229"/>
      <c r="D230" s="229"/>
      <c r="E230" s="229"/>
      <c r="F230" s="540"/>
      <c r="G230" s="540"/>
    </row>
    <row r="231" spans="1:7">
      <c r="A231" s="229"/>
      <c r="B231" s="229"/>
      <c r="C231" s="229"/>
      <c r="D231" s="229"/>
      <c r="E231" s="229"/>
      <c r="F231" s="540"/>
      <c r="G231" s="540"/>
    </row>
    <row r="232" spans="1:7">
      <c r="A232" s="229"/>
      <c r="B232" s="229"/>
      <c r="C232" s="229"/>
      <c r="D232" s="229"/>
      <c r="E232" s="229"/>
      <c r="F232" s="540"/>
      <c r="G232" s="540"/>
    </row>
    <row r="233" spans="1:7">
      <c r="A233" s="229"/>
      <c r="B233" s="229"/>
      <c r="C233" s="229"/>
      <c r="D233" s="229"/>
      <c r="E233" s="229"/>
      <c r="F233" s="540"/>
      <c r="G233" s="540"/>
    </row>
    <row r="234" spans="1:7">
      <c r="A234" s="229"/>
      <c r="B234" s="229"/>
      <c r="C234" s="229"/>
      <c r="D234" s="229"/>
      <c r="E234" s="229"/>
      <c r="F234" s="540"/>
      <c r="G234" s="540"/>
    </row>
    <row r="235" spans="1:7">
      <c r="A235" s="229"/>
      <c r="B235" s="229"/>
      <c r="C235" s="229"/>
      <c r="D235" s="229"/>
      <c r="E235" s="229"/>
      <c r="F235" s="540"/>
      <c r="G235" s="540"/>
    </row>
    <row r="236" spans="1:7">
      <c r="A236" s="229"/>
      <c r="B236" s="229"/>
      <c r="C236" s="229"/>
      <c r="D236" s="229"/>
      <c r="E236" s="229"/>
      <c r="F236" s="540"/>
      <c r="G236" s="540"/>
    </row>
    <row r="237" spans="1:7">
      <c r="A237" s="229"/>
      <c r="B237" s="229"/>
      <c r="C237" s="229"/>
      <c r="D237" s="229"/>
      <c r="E237" s="229"/>
      <c r="F237" s="540"/>
      <c r="G237" s="540"/>
    </row>
    <row r="238" spans="1:7">
      <c r="A238" s="229"/>
      <c r="B238" s="229"/>
      <c r="C238" s="229"/>
      <c r="D238" s="229"/>
      <c r="E238" s="229"/>
      <c r="F238" s="540"/>
      <c r="G238" s="540"/>
    </row>
    <row r="239" spans="1:7">
      <c r="A239" s="229"/>
      <c r="B239" s="229"/>
      <c r="C239" s="229"/>
      <c r="D239" s="229"/>
      <c r="E239" s="229"/>
      <c r="F239" s="540"/>
      <c r="G239" s="540"/>
    </row>
    <row r="240" spans="1:7">
      <c r="A240" s="229"/>
      <c r="B240" s="229"/>
      <c r="C240" s="229"/>
      <c r="D240" s="229"/>
      <c r="E240" s="229"/>
      <c r="F240" s="540"/>
      <c r="G240" s="540"/>
    </row>
    <row r="241" spans="1:7">
      <c r="A241" s="229"/>
      <c r="B241" s="229"/>
      <c r="C241" s="229"/>
      <c r="D241" s="229"/>
      <c r="E241" s="229"/>
      <c r="F241" s="540"/>
      <c r="G241" s="540"/>
    </row>
    <row r="242" spans="1:7">
      <c r="A242" s="229"/>
      <c r="B242" s="229"/>
      <c r="C242" s="229"/>
      <c r="D242" s="229"/>
      <c r="E242" s="229"/>
      <c r="F242" s="540"/>
      <c r="G242" s="540"/>
    </row>
    <row r="243" spans="1:7">
      <c r="A243" s="229"/>
      <c r="B243" s="229"/>
      <c r="C243" s="229"/>
      <c r="D243" s="229"/>
      <c r="E243" s="229"/>
      <c r="F243" s="540"/>
      <c r="G243" s="540"/>
    </row>
    <row r="244" spans="1:7">
      <c r="A244" s="229"/>
      <c r="B244" s="229"/>
      <c r="C244" s="229"/>
      <c r="D244" s="229"/>
      <c r="E244" s="229"/>
      <c r="F244" s="540"/>
      <c r="G244" s="540"/>
    </row>
    <row r="245" spans="1:7">
      <c r="A245" s="229"/>
      <c r="B245" s="229"/>
      <c r="C245" s="229"/>
      <c r="D245" s="229"/>
      <c r="E245" s="229"/>
      <c r="F245" s="540"/>
      <c r="G245" s="540"/>
    </row>
    <row r="246" spans="1:7">
      <c r="A246" s="229"/>
      <c r="B246" s="229"/>
      <c r="C246" s="229"/>
      <c r="D246" s="229"/>
      <c r="E246" s="229"/>
      <c r="F246" s="540"/>
      <c r="G246" s="540"/>
    </row>
    <row r="247" spans="1:7">
      <c r="A247" s="229"/>
      <c r="B247" s="229"/>
      <c r="C247" s="229"/>
      <c r="D247" s="229"/>
      <c r="E247" s="229"/>
      <c r="F247" s="540"/>
      <c r="G247" s="540"/>
    </row>
    <row r="248" spans="1:7">
      <c r="A248" s="229"/>
      <c r="B248" s="229"/>
      <c r="C248" s="229"/>
      <c r="D248" s="229"/>
      <c r="E248" s="229"/>
      <c r="F248" s="540"/>
      <c r="G248" s="540"/>
    </row>
    <row r="249" spans="1:7">
      <c r="A249" s="229"/>
      <c r="B249" s="229"/>
      <c r="C249" s="229"/>
      <c r="D249" s="229"/>
      <c r="E249" s="229"/>
      <c r="F249" s="540"/>
      <c r="G249" s="540"/>
    </row>
    <row r="250" spans="1:7">
      <c r="A250" s="229"/>
      <c r="B250" s="229"/>
      <c r="C250" s="229"/>
      <c r="D250" s="229"/>
      <c r="E250" s="229"/>
      <c r="F250" s="540"/>
      <c r="G250" s="540"/>
    </row>
    <row r="251" spans="1:7">
      <c r="A251" s="229"/>
      <c r="B251" s="229"/>
      <c r="C251" s="229"/>
      <c r="D251" s="229"/>
      <c r="E251" s="229"/>
      <c r="F251" s="540"/>
      <c r="G251" s="540"/>
    </row>
    <row r="252" spans="1:7">
      <c r="A252" s="229"/>
      <c r="B252" s="229"/>
      <c r="C252" s="229"/>
      <c r="D252" s="229"/>
      <c r="E252" s="229"/>
      <c r="F252" s="540"/>
      <c r="G252" s="540"/>
    </row>
    <row r="253" spans="1:7">
      <c r="A253" s="229"/>
      <c r="B253" s="229"/>
      <c r="C253" s="229"/>
      <c r="D253" s="229"/>
      <c r="E253" s="229"/>
      <c r="F253" s="540"/>
      <c r="G253" s="540"/>
    </row>
    <row r="254" spans="1:7">
      <c r="A254" s="229"/>
      <c r="B254" s="229"/>
      <c r="C254" s="229"/>
      <c r="D254" s="229"/>
      <c r="E254" s="229"/>
      <c r="F254" s="540"/>
      <c r="G254" s="540"/>
    </row>
    <row r="255" spans="1:7">
      <c r="A255" s="229"/>
      <c r="B255" s="229"/>
      <c r="C255" s="229"/>
      <c r="D255" s="229"/>
      <c r="E255" s="229"/>
      <c r="F255" s="540"/>
      <c r="G255" s="540"/>
    </row>
    <row r="256" spans="1:7">
      <c r="A256" s="229"/>
      <c r="B256" s="229"/>
      <c r="C256" s="229"/>
      <c r="D256" s="229"/>
      <c r="E256" s="229"/>
      <c r="F256" s="540"/>
      <c r="G256" s="540"/>
    </row>
    <row r="257" spans="1:7">
      <c r="A257" s="229"/>
      <c r="B257" s="229"/>
      <c r="C257" s="229"/>
      <c r="D257" s="229"/>
      <c r="E257" s="229"/>
      <c r="F257" s="540"/>
      <c r="G257" s="540"/>
    </row>
    <row r="258" spans="1:7">
      <c r="A258" s="229"/>
      <c r="B258" s="229"/>
      <c r="C258" s="229"/>
      <c r="D258" s="229"/>
      <c r="E258" s="229"/>
      <c r="F258" s="540"/>
      <c r="G258" s="540"/>
    </row>
    <row r="259" spans="1:7">
      <c r="A259" s="229"/>
      <c r="B259" s="229"/>
      <c r="C259" s="229"/>
      <c r="D259" s="229"/>
      <c r="E259" s="229"/>
      <c r="F259" s="540"/>
      <c r="G259" s="540"/>
    </row>
    <row r="260" spans="1:7">
      <c r="A260" s="229"/>
      <c r="B260" s="229"/>
      <c r="C260" s="229"/>
      <c r="D260" s="229"/>
      <c r="E260" s="229"/>
      <c r="F260" s="540"/>
      <c r="G260" s="540"/>
    </row>
    <row r="261" spans="1:7">
      <c r="A261" s="229"/>
      <c r="B261" s="229"/>
      <c r="C261" s="229"/>
      <c r="D261" s="229"/>
      <c r="E261" s="229"/>
      <c r="F261" s="540"/>
      <c r="G261" s="540"/>
    </row>
    <row r="262" spans="1:7">
      <c r="A262" s="229"/>
      <c r="B262" s="229"/>
      <c r="C262" s="229"/>
      <c r="D262" s="229"/>
      <c r="E262" s="229"/>
      <c r="F262" s="540"/>
      <c r="G262" s="540"/>
    </row>
    <row r="263" spans="1:7">
      <c r="A263" s="229"/>
      <c r="B263" s="229"/>
      <c r="C263" s="229"/>
      <c r="D263" s="229"/>
      <c r="E263" s="229"/>
      <c r="F263" s="540"/>
      <c r="G263" s="540"/>
    </row>
    <row r="264" spans="1:7">
      <c r="A264" s="229"/>
      <c r="B264" s="229"/>
      <c r="C264" s="229"/>
      <c r="D264" s="229"/>
      <c r="E264" s="229"/>
      <c r="F264" s="540"/>
      <c r="G264" s="540"/>
    </row>
    <row r="265" spans="1:7">
      <c r="A265" s="229"/>
      <c r="B265" s="229"/>
      <c r="C265" s="229"/>
      <c r="D265" s="229"/>
      <c r="E265" s="229"/>
      <c r="F265" s="540"/>
      <c r="G265" s="540"/>
    </row>
    <row r="266" spans="1:7">
      <c r="A266" s="229"/>
      <c r="B266" s="229"/>
      <c r="C266" s="229"/>
      <c r="D266" s="229"/>
      <c r="E266" s="229"/>
      <c r="F266" s="540"/>
      <c r="G266" s="540"/>
    </row>
    <row r="267" spans="1:7">
      <c r="A267" s="229"/>
      <c r="B267" s="229"/>
      <c r="C267" s="229"/>
      <c r="D267" s="229"/>
      <c r="E267" s="229"/>
      <c r="F267" s="540"/>
      <c r="G267" s="540"/>
    </row>
    <row r="268" spans="1:7">
      <c r="A268" s="229"/>
      <c r="B268" s="229"/>
      <c r="C268" s="229"/>
      <c r="D268" s="229"/>
      <c r="E268" s="229"/>
      <c r="F268" s="540"/>
      <c r="G268" s="540"/>
    </row>
    <row r="269" spans="1:7">
      <c r="A269" s="229"/>
      <c r="B269" s="229"/>
      <c r="C269" s="229"/>
      <c r="D269" s="229"/>
      <c r="E269" s="229"/>
      <c r="F269" s="540"/>
      <c r="G269" s="540"/>
    </row>
    <row r="270" spans="1:7">
      <c r="A270" s="229"/>
      <c r="B270" s="229"/>
      <c r="C270" s="229"/>
      <c r="D270" s="229"/>
      <c r="E270" s="229"/>
      <c r="F270" s="540"/>
      <c r="G270" s="540"/>
    </row>
    <row r="271" spans="1:7">
      <c r="A271" s="229"/>
      <c r="B271" s="229"/>
      <c r="C271" s="229"/>
      <c r="D271" s="229"/>
      <c r="E271" s="229"/>
      <c r="F271" s="540"/>
      <c r="G271" s="540"/>
    </row>
    <row r="272" spans="1:7">
      <c r="A272" s="229"/>
      <c r="B272" s="229"/>
      <c r="C272" s="229"/>
      <c r="D272" s="229"/>
      <c r="E272" s="229"/>
      <c r="F272" s="540"/>
      <c r="G272" s="540"/>
    </row>
    <row r="273" spans="1:7">
      <c r="A273" s="229"/>
      <c r="B273" s="229"/>
      <c r="C273" s="229"/>
      <c r="D273" s="229"/>
      <c r="E273" s="229"/>
      <c r="F273" s="540"/>
      <c r="G273" s="540"/>
    </row>
    <row r="274" spans="1:7">
      <c r="A274" s="229"/>
      <c r="B274" s="229"/>
      <c r="C274" s="229"/>
      <c r="D274" s="229"/>
      <c r="E274" s="229"/>
      <c r="F274" s="540"/>
      <c r="G274" s="540"/>
    </row>
    <row r="275" spans="1:7">
      <c r="A275" s="229"/>
      <c r="B275" s="229"/>
      <c r="C275" s="229"/>
      <c r="D275" s="229"/>
      <c r="E275" s="229"/>
      <c r="F275" s="540"/>
      <c r="G275" s="540"/>
    </row>
    <row r="276" spans="1:7">
      <c r="A276" s="229"/>
      <c r="B276" s="229"/>
      <c r="C276" s="229"/>
      <c r="D276" s="229"/>
      <c r="E276" s="229"/>
      <c r="F276" s="540"/>
      <c r="G276" s="540"/>
    </row>
    <row r="277" spans="1:7">
      <c r="A277" s="229"/>
      <c r="B277" s="229"/>
      <c r="C277" s="229"/>
      <c r="D277" s="229"/>
      <c r="E277" s="229"/>
      <c r="F277" s="540"/>
      <c r="G277" s="540"/>
    </row>
    <row r="278" spans="1:7">
      <c r="A278" s="229"/>
      <c r="B278" s="229"/>
      <c r="C278" s="229"/>
      <c r="D278" s="229"/>
      <c r="E278" s="229"/>
      <c r="F278" s="540"/>
      <c r="G278" s="540"/>
    </row>
    <row r="279" spans="1:7">
      <c r="A279" s="229"/>
      <c r="B279" s="229"/>
      <c r="C279" s="229"/>
      <c r="D279" s="229"/>
      <c r="E279" s="229"/>
      <c r="F279" s="540"/>
      <c r="G279" s="540"/>
    </row>
    <row r="280" spans="1:7">
      <c r="A280" s="229"/>
      <c r="B280" s="229"/>
      <c r="C280" s="229"/>
      <c r="D280" s="229"/>
      <c r="E280" s="229"/>
      <c r="F280" s="540"/>
      <c r="G280" s="540"/>
    </row>
    <row r="281" spans="1:7">
      <c r="A281" s="229"/>
      <c r="B281" s="229"/>
      <c r="C281" s="229"/>
      <c r="D281" s="229"/>
      <c r="E281" s="229"/>
      <c r="F281" s="540"/>
      <c r="G281" s="540"/>
    </row>
    <row r="282" spans="1:7">
      <c r="A282" s="229"/>
      <c r="B282" s="229"/>
      <c r="C282" s="229"/>
      <c r="D282" s="229"/>
      <c r="E282" s="229"/>
      <c r="F282" s="540"/>
      <c r="G282" s="540"/>
    </row>
    <row r="283" spans="1:7">
      <c r="A283" s="229"/>
      <c r="B283" s="229"/>
      <c r="C283" s="229"/>
      <c r="D283" s="229"/>
      <c r="E283" s="229"/>
      <c r="F283" s="540"/>
      <c r="G283" s="540"/>
    </row>
    <row r="284" spans="1:7">
      <c r="A284" s="229"/>
      <c r="B284" s="229"/>
      <c r="C284" s="229"/>
      <c r="D284" s="229"/>
      <c r="E284" s="229"/>
      <c r="F284" s="540"/>
      <c r="G284" s="540"/>
    </row>
    <row r="285" spans="1:7">
      <c r="A285" s="229"/>
      <c r="B285" s="229"/>
      <c r="C285" s="229"/>
      <c r="D285" s="229"/>
      <c r="E285" s="229"/>
      <c r="F285" s="540"/>
      <c r="G285" s="540"/>
    </row>
    <row r="286" spans="1:7">
      <c r="A286" s="229"/>
      <c r="B286" s="229"/>
      <c r="C286" s="229"/>
      <c r="D286" s="229"/>
      <c r="E286" s="229"/>
      <c r="F286" s="540"/>
      <c r="G286" s="540"/>
    </row>
    <row r="287" spans="1:7">
      <c r="A287" s="229"/>
      <c r="B287" s="229"/>
      <c r="C287" s="229"/>
      <c r="D287" s="229"/>
      <c r="E287" s="229"/>
      <c r="F287" s="540"/>
      <c r="G287" s="540"/>
    </row>
    <row r="288" spans="1:7">
      <c r="A288" s="229"/>
      <c r="B288" s="229"/>
      <c r="C288" s="229"/>
      <c r="D288" s="229"/>
      <c r="E288" s="229"/>
      <c r="F288" s="540"/>
      <c r="G288" s="540"/>
    </row>
    <row r="289" spans="1:7">
      <c r="A289" s="229"/>
      <c r="B289" s="229"/>
      <c r="C289" s="229"/>
      <c r="D289" s="229"/>
      <c r="E289" s="229"/>
      <c r="F289" s="540"/>
      <c r="G289" s="540"/>
    </row>
    <row r="290" spans="1:7">
      <c r="A290" s="229"/>
      <c r="B290" s="229"/>
      <c r="C290" s="229"/>
      <c r="D290" s="229"/>
      <c r="E290" s="229"/>
      <c r="F290" s="540"/>
      <c r="G290" s="540"/>
    </row>
    <row r="291" spans="1:7">
      <c r="A291" s="229"/>
      <c r="B291" s="229"/>
      <c r="C291" s="229"/>
      <c r="D291" s="229"/>
      <c r="E291" s="229"/>
      <c r="F291" s="540"/>
      <c r="G291" s="540"/>
    </row>
    <row r="292" spans="1:7">
      <c r="A292" s="229"/>
      <c r="B292" s="229"/>
      <c r="C292" s="229"/>
      <c r="D292" s="229"/>
      <c r="E292" s="229"/>
      <c r="F292" s="540"/>
      <c r="G292" s="540"/>
    </row>
    <row r="293" spans="1:7">
      <c r="A293" s="229"/>
      <c r="B293" s="229"/>
      <c r="C293" s="229"/>
      <c r="D293" s="229"/>
      <c r="E293" s="229"/>
      <c r="F293" s="540"/>
      <c r="G293" s="540"/>
    </row>
    <row r="294" spans="1:7">
      <c r="A294" s="229"/>
      <c r="B294" s="229"/>
      <c r="C294" s="229"/>
      <c r="D294" s="229"/>
      <c r="E294" s="229"/>
      <c r="F294" s="540"/>
      <c r="G294" s="540"/>
    </row>
    <row r="295" spans="1:7">
      <c r="A295" s="229"/>
      <c r="B295" s="229"/>
      <c r="C295" s="229"/>
      <c r="D295" s="229"/>
      <c r="E295" s="229"/>
      <c r="F295" s="540"/>
      <c r="G295" s="540"/>
    </row>
    <row r="296" spans="1:7">
      <c r="A296" s="229"/>
      <c r="B296" s="229"/>
      <c r="C296" s="229"/>
      <c r="D296" s="229"/>
      <c r="E296" s="229"/>
      <c r="F296" s="540"/>
      <c r="G296" s="540"/>
    </row>
    <row r="297" spans="1:7">
      <c r="A297" s="229"/>
      <c r="B297" s="229"/>
      <c r="C297" s="229"/>
      <c r="D297" s="229"/>
      <c r="E297" s="229"/>
      <c r="F297" s="540"/>
      <c r="G297" s="540"/>
    </row>
    <row r="298" spans="1:7">
      <c r="A298" s="229"/>
      <c r="B298" s="229"/>
      <c r="C298" s="229"/>
      <c r="D298" s="229"/>
      <c r="E298" s="229"/>
      <c r="F298" s="540"/>
      <c r="G298" s="540"/>
    </row>
    <row r="299" spans="1:7">
      <c r="A299" s="229"/>
      <c r="B299" s="229"/>
      <c r="C299" s="229"/>
      <c r="D299" s="229"/>
      <c r="E299" s="229"/>
      <c r="F299" s="540"/>
      <c r="G299" s="540"/>
    </row>
    <row r="300" spans="1:7">
      <c r="A300" s="229"/>
      <c r="B300" s="229"/>
      <c r="C300" s="229"/>
      <c r="D300" s="229"/>
      <c r="E300" s="229"/>
      <c r="F300" s="540"/>
      <c r="G300" s="540"/>
    </row>
    <row r="301" spans="1:7">
      <c r="A301" s="229"/>
      <c r="B301" s="229"/>
      <c r="C301" s="229"/>
      <c r="D301" s="229"/>
      <c r="E301" s="229"/>
      <c r="F301" s="540"/>
      <c r="G301" s="540"/>
    </row>
    <row r="302" spans="1:7">
      <c r="A302" s="229"/>
      <c r="B302" s="229"/>
      <c r="C302" s="229"/>
      <c r="D302" s="229"/>
      <c r="E302" s="229"/>
      <c r="F302" s="540"/>
      <c r="G302" s="540"/>
    </row>
    <row r="303" spans="1:7">
      <c r="A303" s="229"/>
      <c r="B303" s="229"/>
      <c r="C303" s="229"/>
      <c r="D303" s="229"/>
      <c r="E303" s="229"/>
      <c r="F303" s="540"/>
      <c r="G303" s="540"/>
    </row>
    <row r="304" spans="1:7">
      <c r="A304" s="229"/>
      <c r="B304" s="229"/>
      <c r="C304" s="229"/>
      <c r="D304" s="229"/>
      <c r="E304" s="229"/>
      <c r="F304" s="540"/>
      <c r="G304" s="540"/>
    </row>
    <row r="305" spans="1:7">
      <c r="A305" s="229"/>
      <c r="B305" s="229"/>
      <c r="C305" s="229"/>
      <c r="D305" s="229"/>
      <c r="E305" s="229"/>
      <c r="F305" s="540"/>
      <c r="G305" s="540"/>
    </row>
    <row r="306" spans="1:7">
      <c r="A306" s="229"/>
      <c r="B306" s="229"/>
      <c r="C306" s="229"/>
      <c r="D306" s="229"/>
      <c r="E306" s="229"/>
      <c r="F306" s="540"/>
      <c r="G306" s="540"/>
    </row>
    <row r="307" spans="1:7">
      <c r="A307" s="229"/>
      <c r="B307" s="229"/>
      <c r="C307" s="229"/>
      <c r="D307" s="229"/>
      <c r="E307" s="229"/>
      <c r="F307" s="540"/>
      <c r="G307" s="540"/>
    </row>
    <row r="308" spans="1:7">
      <c r="A308" s="229"/>
      <c r="B308" s="229"/>
      <c r="C308" s="229"/>
      <c r="D308" s="229"/>
      <c r="E308" s="229"/>
      <c r="F308" s="540"/>
      <c r="G308" s="540"/>
    </row>
    <row r="309" spans="1:7">
      <c r="A309" s="229"/>
      <c r="B309" s="229"/>
      <c r="C309" s="229"/>
      <c r="D309" s="229"/>
      <c r="E309" s="229"/>
      <c r="F309" s="540"/>
      <c r="G309" s="540"/>
    </row>
    <row r="310" spans="1:7">
      <c r="A310" s="229"/>
      <c r="B310" s="229"/>
      <c r="C310" s="229"/>
      <c r="D310" s="229"/>
      <c r="E310" s="229"/>
      <c r="F310" s="540"/>
      <c r="G310" s="540"/>
    </row>
    <row r="311" spans="1:7">
      <c r="A311" s="229"/>
      <c r="B311" s="229"/>
      <c r="C311" s="229"/>
      <c r="D311" s="229"/>
      <c r="E311" s="229"/>
      <c r="F311" s="540"/>
      <c r="G311" s="540"/>
    </row>
    <row r="312" spans="1:7">
      <c r="A312" s="229"/>
      <c r="B312" s="229"/>
      <c r="C312" s="229"/>
      <c r="D312" s="229"/>
      <c r="E312" s="229"/>
      <c r="F312" s="540"/>
      <c r="G312" s="540"/>
    </row>
    <row r="313" spans="1:7">
      <c r="A313" s="229"/>
      <c r="B313" s="229"/>
      <c r="C313" s="229"/>
      <c r="D313" s="229"/>
      <c r="E313" s="229"/>
      <c r="F313" s="540"/>
      <c r="G313" s="540"/>
    </row>
    <row r="314" spans="1:7">
      <c r="A314" s="229"/>
      <c r="B314" s="229"/>
      <c r="C314" s="229"/>
      <c r="D314" s="229"/>
      <c r="E314" s="229"/>
      <c r="F314" s="540"/>
      <c r="G314" s="540"/>
    </row>
    <row r="315" spans="1:7">
      <c r="A315" s="229"/>
      <c r="B315" s="229"/>
      <c r="C315" s="229"/>
      <c r="D315" s="229"/>
      <c r="E315" s="229"/>
      <c r="F315" s="540"/>
      <c r="G315" s="540"/>
    </row>
  </sheetData>
  <printOptions horizontalCentered="1" gridLines="1"/>
  <pageMargins left="0.19685039370078741" right="0.19685039370078741" top="0.86614173228346458" bottom="0.59055118110236227" header="0.31496062992125984" footer="0.31496062992125984"/>
  <pageSetup paperSize="9" scale="95" firstPageNumber="36" orientation="landscape" useFirstPageNumber="1" horizontalDpi="300" verticalDpi="300" r:id="rId1"/>
  <headerFooter>
    <oddFooter>&amp;L&amp;"Arial,Navadno"&amp;7PZR - Projekt za razpis&amp;C&amp;"Arial,Navadno"&amp;7Stran &amp;P od 91
UKC Ljubljana - URGENTNI BLOK&amp;R&amp;"Arial,Navadno"&amp;7april 2017</oddFooter>
  </headerFooter>
  <rowBreaks count="1" manualBreakCount="1">
    <brk id="3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G293"/>
  <sheetViews>
    <sheetView topLeftCell="A248" zoomScale="140" zoomScaleNormal="140" workbookViewId="0">
      <selection activeCell="G287" sqref="G287"/>
    </sheetView>
  </sheetViews>
  <sheetFormatPr defaultRowHeight="12.75"/>
  <cols>
    <col min="1" max="1" width="5.28515625" style="1" customWidth="1"/>
    <col min="2" max="2" width="9.5703125" style="494" customWidth="1"/>
    <col min="3" max="3" width="61.5703125" style="1" customWidth="1"/>
    <col min="4" max="4" width="6.28515625" style="1" customWidth="1"/>
    <col min="5" max="5" width="45.7109375" style="1" customWidth="1"/>
    <col min="6" max="7" width="11.7109375" style="1" customWidth="1"/>
    <col min="8" max="16384" width="9.140625" style="1"/>
  </cols>
  <sheetData>
    <row r="1" spans="1:5">
      <c r="C1" s="354" t="s">
        <v>22</v>
      </c>
    </row>
    <row r="2" spans="1:5">
      <c r="A2" s="225" t="s">
        <v>1506</v>
      </c>
      <c r="C2" s="274" t="s">
        <v>13</v>
      </c>
    </row>
    <row r="3" spans="1:5">
      <c r="C3" s="2"/>
    </row>
    <row r="4" spans="1:5">
      <c r="C4" s="40" t="s">
        <v>65</v>
      </c>
    </row>
    <row r="5" spans="1:5">
      <c r="B5" s="556" t="s">
        <v>36</v>
      </c>
      <c r="C5" s="39" t="s">
        <v>899</v>
      </c>
      <c r="D5" s="344"/>
      <c r="E5" s="344"/>
    </row>
    <row r="6" spans="1:5">
      <c r="B6" s="556" t="s">
        <v>37</v>
      </c>
      <c r="C6" s="39" t="s">
        <v>901</v>
      </c>
      <c r="D6" s="39"/>
      <c r="E6" s="39"/>
    </row>
    <row r="7" spans="1:5">
      <c r="C7" s="39" t="s">
        <v>902</v>
      </c>
      <c r="D7" s="344"/>
      <c r="E7" s="344"/>
    </row>
    <row r="8" spans="1:5">
      <c r="C8" s="39" t="s">
        <v>903</v>
      </c>
      <c r="D8" s="344"/>
      <c r="E8" s="344"/>
    </row>
    <row r="9" spans="1:5">
      <c r="B9" s="556" t="s">
        <v>38</v>
      </c>
      <c r="C9" s="39" t="s">
        <v>904</v>
      </c>
      <c r="D9" s="39"/>
      <c r="E9" s="39"/>
    </row>
    <row r="10" spans="1:5">
      <c r="B10" s="556"/>
      <c r="C10" s="346" t="s">
        <v>905</v>
      </c>
      <c r="D10" s="346"/>
      <c r="E10" s="346"/>
    </row>
    <row r="11" spans="1:5">
      <c r="C11" s="39" t="s">
        <v>906</v>
      </c>
      <c r="D11" s="39"/>
      <c r="E11" s="39"/>
    </row>
    <row r="12" spans="1:5">
      <c r="C12" s="35" t="s">
        <v>907</v>
      </c>
      <c r="D12" s="344"/>
      <c r="E12" s="344"/>
    </row>
    <row r="13" spans="1:5">
      <c r="B13" s="556" t="s">
        <v>39</v>
      </c>
      <c r="C13" s="35" t="s">
        <v>908</v>
      </c>
      <c r="D13" s="344"/>
      <c r="E13" s="344"/>
    </row>
    <row r="14" spans="1:5">
      <c r="B14" s="556" t="s">
        <v>40</v>
      </c>
      <c r="C14" s="39" t="s">
        <v>900</v>
      </c>
      <c r="D14" s="39"/>
      <c r="E14" s="344"/>
    </row>
    <row r="15" spans="1:5">
      <c r="C15" s="2"/>
    </row>
    <row r="16" spans="1:5">
      <c r="C16" s="33" t="s">
        <v>2773</v>
      </c>
    </row>
    <row r="17" spans="1:7">
      <c r="C17" s="41" t="s">
        <v>67</v>
      </c>
    </row>
    <row r="18" spans="1:7">
      <c r="C18" s="39" t="s">
        <v>68</v>
      </c>
    </row>
    <row r="19" spans="1:7">
      <c r="C19" s="39" t="s">
        <v>513</v>
      </c>
    </row>
    <row r="20" spans="1:7">
      <c r="C20" s="8" t="s">
        <v>2772</v>
      </c>
    </row>
    <row r="21" spans="1:7">
      <c r="C21" s="2"/>
    </row>
    <row r="22" spans="1:7" ht="18" customHeight="1">
      <c r="A22" s="622" t="s">
        <v>53</v>
      </c>
      <c r="B22" s="632" t="s">
        <v>54</v>
      </c>
      <c r="C22" s="624" t="s">
        <v>55</v>
      </c>
      <c r="D22" s="625" t="s">
        <v>446</v>
      </c>
      <c r="E22" s="626" t="s">
        <v>2771</v>
      </c>
      <c r="F22" s="627" t="s">
        <v>56</v>
      </c>
      <c r="G22" s="628" t="s">
        <v>57</v>
      </c>
    </row>
    <row r="23" spans="1:7">
      <c r="A23" s="162" t="s">
        <v>1506</v>
      </c>
      <c r="B23" s="112"/>
      <c r="C23" s="273" t="s">
        <v>13</v>
      </c>
      <c r="D23" s="113"/>
      <c r="E23" s="111"/>
      <c r="F23" s="114"/>
      <c r="G23" s="115"/>
    </row>
    <row r="24" spans="1:7">
      <c r="A24" s="25"/>
      <c r="B24" s="116"/>
      <c r="C24" s="117" t="s">
        <v>515</v>
      </c>
      <c r="D24" s="68"/>
      <c r="E24" s="25"/>
      <c r="F24" s="26"/>
      <c r="G24" s="27"/>
    </row>
    <row r="25" spans="1:7" ht="12.75" customHeight="1">
      <c r="A25" s="25"/>
      <c r="B25" s="276" t="s">
        <v>36</v>
      </c>
      <c r="C25" s="117" t="s">
        <v>516</v>
      </c>
      <c r="D25" s="68"/>
      <c r="E25" s="25"/>
      <c r="F25" s="26"/>
      <c r="G25" s="27"/>
    </row>
    <row r="26" spans="1:7" ht="12.75" customHeight="1">
      <c r="A26" s="25"/>
      <c r="B26" s="276"/>
      <c r="C26" s="117" t="s">
        <v>2045</v>
      </c>
      <c r="D26" s="68"/>
      <c r="E26" s="25"/>
      <c r="F26" s="26"/>
      <c r="G26" s="27"/>
    </row>
    <row r="27" spans="1:7" ht="12.75" customHeight="1">
      <c r="A27" s="25"/>
      <c r="B27" s="276"/>
      <c r="C27" s="117" t="s">
        <v>2046</v>
      </c>
      <c r="D27" s="68"/>
      <c r="E27" s="25"/>
      <c r="F27" s="26"/>
      <c r="G27" s="27"/>
    </row>
    <row r="28" spans="1:7" ht="12.75" customHeight="1">
      <c r="A28" s="25"/>
      <c r="B28" s="276" t="s">
        <v>37</v>
      </c>
      <c r="C28" s="117" t="s">
        <v>2038</v>
      </c>
      <c r="D28" s="68"/>
      <c r="E28" s="25"/>
      <c r="F28" s="26"/>
      <c r="G28" s="27"/>
    </row>
    <row r="29" spans="1:7" ht="12.75" customHeight="1">
      <c r="A29" s="25"/>
      <c r="B29" s="276"/>
      <c r="C29" s="117" t="s">
        <v>594</v>
      </c>
      <c r="D29" s="68"/>
      <c r="E29" s="25"/>
      <c r="F29" s="26"/>
      <c r="G29" s="27"/>
    </row>
    <row r="30" spans="1:7" ht="12.75" customHeight="1">
      <c r="A30" s="25"/>
      <c r="B30" s="276" t="s">
        <v>38</v>
      </c>
      <c r="C30" s="117" t="s">
        <v>517</v>
      </c>
      <c r="D30" s="68"/>
      <c r="E30" s="25"/>
      <c r="F30" s="26"/>
      <c r="G30" s="27"/>
    </row>
    <row r="31" spans="1:7" ht="12.75" customHeight="1">
      <c r="A31" s="25"/>
      <c r="B31" s="276"/>
      <c r="C31" s="117" t="s">
        <v>518</v>
      </c>
      <c r="D31" s="68"/>
      <c r="E31" s="25"/>
      <c r="F31" s="26"/>
      <c r="G31" s="27"/>
    </row>
    <row r="32" spans="1:7" ht="12.75" customHeight="1">
      <c r="A32" s="25"/>
      <c r="B32" s="276"/>
      <c r="C32" s="117" t="s">
        <v>2039</v>
      </c>
      <c r="D32" s="68"/>
      <c r="E32" s="25"/>
      <c r="F32" s="26"/>
      <c r="G32" s="27"/>
    </row>
    <row r="33" spans="1:7" ht="12.75" customHeight="1">
      <c r="A33" s="25"/>
      <c r="B33" s="276"/>
      <c r="C33" s="117" t="s">
        <v>2040</v>
      </c>
      <c r="D33" s="68"/>
      <c r="E33" s="25"/>
      <c r="F33" s="26"/>
      <c r="G33" s="27"/>
    </row>
    <row r="34" spans="1:7" ht="12.75" customHeight="1">
      <c r="A34" s="25"/>
      <c r="B34" s="276" t="s">
        <v>39</v>
      </c>
      <c r="C34" s="117" t="s">
        <v>2041</v>
      </c>
      <c r="D34" s="68"/>
      <c r="E34" s="25"/>
      <c r="F34" s="26"/>
      <c r="G34" s="27"/>
    </row>
    <row r="35" spans="1:7" ht="12.75" customHeight="1">
      <c r="A35" s="25"/>
      <c r="B35" s="276" t="s">
        <v>40</v>
      </c>
      <c r="C35" s="117" t="s">
        <v>2030</v>
      </c>
      <c r="D35" s="68"/>
      <c r="E35" s="25"/>
      <c r="F35" s="26"/>
      <c r="G35" s="27"/>
    </row>
    <row r="36" spans="1:7" ht="12.75" customHeight="1">
      <c r="A36" s="25"/>
      <c r="B36" s="276" t="s">
        <v>41</v>
      </c>
      <c r="C36" s="117" t="s">
        <v>2031</v>
      </c>
      <c r="D36" s="68"/>
      <c r="E36" s="25"/>
      <c r="F36" s="26"/>
      <c r="G36" s="27"/>
    </row>
    <row r="37" spans="1:7" ht="12.75" customHeight="1">
      <c r="A37" s="25"/>
      <c r="B37" s="276" t="s">
        <v>42</v>
      </c>
      <c r="C37" s="117" t="s">
        <v>2033</v>
      </c>
      <c r="D37" s="68"/>
      <c r="E37" s="25"/>
      <c r="F37" s="26"/>
      <c r="G37" s="27"/>
    </row>
    <row r="38" spans="1:7" ht="12.75" customHeight="1">
      <c r="A38" s="25"/>
      <c r="B38" s="116"/>
      <c r="C38" s="117" t="s">
        <v>2032</v>
      </c>
      <c r="D38" s="68"/>
      <c r="E38" s="25"/>
      <c r="F38" s="26"/>
      <c r="G38" s="27"/>
    </row>
    <row r="39" spans="1:7" ht="12.75" customHeight="1">
      <c r="A39" s="25"/>
      <c r="B39" s="276" t="s">
        <v>43</v>
      </c>
      <c r="C39" s="117" t="s">
        <v>519</v>
      </c>
      <c r="D39" s="68"/>
      <c r="E39" s="25"/>
      <c r="F39" s="26"/>
      <c r="G39" s="27"/>
    </row>
    <row r="40" spans="1:7" ht="12.75" customHeight="1">
      <c r="A40" s="25"/>
      <c r="B40" s="276" t="s">
        <v>44</v>
      </c>
      <c r="C40" s="117" t="s">
        <v>520</v>
      </c>
      <c r="D40" s="68"/>
      <c r="E40" s="25"/>
      <c r="F40" s="26"/>
      <c r="G40" s="27"/>
    </row>
    <row r="41" spans="1:7" ht="12.75" customHeight="1">
      <c r="A41" s="25"/>
      <c r="B41" s="116"/>
      <c r="C41" s="117" t="s">
        <v>2034</v>
      </c>
      <c r="D41" s="68"/>
      <c r="E41" s="25"/>
      <c r="F41" s="26"/>
      <c r="G41" s="27"/>
    </row>
    <row r="42" spans="1:7" ht="12.75" customHeight="1">
      <c r="A42" s="25"/>
      <c r="B42" s="276" t="s">
        <v>45</v>
      </c>
      <c r="C42" s="117" t="s">
        <v>2035</v>
      </c>
      <c r="D42" s="68"/>
      <c r="E42" s="25"/>
      <c r="F42" s="26"/>
      <c r="G42" s="27"/>
    </row>
    <row r="43" spans="1:7" ht="12.75" customHeight="1">
      <c r="A43" s="25"/>
      <c r="B43" s="116"/>
      <c r="C43" s="117" t="s">
        <v>2036</v>
      </c>
      <c r="D43" s="68"/>
      <c r="E43" s="25"/>
      <c r="F43" s="26"/>
      <c r="G43" s="27"/>
    </row>
    <row r="44" spans="1:7" ht="12.75" customHeight="1">
      <c r="A44" s="25"/>
      <c r="B44" s="116"/>
      <c r="C44" s="117" t="s">
        <v>2037</v>
      </c>
      <c r="D44" s="68"/>
      <c r="E44" s="25"/>
      <c r="F44" s="26"/>
      <c r="G44" s="27"/>
    </row>
    <row r="45" spans="1:7" ht="12.75" customHeight="1">
      <c r="A45" s="25"/>
      <c r="B45" s="276" t="s">
        <v>46</v>
      </c>
      <c r="C45" s="125" t="s">
        <v>65</v>
      </c>
      <c r="D45" s="68"/>
      <c r="E45" s="25"/>
      <c r="F45" s="26"/>
      <c r="G45" s="27"/>
    </row>
    <row r="46" spans="1:7" ht="12.75" customHeight="1">
      <c r="A46" s="25"/>
      <c r="B46" s="116"/>
      <c r="C46" s="118" t="s">
        <v>521</v>
      </c>
      <c r="D46" s="68"/>
      <c r="E46" s="25"/>
      <c r="F46" s="26"/>
      <c r="G46" s="27"/>
    </row>
    <row r="47" spans="1:7">
      <c r="A47" s="25"/>
      <c r="B47" s="116"/>
      <c r="C47" s="118" t="s">
        <v>522</v>
      </c>
      <c r="D47" s="68"/>
      <c r="E47" s="25"/>
      <c r="F47" s="26"/>
      <c r="G47" s="27"/>
    </row>
    <row r="48" spans="1:7" ht="12.75" customHeight="1">
      <c r="A48" s="50" t="s">
        <v>1507</v>
      </c>
      <c r="B48" s="277" t="s">
        <v>676</v>
      </c>
      <c r="C48" s="278" t="s">
        <v>523</v>
      </c>
      <c r="D48" s="128">
        <v>2</v>
      </c>
      <c r="E48" s="678"/>
      <c r="F48" s="54"/>
      <c r="G48" s="123">
        <f>+D48*F48</f>
        <v>0</v>
      </c>
    </row>
    <row r="49" spans="1:7" ht="12.75" customHeight="1">
      <c r="A49" s="55"/>
      <c r="B49" s="280"/>
      <c r="C49" s="303" t="s">
        <v>1934</v>
      </c>
      <c r="D49" s="130"/>
      <c r="E49" s="111"/>
      <c r="F49" s="114"/>
      <c r="G49" s="115"/>
    </row>
    <row r="50" spans="1:7" ht="12.75" customHeight="1">
      <c r="A50" s="125"/>
      <c r="B50" s="134"/>
      <c r="C50" s="117" t="s">
        <v>73</v>
      </c>
      <c r="D50" s="149"/>
      <c r="E50" s="125"/>
      <c r="F50" s="126"/>
      <c r="G50" s="127"/>
    </row>
    <row r="51" spans="1:7" ht="12.75" customHeight="1">
      <c r="A51" s="125"/>
      <c r="B51" s="555"/>
      <c r="C51" s="117" t="s">
        <v>524</v>
      </c>
      <c r="D51" s="149"/>
      <c r="E51" s="125"/>
      <c r="F51" s="126"/>
      <c r="G51" s="127"/>
    </row>
    <row r="52" spans="1:7" ht="12.75" customHeight="1">
      <c r="A52" s="125"/>
      <c r="B52" s="555"/>
      <c r="C52" s="117" t="s">
        <v>2042</v>
      </c>
      <c r="D52" s="149"/>
      <c r="E52" s="125"/>
      <c r="F52" s="126"/>
      <c r="G52" s="127"/>
    </row>
    <row r="53" spans="1:7" ht="12.75" customHeight="1">
      <c r="A53" s="125"/>
      <c r="B53" s="555"/>
      <c r="C53" s="117" t="s">
        <v>2043</v>
      </c>
      <c r="D53" s="149"/>
      <c r="E53" s="125"/>
      <c r="F53" s="126"/>
      <c r="G53" s="127"/>
    </row>
    <row r="54" spans="1:7" ht="12.75" customHeight="1">
      <c r="A54" s="125"/>
      <c r="B54" s="555"/>
      <c r="C54" s="117" t="s">
        <v>2044</v>
      </c>
      <c r="D54" s="149"/>
      <c r="E54" s="125"/>
      <c r="F54" s="126"/>
      <c r="G54" s="127"/>
    </row>
    <row r="55" spans="1:7" ht="12.75" customHeight="1">
      <c r="A55" s="125"/>
      <c r="B55" s="555"/>
      <c r="C55" s="118" t="s">
        <v>525</v>
      </c>
      <c r="D55" s="149"/>
      <c r="E55" s="125"/>
      <c r="F55" s="126"/>
      <c r="G55" s="127"/>
    </row>
    <row r="56" spans="1:7" ht="12.75" customHeight="1">
      <c r="A56" s="125"/>
      <c r="B56" s="555"/>
      <c r="C56" s="118" t="s">
        <v>526</v>
      </c>
      <c r="D56" s="149"/>
      <c r="E56" s="125"/>
      <c r="F56" s="126"/>
      <c r="G56" s="127"/>
    </row>
    <row r="57" spans="1:7" ht="12.75" customHeight="1">
      <c r="A57" s="125"/>
      <c r="B57" s="555"/>
      <c r="C57" s="78" t="s">
        <v>1932</v>
      </c>
      <c r="D57" s="149"/>
      <c r="E57" s="125"/>
      <c r="F57" s="126"/>
      <c r="G57" s="127"/>
    </row>
    <row r="58" spans="1:7" ht="12.75" customHeight="1">
      <c r="A58" s="125"/>
      <c r="B58" s="555"/>
      <c r="C58" s="118" t="s">
        <v>527</v>
      </c>
      <c r="D58" s="149"/>
      <c r="E58" s="125"/>
      <c r="F58" s="126"/>
      <c r="G58" s="127"/>
    </row>
    <row r="59" spans="1:7" ht="12.75" customHeight="1">
      <c r="A59" s="125"/>
      <c r="B59" s="555"/>
      <c r="C59" s="78" t="s">
        <v>528</v>
      </c>
      <c r="D59" s="149"/>
      <c r="E59" s="125"/>
      <c r="F59" s="126"/>
      <c r="G59" s="127"/>
    </row>
    <row r="60" spans="1:7" ht="12.75" customHeight="1">
      <c r="A60" s="125"/>
      <c r="B60" s="555"/>
      <c r="C60" s="118" t="s">
        <v>529</v>
      </c>
      <c r="D60" s="149"/>
      <c r="E60" s="125"/>
      <c r="F60" s="126"/>
      <c r="G60" s="127"/>
    </row>
    <row r="61" spans="1:7" ht="12.75" customHeight="1">
      <c r="A61" s="125"/>
      <c r="B61" s="555"/>
      <c r="C61" s="118" t="s">
        <v>2723</v>
      </c>
      <c r="D61" s="149"/>
      <c r="E61" s="125"/>
      <c r="F61" s="126"/>
      <c r="G61" s="127"/>
    </row>
    <row r="62" spans="1:7" ht="12.75" customHeight="1">
      <c r="A62" s="125"/>
      <c r="B62" s="555"/>
      <c r="C62" s="118" t="s">
        <v>2724</v>
      </c>
      <c r="D62" s="149"/>
      <c r="E62" s="125"/>
      <c r="F62" s="126"/>
      <c r="G62" s="127"/>
    </row>
    <row r="63" spans="1:7" ht="12.75" customHeight="1">
      <c r="A63" s="125"/>
      <c r="B63" s="555"/>
      <c r="C63" s="118" t="s">
        <v>2725</v>
      </c>
      <c r="D63" s="149"/>
      <c r="E63" s="125"/>
      <c r="F63" s="126"/>
      <c r="G63" s="127"/>
    </row>
    <row r="64" spans="1:7" ht="12.75" customHeight="1">
      <c r="A64" s="125"/>
      <c r="B64" s="555"/>
      <c r="C64" s="118" t="s">
        <v>2726</v>
      </c>
      <c r="D64" s="149"/>
      <c r="E64" s="125"/>
      <c r="F64" s="126"/>
      <c r="G64" s="127"/>
    </row>
    <row r="65" spans="1:7" ht="12.75" customHeight="1">
      <c r="A65" s="125"/>
      <c r="B65" s="555"/>
      <c r="C65" s="118" t="s">
        <v>530</v>
      </c>
      <c r="D65" s="149"/>
      <c r="E65" s="125"/>
      <c r="F65" s="126"/>
      <c r="G65" s="127"/>
    </row>
    <row r="66" spans="1:7" ht="12.75" customHeight="1">
      <c r="A66" s="125"/>
      <c r="B66" s="555"/>
      <c r="C66" s="117" t="s">
        <v>2727</v>
      </c>
      <c r="D66" s="149"/>
      <c r="E66" s="125"/>
      <c r="F66" s="126"/>
      <c r="G66" s="127"/>
    </row>
    <row r="67" spans="1:7" ht="12.75" customHeight="1">
      <c r="A67" s="125"/>
      <c r="B67" s="555"/>
      <c r="C67" s="118" t="s">
        <v>531</v>
      </c>
      <c r="D67" s="149"/>
      <c r="E67" s="125"/>
      <c r="F67" s="126"/>
      <c r="G67" s="127"/>
    </row>
    <row r="68" spans="1:7" ht="12.75" customHeight="1">
      <c r="A68" s="125"/>
      <c r="B68" s="555"/>
      <c r="C68" s="117" t="s">
        <v>2728</v>
      </c>
      <c r="D68" s="149"/>
      <c r="E68" s="125"/>
      <c r="F68" s="126"/>
      <c r="G68" s="127"/>
    </row>
    <row r="69" spans="1:7" ht="12.75" customHeight="1">
      <c r="A69" s="125"/>
      <c r="B69" s="555"/>
      <c r="C69" s="118" t="s">
        <v>2729</v>
      </c>
      <c r="D69" s="149"/>
      <c r="E69" s="125"/>
      <c r="F69" s="126"/>
      <c r="G69" s="127"/>
    </row>
    <row r="70" spans="1:7" ht="12.75" customHeight="1">
      <c r="A70" s="125"/>
      <c r="B70" s="555"/>
      <c r="C70" s="118" t="s">
        <v>2730</v>
      </c>
      <c r="D70" s="149"/>
      <c r="E70" s="125"/>
      <c r="F70" s="126"/>
      <c r="G70" s="127"/>
    </row>
    <row r="71" spans="1:7" ht="12.75" customHeight="1">
      <c r="A71" s="125"/>
      <c r="B71" s="555"/>
      <c r="C71" s="118" t="s">
        <v>2731</v>
      </c>
      <c r="D71" s="149"/>
      <c r="E71" s="125"/>
      <c r="F71" s="126"/>
      <c r="G71" s="127"/>
    </row>
    <row r="72" spans="1:7" ht="12.75" customHeight="1">
      <c r="A72" s="125"/>
      <c r="B72" s="555"/>
      <c r="C72" s="118" t="s">
        <v>532</v>
      </c>
      <c r="D72" s="149"/>
      <c r="E72" s="125"/>
      <c r="F72" s="126"/>
      <c r="G72" s="127"/>
    </row>
    <row r="73" spans="1:7" ht="12.75" customHeight="1">
      <c r="A73" s="125"/>
      <c r="B73" s="555"/>
      <c r="C73" s="117" t="s">
        <v>2732</v>
      </c>
      <c r="D73" s="149"/>
      <c r="E73" s="125"/>
      <c r="F73" s="126"/>
      <c r="G73" s="127"/>
    </row>
    <row r="74" spans="1:7" ht="12.75" customHeight="1">
      <c r="A74" s="125"/>
      <c r="B74" s="555"/>
      <c r="C74" s="118" t="s">
        <v>533</v>
      </c>
      <c r="D74" s="149"/>
      <c r="E74" s="125"/>
      <c r="F74" s="126"/>
      <c r="G74" s="127"/>
    </row>
    <row r="75" spans="1:7" ht="12.75" customHeight="1">
      <c r="A75" s="125"/>
      <c r="B75" s="555"/>
      <c r="C75" s="118" t="s">
        <v>534</v>
      </c>
      <c r="D75" s="149"/>
      <c r="E75" s="125"/>
      <c r="F75" s="126"/>
      <c r="G75" s="127"/>
    </row>
    <row r="76" spans="1:7" ht="12.75" customHeight="1">
      <c r="A76" s="125"/>
      <c r="B76" s="555"/>
      <c r="C76" s="117" t="s">
        <v>535</v>
      </c>
      <c r="D76" s="149"/>
      <c r="E76" s="125"/>
      <c r="F76" s="126"/>
      <c r="G76" s="127"/>
    </row>
    <row r="77" spans="1:7" ht="12.75" customHeight="1">
      <c r="A77" s="125"/>
      <c r="B77" s="555"/>
      <c r="C77" s="78" t="s">
        <v>536</v>
      </c>
      <c r="D77" s="149"/>
      <c r="E77" s="125"/>
      <c r="F77" s="126"/>
      <c r="G77" s="127"/>
    </row>
    <row r="78" spans="1:7" ht="12.75" customHeight="1">
      <c r="A78" s="125"/>
      <c r="B78" s="555"/>
      <c r="C78" s="118" t="s">
        <v>537</v>
      </c>
      <c r="D78" s="149"/>
      <c r="E78" s="125"/>
      <c r="F78" s="126"/>
      <c r="G78" s="127"/>
    </row>
    <row r="79" spans="1:7" ht="12.75" customHeight="1">
      <c r="A79" s="125"/>
      <c r="B79" s="555"/>
      <c r="C79" s="118" t="s">
        <v>538</v>
      </c>
      <c r="D79" s="149"/>
      <c r="E79" s="125"/>
      <c r="F79" s="126"/>
      <c r="G79" s="127"/>
    </row>
    <row r="80" spans="1:7" ht="12.75" customHeight="1">
      <c r="A80" s="125"/>
      <c r="B80" s="555"/>
      <c r="C80" s="118" t="s">
        <v>539</v>
      </c>
      <c r="D80" s="149"/>
      <c r="E80" s="125"/>
      <c r="F80" s="126"/>
      <c r="G80" s="127"/>
    </row>
    <row r="81" spans="1:7" ht="12.75" customHeight="1">
      <c r="A81" s="125"/>
      <c r="B81" s="555"/>
      <c r="C81" s="118" t="s">
        <v>2733</v>
      </c>
      <c r="D81" s="149"/>
      <c r="E81" s="125"/>
      <c r="F81" s="126"/>
      <c r="G81" s="127"/>
    </row>
    <row r="82" spans="1:7" ht="12.75" customHeight="1">
      <c r="A82" s="125"/>
      <c r="B82" s="555"/>
      <c r="C82" s="118" t="s">
        <v>540</v>
      </c>
      <c r="D82" s="149"/>
      <c r="E82" s="125"/>
      <c r="F82" s="126"/>
      <c r="G82" s="127"/>
    </row>
    <row r="83" spans="1:7" ht="12.75" customHeight="1">
      <c r="A83" s="125"/>
      <c r="B83" s="555"/>
      <c r="C83" s="118" t="s">
        <v>541</v>
      </c>
      <c r="D83" s="149"/>
      <c r="E83" s="125"/>
      <c r="F83" s="126"/>
      <c r="G83" s="127"/>
    </row>
    <row r="84" spans="1:7" ht="12.75" customHeight="1">
      <c r="A84" s="125"/>
      <c r="B84" s="555"/>
      <c r="C84" s="117" t="s">
        <v>542</v>
      </c>
      <c r="D84" s="149"/>
      <c r="E84" s="125"/>
      <c r="F84" s="126"/>
      <c r="G84" s="127"/>
    </row>
    <row r="85" spans="1:7" ht="12.75" customHeight="1">
      <c r="A85" s="125"/>
      <c r="B85" s="555"/>
      <c r="C85" s="117" t="s">
        <v>543</v>
      </c>
      <c r="D85" s="149"/>
      <c r="E85" s="125"/>
      <c r="F85" s="126"/>
      <c r="G85" s="127"/>
    </row>
    <row r="86" spans="1:7" ht="12.75" customHeight="1">
      <c r="A86" s="125"/>
      <c r="B86" s="555"/>
      <c r="C86" s="117" t="s">
        <v>544</v>
      </c>
      <c r="D86" s="149"/>
      <c r="E86" s="125"/>
      <c r="F86" s="126"/>
      <c r="G86" s="127"/>
    </row>
    <row r="87" spans="1:7" ht="12.75" customHeight="1">
      <c r="A87" s="125"/>
      <c r="B87" s="555"/>
      <c r="C87" s="121" t="s">
        <v>545</v>
      </c>
      <c r="D87" s="149"/>
      <c r="E87" s="125"/>
      <c r="F87" s="126"/>
      <c r="G87" s="127"/>
    </row>
    <row r="88" spans="1:7" ht="12.75" customHeight="1">
      <c r="A88" s="125"/>
      <c r="B88" s="555"/>
      <c r="C88" s="117" t="s">
        <v>2734</v>
      </c>
      <c r="D88" s="149"/>
      <c r="E88" s="125"/>
      <c r="F88" s="126"/>
      <c r="G88" s="127"/>
    </row>
    <row r="89" spans="1:7" ht="12.75" customHeight="1">
      <c r="A89" s="125"/>
      <c r="B89" s="555"/>
      <c r="C89" s="118" t="s">
        <v>546</v>
      </c>
      <c r="D89" s="149"/>
      <c r="E89" s="125"/>
      <c r="F89" s="126"/>
      <c r="G89" s="127"/>
    </row>
    <row r="90" spans="1:7" ht="12.75" customHeight="1">
      <c r="A90" s="125"/>
      <c r="B90" s="555"/>
      <c r="C90" s="117" t="s">
        <v>2735</v>
      </c>
      <c r="D90" s="149"/>
      <c r="E90" s="125"/>
      <c r="F90" s="126"/>
      <c r="G90" s="127"/>
    </row>
    <row r="91" spans="1:7" ht="12.75" customHeight="1">
      <c r="A91" s="125"/>
      <c r="B91" s="555"/>
      <c r="C91" s="118" t="s">
        <v>547</v>
      </c>
      <c r="D91" s="149"/>
      <c r="E91" s="125"/>
      <c r="F91" s="126"/>
      <c r="G91" s="127"/>
    </row>
    <row r="92" spans="1:7" ht="12.75" customHeight="1">
      <c r="A92" s="125"/>
      <c r="B92" s="555"/>
      <c r="C92" s="117" t="s">
        <v>548</v>
      </c>
      <c r="D92" s="149"/>
      <c r="E92" s="125"/>
      <c r="F92" s="126"/>
      <c r="G92" s="127"/>
    </row>
    <row r="93" spans="1:7" ht="12.75" customHeight="1">
      <c r="A93" s="138"/>
      <c r="B93" s="557"/>
      <c r="C93" s="284" t="s">
        <v>549</v>
      </c>
      <c r="D93" s="236"/>
      <c r="E93" s="138"/>
      <c r="F93" s="139"/>
      <c r="G93" s="140"/>
    </row>
    <row r="94" spans="1:7" s="110" customFormat="1" ht="12.75" customHeight="1">
      <c r="A94" s="50" t="s">
        <v>1508</v>
      </c>
      <c r="B94" s="277" t="s">
        <v>675</v>
      </c>
      <c r="C94" s="278" t="s">
        <v>523</v>
      </c>
      <c r="D94" s="128">
        <v>2</v>
      </c>
      <c r="E94" s="678"/>
      <c r="F94" s="54"/>
      <c r="G94" s="123">
        <f>+D94*F94</f>
        <v>0</v>
      </c>
    </row>
    <row r="95" spans="1:7" s="110" customFormat="1" ht="12.75" customHeight="1">
      <c r="A95" s="125"/>
      <c r="B95" s="555"/>
      <c r="C95" s="304" t="s">
        <v>672</v>
      </c>
      <c r="D95" s="149"/>
      <c r="E95" s="125"/>
      <c r="F95" s="126"/>
      <c r="G95" s="127"/>
    </row>
    <row r="96" spans="1:7" s="110" customFormat="1" ht="12.75" customHeight="1">
      <c r="A96" s="125"/>
      <c r="B96" s="555"/>
      <c r="C96" s="117" t="s">
        <v>677</v>
      </c>
      <c r="D96" s="149"/>
      <c r="E96" s="125"/>
      <c r="F96" s="126"/>
      <c r="G96" s="127"/>
    </row>
    <row r="97" spans="1:7" s="110" customFormat="1" ht="12.75" customHeight="1">
      <c r="A97" s="125"/>
      <c r="B97" s="555"/>
      <c r="C97" s="118" t="s">
        <v>1933</v>
      </c>
      <c r="D97" s="149"/>
      <c r="E97" s="125"/>
      <c r="F97" s="126"/>
      <c r="G97" s="127"/>
    </row>
    <row r="98" spans="1:7" s="110" customFormat="1" ht="12.75" customHeight="1">
      <c r="A98" s="125"/>
      <c r="B98" s="555"/>
      <c r="C98" s="118" t="s">
        <v>678</v>
      </c>
      <c r="D98" s="149"/>
      <c r="E98" s="125"/>
      <c r="F98" s="126"/>
      <c r="G98" s="127"/>
    </row>
    <row r="99" spans="1:7" ht="12.75" customHeight="1">
      <c r="A99" s="50" t="s">
        <v>1509</v>
      </c>
      <c r="B99" s="277" t="s">
        <v>1606</v>
      </c>
      <c r="C99" s="203" t="s">
        <v>550</v>
      </c>
      <c r="D99" s="29">
        <v>21</v>
      </c>
      <c r="E99" s="678"/>
      <c r="F99" s="54"/>
      <c r="G99" s="123">
        <f>+D99*F99</f>
        <v>0</v>
      </c>
    </row>
    <row r="100" spans="1:7" ht="12.75" customHeight="1">
      <c r="A100" s="111"/>
      <c r="B100" s="554"/>
      <c r="C100" s="306" t="s">
        <v>551</v>
      </c>
      <c r="D100" s="113"/>
      <c r="E100" s="111"/>
      <c r="F100" s="114"/>
      <c r="G100" s="115"/>
    </row>
    <row r="101" spans="1:7" ht="12.75" customHeight="1">
      <c r="A101" s="125"/>
      <c r="B101" s="555"/>
      <c r="C101" s="307" t="s">
        <v>552</v>
      </c>
      <c r="D101" s="149"/>
      <c r="E101" s="125"/>
      <c r="F101" s="126"/>
      <c r="G101" s="127"/>
    </row>
    <row r="102" spans="1:7" ht="12.75" customHeight="1">
      <c r="A102" s="125"/>
      <c r="B102" s="555"/>
      <c r="C102" s="659" t="s">
        <v>553</v>
      </c>
      <c r="D102" s="149"/>
      <c r="E102" s="125"/>
      <c r="F102" s="126"/>
      <c r="G102" s="127"/>
    </row>
    <row r="103" spans="1:7" ht="12.75" customHeight="1">
      <c r="A103" s="125"/>
      <c r="B103" s="555"/>
      <c r="C103" s="659" t="s">
        <v>386</v>
      </c>
      <c r="D103" s="149"/>
      <c r="E103" s="125"/>
      <c r="F103" s="126"/>
      <c r="G103" s="127"/>
    </row>
    <row r="104" spans="1:7" ht="12.75" customHeight="1">
      <c r="A104" s="125"/>
      <c r="B104" s="555"/>
      <c r="C104" s="158" t="s">
        <v>1602</v>
      </c>
      <c r="D104" s="149"/>
      <c r="E104" s="125"/>
      <c r="F104" s="126"/>
      <c r="G104" s="127"/>
    </row>
    <row r="105" spans="1:7" ht="12.75" customHeight="1">
      <c r="A105" s="125"/>
      <c r="B105" s="555"/>
      <c r="C105" s="10" t="s">
        <v>73</v>
      </c>
      <c r="D105" s="149"/>
      <c r="E105" s="125"/>
      <c r="F105" s="126"/>
      <c r="G105" s="127"/>
    </row>
    <row r="106" spans="1:7" ht="12.75" customHeight="1">
      <c r="A106" s="125"/>
      <c r="B106" s="555"/>
      <c r="C106" s="206" t="s">
        <v>554</v>
      </c>
      <c r="D106" s="149"/>
      <c r="E106" s="125"/>
      <c r="F106" s="126"/>
      <c r="G106" s="127"/>
    </row>
    <row r="107" spans="1:7" ht="12.75" customHeight="1">
      <c r="A107" s="125"/>
      <c r="B107" s="555"/>
      <c r="C107" s="118" t="s">
        <v>2047</v>
      </c>
      <c r="D107" s="149"/>
      <c r="E107" s="125"/>
      <c r="F107" s="126"/>
      <c r="G107" s="127"/>
    </row>
    <row r="108" spans="1:7" ht="12.75" customHeight="1">
      <c r="A108" s="125"/>
      <c r="B108" s="555"/>
      <c r="C108" s="117" t="s">
        <v>2736</v>
      </c>
      <c r="D108" s="149"/>
      <c r="E108" s="125"/>
      <c r="F108" s="126"/>
      <c r="G108" s="127"/>
    </row>
    <row r="109" spans="1:7" ht="12.75" customHeight="1">
      <c r="A109" s="125"/>
      <c r="B109" s="555"/>
      <c r="C109" s="285" t="s">
        <v>555</v>
      </c>
      <c r="D109" s="149"/>
      <c r="E109" s="125"/>
      <c r="F109" s="126"/>
      <c r="G109" s="127"/>
    </row>
    <row r="110" spans="1:7" ht="12.75" customHeight="1">
      <c r="A110" s="125"/>
      <c r="B110" s="555"/>
      <c r="C110" s="285" t="s">
        <v>556</v>
      </c>
      <c r="D110" s="149"/>
      <c r="E110" s="125"/>
      <c r="F110" s="126"/>
      <c r="G110" s="127"/>
    </row>
    <row r="111" spans="1:7" ht="12.75" customHeight="1">
      <c r="A111" s="125"/>
      <c r="B111" s="555"/>
      <c r="C111" s="285" t="s">
        <v>557</v>
      </c>
      <c r="D111" s="149"/>
      <c r="E111" s="125"/>
      <c r="F111" s="126"/>
      <c r="G111" s="127"/>
    </row>
    <row r="112" spans="1:7" ht="12.75" customHeight="1">
      <c r="A112" s="125"/>
      <c r="B112" s="555"/>
      <c r="C112" s="286" t="s">
        <v>558</v>
      </c>
      <c r="D112" s="149"/>
      <c r="E112" s="125"/>
      <c r="F112" s="126"/>
      <c r="G112" s="127"/>
    </row>
    <row r="113" spans="1:7" ht="12.75" customHeight="1">
      <c r="A113" s="125"/>
      <c r="B113" s="555"/>
      <c r="C113" s="210" t="s">
        <v>559</v>
      </c>
      <c r="D113" s="149"/>
      <c r="E113" s="125"/>
      <c r="F113" s="126"/>
      <c r="G113" s="127"/>
    </row>
    <row r="114" spans="1:7" ht="12.75" customHeight="1">
      <c r="A114" s="125"/>
      <c r="B114" s="555"/>
      <c r="C114" s="285" t="s">
        <v>560</v>
      </c>
      <c r="D114" s="149"/>
      <c r="E114" s="125"/>
      <c r="F114" s="126"/>
      <c r="G114" s="127"/>
    </row>
    <row r="115" spans="1:7" ht="12.75" customHeight="1">
      <c r="A115" s="125"/>
      <c r="B115" s="555"/>
      <c r="C115" s="285" t="s">
        <v>1918</v>
      </c>
      <c r="D115" s="149"/>
      <c r="E115" s="125"/>
      <c r="F115" s="126"/>
      <c r="G115" s="127"/>
    </row>
    <row r="116" spans="1:7" ht="12.75" customHeight="1">
      <c r="A116" s="125"/>
      <c r="B116" s="555"/>
      <c r="C116" s="210" t="s">
        <v>1895</v>
      </c>
      <c r="D116" s="149"/>
      <c r="E116" s="125"/>
      <c r="F116" s="126"/>
      <c r="G116" s="127"/>
    </row>
    <row r="117" spans="1:7" ht="12.75" customHeight="1">
      <c r="A117" s="125"/>
      <c r="B117" s="555"/>
      <c r="C117" s="285" t="s">
        <v>1919</v>
      </c>
      <c r="D117" s="149"/>
      <c r="E117" s="125"/>
      <c r="F117" s="126"/>
      <c r="G117" s="127"/>
    </row>
    <row r="118" spans="1:7" ht="12.75" customHeight="1">
      <c r="A118" s="125"/>
      <c r="B118" s="555"/>
      <c r="C118" s="210" t="s">
        <v>562</v>
      </c>
      <c r="D118" s="149"/>
      <c r="E118" s="125"/>
      <c r="F118" s="126"/>
      <c r="G118" s="127"/>
    </row>
    <row r="119" spans="1:7" ht="12.75" customHeight="1">
      <c r="A119" s="125"/>
      <c r="B119" s="555"/>
      <c r="C119" s="285" t="s">
        <v>2712</v>
      </c>
      <c r="D119" s="149"/>
      <c r="E119" s="125"/>
      <c r="F119" s="126"/>
      <c r="G119" s="127"/>
    </row>
    <row r="120" spans="1:7" ht="12.75" customHeight="1">
      <c r="A120" s="125"/>
      <c r="B120" s="555"/>
      <c r="C120" s="367" t="s">
        <v>564</v>
      </c>
      <c r="D120" s="149"/>
      <c r="E120" s="125"/>
      <c r="F120" s="126"/>
      <c r="G120" s="127"/>
    </row>
    <row r="121" spans="1:7" ht="12.75" customHeight="1">
      <c r="A121" s="125"/>
      <c r="B121" s="555"/>
      <c r="C121" s="285" t="s">
        <v>2053</v>
      </c>
      <c r="D121" s="149"/>
      <c r="E121" s="125"/>
      <c r="F121" s="126"/>
      <c r="G121" s="127"/>
    </row>
    <row r="122" spans="1:7" ht="12.75" customHeight="1">
      <c r="A122" s="125"/>
      <c r="B122" s="555"/>
      <c r="C122" s="285" t="s">
        <v>566</v>
      </c>
      <c r="D122" s="149"/>
      <c r="E122" s="125"/>
      <c r="F122" s="126"/>
      <c r="G122" s="127"/>
    </row>
    <row r="123" spans="1:7" ht="12.75" customHeight="1">
      <c r="A123" s="125"/>
      <c r="B123" s="555"/>
      <c r="C123" s="285" t="s">
        <v>2737</v>
      </c>
      <c r="D123" s="149"/>
      <c r="E123" s="125"/>
      <c r="F123" s="126"/>
      <c r="G123" s="127"/>
    </row>
    <row r="124" spans="1:7" ht="12.75" customHeight="1">
      <c r="A124" s="125"/>
      <c r="B124" s="555"/>
      <c r="C124" s="367" t="s">
        <v>1603</v>
      </c>
      <c r="D124" s="149"/>
      <c r="E124" s="125"/>
      <c r="F124" s="126"/>
      <c r="G124" s="127"/>
    </row>
    <row r="125" spans="1:7" ht="12.75" customHeight="1">
      <c r="A125" s="125"/>
      <c r="B125" s="555"/>
      <c r="C125" s="10" t="s">
        <v>1604</v>
      </c>
      <c r="D125" s="149"/>
      <c r="E125" s="125"/>
      <c r="F125" s="126"/>
      <c r="G125" s="127"/>
    </row>
    <row r="126" spans="1:7" ht="12.75" customHeight="1">
      <c r="A126" s="50" t="s">
        <v>1510</v>
      </c>
      <c r="B126" s="277" t="s">
        <v>1607</v>
      </c>
      <c r="C126" s="203" t="s">
        <v>567</v>
      </c>
      <c r="D126" s="29">
        <v>9</v>
      </c>
      <c r="E126" s="678"/>
      <c r="F126" s="54"/>
      <c r="G126" s="123">
        <f>+D126*F126</f>
        <v>0</v>
      </c>
    </row>
    <row r="127" spans="1:7" ht="12.75" customHeight="1">
      <c r="A127" s="23"/>
      <c r="B127" s="287"/>
      <c r="C127" s="306" t="s">
        <v>569</v>
      </c>
      <c r="D127" s="24"/>
      <c r="E127" s="78"/>
      <c r="F127" s="126"/>
      <c r="G127" s="127"/>
    </row>
    <row r="128" spans="1:7" ht="12.75" customHeight="1">
      <c r="A128" s="23"/>
      <c r="B128" s="287"/>
      <c r="C128" s="205" t="s">
        <v>570</v>
      </c>
      <c r="D128" s="24"/>
      <c r="E128" s="78"/>
      <c r="F128" s="126"/>
      <c r="G128" s="127"/>
    </row>
    <row r="129" spans="1:7" ht="12.75" customHeight="1">
      <c r="A129" s="23"/>
      <c r="B129" s="287"/>
      <c r="C129" s="306" t="s">
        <v>571</v>
      </c>
      <c r="D129" s="24"/>
      <c r="E129" s="78"/>
      <c r="F129" s="126"/>
      <c r="G129" s="127"/>
    </row>
    <row r="130" spans="1:7" ht="12.75" customHeight="1">
      <c r="A130" s="23"/>
      <c r="B130" s="287"/>
      <c r="C130" s="206" t="s">
        <v>73</v>
      </c>
      <c r="D130" s="24"/>
      <c r="E130" s="125"/>
      <c r="F130" s="126"/>
      <c r="G130" s="127"/>
    </row>
    <row r="131" spans="1:7" ht="12.75" customHeight="1">
      <c r="A131" s="23"/>
      <c r="B131" s="287"/>
      <c r="C131" s="206" t="s">
        <v>554</v>
      </c>
      <c r="D131" s="24"/>
      <c r="E131" s="125"/>
      <c r="F131" s="126"/>
      <c r="G131" s="127"/>
    </row>
    <row r="132" spans="1:7" ht="12.75" customHeight="1">
      <c r="A132" s="23"/>
      <c r="B132" s="287"/>
      <c r="C132" s="118" t="s">
        <v>2047</v>
      </c>
      <c r="D132" s="24"/>
      <c r="E132" s="125"/>
      <c r="F132" s="126"/>
      <c r="G132" s="127"/>
    </row>
    <row r="133" spans="1:7" ht="12.75" customHeight="1">
      <c r="A133" s="23"/>
      <c r="B133" s="287"/>
      <c r="C133" s="147" t="s">
        <v>2736</v>
      </c>
      <c r="D133" s="24"/>
      <c r="E133" s="125"/>
      <c r="F133" s="126"/>
      <c r="G133" s="127"/>
    </row>
    <row r="134" spans="1:7" ht="12.75" customHeight="1">
      <c r="A134" s="23"/>
      <c r="B134" s="287"/>
      <c r="C134" s="288" t="s">
        <v>555</v>
      </c>
      <c r="D134" s="24"/>
      <c r="E134" s="125"/>
      <c r="F134" s="126"/>
      <c r="G134" s="127"/>
    </row>
    <row r="135" spans="1:7" ht="12.75" customHeight="1">
      <c r="A135" s="23"/>
      <c r="B135" s="287"/>
      <c r="C135" s="288" t="s">
        <v>556</v>
      </c>
      <c r="D135" s="24"/>
      <c r="E135" s="125"/>
      <c r="F135" s="126"/>
      <c r="G135" s="127"/>
    </row>
    <row r="136" spans="1:7" ht="12.75" customHeight="1">
      <c r="A136" s="23"/>
      <c r="B136" s="287"/>
      <c r="C136" s="285" t="s">
        <v>2048</v>
      </c>
      <c r="D136" s="24"/>
      <c r="E136" s="125"/>
      <c r="F136" s="126"/>
      <c r="G136" s="127"/>
    </row>
    <row r="137" spans="1:7" ht="12.75" customHeight="1">
      <c r="A137" s="23"/>
      <c r="B137" s="287"/>
      <c r="C137" s="288" t="s">
        <v>2049</v>
      </c>
      <c r="D137" s="24"/>
      <c r="E137" s="125"/>
      <c r="F137" s="126"/>
      <c r="G137" s="127"/>
    </row>
    <row r="138" spans="1:7" ht="12.75" customHeight="1">
      <c r="A138" s="23"/>
      <c r="B138" s="287"/>
      <c r="C138" s="286" t="s">
        <v>559</v>
      </c>
      <c r="D138" s="24"/>
      <c r="E138" s="125"/>
      <c r="F138" s="126"/>
      <c r="G138" s="127"/>
    </row>
    <row r="139" spans="1:7" ht="12.75" customHeight="1">
      <c r="A139" s="23"/>
      <c r="B139" s="287"/>
      <c r="C139" s="288" t="s">
        <v>560</v>
      </c>
      <c r="D139" s="24"/>
      <c r="E139" s="125"/>
      <c r="F139" s="126"/>
      <c r="G139" s="127"/>
    </row>
    <row r="140" spans="1:7" ht="12.75" customHeight="1">
      <c r="A140" s="23"/>
      <c r="B140" s="287"/>
      <c r="C140" s="285" t="s">
        <v>1920</v>
      </c>
      <c r="D140" s="24"/>
      <c r="E140" s="125"/>
      <c r="F140" s="126"/>
      <c r="G140" s="127"/>
    </row>
    <row r="141" spans="1:7" ht="12.75" customHeight="1">
      <c r="A141" s="23"/>
      <c r="B141" s="287"/>
      <c r="C141" s="286" t="s">
        <v>561</v>
      </c>
      <c r="D141" s="24"/>
      <c r="E141" s="125"/>
      <c r="F141" s="126"/>
      <c r="G141" s="127"/>
    </row>
    <row r="142" spans="1:7" ht="12.75" customHeight="1">
      <c r="A142" s="23"/>
      <c r="B142" s="287"/>
      <c r="C142" s="288" t="s">
        <v>1919</v>
      </c>
      <c r="D142" s="24"/>
      <c r="E142" s="125"/>
      <c r="F142" s="126"/>
      <c r="G142" s="127"/>
    </row>
    <row r="143" spans="1:7" ht="12.75" customHeight="1">
      <c r="A143" s="23"/>
      <c r="B143" s="287"/>
      <c r="C143" s="286" t="s">
        <v>562</v>
      </c>
      <c r="D143" s="24"/>
      <c r="E143" s="125"/>
      <c r="F143" s="126"/>
      <c r="G143" s="127"/>
    </row>
    <row r="144" spans="1:7" ht="12.75" customHeight="1">
      <c r="A144" s="23"/>
      <c r="B144" s="287"/>
      <c r="C144" s="288" t="s">
        <v>563</v>
      </c>
      <c r="D144" s="24"/>
      <c r="E144" s="125"/>
      <c r="F144" s="126"/>
      <c r="G144" s="127"/>
    </row>
    <row r="145" spans="1:7" ht="12.75" customHeight="1">
      <c r="A145" s="23"/>
      <c r="B145" s="287"/>
      <c r="C145" s="285" t="s">
        <v>564</v>
      </c>
      <c r="D145" s="24"/>
      <c r="E145" s="125"/>
      <c r="F145" s="126"/>
      <c r="G145" s="127"/>
    </row>
    <row r="146" spans="1:7" ht="12.75" customHeight="1">
      <c r="A146" s="23"/>
      <c r="B146" s="287"/>
      <c r="C146" s="288" t="s">
        <v>565</v>
      </c>
      <c r="D146" s="24"/>
      <c r="E146" s="125"/>
      <c r="F146" s="126"/>
      <c r="G146" s="127"/>
    </row>
    <row r="147" spans="1:7" ht="12.75" customHeight="1">
      <c r="A147" s="23"/>
      <c r="B147" s="287"/>
      <c r="C147" s="288" t="s">
        <v>566</v>
      </c>
      <c r="D147" s="24"/>
      <c r="E147" s="125"/>
      <c r="F147" s="126"/>
      <c r="G147" s="127"/>
    </row>
    <row r="148" spans="1:7" ht="12.75" customHeight="1">
      <c r="A148" s="23"/>
      <c r="B148" s="287"/>
      <c r="C148" s="288" t="s">
        <v>2737</v>
      </c>
      <c r="D148" s="24"/>
      <c r="E148" s="125"/>
      <c r="F148" s="126"/>
      <c r="G148" s="127"/>
    </row>
    <row r="149" spans="1:7" ht="12.75" customHeight="1">
      <c r="A149" s="289"/>
      <c r="B149" s="290"/>
      <c r="C149" s="367" t="s">
        <v>1603</v>
      </c>
      <c r="D149" s="291"/>
      <c r="E149" s="292"/>
      <c r="F149" s="293"/>
      <c r="G149" s="294"/>
    </row>
    <row r="150" spans="1:7" ht="12.75" customHeight="1">
      <c r="A150" s="23"/>
      <c r="B150" s="287"/>
      <c r="C150" s="10" t="s">
        <v>1604</v>
      </c>
      <c r="D150" s="24"/>
      <c r="E150" s="125"/>
      <c r="F150" s="126"/>
      <c r="G150" s="127"/>
    </row>
    <row r="151" spans="1:7" ht="12.75" customHeight="1">
      <c r="A151" s="50" t="s">
        <v>1511</v>
      </c>
      <c r="B151" s="61" t="s">
        <v>1608</v>
      </c>
      <c r="C151" s="53" t="s">
        <v>572</v>
      </c>
      <c r="D151" s="128">
        <v>6</v>
      </c>
      <c r="E151" s="678"/>
      <c r="F151" s="54"/>
      <c r="G151" s="123">
        <f>+D151*F151</f>
        <v>0</v>
      </c>
    </row>
    <row r="152" spans="1:7" ht="12.75" customHeight="1">
      <c r="A152" s="23"/>
      <c r="B152" s="67"/>
      <c r="C152" s="247" t="s">
        <v>573</v>
      </c>
      <c r="D152" s="131"/>
      <c r="E152" s="125"/>
      <c r="F152" s="126"/>
      <c r="G152" s="127"/>
    </row>
    <row r="153" spans="1:7" ht="12.75" customHeight="1">
      <c r="A153" s="23"/>
      <c r="B153" s="67"/>
      <c r="C153" s="25" t="s">
        <v>73</v>
      </c>
      <c r="D153" s="131"/>
      <c r="E153" s="125"/>
      <c r="F153" s="126"/>
      <c r="G153" s="127"/>
    </row>
    <row r="154" spans="1:7" ht="12.75" customHeight="1">
      <c r="A154" s="23"/>
      <c r="B154" s="67"/>
      <c r="C154" s="295" t="s">
        <v>574</v>
      </c>
      <c r="D154" s="131"/>
      <c r="E154" s="125"/>
      <c r="F154" s="126"/>
      <c r="G154" s="127"/>
    </row>
    <row r="155" spans="1:7" ht="12.75" customHeight="1">
      <c r="A155" s="23"/>
      <c r="B155" s="67"/>
      <c r="C155" s="296" t="s">
        <v>575</v>
      </c>
      <c r="D155" s="131"/>
      <c r="E155" s="125"/>
      <c r="F155" s="126"/>
      <c r="G155" s="127"/>
    </row>
    <row r="156" spans="1:7" ht="12.75" customHeight="1">
      <c r="A156" s="23"/>
      <c r="B156" s="67"/>
      <c r="C156" s="295" t="s">
        <v>2738</v>
      </c>
      <c r="D156" s="131"/>
      <c r="E156" s="125"/>
      <c r="F156" s="126"/>
      <c r="G156" s="127"/>
    </row>
    <row r="157" spans="1:7" ht="12.75" customHeight="1">
      <c r="A157" s="23"/>
      <c r="B157" s="67"/>
      <c r="C157" s="296" t="s">
        <v>2739</v>
      </c>
      <c r="D157" s="131"/>
      <c r="E157" s="125"/>
      <c r="F157" s="126"/>
      <c r="G157" s="127"/>
    </row>
    <row r="158" spans="1:7" ht="12.75" customHeight="1">
      <c r="A158" s="23"/>
      <c r="B158" s="67"/>
      <c r="C158" s="295" t="s">
        <v>2740</v>
      </c>
      <c r="D158" s="131"/>
      <c r="E158" s="125"/>
      <c r="F158" s="126"/>
      <c r="G158" s="127"/>
    </row>
    <row r="159" spans="1:7" ht="12.75" customHeight="1">
      <c r="A159" s="23"/>
      <c r="B159" s="67"/>
      <c r="C159" s="296" t="s">
        <v>576</v>
      </c>
      <c r="D159" s="131"/>
      <c r="E159" s="125"/>
      <c r="F159" s="126"/>
      <c r="G159" s="127"/>
    </row>
    <row r="160" spans="1:7" ht="12.75" customHeight="1">
      <c r="A160" s="23"/>
      <c r="B160" s="67"/>
      <c r="C160" s="295" t="s">
        <v>577</v>
      </c>
      <c r="D160" s="131"/>
      <c r="E160" s="125"/>
      <c r="F160" s="126"/>
      <c r="G160" s="127"/>
    </row>
    <row r="161" spans="1:7" ht="12.75" customHeight="1">
      <c r="A161" s="23"/>
      <c r="B161" s="67"/>
      <c r="C161" s="295" t="s">
        <v>578</v>
      </c>
      <c r="D161" s="131"/>
      <c r="E161" s="125"/>
      <c r="F161" s="126"/>
      <c r="G161" s="127"/>
    </row>
    <row r="162" spans="1:7" ht="12.75" customHeight="1">
      <c r="A162" s="23"/>
      <c r="B162" s="67"/>
      <c r="C162" s="297" t="s">
        <v>579</v>
      </c>
      <c r="D162" s="131"/>
      <c r="E162" s="125"/>
      <c r="F162" s="126"/>
      <c r="G162" s="127"/>
    </row>
    <row r="163" spans="1:7" ht="12.75" customHeight="1">
      <c r="A163" s="23"/>
      <c r="B163" s="67"/>
      <c r="C163" s="298" t="s">
        <v>1889</v>
      </c>
      <c r="D163" s="131"/>
      <c r="E163" s="125"/>
      <c r="F163" s="126"/>
      <c r="G163" s="127"/>
    </row>
    <row r="164" spans="1:7" ht="12.75" customHeight="1">
      <c r="A164" s="23"/>
      <c r="B164" s="67"/>
      <c r="C164" s="295" t="s">
        <v>1921</v>
      </c>
      <c r="D164" s="131"/>
      <c r="E164" s="125"/>
      <c r="F164" s="126"/>
      <c r="G164" s="127"/>
    </row>
    <row r="165" spans="1:7" ht="12.75" customHeight="1">
      <c r="A165" s="23"/>
      <c r="B165" s="67"/>
      <c r="C165" s="295" t="s">
        <v>580</v>
      </c>
      <c r="D165" s="131"/>
      <c r="E165" s="125"/>
      <c r="F165" s="126"/>
      <c r="G165" s="127"/>
    </row>
    <row r="166" spans="1:7" ht="12.75" customHeight="1">
      <c r="A166" s="23"/>
      <c r="B166" s="67"/>
      <c r="C166" s="296" t="s">
        <v>581</v>
      </c>
      <c r="D166" s="131"/>
      <c r="E166" s="125"/>
      <c r="F166" s="126"/>
      <c r="G166" s="127"/>
    </row>
    <row r="167" spans="1:7" ht="12.75" customHeight="1">
      <c r="A167" s="23"/>
      <c r="B167" s="67"/>
      <c r="C167" s="296" t="s">
        <v>582</v>
      </c>
      <c r="D167" s="131"/>
      <c r="E167" s="125"/>
      <c r="F167" s="126"/>
      <c r="G167" s="127"/>
    </row>
    <row r="168" spans="1:7" ht="12.75" customHeight="1">
      <c r="A168" s="23"/>
      <c r="B168" s="67"/>
      <c r="C168" s="296" t="s">
        <v>583</v>
      </c>
      <c r="D168" s="131"/>
      <c r="E168" s="125"/>
      <c r="F168" s="126"/>
      <c r="G168" s="127"/>
    </row>
    <row r="169" spans="1:7" ht="12.75" customHeight="1">
      <c r="A169" s="23"/>
      <c r="B169" s="67"/>
      <c r="C169" s="295" t="s">
        <v>584</v>
      </c>
      <c r="D169" s="131"/>
      <c r="E169" s="125"/>
      <c r="F169" s="126"/>
      <c r="G169" s="127"/>
    </row>
    <row r="170" spans="1:7" ht="12.75" customHeight="1">
      <c r="A170" s="23"/>
      <c r="B170" s="67"/>
      <c r="C170" s="296" t="s">
        <v>2050</v>
      </c>
      <c r="D170" s="131"/>
      <c r="E170" s="125"/>
      <c r="F170" s="126"/>
      <c r="G170" s="127"/>
    </row>
    <row r="171" spans="1:7" ht="12.75" customHeight="1">
      <c r="A171" s="23"/>
      <c r="B171" s="67"/>
      <c r="C171" s="296" t="s">
        <v>585</v>
      </c>
      <c r="D171" s="131"/>
      <c r="E171" s="125"/>
      <c r="F171" s="126"/>
      <c r="G171" s="127"/>
    </row>
    <row r="172" spans="1:7" ht="12.75" customHeight="1">
      <c r="A172" s="23"/>
      <c r="B172" s="67"/>
      <c r="C172" s="296" t="s">
        <v>586</v>
      </c>
      <c r="D172" s="131"/>
      <c r="E172" s="125"/>
      <c r="F172" s="126"/>
      <c r="G172" s="127"/>
    </row>
    <row r="173" spans="1:7" ht="12.75" customHeight="1">
      <c r="A173" s="23"/>
      <c r="B173" s="67"/>
      <c r="C173" s="296" t="s">
        <v>587</v>
      </c>
      <c r="D173" s="131"/>
      <c r="E173" s="125"/>
      <c r="F173" s="126"/>
      <c r="G173" s="127"/>
    </row>
    <row r="174" spans="1:7" ht="12.75" customHeight="1">
      <c r="A174" s="23"/>
      <c r="B174" s="67"/>
      <c r="C174" s="295" t="s">
        <v>588</v>
      </c>
      <c r="D174" s="131"/>
      <c r="E174" s="125"/>
      <c r="F174" s="126"/>
      <c r="G174" s="127"/>
    </row>
    <row r="175" spans="1:7" ht="12.75" customHeight="1">
      <c r="A175" s="23"/>
      <c r="B175" s="67"/>
      <c r="C175" s="296" t="s">
        <v>589</v>
      </c>
      <c r="D175" s="131"/>
      <c r="E175" s="125"/>
      <c r="F175" s="126"/>
      <c r="G175" s="127"/>
    </row>
    <row r="176" spans="1:7" ht="12.75" customHeight="1">
      <c r="A176" s="23"/>
      <c r="B176" s="67"/>
      <c r="C176" s="295" t="s">
        <v>590</v>
      </c>
      <c r="D176" s="131"/>
      <c r="E176" s="125"/>
      <c r="F176" s="126"/>
      <c r="G176" s="127"/>
    </row>
    <row r="177" spans="1:7" ht="12.75" customHeight="1">
      <c r="A177" s="23"/>
      <c r="B177" s="67"/>
      <c r="C177" s="296" t="s">
        <v>591</v>
      </c>
      <c r="D177" s="131"/>
      <c r="E177" s="125"/>
      <c r="F177" s="126"/>
      <c r="G177" s="127"/>
    </row>
    <row r="178" spans="1:7" ht="12.75" customHeight="1">
      <c r="A178" s="23"/>
      <c r="B178" s="67"/>
      <c r="C178" s="295" t="s">
        <v>592</v>
      </c>
      <c r="D178" s="131"/>
      <c r="E178" s="125"/>
      <c r="F178" s="126"/>
      <c r="G178" s="127"/>
    </row>
    <row r="179" spans="1:7" ht="12.75" customHeight="1">
      <c r="A179" s="23"/>
      <c r="B179" s="67"/>
      <c r="C179" s="295" t="s">
        <v>593</v>
      </c>
      <c r="D179" s="131"/>
      <c r="E179" s="125"/>
      <c r="F179" s="126"/>
      <c r="G179" s="127"/>
    </row>
    <row r="180" spans="1:7" ht="12.75" customHeight="1">
      <c r="A180" s="23"/>
      <c r="B180" s="67"/>
      <c r="C180" s="295" t="s">
        <v>594</v>
      </c>
      <c r="D180" s="131"/>
      <c r="E180" s="125"/>
      <c r="F180" s="126"/>
      <c r="G180" s="127"/>
    </row>
    <row r="181" spans="1:7" ht="12.75" customHeight="1">
      <c r="A181" s="23"/>
      <c r="B181" s="67"/>
      <c r="C181" s="296" t="s">
        <v>595</v>
      </c>
      <c r="D181" s="131"/>
      <c r="E181" s="125"/>
      <c r="F181" s="126"/>
      <c r="G181" s="127"/>
    </row>
    <row r="182" spans="1:7" ht="12.75" customHeight="1">
      <c r="A182" s="23"/>
      <c r="B182" s="67"/>
      <c r="C182" s="296" t="s">
        <v>596</v>
      </c>
      <c r="D182" s="131"/>
      <c r="E182" s="125"/>
      <c r="F182" s="126"/>
      <c r="G182" s="127"/>
    </row>
    <row r="183" spans="1:7" ht="12.75" customHeight="1">
      <c r="A183" s="23"/>
      <c r="B183" s="67"/>
      <c r="C183" s="295" t="s">
        <v>597</v>
      </c>
      <c r="D183" s="131"/>
      <c r="E183" s="125"/>
      <c r="F183" s="126"/>
      <c r="G183" s="127"/>
    </row>
    <row r="184" spans="1:7" ht="12.75" customHeight="1">
      <c r="A184" s="23"/>
      <c r="B184" s="67"/>
      <c r="C184" s="296" t="s">
        <v>598</v>
      </c>
      <c r="D184" s="131"/>
      <c r="E184" s="125"/>
      <c r="F184" s="126"/>
      <c r="G184" s="127"/>
    </row>
    <row r="185" spans="1:7" ht="12.75" customHeight="1">
      <c r="A185" s="23"/>
      <c r="B185" s="67"/>
      <c r="C185" s="296" t="s">
        <v>599</v>
      </c>
      <c r="D185" s="131"/>
      <c r="E185" s="125"/>
      <c r="F185" s="126"/>
      <c r="G185" s="127"/>
    </row>
    <row r="186" spans="1:7" ht="12.75" customHeight="1">
      <c r="A186" s="23"/>
      <c r="B186" s="67"/>
      <c r="C186" s="296" t="s">
        <v>600</v>
      </c>
      <c r="D186" s="131"/>
      <c r="E186" s="125"/>
      <c r="F186" s="126"/>
      <c r="G186" s="127"/>
    </row>
    <row r="187" spans="1:7" ht="12.75" customHeight="1">
      <c r="A187" s="23"/>
      <c r="B187" s="67"/>
      <c r="C187" s="296" t="s">
        <v>2741</v>
      </c>
      <c r="D187" s="131"/>
      <c r="E187" s="125"/>
      <c r="F187" s="126"/>
      <c r="G187" s="127"/>
    </row>
    <row r="188" spans="1:7" ht="12.75" customHeight="1">
      <c r="A188" s="23"/>
      <c r="B188" s="67"/>
      <c r="C188" s="296" t="s">
        <v>601</v>
      </c>
      <c r="D188" s="131"/>
      <c r="E188" s="125"/>
      <c r="F188" s="126"/>
      <c r="G188" s="127"/>
    </row>
    <row r="189" spans="1:7" ht="12.75" customHeight="1">
      <c r="A189" s="23"/>
      <c r="B189" s="67"/>
      <c r="C189" s="295" t="s">
        <v>2742</v>
      </c>
      <c r="D189" s="131"/>
      <c r="E189" s="125"/>
      <c r="F189" s="126"/>
      <c r="G189" s="127"/>
    </row>
    <row r="190" spans="1:7" ht="12.75" customHeight="1">
      <c r="A190" s="23"/>
      <c r="B190" s="67"/>
      <c r="C190" s="296" t="s">
        <v>602</v>
      </c>
      <c r="D190" s="131"/>
      <c r="E190" s="125"/>
      <c r="F190" s="126"/>
      <c r="G190" s="127"/>
    </row>
    <row r="191" spans="1:7" ht="12.75" customHeight="1">
      <c r="A191" s="23"/>
      <c r="B191" s="67"/>
      <c r="C191" s="296" t="s">
        <v>603</v>
      </c>
      <c r="D191" s="131"/>
      <c r="E191" s="125"/>
      <c r="F191" s="126"/>
      <c r="G191" s="127"/>
    </row>
    <row r="192" spans="1:7" ht="12.75" customHeight="1">
      <c r="A192" s="23"/>
      <c r="B192" s="67"/>
      <c r="C192" s="295" t="s">
        <v>604</v>
      </c>
      <c r="D192" s="131"/>
      <c r="E192" s="125"/>
      <c r="F192" s="126"/>
      <c r="G192" s="127"/>
    </row>
    <row r="193" spans="1:7" ht="12.75" customHeight="1">
      <c r="A193" s="23"/>
      <c r="B193" s="67"/>
      <c r="C193" s="295" t="s">
        <v>2743</v>
      </c>
      <c r="D193" s="131"/>
      <c r="E193" s="125"/>
      <c r="F193" s="126"/>
      <c r="G193" s="127"/>
    </row>
    <row r="194" spans="1:7" ht="12.75" customHeight="1">
      <c r="A194" s="23"/>
      <c r="B194" s="67"/>
      <c r="C194" s="296" t="s">
        <v>2744</v>
      </c>
      <c r="D194" s="131"/>
      <c r="E194" s="125"/>
      <c r="F194" s="126"/>
      <c r="G194" s="127"/>
    </row>
    <row r="195" spans="1:7" ht="12.75" customHeight="1">
      <c r="A195" s="23"/>
      <c r="B195" s="67"/>
      <c r="C195" s="296" t="s">
        <v>605</v>
      </c>
      <c r="D195" s="131"/>
      <c r="E195" s="125"/>
      <c r="F195" s="126"/>
      <c r="G195" s="127"/>
    </row>
    <row r="196" spans="1:7" ht="12.75" customHeight="1">
      <c r="A196" s="23"/>
      <c r="B196" s="67"/>
      <c r="C196" s="296" t="s">
        <v>606</v>
      </c>
      <c r="D196" s="131"/>
      <c r="E196" s="125"/>
      <c r="F196" s="126"/>
      <c r="G196" s="127"/>
    </row>
    <row r="197" spans="1:7" ht="12.75" customHeight="1">
      <c r="A197" s="23"/>
      <c r="B197" s="67"/>
      <c r="C197" s="78" t="s">
        <v>2722</v>
      </c>
      <c r="D197" s="131"/>
      <c r="E197" s="125"/>
      <c r="F197" s="126"/>
      <c r="G197" s="127"/>
    </row>
    <row r="198" spans="1:7" ht="12.75" customHeight="1">
      <c r="A198" s="23"/>
      <c r="B198" s="67"/>
      <c r="C198" s="117" t="s">
        <v>607</v>
      </c>
      <c r="D198" s="131"/>
      <c r="E198" s="125"/>
      <c r="F198" s="126"/>
      <c r="G198" s="127"/>
    </row>
    <row r="199" spans="1:7" ht="12.75" customHeight="1">
      <c r="A199" s="23"/>
      <c r="B199" s="67"/>
      <c r="C199" s="296" t="s">
        <v>608</v>
      </c>
      <c r="D199" s="131"/>
      <c r="E199" s="125"/>
      <c r="F199" s="126"/>
      <c r="G199" s="127"/>
    </row>
    <row r="200" spans="1:7" ht="12.75" customHeight="1">
      <c r="A200" s="23"/>
      <c r="B200" s="67"/>
      <c r="C200" s="296" t="s">
        <v>609</v>
      </c>
      <c r="D200" s="131"/>
      <c r="E200" s="125"/>
      <c r="F200" s="126"/>
      <c r="G200" s="127"/>
    </row>
    <row r="201" spans="1:7" ht="12.75" customHeight="1">
      <c r="A201" s="23"/>
      <c r="B201" s="67"/>
      <c r="C201" s="295" t="s">
        <v>610</v>
      </c>
      <c r="D201" s="131"/>
      <c r="E201" s="125"/>
      <c r="F201" s="126"/>
      <c r="G201" s="127"/>
    </row>
    <row r="202" spans="1:7" ht="12.75" customHeight="1">
      <c r="A202" s="23"/>
      <c r="B202" s="67"/>
      <c r="C202" s="296" t="s">
        <v>611</v>
      </c>
      <c r="D202" s="131"/>
      <c r="E202" s="125"/>
      <c r="F202" s="126"/>
      <c r="G202" s="127"/>
    </row>
    <row r="203" spans="1:7" ht="12.75" customHeight="1">
      <c r="A203" s="23"/>
      <c r="B203" s="67"/>
      <c r="C203" s="295" t="s">
        <v>612</v>
      </c>
      <c r="D203" s="131"/>
      <c r="E203" s="125"/>
      <c r="F203" s="126"/>
      <c r="G203" s="127"/>
    </row>
    <row r="204" spans="1:7" ht="12.75" customHeight="1">
      <c r="A204" s="23"/>
      <c r="B204" s="67"/>
      <c r="C204" s="295" t="s">
        <v>1922</v>
      </c>
      <c r="D204" s="131"/>
      <c r="E204" s="125"/>
      <c r="F204" s="126"/>
      <c r="G204" s="127"/>
    </row>
    <row r="205" spans="1:7" ht="12.75" customHeight="1">
      <c r="A205" s="23"/>
      <c r="B205" s="67"/>
      <c r="C205" s="298" t="s">
        <v>2745</v>
      </c>
      <c r="D205" s="131"/>
      <c r="E205" s="125"/>
      <c r="F205" s="126"/>
      <c r="G205" s="127"/>
    </row>
    <row r="206" spans="1:7" ht="12.75" customHeight="1">
      <c r="A206" s="23"/>
      <c r="B206" s="67"/>
      <c r="C206" s="296" t="s">
        <v>613</v>
      </c>
      <c r="D206" s="131"/>
      <c r="E206" s="125"/>
      <c r="F206" s="126"/>
      <c r="G206" s="127"/>
    </row>
    <row r="207" spans="1:7" ht="12.75" customHeight="1">
      <c r="A207" s="23"/>
      <c r="B207" s="67"/>
      <c r="C207" s="295" t="s">
        <v>614</v>
      </c>
      <c r="D207" s="131"/>
      <c r="E207" s="125"/>
      <c r="F207" s="126"/>
      <c r="G207" s="127"/>
    </row>
    <row r="208" spans="1:7" ht="12.75" customHeight="1">
      <c r="A208" s="23"/>
      <c r="B208" s="67"/>
      <c r="C208" s="296" t="s">
        <v>615</v>
      </c>
      <c r="D208" s="131"/>
      <c r="E208" s="125"/>
      <c r="F208" s="126"/>
      <c r="G208" s="127"/>
    </row>
    <row r="209" spans="1:7" ht="12.75" customHeight="1">
      <c r="A209" s="23"/>
      <c r="B209" s="67"/>
      <c r="C209" s="296" t="s">
        <v>616</v>
      </c>
      <c r="D209" s="131"/>
      <c r="E209" s="125"/>
      <c r="F209" s="126"/>
      <c r="G209" s="127"/>
    </row>
    <row r="210" spans="1:7" ht="12.75" customHeight="1">
      <c r="A210" s="23"/>
      <c r="B210" s="67"/>
      <c r="C210" s="295" t="s">
        <v>617</v>
      </c>
      <c r="D210" s="131"/>
      <c r="E210" s="125"/>
      <c r="F210" s="126"/>
      <c r="G210" s="127"/>
    </row>
    <row r="211" spans="1:7" ht="12.75" customHeight="1">
      <c r="A211" s="23"/>
      <c r="B211" s="67"/>
      <c r="C211" s="295" t="s">
        <v>1923</v>
      </c>
      <c r="D211" s="131"/>
      <c r="E211" s="125"/>
      <c r="F211" s="126"/>
      <c r="G211" s="127"/>
    </row>
    <row r="212" spans="1:7" ht="12.75" customHeight="1">
      <c r="A212" s="23"/>
      <c r="B212" s="67"/>
      <c r="C212" s="296" t="s">
        <v>618</v>
      </c>
      <c r="D212" s="131"/>
      <c r="E212" s="125"/>
      <c r="F212" s="126"/>
      <c r="G212" s="127"/>
    </row>
    <row r="213" spans="1:7" ht="12.75" customHeight="1">
      <c r="A213" s="23"/>
      <c r="B213" s="67"/>
      <c r="C213" s="295" t="s">
        <v>619</v>
      </c>
      <c r="D213" s="131"/>
      <c r="E213" s="125"/>
      <c r="F213" s="126"/>
      <c r="G213" s="127"/>
    </row>
    <row r="214" spans="1:7" ht="12.75" customHeight="1">
      <c r="A214" s="23"/>
      <c r="B214" s="67"/>
      <c r="C214" s="296" t="s">
        <v>620</v>
      </c>
      <c r="D214" s="131"/>
      <c r="E214" s="125"/>
      <c r="F214" s="126"/>
      <c r="G214" s="127"/>
    </row>
    <row r="215" spans="1:7" ht="12.75" customHeight="1">
      <c r="A215" s="23"/>
      <c r="B215" s="67"/>
      <c r="C215" s="296" t="s">
        <v>621</v>
      </c>
      <c r="D215" s="131"/>
      <c r="E215" s="125"/>
      <c r="F215" s="126"/>
      <c r="G215" s="127"/>
    </row>
    <row r="216" spans="1:7" ht="12.75" customHeight="1">
      <c r="A216" s="23"/>
      <c r="B216" s="67"/>
      <c r="C216" s="296" t="s">
        <v>622</v>
      </c>
      <c r="D216" s="131"/>
      <c r="E216" s="125"/>
      <c r="F216" s="126"/>
      <c r="G216" s="127"/>
    </row>
    <row r="217" spans="1:7" ht="12.75" customHeight="1">
      <c r="A217" s="50" t="s">
        <v>1512</v>
      </c>
      <c r="B217" s="61" t="s">
        <v>623</v>
      </c>
      <c r="C217" s="72" t="s">
        <v>624</v>
      </c>
      <c r="D217" s="29">
        <v>36</v>
      </c>
      <c r="E217" s="678"/>
      <c r="F217" s="54"/>
      <c r="G217" s="123">
        <f>+D217*F217</f>
        <v>0</v>
      </c>
    </row>
    <row r="218" spans="1:7" ht="12.75" customHeight="1">
      <c r="A218" s="23"/>
      <c r="B218" s="67"/>
      <c r="C218" s="306" t="s">
        <v>683</v>
      </c>
      <c r="D218" s="131"/>
      <c r="E218" s="645"/>
      <c r="F218" s="126"/>
      <c r="G218" s="127"/>
    </row>
    <row r="219" spans="1:7" ht="12.75" customHeight="1">
      <c r="A219" s="23"/>
      <c r="B219" s="67"/>
      <c r="C219" s="307" t="s">
        <v>682</v>
      </c>
      <c r="D219" s="131"/>
      <c r="E219" s="646"/>
      <c r="F219" s="126"/>
      <c r="G219" s="127"/>
    </row>
    <row r="220" spans="1:7" ht="12.75" customHeight="1">
      <c r="A220" s="23"/>
      <c r="B220" s="67"/>
      <c r="C220" s="152" t="s">
        <v>684</v>
      </c>
      <c r="D220" s="131"/>
      <c r="E220" s="646"/>
      <c r="F220" s="126"/>
      <c r="G220" s="127"/>
    </row>
    <row r="221" spans="1:7" ht="12.75" customHeight="1">
      <c r="A221" s="23"/>
      <c r="B221" s="67"/>
      <c r="C221" s="308" t="s">
        <v>681</v>
      </c>
      <c r="D221" s="131"/>
      <c r="E221" s="647"/>
      <c r="F221" s="126"/>
      <c r="G221" s="127"/>
    </row>
    <row r="222" spans="1:7" ht="12.75" customHeight="1">
      <c r="A222" s="23"/>
      <c r="B222" s="67"/>
      <c r="C222" s="308" t="s">
        <v>568</v>
      </c>
      <c r="D222" s="131"/>
      <c r="E222" s="647"/>
      <c r="F222" s="126"/>
      <c r="G222" s="127"/>
    </row>
    <row r="223" spans="1:7" ht="12.75" customHeight="1">
      <c r="A223" s="23"/>
      <c r="B223" s="67"/>
      <c r="C223" s="158" t="s">
        <v>1602</v>
      </c>
      <c r="D223" s="131"/>
      <c r="E223" s="647"/>
      <c r="F223" s="126"/>
      <c r="G223" s="127"/>
    </row>
    <row r="224" spans="1:7" ht="12.75" customHeight="1">
      <c r="A224" s="23"/>
      <c r="B224" s="67"/>
      <c r="C224" s="295" t="s">
        <v>73</v>
      </c>
      <c r="D224" s="131"/>
      <c r="E224" s="647"/>
      <c r="F224" s="126"/>
      <c r="G224" s="127"/>
    </row>
    <row r="225" spans="1:7" ht="12.75" customHeight="1">
      <c r="A225" s="23"/>
      <c r="B225" s="67"/>
      <c r="C225" s="296" t="s">
        <v>625</v>
      </c>
      <c r="D225" s="131"/>
      <c r="E225" s="647"/>
      <c r="F225" s="126"/>
      <c r="G225" s="127"/>
    </row>
    <row r="226" spans="1:7" ht="12.75" customHeight="1">
      <c r="A226" s="23"/>
      <c r="B226" s="67"/>
      <c r="C226" s="296" t="s">
        <v>626</v>
      </c>
      <c r="D226" s="131"/>
      <c r="E226" s="125"/>
      <c r="F226" s="126"/>
      <c r="G226" s="127"/>
    </row>
    <row r="227" spans="1:7" ht="12.75" customHeight="1">
      <c r="A227" s="23"/>
      <c r="B227" s="67"/>
      <c r="C227" s="296" t="s">
        <v>627</v>
      </c>
      <c r="D227" s="131"/>
      <c r="E227" s="125"/>
      <c r="F227" s="126"/>
      <c r="G227" s="127"/>
    </row>
    <row r="228" spans="1:7" ht="12.75" customHeight="1">
      <c r="A228" s="50" t="s">
        <v>1513</v>
      </c>
      <c r="B228" s="277" t="s">
        <v>679</v>
      </c>
      <c r="C228" s="53" t="s">
        <v>2052</v>
      </c>
      <c r="D228" s="128">
        <v>6</v>
      </c>
      <c r="E228" s="678"/>
      <c r="F228" s="54"/>
      <c r="G228" s="123">
        <f>+D228*F228</f>
        <v>0</v>
      </c>
    </row>
    <row r="229" spans="1:7" ht="12.75" customHeight="1">
      <c r="A229" s="23"/>
      <c r="B229" s="287"/>
      <c r="C229" s="152" t="s">
        <v>680</v>
      </c>
      <c r="D229" s="131"/>
      <c r="E229" s="125"/>
      <c r="F229" s="126"/>
      <c r="G229" s="127"/>
    </row>
    <row r="230" spans="1:7" ht="12.75" customHeight="1">
      <c r="A230" s="23"/>
      <c r="B230" s="287"/>
      <c r="C230" s="25" t="s">
        <v>73</v>
      </c>
      <c r="D230" s="131"/>
      <c r="E230" s="125"/>
      <c r="F230" s="126"/>
      <c r="G230" s="127"/>
    </row>
    <row r="231" spans="1:7" ht="12.75" customHeight="1">
      <c r="A231" s="23"/>
      <c r="B231" s="287"/>
      <c r="C231" s="121" t="s">
        <v>629</v>
      </c>
      <c r="D231" s="131"/>
      <c r="E231" s="125"/>
      <c r="F231" s="126"/>
      <c r="G231" s="127"/>
    </row>
    <row r="232" spans="1:7" ht="12.75" customHeight="1">
      <c r="A232" s="23"/>
      <c r="B232" s="287"/>
      <c r="C232" s="121" t="s">
        <v>630</v>
      </c>
      <c r="D232" s="131"/>
      <c r="E232" s="125"/>
      <c r="F232" s="126"/>
      <c r="G232" s="127"/>
    </row>
    <row r="233" spans="1:7" ht="12.75" customHeight="1">
      <c r="A233" s="23"/>
      <c r="B233" s="287"/>
      <c r="C233" s="283" t="s">
        <v>1924</v>
      </c>
      <c r="D233" s="131"/>
      <c r="E233" s="125"/>
      <c r="F233" s="126"/>
      <c r="G233" s="127"/>
    </row>
    <row r="234" spans="1:7" ht="12.75" customHeight="1">
      <c r="A234" s="23"/>
      <c r="B234" s="287"/>
      <c r="C234" s="118" t="s">
        <v>631</v>
      </c>
      <c r="D234" s="131"/>
      <c r="E234" s="125"/>
      <c r="F234" s="126"/>
      <c r="G234" s="127"/>
    </row>
    <row r="235" spans="1:7" ht="12.75" customHeight="1">
      <c r="A235" s="23"/>
      <c r="B235" s="287"/>
      <c r="C235" s="121" t="s">
        <v>632</v>
      </c>
      <c r="D235" s="131"/>
      <c r="E235" s="125"/>
      <c r="F235" s="126"/>
      <c r="G235" s="127"/>
    </row>
    <row r="236" spans="1:7" ht="12.75" customHeight="1">
      <c r="A236" s="23"/>
      <c r="B236" s="299" t="s">
        <v>36</v>
      </c>
      <c r="C236" s="300" t="s">
        <v>633</v>
      </c>
      <c r="D236" s="131"/>
      <c r="E236" s="125"/>
      <c r="F236" s="126"/>
      <c r="G236" s="127"/>
    </row>
    <row r="237" spans="1:7" ht="12.75" customHeight="1">
      <c r="A237" s="23"/>
      <c r="B237" s="299"/>
      <c r="C237" s="283" t="s">
        <v>634</v>
      </c>
      <c r="D237" s="131"/>
      <c r="E237" s="125"/>
      <c r="F237" s="126"/>
      <c r="G237" s="127"/>
    </row>
    <row r="238" spans="1:7" ht="12.75" customHeight="1">
      <c r="A238" s="23"/>
      <c r="B238" s="299"/>
      <c r="C238" s="117" t="s">
        <v>635</v>
      </c>
      <c r="D238" s="131"/>
      <c r="E238" s="125"/>
      <c r="F238" s="126"/>
      <c r="G238" s="127"/>
    </row>
    <row r="239" spans="1:7" ht="12.75" customHeight="1">
      <c r="A239" s="23"/>
      <c r="B239" s="299"/>
      <c r="C239" s="121" t="s">
        <v>636</v>
      </c>
      <c r="D239" s="131"/>
      <c r="E239" s="125"/>
      <c r="F239" s="126"/>
      <c r="G239" s="127"/>
    </row>
    <row r="240" spans="1:7" ht="12.75" customHeight="1">
      <c r="A240" s="23"/>
      <c r="B240" s="299"/>
      <c r="C240" s="117" t="s">
        <v>637</v>
      </c>
      <c r="D240" s="131"/>
      <c r="E240" s="125"/>
      <c r="F240" s="126"/>
      <c r="G240" s="127"/>
    </row>
    <row r="241" spans="1:7" ht="12.75" customHeight="1">
      <c r="A241" s="23"/>
      <c r="B241" s="299"/>
      <c r="C241" s="283" t="s">
        <v>638</v>
      </c>
      <c r="D241" s="131"/>
      <c r="E241" s="125"/>
      <c r="F241" s="126"/>
      <c r="G241" s="127"/>
    </row>
    <row r="242" spans="1:7" ht="12.75" customHeight="1">
      <c r="A242" s="23"/>
      <c r="B242" s="299"/>
      <c r="C242" s="121" t="s">
        <v>2746</v>
      </c>
      <c r="D242" s="131"/>
      <c r="E242" s="125"/>
      <c r="F242" s="126"/>
      <c r="G242" s="127"/>
    </row>
    <row r="243" spans="1:7" ht="12.75" customHeight="1">
      <c r="A243" s="23"/>
      <c r="B243" s="299"/>
      <c r="C243" s="283" t="s">
        <v>1605</v>
      </c>
      <c r="D243" s="131"/>
      <c r="E243" s="125"/>
      <c r="F243" s="126"/>
      <c r="G243" s="127"/>
    </row>
    <row r="244" spans="1:7" ht="12.75" customHeight="1">
      <c r="A244" s="23"/>
      <c r="B244" s="299"/>
      <c r="C244" s="121" t="s">
        <v>2747</v>
      </c>
      <c r="D244" s="131"/>
      <c r="E244" s="125"/>
      <c r="F244" s="126"/>
      <c r="G244" s="127"/>
    </row>
    <row r="245" spans="1:7" ht="12.75" customHeight="1">
      <c r="A245" s="23"/>
      <c r="B245" s="299"/>
      <c r="C245" s="283" t="s">
        <v>639</v>
      </c>
      <c r="D245" s="131"/>
      <c r="E245" s="125"/>
      <c r="F245" s="126"/>
      <c r="G245" s="127"/>
    </row>
    <row r="246" spans="1:7" ht="12.75" customHeight="1">
      <c r="A246" s="23"/>
      <c r="B246" s="299"/>
      <c r="C246" s="283" t="s">
        <v>640</v>
      </c>
      <c r="D246" s="131"/>
      <c r="E246" s="125"/>
      <c r="F246" s="126"/>
      <c r="G246" s="127"/>
    </row>
    <row r="247" spans="1:7" ht="12.75" customHeight="1">
      <c r="A247" s="23"/>
      <c r="B247" s="299"/>
      <c r="C247" s="283" t="s">
        <v>2748</v>
      </c>
      <c r="D247" s="131"/>
      <c r="E247" s="125"/>
      <c r="F247" s="126"/>
      <c r="G247" s="127"/>
    </row>
    <row r="248" spans="1:7" ht="12.75" customHeight="1">
      <c r="A248" s="23"/>
      <c r="B248" s="299"/>
      <c r="C248" s="283" t="s">
        <v>641</v>
      </c>
      <c r="D248" s="131"/>
      <c r="E248" s="125"/>
      <c r="F248" s="126"/>
      <c r="G248" s="127"/>
    </row>
    <row r="249" spans="1:7" ht="12.75" customHeight="1">
      <c r="A249" s="23"/>
      <c r="B249" s="299"/>
      <c r="C249" s="283" t="s">
        <v>642</v>
      </c>
      <c r="D249" s="131"/>
      <c r="E249" s="125"/>
      <c r="F249" s="126"/>
      <c r="G249" s="127"/>
    </row>
    <row r="250" spans="1:7" ht="12.75" customHeight="1">
      <c r="A250" s="23"/>
      <c r="B250" s="299"/>
      <c r="C250" s="283" t="s">
        <v>2749</v>
      </c>
      <c r="D250" s="131"/>
      <c r="E250" s="125"/>
      <c r="F250" s="126"/>
      <c r="G250" s="127"/>
    </row>
    <row r="251" spans="1:7" ht="12.75" customHeight="1">
      <c r="A251" s="23"/>
      <c r="B251" s="299"/>
      <c r="C251" s="283" t="s">
        <v>643</v>
      </c>
      <c r="D251" s="131"/>
      <c r="E251" s="125"/>
      <c r="F251" s="126"/>
      <c r="G251" s="127"/>
    </row>
    <row r="252" spans="1:7" ht="12.75" customHeight="1">
      <c r="A252" s="23"/>
      <c r="B252" s="299"/>
      <c r="C252" s="283" t="s">
        <v>644</v>
      </c>
      <c r="D252" s="131"/>
      <c r="E252" s="125"/>
      <c r="F252" s="126"/>
      <c r="G252" s="127"/>
    </row>
    <row r="253" spans="1:7" ht="12.75" customHeight="1">
      <c r="A253" s="23"/>
      <c r="B253" s="299"/>
      <c r="C253" s="283" t="s">
        <v>645</v>
      </c>
      <c r="D253" s="131"/>
      <c r="E253" s="125"/>
      <c r="F253" s="126"/>
      <c r="G253" s="127"/>
    </row>
    <row r="254" spans="1:7" ht="12.75" customHeight="1">
      <c r="A254" s="23"/>
      <c r="B254" s="299"/>
      <c r="C254" s="121" t="s">
        <v>646</v>
      </c>
      <c r="D254" s="131"/>
      <c r="E254" s="125"/>
      <c r="F254" s="126"/>
      <c r="G254" s="127"/>
    </row>
    <row r="255" spans="1:7" ht="12.75" customHeight="1">
      <c r="A255" s="23"/>
      <c r="B255" s="299"/>
      <c r="C255" s="121" t="s">
        <v>647</v>
      </c>
      <c r="D255" s="131"/>
      <c r="E255" s="125"/>
      <c r="F255" s="126"/>
      <c r="G255" s="127"/>
    </row>
    <row r="256" spans="1:7" ht="12.75" customHeight="1">
      <c r="A256" s="23"/>
      <c r="B256" s="299"/>
      <c r="C256" s="283" t="s">
        <v>648</v>
      </c>
      <c r="D256" s="131"/>
      <c r="E256" s="125"/>
      <c r="F256" s="126"/>
      <c r="G256" s="127"/>
    </row>
    <row r="257" spans="1:7" ht="12.75" customHeight="1">
      <c r="A257" s="23"/>
      <c r="B257" s="299"/>
      <c r="C257" s="283" t="s">
        <v>649</v>
      </c>
      <c r="D257" s="131"/>
      <c r="E257" s="125"/>
      <c r="F257" s="126"/>
      <c r="G257" s="127"/>
    </row>
    <row r="258" spans="1:7" ht="12.75" customHeight="1">
      <c r="A258" s="23"/>
      <c r="B258" s="299"/>
      <c r="C258" s="283" t="s">
        <v>650</v>
      </c>
      <c r="D258" s="131"/>
      <c r="E258" s="125"/>
      <c r="F258" s="126"/>
      <c r="G258" s="127"/>
    </row>
    <row r="259" spans="1:7" ht="12.75" customHeight="1">
      <c r="A259" s="23"/>
      <c r="B259" s="299"/>
      <c r="C259" s="121" t="s">
        <v>2750</v>
      </c>
      <c r="D259" s="131"/>
      <c r="E259" s="125"/>
      <c r="F259" s="126"/>
      <c r="G259" s="127"/>
    </row>
    <row r="260" spans="1:7" ht="12.75" customHeight="1">
      <c r="A260" s="23"/>
      <c r="B260" s="299"/>
      <c r="C260" s="283" t="s">
        <v>651</v>
      </c>
      <c r="D260" s="131"/>
      <c r="E260" s="125"/>
      <c r="F260" s="126"/>
      <c r="G260" s="127"/>
    </row>
    <row r="261" spans="1:7" ht="12.75" customHeight="1">
      <c r="A261" s="23"/>
      <c r="B261" s="299"/>
      <c r="C261" s="283" t="s">
        <v>652</v>
      </c>
      <c r="D261" s="131"/>
      <c r="E261" s="125"/>
      <c r="F261" s="126"/>
      <c r="G261" s="127"/>
    </row>
    <row r="262" spans="1:7" ht="12.75" customHeight="1">
      <c r="A262" s="23"/>
      <c r="B262" s="299"/>
      <c r="C262" s="283" t="s">
        <v>1925</v>
      </c>
      <c r="D262" s="131"/>
      <c r="E262" s="125"/>
      <c r="F262" s="126"/>
      <c r="G262" s="127"/>
    </row>
    <row r="263" spans="1:7" ht="12.75" customHeight="1">
      <c r="A263" s="23"/>
      <c r="B263" s="299"/>
      <c r="C263" s="118" t="s">
        <v>653</v>
      </c>
      <c r="D263" s="131"/>
      <c r="E263" s="125"/>
      <c r="F263" s="126"/>
      <c r="G263" s="127"/>
    </row>
    <row r="264" spans="1:7" ht="12.75" customHeight="1">
      <c r="A264" s="23"/>
      <c r="B264" s="299"/>
      <c r="C264" s="283" t="s">
        <v>1926</v>
      </c>
      <c r="D264" s="131"/>
      <c r="E264" s="125"/>
      <c r="F264" s="126"/>
      <c r="G264" s="127"/>
    </row>
    <row r="265" spans="1:7" ht="12.75" customHeight="1">
      <c r="A265" s="23"/>
      <c r="B265" s="299"/>
      <c r="C265" s="121" t="s">
        <v>1890</v>
      </c>
      <c r="D265" s="131"/>
      <c r="E265" s="125"/>
      <c r="F265" s="126"/>
      <c r="G265" s="127"/>
    </row>
    <row r="266" spans="1:7" ht="12.75" customHeight="1">
      <c r="A266" s="23"/>
      <c r="B266" s="299"/>
      <c r="C266" s="283" t="s">
        <v>654</v>
      </c>
      <c r="D266" s="131"/>
      <c r="E266" s="125"/>
      <c r="F266" s="126"/>
      <c r="G266" s="127"/>
    </row>
    <row r="267" spans="1:7" ht="12.75" customHeight="1">
      <c r="A267" s="23"/>
      <c r="B267" s="299"/>
      <c r="C267" s="121" t="s">
        <v>655</v>
      </c>
      <c r="D267" s="131"/>
      <c r="E267" s="125"/>
      <c r="F267" s="126"/>
      <c r="G267" s="127"/>
    </row>
    <row r="268" spans="1:7" ht="12.75" customHeight="1">
      <c r="A268" s="23"/>
      <c r="B268" s="299"/>
      <c r="C268" s="283" t="s">
        <v>656</v>
      </c>
      <c r="D268" s="131"/>
      <c r="E268" s="125"/>
      <c r="F268" s="126"/>
      <c r="G268" s="127"/>
    </row>
    <row r="269" spans="1:7" ht="12.75" customHeight="1">
      <c r="A269" s="23"/>
      <c r="B269" s="299"/>
      <c r="C269" s="283" t="s">
        <v>657</v>
      </c>
      <c r="D269" s="131"/>
      <c r="E269" s="125"/>
      <c r="F269" s="126"/>
      <c r="G269" s="127"/>
    </row>
    <row r="270" spans="1:7" ht="12.75" customHeight="1">
      <c r="A270" s="23"/>
      <c r="B270" s="299"/>
      <c r="C270" s="283" t="s">
        <v>1891</v>
      </c>
      <c r="D270" s="131"/>
      <c r="E270" s="125"/>
      <c r="F270" s="126"/>
      <c r="G270" s="127"/>
    </row>
    <row r="271" spans="1:7" ht="12.75" customHeight="1">
      <c r="A271" s="23"/>
      <c r="B271" s="299"/>
      <c r="C271" s="118" t="s">
        <v>658</v>
      </c>
      <c r="D271" s="131"/>
      <c r="E271" s="125"/>
      <c r="F271" s="126"/>
      <c r="G271" s="127"/>
    </row>
    <row r="272" spans="1:7" ht="12.75" customHeight="1">
      <c r="A272" s="23"/>
      <c r="B272" s="299" t="s">
        <v>37</v>
      </c>
      <c r="C272" s="300" t="s">
        <v>659</v>
      </c>
      <c r="D272" s="131"/>
      <c r="E272" s="125"/>
      <c r="F272" s="126"/>
      <c r="G272" s="127"/>
    </row>
    <row r="273" spans="1:7" ht="12.75" customHeight="1">
      <c r="A273" s="23"/>
      <c r="B273" s="299"/>
      <c r="C273" s="283" t="s">
        <v>660</v>
      </c>
      <c r="D273" s="131"/>
      <c r="E273" s="125"/>
      <c r="F273" s="126"/>
      <c r="G273" s="127"/>
    </row>
    <row r="274" spans="1:7" ht="12.75" customHeight="1">
      <c r="A274" s="23"/>
      <c r="B274" s="299"/>
      <c r="C274" s="79" t="s">
        <v>661</v>
      </c>
      <c r="D274" s="131"/>
      <c r="E274" s="125"/>
      <c r="F274" s="126"/>
      <c r="G274" s="127"/>
    </row>
    <row r="275" spans="1:7" ht="12.75" customHeight="1">
      <c r="A275" s="23"/>
      <c r="B275" s="299"/>
      <c r="C275" s="147" t="s">
        <v>662</v>
      </c>
      <c r="D275" s="131"/>
      <c r="E275" s="125"/>
      <c r="F275" s="126"/>
      <c r="G275" s="127"/>
    </row>
    <row r="276" spans="1:7" ht="12.75" customHeight="1">
      <c r="A276" s="23"/>
      <c r="B276" s="299"/>
      <c r="C276" s="283" t="s">
        <v>663</v>
      </c>
      <c r="D276" s="131"/>
      <c r="E276" s="125"/>
      <c r="F276" s="126"/>
      <c r="G276" s="127"/>
    </row>
    <row r="277" spans="1:7" ht="12.75" customHeight="1">
      <c r="A277" s="23"/>
      <c r="B277" s="299"/>
      <c r="C277" s="121" t="s">
        <v>664</v>
      </c>
      <c r="D277" s="131"/>
      <c r="E277" s="125"/>
      <c r="F277" s="126"/>
      <c r="G277" s="127"/>
    </row>
    <row r="278" spans="1:7" ht="12.75" customHeight="1">
      <c r="A278" s="23"/>
      <c r="B278" s="299"/>
      <c r="C278" s="283" t="s">
        <v>665</v>
      </c>
      <c r="D278" s="131"/>
      <c r="E278" s="125"/>
      <c r="F278" s="126"/>
      <c r="G278" s="127"/>
    </row>
    <row r="279" spans="1:7" ht="12.75" customHeight="1">
      <c r="A279" s="23"/>
      <c r="B279" s="299"/>
      <c r="C279" s="283" t="s">
        <v>666</v>
      </c>
      <c r="D279" s="131"/>
      <c r="E279" s="125"/>
      <c r="F279" s="126"/>
      <c r="G279" s="127"/>
    </row>
    <row r="280" spans="1:7" ht="12.75" customHeight="1">
      <c r="A280" s="23"/>
      <c r="B280" s="299"/>
      <c r="C280" s="118" t="s">
        <v>667</v>
      </c>
      <c r="D280" s="131"/>
      <c r="E280" s="125"/>
      <c r="F280" s="126"/>
      <c r="G280" s="127"/>
    </row>
    <row r="281" spans="1:7" ht="12.75" customHeight="1">
      <c r="A281" s="23"/>
      <c r="B281" s="299" t="s">
        <v>38</v>
      </c>
      <c r="C281" s="300" t="s">
        <v>668</v>
      </c>
      <c r="D281" s="131"/>
      <c r="E281" s="125"/>
      <c r="F281" s="126"/>
      <c r="G281" s="127"/>
    </row>
    <row r="282" spans="1:7" ht="12.75" customHeight="1">
      <c r="A282" s="23"/>
      <c r="B282" s="287"/>
      <c r="C282" s="118" t="s">
        <v>669</v>
      </c>
      <c r="D282" s="131"/>
      <c r="E282" s="125"/>
      <c r="F282" s="126"/>
      <c r="G282" s="127"/>
    </row>
    <row r="283" spans="1:7" ht="12.75" customHeight="1">
      <c r="A283" s="23"/>
      <c r="B283" s="287"/>
      <c r="C283" s="283" t="s">
        <v>2051</v>
      </c>
      <c r="D283" s="131"/>
      <c r="E283" s="125"/>
      <c r="F283" s="126"/>
      <c r="G283" s="127"/>
    </row>
    <row r="284" spans="1:7" ht="12.75" customHeight="1">
      <c r="A284" s="23"/>
      <c r="B284" s="287"/>
      <c r="C284" s="283" t="s">
        <v>670</v>
      </c>
      <c r="D284" s="131"/>
      <c r="E284" s="125"/>
      <c r="F284" s="126"/>
      <c r="G284" s="127"/>
    </row>
    <row r="285" spans="1:7" ht="12.75" customHeight="1">
      <c r="A285" s="45"/>
      <c r="B285" s="301"/>
      <c r="C285" s="302" t="s">
        <v>671</v>
      </c>
      <c r="D285" s="137"/>
      <c r="E285" s="138"/>
      <c r="F285" s="139"/>
      <c r="G285" s="140"/>
    </row>
    <row r="286" spans="1:7">
      <c r="A286" s="73"/>
      <c r="B286" s="18"/>
      <c r="C286" s="84" t="s">
        <v>112</v>
      </c>
      <c r="D286" s="75"/>
      <c r="E286" s="20"/>
      <c r="F286" s="21"/>
      <c r="G286" s="22">
        <f>SUM(G48:G285)</f>
        <v>0</v>
      </c>
    </row>
    <row r="287" spans="1:7">
      <c r="A287" s="81"/>
      <c r="B287" s="46"/>
      <c r="C287" s="91" t="s">
        <v>113</v>
      </c>
      <c r="D287" s="83"/>
      <c r="E287" s="47"/>
      <c r="F287" s="48"/>
      <c r="G287" s="49">
        <f>+G286*0.22</f>
        <v>0</v>
      </c>
    </row>
    <row r="288" spans="1:7" ht="13.5" thickBot="1">
      <c r="A288" s="86"/>
      <c r="B288" s="87"/>
      <c r="C288" s="85" t="s">
        <v>114</v>
      </c>
      <c r="D288" s="88"/>
      <c r="E288" s="89"/>
      <c r="F288" s="90"/>
      <c r="G288" s="228">
        <f>SUM(G286:G287)</f>
        <v>0</v>
      </c>
    </row>
    <row r="289" spans="1:7" ht="13.5" thickTop="1">
      <c r="A289" s="93"/>
      <c r="B289" s="94"/>
      <c r="C289" s="95"/>
      <c r="D289" s="96"/>
      <c r="E289" s="97"/>
      <c r="F289" s="98"/>
      <c r="G289" s="99"/>
    </row>
    <row r="290" spans="1:7">
      <c r="A290" s="100"/>
      <c r="B290" s="101"/>
      <c r="C290" s="6"/>
      <c r="D290" s="102"/>
      <c r="E290" s="35"/>
      <c r="F290" s="103"/>
      <c r="G290" s="104"/>
    </row>
    <row r="291" spans="1:7">
      <c r="A291" s="100"/>
      <c r="B291" s="101"/>
      <c r="C291" s="6"/>
      <c r="D291" s="102"/>
      <c r="E291" s="35"/>
      <c r="F291" s="103"/>
      <c r="G291" s="104"/>
    </row>
    <row r="292" spans="1:7">
      <c r="A292" s="100"/>
      <c r="B292" s="101"/>
      <c r="C292" s="6"/>
      <c r="D292" s="102"/>
      <c r="E292" s="35"/>
      <c r="F292" s="103"/>
      <c r="G292" s="104"/>
    </row>
    <row r="293" spans="1:7" ht="14.25">
      <c r="A293" s="100"/>
      <c r="B293" s="558"/>
      <c r="C293" s="106"/>
      <c r="D293" s="107"/>
      <c r="E293" s="107"/>
      <c r="F293" s="108"/>
      <c r="G293" s="109"/>
    </row>
  </sheetData>
  <printOptions horizontalCentered="1" gridLines="1"/>
  <pageMargins left="0.15748031496062992" right="0.15748031496062992" top="0.86614173228346458" bottom="0.59055118110236227" header="0.31496062992125984" footer="0.31496062992125984"/>
  <pageSetup paperSize="9" scale="95" firstPageNumber="40" orientation="landscape" useFirstPageNumber="1" horizontalDpi="300" verticalDpi="300" r:id="rId1"/>
  <headerFooter>
    <oddFooter>&amp;L&amp;"Arial,Navadno"&amp;7PZR - Projekt za razpis&amp;C&amp;"Arial,Navadno"&amp;7Stran &amp;P od 91
UKC Ljubljana - URGENTNI BLOK&amp;R&amp;"Arial,Navadno"&amp;7april 2017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G338"/>
  <sheetViews>
    <sheetView topLeftCell="A327" zoomScale="140" zoomScaleNormal="140" workbookViewId="0">
      <selection activeCell="G367" sqref="G367"/>
    </sheetView>
  </sheetViews>
  <sheetFormatPr defaultRowHeight="12.75"/>
  <cols>
    <col min="1" max="1" width="4.85546875" style="1" customWidth="1"/>
    <col min="2" max="2" width="9.28515625" style="1" customWidth="1"/>
    <col min="3" max="3" width="61.5703125" style="1" customWidth="1"/>
    <col min="4" max="4" width="6.28515625" style="1" customWidth="1"/>
    <col min="5" max="5" width="45.7109375" style="1" customWidth="1"/>
    <col min="6" max="6" width="11.7109375" style="1" customWidth="1"/>
    <col min="7" max="7" width="11.7109375" style="516" customWidth="1"/>
    <col min="8" max="16384" width="9.140625" style="1"/>
  </cols>
  <sheetData>
    <row r="1" spans="1:3">
      <c r="C1" s="355" t="s">
        <v>22</v>
      </c>
    </row>
    <row r="2" spans="1:3">
      <c r="A2" s="225" t="s">
        <v>3</v>
      </c>
      <c r="C2" s="512" t="s">
        <v>685</v>
      </c>
    </row>
    <row r="4" spans="1:3">
      <c r="C4" s="40" t="s">
        <v>65</v>
      </c>
    </row>
    <row r="5" spans="1:3">
      <c r="B5" s="345" t="s">
        <v>36</v>
      </c>
      <c r="C5" s="39" t="s">
        <v>899</v>
      </c>
    </row>
    <row r="6" spans="1:3">
      <c r="B6" s="345" t="s">
        <v>37</v>
      </c>
      <c r="C6" s="39" t="s">
        <v>901</v>
      </c>
    </row>
    <row r="7" spans="1:3">
      <c r="C7" s="39" t="s">
        <v>902</v>
      </c>
    </row>
    <row r="8" spans="1:3">
      <c r="C8" s="39" t="s">
        <v>903</v>
      </c>
    </row>
    <row r="9" spans="1:3">
      <c r="B9" s="345" t="s">
        <v>38</v>
      </c>
      <c r="C9" s="39" t="s">
        <v>904</v>
      </c>
    </row>
    <row r="10" spans="1:3">
      <c r="B10" s="345"/>
      <c r="C10" s="346" t="s">
        <v>905</v>
      </c>
    </row>
    <row r="11" spans="1:3">
      <c r="C11" s="39" t="s">
        <v>906</v>
      </c>
    </row>
    <row r="12" spans="1:3">
      <c r="C12" s="35" t="s">
        <v>907</v>
      </c>
    </row>
    <row r="13" spans="1:3">
      <c r="B13" s="345" t="s">
        <v>39</v>
      </c>
      <c r="C13" s="35" t="s">
        <v>908</v>
      </c>
    </row>
    <row r="14" spans="1:3">
      <c r="B14" s="345" t="s">
        <v>40</v>
      </c>
      <c r="C14" s="39" t="s">
        <v>900</v>
      </c>
    </row>
    <row r="16" spans="1:3">
      <c r="C16" s="33" t="s">
        <v>2773</v>
      </c>
    </row>
    <row r="17" spans="1:7">
      <c r="C17" s="353" t="s">
        <v>67</v>
      </c>
    </row>
    <row r="18" spans="1:7">
      <c r="C18" s="39" t="s">
        <v>68</v>
      </c>
    </row>
    <row r="19" spans="1:7">
      <c r="C19" s="39" t="s">
        <v>513</v>
      </c>
    </row>
    <row r="20" spans="1:7">
      <c r="C20" s="8" t="s">
        <v>2772</v>
      </c>
    </row>
    <row r="22" spans="1:7" ht="18" customHeight="1">
      <c r="A22" s="622" t="s">
        <v>53</v>
      </c>
      <c r="B22" s="623" t="s">
        <v>54</v>
      </c>
      <c r="C22" s="624" t="s">
        <v>55</v>
      </c>
      <c r="D22" s="625" t="s">
        <v>446</v>
      </c>
      <c r="E22" s="626" t="s">
        <v>2771</v>
      </c>
      <c r="F22" s="627" t="s">
        <v>56</v>
      </c>
      <c r="G22" s="628" t="s">
        <v>57</v>
      </c>
    </row>
    <row r="23" spans="1:7">
      <c r="A23" s="436" t="s">
        <v>3</v>
      </c>
      <c r="B23" s="66"/>
      <c r="C23" s="309" t="s">
        <v>685</v>
      </c>
      <c r="D23" s="130"/>
      <c r="E23" s="111"/>
      <c r="F23" s="114"/>
      <c r="G23" s="115"/>
    </row>
    <row r="24" spans="1:7">
      <c r="A24" s="50" t="s">
        <v>917</v>
      </c>
      <c r="B24" s="61" t="s">
        <v>689</v>
      </c>
      <c r="C24" s="72" t="s">
        <v>690</v>
      </c>
      <c r="D24" s="29">
        <v>21</v>
      </c>
      <c r="E24" s="678"/>
      <c r="F24" s="80"/>
      <c r="G24" s="123">
        <f>+D24*F24</f>
        <v>0</v>
      </c>
    </row>
    <row r="25" spans="1:7">
      <c r="A25" s="55"/>
      <c r="B25" s="66"/>
      <c r="C25" s="74" t="s">
        <v>421</v>
      </c>
      <c r="D25" s="19"/>
      <c r="E25" s="111"/>
      <c r="F25" s="114"/>
      <c r="G25" s="115"/>
    </row>
    <row r="26" spans="1:7">
      <c r="A26" s="23"/>
      <c r="B26" s="67"/>
      <c r="C26" s="124" t="s">
        <v>691</v>
      </c>
      <c r="D26" s="24"/>
      <c r="E26" s="125"/>
      <c r="F26" s="126"/>
      <c r="G26" s="127"/>
    </row>
    <row r="27" spans="1:7">
      <c r="A27" s="23"/>
      <c r="B27" s="67"/>
      <c r="C27" s="124" t="s">
        <v>628</v>
      </c>
      <c r="D27" s="24"/>
      <c r="E27" s="125"/>
      <c r="F27" s="126"/>
      <c r="G27" s="127"/>
    </row>
    <row r="28" spans="1:7">
      <c r="A28" s="23"/>
      <c r="B28" s="67"/>
      <c r="C28" s="124" t="s">
        <v>692</v>
      </c>
      <c r="D28" s="24"/>
      <c r="E28" s="125"/>
      <c r="F28" s="126"/>
      <c r="G28" s="127"/>
    </row>
    <row r="29" spans="1:7">
      <c r="A29" s="23"/>
      <c r="B29" s="67"/>
      <c r="C29" s="158" t="s">
        <v>1602</v>
      </c>
      <c r="D29" s="24"/>
      <c r="E29" s="125"/>
      <c r="F29" s="126"/>
      <c r="G29" s="127"/>
    </row>
    <row r="30" spans="1:7">
      <c r="A30" s="23"/>
      <c r="B30" s="67"/>
      <c r="C30" s="32" t="s">
        <v>73</v>
      </c>
      <c r="D30" s="131"/>
      <c r="E30" s="125"/>
      <c r="F30" s="126"/>
      <c r="G30" s="127"/>
    </row>
    <row r="31" spans="1:7">
      <c r="A31" s="23"/>
      <c r="B31" s="67"/>
      <c r="C31" s="32" t="s">
        <v>693</v>
      </c>
      <c r="D31" s="131"/>
      <c r="E31" s="125"/>
      <c r="F31" s="126"/>
      <c r="G31" s="127"/>
    </row>
    <row r="32" spans="1:7">
      <c r="A32" s="23"/>
      <c r="B32" s="67"/>
      <c r="C32" s="78" t="s">
        <v>909</v>
      </c>
      <c r="D32" s="131"/>
      <c r="E32" s="125"/>
      <c r="F32" s="126"/>
      <c r="G32" s="127"/>
    </row>
    <row r="33" spans="1:7">
      <c r="A33" s="23"/>
      <c r="B33" s="67"/>
      <c r="C33" s="32" t="s">
        <v>2060</v>
      </c>
      <c r="D33" s="131"/>
      <c r="E33" s="125"/>
      <c r="F33" s="126"/>
      <c r="G33" s="127"/>
    </row>
    <row r="34" spans="1:7">
      <c r="A34" s="23"/>
      <c r="B34" s="67"/>
      <c r="C34" s="78" t="s">
        <v>914</v>
      </c>
      <c r="D34" s="131"/>
      <c r="E34" s="125"/>
      <c r="F34" s="126"/>
      <c r="G34" s="127"/>
    </row>
    <row r="35" spans="1:7">
      <c r="A35" s="23"/>
      <c r="B35" s="67"/>
      <c r="C35" s="78" t="s">
        <v>694</v>
      </c>
      <c r="D35" s="131"/>
      <c r="E35" s="125"/>
      <c r="F35" s="126"/>
      <c r="G35" s="127"/>
    </row>
    <row r="36" spans="1:7">
      <c r="A36" s="23"/>
      <c r="B36" s="67"/>
      <c r="C36" s="78" t="s">
        <v>913</v>
      </c>
      <c r="D36" s="131"/>
      <c r="E36" s="125"/>
      <c r="F36" s="126"/>
      <c r="G36" s="127"/>
    </row>
    <row r="37" spans="1:7">
      <c r="A37" s="23"/>
      <c r="B37" s="67"/>
      <c r="C37" s="78" t="s">
        <v>912</v>
      </c>
      <c r="D37" s="131"/>
      <c r="E37" s="125"/>
      <c r="F37" s="126"/>
      <c r="G37" s="127"/>
    </row>
    <row r="38" spans="1:7">
      <c r="A38" s="23"/>
      <c r="B38" s="67"/>
      <c r="C38" s="78" t="s">
        <v>911</v>
      </c>
      <c r="D38" s="131"/>
      <c r="E38" s="125"/>
      <c r="F38" s="126"/>
      <c r="G38" s="127"/>
    </row>
    <row r="39" spans="1:7">
      <c r="A39" s="23"/>
      <c r="B39" s="67"/>
      <c r="C39" s="78" t="s">
        <v>695</v>
      </c>
      <c r="D39" s="131"/>
      <c r="E39" s="125"/>
      <c r="F39" s="126"/>
      <c r="G39" s="127"/>
    </row>
    <row r="40" spans="1:7">
      <c r="A40" s="23"/>
      <c r="B40" s="67"/>
      <c r="C40" s="32" t="s">
        <v>910</v>
      </c>
      <c r="D40" s="131"/>
      <c r="E40" s="125"/>
      <c r="F40" s="126"/>
      <c r="G40" s="127"/>
    </row>
    <row r="41" spans="1:7">
      <c r="A41" s="50" t="s">
        <v>50</v>
      </c>
      <c r="B41" s="61" t="s">
        <v>696</v>
      </c>
      <c r="C41" s="53" t="s">
        <v>697</v>
      </c>
      <c r="D41" s="128">
        <v>9</v>
      </c>
      <c r="E41" s="678"/>
      <c r="F41" s="54"/>
      <c r="G41" s="123">
        <f>+D41*F41</f>
        <v>0</v>
      </c>
    </row>
    <row r="42" spans="1:7">
      <c r="A42" s="73"/>
      <c r="B42" s="66"/>
      <c r="C42" s="71" t="s">
        <v>698</v>
      </c>
      <c r="D42" s="130"/>
      <c r="E42" s="111"/>
      <c r="F42" s="114"/>
      <c r="G42" s="115"/>
    </row>
    <row r="43" spans="1:7">
      <c r="A43" s="76"/>
      <c r="B43" s="67"/>
      <c r="C43" s="25" t="s">
        <v>73</v>
      </c>
      <c r="D43" s="131"/>
      <c r="E43" s="125"/>
      <c r="F43" s="126"/>
      <c r="G43" s="127"/>
    </row>
    <row r="44" spans="1:7">
      <c r="A44" s="76"/>
      <c r="B44" s="67"/>
      <c r="C44" s="25" t="s">
        <v>700</v>
      </c>
      <c r="D44" s="131"/>
      <c r="E44" s="125"/>
      <c r="F44" s="126"/>
      <c r="G44" s="127"/>
    </row>
    <row r="45" spans="1:7">
      <c r="A45" s="76"/>
      <c r="B45" s="67"/>
      <c r="C45" s="296" t="s">
        <v>701</v>
      </c>
      <c r="D45" s="131"/>
      <c r="E45" s="125"/>
      <c r="F45" s="126"/>
      <c r="G45" s="127"/>
    </row>
    <row r="46" spans="1:7">
      <c r="A46" s="76"/>
      <c r="B46" s="67"/>
      <c r="C46" s="296" t="s">
        <v>702</v>
      </c>
      <c r="D46" s="131"/>
      <c r="E46" s="125"/>
      <c r="F46" s="126"/>
      <c r="G46" s="127"/>
    </row>
    <row r="47" spans="1:7">
      <c r="A47" s="76"/>
      <c r="B47" s="67"/>
      <c r="C47" s="296" t="s">
        <v>703</v>
      </c>
      <c r="D47" s="131"/>
      <c r="E47" s="125"/>
      <c r="F47" s="126"/>
      <c r="G47" s="127"/>
    </row>
    <row r="48" spans="1:7">
      <c r="A48" s="76"/>
      <c r="B48" s="67"/>
      <c r="C48" s="296" t="s">
        <v>704</v>
      </c>
      <c r="D48" s="131"/>
      <c r="E48" s="125"/>
      <c r="F48" s="126"/>
      <c r="G48" s="127"/>
    </row>
    <row r="49" spans="1:7">
      <c r="A49" s="76"/>
      <c r="B49" s="67"/>
      <c r="C49" s="296" t="s">
        <v>705</v>
      </c>
      <c r="D49" s="131"/>
      <c r="E49" s="125"/>
      <c r="F49" s="126"/>
      <c r="G49" s="127"/>
    </row>
    <row r="50" spans="1:7">
      <c r="A50" s="76"/>
      <c r="B50" s="67"/>
      <c r="C50" s="296" t="s">
        <v>2061</v>
      </c>
      <c r="D50" s="131"/>
      <c r="E50" s="125"/>
      <c r="F50" s="126"/>
      <c r="G50" s="127"/>
    </row>
    <row r="51" spans="1:7">
      <c r="A51" s="76"/>
      <c r="B51" s="67"/>
      <c r="C51" s="153" t="s">
        <v>2054</v>
      </c>
      <c r="D51" s="131"/>
      <c r="E51" s="125"/>
      <c r="F51" s="126"/>
      <c r="G51" s="127"/>
    </row>
    <row r="52" spans="1:7">
      <c r="A52" s="76"/>
      <c r="B52" s="67"/>
      <c r="C52" s="296" t="s">
        <v>706</v>
      </c>
      <c r="D52" s="131"/>
      <c r="E52" s="125"/>
      <c r="F52" s="126"/>
      <c r="G52" s="127"/>
    </row>
    <row r="53" spans="1:7">
      <c r="A53" s="76"/>
      <c r="B53" s="67"/>
      <c r="C53" s="296" t="s">
        <v>707</v>
      </c>
      <c r="D53" s="131"/>
      <c r="E53" s="125"/>
      <c r="F53" s="126"/>
      <c r="G53" s="127"/>
    </row>
    <row r="54" spans="1:7">
      <c r="A54" s="76"/>
      <c r="B54" s="67"/>
      <c r="C54" s="296" t="s">
        <v>2062</v>
      </c>
      <c r="D54" s="131"/>
      <c r="E54" s="125"/>
      <c r="F54" s="126"/>
      <c r="G54" s="127"/>
    </row>
    <row r="55" spans="1:7">
      <c r="A55" s="76"/>
      <c r="B55" s="67"/>
      <c r="C55" s="296" t="s">
        <v>2055</v>
      </c>
      <c r="D55" s="131"/>
      <c r="E55" s="125"/>
      <c r="F55" s="126"/>
      <c r="G55" s="127"/>
    </row>
    <row r="56" spans="1:7">
      <c r="A56" s="76"/>
      <c r="B56" s="67"/>
      <c r="C56" s="295" t="s">
        <v>2056</v>
      </c>
      <c r="D56" s="131"/>
      <c r="E56" s="125"/>
      <c r="F56" s="126"/>
      <c r="G56" s="127"/>
    </row>
    <row r="57" spans="1:7">
      <c r="A57" s="76"/>
      <c r="B57" s="67"/>
      <c r="C57" s="296" t="s">
        <v>2058</v>
      </c>
      <c r="D57" s="131"/>
      <c r="E57" s="125"/>
      <c r="F57" s="126"/>
      <c r="G57" s="127"/>
    </row>
    <row r="58" spans="1:7">
      <c r="A58" s="76"/>
      <c r="B58" s="67"/>
      <c r="C58" s="296" t="s">
        <v>2057</v>
      </c>
      <c r="D58" s="131"/>
      <c r="E58" s="125"/>
      <c r="F58" s="126"/>
      <c r="G58" s="127"/>
    </row>
    <row r="59" spans="1:7">
      <c r="A59" s="76"/>
      <c r="B59" s="67"/>
      <c r="C59" s="296" t="s">
        <v>2059</v>
      </c>
      <c r="D59" s="131"/>
      <c r="E59" s="125"/>
      <c r="F59" s="126"/>
      <c r="G59" s="127"/>
    </row>
    <row r="60" spans="1:7">
      <c r="A60" s="76"/>
      <c r="B60" s="67"/>
      <c r="C60" s="295" t="s">
        <v>708</v>
      </c>
      <c r="D60" s="131"/>
      <c r="E60" s="125"/>
      <c r="F60" s="126"/>
      <c r="G60" s="127"/>
    </row>
    <row r="61" spans="1:7">
      <c r="A61" s="76"/>
      <c r="B61" s="67"/>
      <c r="C61" s="117" t="s">
        <v>709</v>
      </c>
      <c r="D61" s="131"/>
      <c r="E61" s="125"/>
      <c r="F61" s="126"/>
      <c r="G61" s="127"/>
    </row>
    <row r="62" spans="1:7">
      <c r="A62" s="50" t="s">
        <v>918</v>
      </c>
      <c r="B62" s="61" t="s">
        <v>710</v>
      </c>
      <c r="C62" s="72" t="s">
        <v>1514</v>
      </c>
      <c r="D62" s="29">
        <v>41</v>
      </c>
      <c r="E62" s="678"/>
      <c r="F62" s="54"/>
      <c r="G62" s="123">
        <f>+D62*F62</f>
        <v>0</v>
      </c>
    </row>
    <row r="63" spans="1:7">
      <c r="A63" s="55"/>
      <c r="B63" s="66"/>
      <c r="C63" s="74" t="s">
        <v>711</v>
      </c>
      <c r="D63" s="19"/>
      <c r="E63" s="111"/>
      <c r="F63" s="114"/>
      <c r="G63" s="115"/>
    </row>
    <row r="64" spans="1:7">
      <c r="A64" s="23"/>
      <c r="B64" s="67"/>
      <c r="C64" s="124" t="s">
        <v>712</v>
      </c>
      <c r="D64" s="24"/>
      <c r="E64" s="125"/>
      <c r="F64" s="126"/>
      <c r="G64" s="127"/>
    </row>
    <row r="65" spans="1:7">
      <c r="A65" s="23"/>
      <c r="B65" s="67"/>
      <c r="C65" s="239" t="s">
        <v>1817</v>
      </c>
      <c r="D65" s="24"/>
      <c r="E65" s="125"/>
      <c r="F65" s="126"/>
      <c r="G65" s="127"/>
    </row>
    <row r="66" spans="1:7">
      <c r="A66" s="23"/>
      <c r="B66" s="67"/>
      <c r="C66" s="124" t="s">
        <v>93</v>
      </c>
      <c r="D66" s="24"/>
      <c r="E66" s="125"/>
      <c r="F66" s="126"/>
      <c r="G66" s="127"/>
    </row>
    <row r="67" spans="1:7">
      <c r="A67" s="23"/>
      <c r="B67" s="67"/>
      <c r="C67" s="239" t="s">
        <v>414</v>
      </c>
      <c r="D67" s="24"/>
      <c r="E67" s="125"/>
      <c r="F67" s="126"/>
      <c r="G67" s="127"/>
    </row>
    <row r="68" spans="1:7">
      <c r="A68" s="23"/>
      <c r="B68" s="67"/>
      <c r="C68" s="239" t="s">
        <v>477</v>
      </c>
      <c r="D68" s="24"/>
      <c r="E68" s="125"/>
      <c r="F68" s="126"/>
      <c r="G68" s="127"/>
    </row>
    <row r="69" spans="1:7">
      <c r="A69" s="23"/>
      <c r="B69" s="67"/>
      <c r="C69" s="124" t="s">
        <v>1548</v>
      </c>
      <c r="D69" s="24"/>
      <c r="E69" s="125"/>
      <c r="F69" s="126"/>
      <c r="G69" s="127"/>
    </row>
    <row r="70" spans="1:7">
      <c r="A70" s="23"/>
      <c r="B70" s="67"/>
      <c r="C70" s="210" t="s">
        <v>73</v>
      </c>
      <c r="D70" s="131"/>
      <c r="E70" s="125"/>
      <c r="F70" s="126"/>
      <c r="G70" s="127"/>
    </row>
    <row r="71" spans="1:7">
      <c r="A71" s="23"/>
      <c r="B71" s="67"/>
      <c r="C71" s="210" t="s">
        <v>713</v>
      </c>
      <c r="D71" s="131"/>
      <c r="E71" s="125"/>
      <c r="F71" s="126"/>
      <c r="G71" s="127"/>
    </row>
    <row r="72" spans="1:7">
      <c r="A72" s="23"/>
      <c r="B72" s="67"/>
      <c r="C72" s="310" t="s">
        <v>714</v>
      </c>
      <c r="D72" s="131"/>
      <c r="E72" s="125"/>
      <c r="F72" s="126"/>
      <c r="G72" s="127"/>
    </row>
    <row r="73" spans="1:7">
      <c r="A73" s="23"/>
      <c r="B73" s="67"/>
      <c r="C73" s="311" t="s">
        <v>2063</v>
      </c>
      <c r="D73" s="131"/>
      <c r="E73" s="125"/>
      <c r="F73" s="126"/>
      <c r="G73" s="127"/>
    </row>
    <row r="74" spans="1:7">
      <c r="A74" s="23"/>
      <c r="B74" s="67"/>
      <c r="C74" s="311" t="s">
        <v>2064</v>
      </c>
      <c r="D74" s="131"/>
      <c r="E74" s="125"/>
      <c r="F74" s="126"/>
      <c r="G74" s="127"/>
    </row>
    <row r="75" spans="1:7">
      <c r="A75" s="23"/>
      <c r="B75" s="67"/>
      <c r="C75" s="310" t="s">
        <v>715</v>
      </c>
      <c r="D75" s="131"/>
      <c r="E75" s="125"/>
      <c r="F75" s="126"/>
      <c r="G75" s="127"/>
    </row>
    <row r="76" spans="1:7">
      <c r="A76" s="23"/>
      <c r="B76" s="67"/>
      <c r="C76" s="310" t="s">
        <v>2065</v>
      </c>
      <c r="D76" s="131"/>
      <c r="E76" s="125"/>
      <c r="F76" s="126"/>
      <c r="G76" s="127"/>
    </row>
    <row r="77" spans="1:7">
      <c r="A77" s="23"/>
      <c r="B77" s="67"/>
      <c r="C77" s="310" t="s">
        <v>2066</v>
      </c>
      <c r="D77" s="131"/>
      <c r="E77" s="125"/>
      <c r="F77" s="126"/>
      <c r="G77" s="127"/>
    </row>
    <row r="78" spans="1:7">
      <c r="A78" s="23"/>
      <c r="B78" s="67"/>
      <c r="C78" s="312" t="s">
        <v>2067</v>
      </c>
      <c r="D78" s="131"/>
      <c r="E78" s="125"/>
      <c r="F78" s="126"/>
      <c r="G78" s="127"/>
    </row>
    <row r="79" spans="1:7">
      <c r="A79" s="23"/>
      <c r="B79" s="67"/>
      <c r="C79" s="78" t="s">
        <v>716</v>
      </c>
      <c r="D79" s="131"/>
      <c r="E79" s="125"/>
      <c r="F79" s="126"/>
      <c r="G79" s="127"/>
    </row>
    <row r="80" spans="1:7">
      <c r="A80" s="23"/>
      <c r="B80" s="67"/>
      <c r="C80" s="32" t="s">
        <v>717</v>
      </c>
      <c r="D80" s="131"/>
      <c r="E80" s="125"/>
      <c r="F80" s="126"/>
      <c r="G80" s="127"/>
    </row>
    <row r="81" spans="1:7">
      <c r="A81" s="50" t="s">
        <v>919</v>
      </c>
      <c r="B81" s="61" t="s">
        <v>893</v>
      </c>
      <c r="C81" s="144" t="s">
        <v>894</v>
      </c>
      <c r="D81" s="29">
        <v>6</v>
      </c>
      <c r="E81" s="681"/>
      <c r="F81" s="347"/>
      <c r="G81" s="123">
        <f>+D81*F81</f>
        <v>0</v>
      </c>
    </row>
    <row r="82" spans="1:7">
      <c r="A82" s="73"/>
      <c r="B82" s="313"/>
      <c r="C82" s="74" t="s">
        <v>1818</v>
      </c>
      <c r="D82" s="314"/>
      <c r="E82" s="111"/>
      <c r="F82" s="114"/>
      <c r="G82" s="115"/>
    </row>
    <row r="83" spans="1:7">
      <c r="A83" s="76"/>
      <c r="B83" s="315"/>
      <c r="C83" s="559" t="s">
        <v>1609</v>
      </c>
      <c r="D83" s="291"/>
      <c r="E83" s="125"/>
      <c r="F83" s="126"/>
      <c r="G83" s="127"/>
    </row>
    <row r="84" spans="1:7">
      <c r="A84" s="76"/>
      <c r="B84" s="315"/>
      <c r="C84" s="32" t="s">
        <v>73</v>
      </c>
      <c r="D84" s="291"/>
      <c r="E84" s="125"/>
      <c r="F84" s="126"/>
      <c r="G84" s="127"/>
    </row>
    <row r="85" spans="1:7">
      <c r="A85" s="76"/>
      <c r="B85" s="60" t="s">
        <v>36</v>
      </c>
      <c r="C85" s="32" t="s">
        <v>95</v>
      </c>
      <c r="D85" s="291"/>
      <c r="E85" s="125"/>
      <c r="F85" s="126"/>
      <c r="G85" s="127"/>
    </row>
    <row r="86" spans="1:7">
      <c r="A86" s="76"/>
      <c r="B86" s="315"/>
      <c r="C86" s="316" t="s">
        <v>718</v>
      </c>
      <c r="D86" s="291"/>
      <c r="E86" s="125"/>
      <c r="F86" s="126"/>
      <c r="G86" s="127"/>
    </row>
    <row r="87" spans="1:7">
      <c r="A87" s="76"/>
      <c r="B87" s="315"/>
      <c r="C87" s="317" t="s">
        <v>719</v>
      </c>
      <c r="D87" s="291"/>
      <c r="E87" s="125"/>
      <c r="F87" s="126"/>
      <c r="G87" s="127"/>
    </row>
    <row r="88" spans="1:7">
      <c r="A88" s="76"/>
      <c r="B88" s="315"/>
      <c r="C88" s="316" t="s">
        <v>720</v>
      </c>
      <c r="D88" s="291"/>
      <c r="E88" s="125"/>
      <c r="F88" s="126"/>
      <c r="G88" s="127"/>
    </row>
    <row r="89" spans="1:7">
      <c r="A89" s="76"/>
      <c r="B89" s="315"/>
      <c r="C89" s="514" t="s">
        <v>721</v>
      </c>
      <c r="D89" s="291"/>
      <c r="E89" s="125"/>
      <c r="F89" s="126"/>
      <c r="G89" s="127"/>
    </row>
    <row r="90" spans="1:7">
      <c r="A90" s="76"/>
      <c r="B90" s="315"/>
      <c r="C90" s="316" t="s">
        <v>722</v>
      </c>
      <c r="D90" s="291"/>
      <c r="E90" s="125"/>
      <c r="F90" s="126"/>
      <c r="G90" s="127"/>
    </row>
    <row r="91" spans="1:7">
      <c r="A91" s="76"/>
      <c r="B91" s="315"/>
      <c r="C91" s="316" t="s">
        <v>723</v>
      </c>
      <c r="D91" s="291"/>
      <c r="E91" s="125"/>
      <c r="F91" s="126"/>
      <c r="G91" s="127"/>
    </row>
    <row r="92" spans="1:7">
      <c r="A92" s="76"/>
      <c r="B92" s="315"/>
      <c r="C92" s="316" t="s">
        <v>724</v>
      </c>
      <c r="D92" s="291"/>
      <c r="E92" s="125"/>
      <c r="F92" s="126"/>
      <c r="G92" s="127"/>
    </row>
    <row r="93" spans="1:7">
      <c r="A93" s="76"/>
      <c r="B93" s="315"/>
      <c r="C93" s="316" t="s">
        <v>725</v>
      </c>
      <c r="D93" s="291"/>
      <c r="E93" s="125"/>
      <c r="F93" s="126"/>
      <c r="G93" s="127"/>
    </row>
    <row r="94" spans="1:7">
      <c r="A94" s="76"/>
      <c r="B94" s="315"/>
      <c r="C94" s="317" t="s">
        <v>2068</v>
      </c>
      <c r="D94" s="291"/>
      <c r="E94" s="125"/>
      <c r="F94" s="126"/>
      <c r="G94" s="127"/>
    </row>
    <row r="95" spans="1:7">
      <c r="A95" s="76"/>
      <c r="B95" s="315"/>
      <c r="C95" s="156" t="s">
        <v>726</v>
      </c>
      <c r="D95" s="291"/>
      <c r="E95" s="125"/>
      <c r="F95" s="126"/>
      <c r="G95" s="127"/>
    </row>
    <row r="96" spans="1:7">
      <c r="A96" s="76"/>
      <c r="B96" s="315"/>
      <c r="C96" s="156" t="s">
        <v>2069</v>
      </c>
      <c r="D96" s="291"/>
      <c r="E96" s="125"/>
      <c r="F96" s="126"/>
      <c r="G96" s="127"/>
    </row>
    <row r="97" spans="1:7">
      <c r="A97" s="76"/>
      <c r="B97" s="315"/>
      <c r="C97" s="316" t="s">
        <v>2070</v>
      </c>
      <c r="D97" s="291"/>
      <c r="E97" s="125"/>
      <c r="F97" s="126"/>
      <c r="G97" s="127"/>
    </row>
    <row r="98" spans="1:7">
      <c r="A98" s="76"/>
      <c r="B98" s="315"/>
      <c r="C98" s="156" t="s">
        <v>2071</v>
      </c>
      <c r="D98" s="291"/>
      <c r="E98" s="125"/>
      <c r="F98" s="126"/>
      <c r="G98" s="127"/>
    </row>
    <row r="99" spans="1:7">
      <c r="A99" s="76"/>
      <c r="B99" s="315"/>
      <c r="C99" s="156" t="s">
        <v>727</v>
      </c>
      <c r="D99" s="291"/>
      <c r="E99" s="125"/>
      <c r="F99" s="126"/>
      <c r="G99" s="127"/>
    </row>
    <row r="100" spans="1:7">
      <c r="A100" s="76"/>
      <c r="B100" s="315"/>
      <c r="C100" s="156" t="s">
        <v>728</v>
      </c>
      <c r="D100" s="291"/>
      <c r="E100" s="125"/>
      <c r="F100" s="126"/>
      <c r="G100" s="127"/>
    </row>
    <row r="101" spans="1:7">
      <c r="A101" s="76"/>
      <c r="B101" s="315"/>
      <c r="C101" s="125" t="s">
        <v>729</v>
      </c>
      <c r="D101" s="291"/>
      <c r="E101" s="125"/>
      <c r="F101" s="126"/>
      <c r="G101" s="127"/>
    </row>
    <row r="102" spans="1:7">
      <c r="A102" s="76"/>
      <c r="B102" s="315"/>
      <c r="C102" s="125" t="s">
        <v>730</v>
      </c>
      <c r="D102" s="291"/>
      <c r="E102" s="125"/>
      <c r="F102" s="126"/>
      <c r="G102" s="127"/>
    </row>
    <row r="103" spans="1:7">
      <c r="A103" s="76"/>
      <c r="B103" s="315"/>
      <c r="C103" s="156" t="s">
        <v>731</v>
      </c>
      <c r="D103" s="291"/>
      <c r="E103" s="125"/>
      <c r="F103" s="126"/>
      <c r="G103" s="127"/>
    </row>
    <row r="104" spans="1:7">
      <c r="A104" s="76"/>
      <c r="B104" s="315"/>
      <c r="C104" s="156" t="s">
        <v>732</v>
      </c>
      <c r="D104" s="291"/>
      <c r="E104" s="125"/>
      <c r="F104" s="126"/>
      <c r="G104" s="127"/>
    </row>
    <row r="105" spans="1:7">
      <c r="A105" s="76"/>
      <c r="B105" s="315"/>
      <c r="C105" s="156" t="s">
        <v>733</v>
      </c>
      <c r="D105" s="291"/>
      <c r="E105" s="125"/>
      <c r="F105" s="126"/>
      <c r="G105" s="127"/>
    </row>
    <row r="106" spans="1:7">
      <c r="A106" s="76"/>
      <c r="B106" s="315"/>
      <c r="C106" s="156" t="s">
        <v>734</v>
      </c>
      <c r="D106" s="291"/>
      <c r="E106" s="125"/>
      <c r="F106" s="126"/>
      <c r="G106" s="127"/>
    </row>
    <row r="107" spans="1:7">
      <c r="A107" s="76"/>
      <c r="B107" s="315"/>
      <c r="C107" s="452" t="s">
        <v>735</v>
      </c>
      <c r="D107" s="291"/>
      <c r="E107" s="125"/>
      <c r="F107" s="126"/>
      <c r="G107" s="127"/>
    </row>
    <row r="108" spans="1:7">
      <c r="A108" s="76"/>
      <c r="B108" s="315"/>
      <c r="C108" s="514" t="s">
        <v>915</v>
      </c>
      <c r="D108" s="291"/>
      <c r="E108" s="125"/>
      <c r="F108" s="126"/>
      <c r="G108" s="127"/>
    </row>
    <row r="109" spans="1:7">
      <c r="A109" s="76"/>
      <c r="B109" s="315"/>
      <c r="C109" s="452" t="s">
        <v>736</v>
      </c>
      <c r="D109" s="291"/>
      <c r="E109" s="125"/>
      <c r="F109" s="126"/>
      <c r="G109" s="127"/>
    </row>
    <row r="110" spans="1:7">
      <c r="A110" s="76"/>
      <c r="B110" s="315"/>
      <c r="C110" s="316" t="s">
        <v>737</v>
      </c>
      <c r="D110" s="291"/>
      <c r="E110" s="125"/>
      <c r="F110" s="126"/>
      <c r="G110" s="127"/>
    </row>
    <row r="111" spans="1:7">
      <c r="A111" s="76"/>
      <c r="B111" s="315"/>
      <c r="C111" s="514" t="s">
        <v>2072</v>
      </c>
      <c r="D111" s="291"/>
      <c r="E111" s="125"/>
      <c r="F111" s="126"/>
      <c r="G111" s="127"/>
    </row>
    <row r="112" spans="1:7">
      <c r="A112" s="76"/>
      <c r="B112" s="315"/>
      <c r="C112" s="514" t="s">
        <v>2073</v>
      </c>
      <c r="D112" s="291"/>
      <c r="E112" s="125"/>
      <c r="F112" s="126"/>
      <c r="G112" s="127"/>
    </row>
    <row r="113" spans="1:7">
      <c r="A113" s="76"/>
      <c r="B113" s="315"/>
      <c r="C113" s="514" t="s">
        <v>2074</v>
      </c>
      <c r="D113" s="291"/>
      <c r="E113" s="125"/>
      <c r="F113" s="126"/>
      <c r="G113" s="127"/>
    </row>
    <row r="114" spans="1:7">
      <c r="A114" s="76"/>
      <c r="B114" s="315"/>
      <c r="C114" s="514" t="s">
        <v>738</v>
      </c>
      <c r="D114" s="291"/>
      <c r="E114" s="125"/>
      <c r="F114" s="126"/>
      <c r="G114" s="127"/>
    </row>
    <row r="115" spans="1:7">
      <c r="A115" s="76"/>
      <c r="B115" s="315"/>
      <c r="C115" s="452" t="s">
        <v>739</v>
      </c>
      <c r="D115" s="291"/>
      <c r="E115" s="125"/>
      <c r="F115" s="126"/>
      <c r="G115" s="127"/>
    </row>
    <row r="116" spans="1:7">
      <c r="A116" s="76"/>
      <c r="B116" s="315"/>
      <c r="C116" s="316" t="s">
        <v>740</v>
      </c>
      <c r="D116" s="291"/>
      <c r="E116" s="125"/>
      <c r="F116" s="126"/>
      <c r="G116" s="127"/>
    </row>
    <row r="117" spans="1:7">
      <c r="A117" s="76"/>
      <c r="B117" s="315"/>
      <c r="C117" s="316" t="s">
        <v>741</v>
      </c>
      <c r="D117" s="291"/>
      <c r="E117" s="125"/>
      <c r="F117" s="126"/>
      <c r="G117" s="127"/>
    </row>
    <row r="118" spans="1:7">
      <c r="A118" s="76"/>
      <c r="B118" s="315"/>
      <c r="C118" s="316" t="s">
        <v>742</v>
      </c>
      <c r="D118" s="291"/>
      <c r="E118" s="125"/>
      <c r="F118" s="126"/>
      <c r="G118" s="127"/>
    </row>
    <row r="119" spans="1:7">
      <c r="A119" s="76"/>
      <c r="B119" s="315"/>
      <c r="C119" s="317" t="s">
        <v>743</v>
      </c>
      <c r="D119" s="291"/>
      <c r="E119" s="125"/>
      <c r="F119" s="126"/>
      <c r="G119" s="127"/>
    </row>
    <row r="120" spans="1:7">
      <c r="A120" s="76"/>
      <c r="B120" s="60" t="s">
        <v>37</v>
      </c>
      <c r="C120" s="317" t="s">
        <v>744</v>
      </c>
      <c r="D120" s="291"/>
      <c r="E120" s="125"/>
      <c r="F120" s="126"/>
      <c r="G120" s="127"/>
    </row>
    <row r="121" spans="1:7">
      <c r="A121" s="76"/>
      <c r="B121" s="315"/>
      <c r="C121" s="316" t="s">
        <v>745</v>
      </c>
      <c r="D121" s="291"/>
      <c r="E121" s="125"/>
      <c r="F121" s="126"/>
      <c r="G121" s="127"/>
    </row>
    <row r="122" spans="1:7">
      <c r="A122" s="76"/>
      <c r="B122" s="315"/>
      <c r="C122" s="317" t="s">
        <v>746</v>
      </c>
      <c r="D122" s="291"/>
      <c r="E122" s="125"/>
      <c r="F122" s="126"/>
      <c r="G122" s="127"/>
    </row>
    <row r="123" spans="1:7">
      <c r="A123" s="76"/>
      <c r="B123" s="315"/>
      <c r="C123" s="316" t="s">
        <v>747</v>
      </c>
      <c r="D123" s="291"/>
      <c r="E123" s="125"/>
      <c r="F123" s="126"/>
      <c r="G123" s="127"/>
    </row>
    <row r="124" spans="1:7">
      <c r="A124" s="76"/>
      <c r="B124" s="315"/>
      <c r="C124" s="316" t="s">
        <v>748</v>
      </c>
      <c r="D124" s="291"/>
      <c r="E124" s="125"/>
      <c r="F124" s="126"/>
      <c r="G124" s="127"/>
    </row>
    <row r="125" spans="1:7">
      <c r="A125" s="76"/>
      <c r="B125" s="315"/>
      <c r="C125" s="316" t="s">
        <v>749</v>
      </c>
      <c r="D125" s="291"/>
      <c r="E125" s="125"/>
      <c r="F125" s="126"/>
      <c r="G125" s="127"/>
    </row>
    <row r="126" spans="1:7">
      <c r="A126" s="76"/>
      <c r="B126" s="315"/>
      <c r="C126" s="316" t="s">
        <v>750</v>
      </c>
      <c r="D126" s="291"/>
      <c r="E126" s="125"/>
      <c r="F126" s="126"/>
      <c r="G126" s="127"/>
    </row>
    <row r="127" spans="1:7">
      <c r="A127" s="76"/>
      <c r="B127" s="315"/>
      <c r="C127" s="316" t="s">
        <v>751</v>
      </c>
      <c r="D127" s="291"/>
      <c r="E127" s="125"/>
      <c r="F127" s="126"/>
      <c r="G127" s="127"/>
    </row>
    <row r="128" spans="1:7">
      <c r="A128" s="224" t="s">
        <v>920</v>
      </c>
      <c r="B128" s="458" t="s">
        <v>1615</v>
      </c>
      <c r="C128" s="53" t="s">
        <v>1616</v>
      </c>
      <c r="D128" s="513">
        <v>10</v>
      </c>
      <c r="E128" s="680"/>
      <c r="F128" s="517"/>
      <c r="G128" s="644">
        <f>+D128*F128</f>
        <v>0</v>
      </c>
    </row>
    <row r="129" spans="1:7">
      <c r="A129" s="111"/>
      <c r="B129" s="502"/>
      <c r="C129" s="148" t="s">
        <v>1832</v>
      </c>
      <c r="D129" s="113"/>
      <c r="E129" s="111"/>
      <c r="F129" s="518"/>
      <c r="G129" s="519"/>
    </row>
    <row r="130" spans="1:7">
      <c r="A130" s="452"/>
      <c r="B130" s="462"/>
      <c r="C130" s="452" t="s">
        <v>73</v>
      </c>
      <c r="D130" s="463"/>
      <c r="E130" s="452"/>
      <c r="F130" s="452"/>
      <c r="G130" s="520"/>
    </row>
    <row r="131" spans="1:7">
      <c r="A131" s="452"/>
      <c r="B131" s="462"/>
      <c r="C131" s="514" t="s">
        <v>1617</v>
      </c>
      <c r="D131" s="463"/>
      <c r="E131" s="452"/>
      <c r="F131" s="452"/>
      <c r="G131" s="520"/>
    </row>
    <row r="132" spans="1:7">
      <c r="A132" s="452"/>
      <c r="B132" s="462"/>
      <c r="C132" s="210" t="s">
        <v>1618</v>
      </c>
      <c r="D132" s="463"/>
      <c r="E132" s="452"/>
      <c r="F132" s="452"/>
      <c r="G132" s="520"/>
    </row>
    <row r="133" spans="1:7">
      <c r="A133" s="452"/>
      <c r="B133" s="462"/>
      <c r="C133" s="210" t="s">
        <v>482</v>
      </c>
      <c r="D133" s="463"/>
      <c r="E133" s="452"/>
      <c r="F133" s="452"/>
      <c r="G133" s="520"/>
    </row>
    <row r="134" spans="1:7">
      <c r="A134" s="452"/>
      <c r="B134" s="462"/>
      <c r="C134" s="285" t="s">
        <v>2075</v>
      </c>
      <c r="D134" s="463"/>
      <c r="E134" s="452"/>
      <c r="F134" s="452"/>
      <c r="G134" s="520"/>
    </row>
    <row r="135" spans="1:7">
      <c r="A135" s="521"/>
      <c r="B135" s="464"/>
      <c r="C135" s="515" t="s">
        <v>1619</v>
      </c>
      <c r="D135" s="465"/>
      <c r="E135" s="521"/>
      <c r="F135" s="521"/>
      <c r="G135" s="522"/>
    </row>
    <row r="136" spans="1:7">
      <c r="A136" s="50" t="s">
        <v>920</v>
      </c>
      <c r="B136" s="318" t="s">
        <v>752</v>
      </c>
      <c r="C136" s="319" t="s">
        <v>1913</v>
      </c>
      <c r="D136" s="320">
        <v>3</v>
      </c>
      <c r="E136" s="678"/>
      <c r="F136" s="54"/>
      <c r="G136" s="123">
        <f>+D136*F136</f>
        <v>0</v>
      </c>
    </row>
    <row r="137" spans="1:7">
      <c r="A137" s="73"/>
      <c r="B137" s="66"/>
      <c r="C137" s="560" t="s">
        <v>753</v>
      </c>
      <c r="D137" s="321"/>
      <c r="E137" s="111"/>
      <c r="F137" s="114"/>
      <c r="G137" s="115"/>
    </row>
    <row r="138" spans="1:7">
      <c r="A138" s="76"/>
      <c r="B138" s="67"/>
      <c r="C138" s="322" t="s">
        <v>73</v>
      </c>
      <c r="D138" s="323"/>
      <c r="E138" s="322"/>
      <c r="F138" s="126"/>
      <c r="G138" s="127"/>
    </row>
    <row r="139" spans="1:7">
      <c r="A139" s="76"/>
      <c r="B139" s="67"/>
      <c r="C139" s="322" t="s">
        <v>754</v>
      </c>
      <c r="D139" s="323"/>
      <c r="E139" s="322"/>
      <c r="F139" s="126"/>
      <c r="G139" s="127"/>
    </row>
    <row r="140" spans="1:7">
      <c r="A140" s="76"/>
      <c r="B140" s="67"/>
      <c r="C140" s="324" t="s">
        <v>755</v>
      </c>
      <c r="D140" s="323"/>
      <c r="E140" s="322"/>
      <c r="F140" s="126"/>
      <c r="G140" s="127"/>
    </row>
    <row r="141" spans="1:7">
      <c r="A141" s="76"/>
      <c r="B141" s="67"/>
      <c r="C141" s="324" t="s">
        <v>756</v>
      </c>
      <c r="D141" s="323"/>
      <c r="E141" s="322"/>
      <c r="F141" s="126"/>
      <c r="G141" s="127"/>
    </row>
    <row r="142" spans="1:7">
      <c r="A142" s="76"/>
      <c r="B142" s="67"/>
      <c r="C142" s="324" t="s">
        <v>757</v>
      </c>
      <c r="D142" s="323"/>
      <c r="E142" s="322"/>
      <c r="F142" s="126"/>
      <c r="G142" s="127"/>
    </row>
    <row r="143" spans="1:7">
      <c r="A143" s="76"/>
      <c r="B143" s="67"/>
      <c r="C143" s="322" t="s">
        <v>758</v>
      </c>
      <c r="D143" s="323"/>
      <c r="E143" s="523"/>
      <c r="F143" s="126"/>
      <c r="G143" s="127"/>
    </row>
    <row r="144" spans="1:7">
      <c r="A144" s="76"/>
      <c r="B144" s="67"/>
      <c r="C144" s="324" t="s">
        <v>759</v>
      </c>
      <c r="D144" s="323"/>
      <c r="E144" s="125"/>
      <c r="F144" s="126"/>
      <c r="G144" s="127"/>
    </row>
    <row r="145" spans="1:7">
      <c r="A145" s="76"/>
      <c r="B145" s="67"/>
      <c r="C145" s="324" t="s">
        <v>760</v>
      </c>
      <c r="D145" s="323"/>
      <c r="E145" s="125"/>
      <c r="F145" s="126"/>
      <c r="G145" s="127"/>
    </row>
    <row r="146" spans="1:7">
      <c r="A146" s="76"/>
      <c r="B146" s="67"/>
      <c r="C146" s="325" t="s">
        <v>761</v>
      </c>
      <c r="D146" s="323"/>
      <c r="E146" s="125"/>
      <c r="F146" s="126"/>
      <c r="G146" s="127"/>
    </row>
    <row r="147" spans="1:7">
      <c r="A147" s="76"/>
      <c r="B147" s="67"/>
      <c r="C147" s="324" t="s">
        <v>762</v>
      </c>
      <c r="D147" s="323"/>
      <c r="E147" s="125"/>
      <c r="F147" s="126"/>
      <c r="G147" s="127"/>
    </row>
    <row r="148" spans="1:7">
      <c r="A148" s="76"/>
      <c r="B148" s="67"/>
      <c r="C148" s="324" t="s">
        <v>763</v>
      </c>
      <c r="D148" s="323"/>
      <c r="E148" s="125"/>
      <c r="F148" s="126"/>
      <c r="G148" s="127"/>
    </row>
    <row r="149" spans="1:7">
      <c r="A149" s="76"/>
      <c r="B149" s="67"/>
      <c r="C149" s="324" t="s">
        <v>2775</v>
      </c>
      <c r="D149" s="323"/>
      <c r="E149" s="156"/>
      <c r="F149" s="126"/>
      <c r="G149" s="127"/>
    </row>
    <row r="150" spans="1:7">
      <c r="A150" s="76"/>
      <c r="B150" s="67"/>
      <c r="C150" s="324" t="s">
        <v>764</v>
      </c>
      <c r="D150" s="323"/>
      <c r="E150" s="125"/>
      <c r="F150" s="126"/>
      <c r="G150" s="127"/>
    </row>
    <row r="151" spans="1:7">
      <c r="A151" s="50" t="s">
        <v>921</v>
      </c>
      <c r="B151" s="61" t="s">
        <v>765</v>
      </c>
      <c r="C151" s="319" t="s">
        <v>766</v>
      </c>
      <c r="D151" s="319">
        <v>3</v>
      </c>
      <c r="E151" s="678"/>
      <c r="F151" s="54"/>
      <c r="G151" s="123">
        <f>+D151*F151</f>
        <v>0</v>
      </c>
    </row>
    <row r="152" spans="1:7">
      <c r="A152" s="73"/>
      <c r="B152" s="66"/>
      <c r="C152" s="560" t="s">
        <v>1831</v>
      </c>
      <c r="D152" s="326"/>
      <c r="E152" s="111"/>
      <c r="F152" s="114"/>
      <c r="G152" s="115"/>
    </row>
    <row r="153" spans="1:7">
      <c r="A153" s="76"/>
      <c r="B153" s="67"/>
      <c r="C153" s="322" t="s">
        <v>73</v>
      </c>
      <c r="D153" s="327"/>
      <c r="E153" s="125"/>
      <c r="F153" s="126"/>
      <c r="G153" s="127"/>
    </row>
    <row r="154" spans="1:7">
      <c r="A154" s="76"/>
      <c r="B154" s="67"/>
      <c r="C154" s="322" t="s">
        <v>2076</v>
      </c>
      <c r="D154" s="327"/>
      <c r="E154" s="125"/>
      <c r="F154" s="126"/>
      <c r="G154" s="127"/>
    </row>
    <row r="155" spans="1:7">
      <c r="A155" s="76"/>
      <c r="B155" s="67"/>
      <c r="C155" s="328" t="s">
        <v>767</v>
      </c>
      <c r="D155" s="327"/>
      <c r="E155" s="125"/>
      <c r="F155" s="126"/>
      <c r="G155" s="127"/>
    </row>
    <row r="156" spans="1:7">
      <c r="A156" s="76"/>
      <c r="B156" s="67"/>
      <c r="C156" s="328" t="s">
        <v>929</v>
      </c>
      <c r="D156" s="327"/>
      <c r="E156" s="125"/>
      <c r="F156" s="126"/>
      <c r="G156" s="127"/>
    </row>
    <row r="157" spans="1:7">
      <c r="A157" s="76"/>
      <c r="B157" s="67"/>
      <c r="C157" s="328" t="s">
        <v>768</v>
      </c>
      <c r="D157" s="327"/>
      <c r="E157" s="125"/>
      <c r="F157" s="126"/>
      <c r="G157" s="127"/>
    </row>
    <row r="158" spans="1:7">
      <c r="A158" s="76"/>
      <c r="B158" s="67"/>
      <c r="C158" s="328" t="s">
        <v>769</v>
      </c>
      <c r="D158" s="327"/>
      <c r="E158" s="125"/>
      <c r="F158" s="126"/>
      <c r="G158" s="127"/>
    </row>
    <row r="159" spans="1:7">
      <c r="A159" s="76"/>
      <c r="B159" s="67"/>
      <c r="C159" s="324" t="s">
        <v>770</v>
      </c>
      <c r="D159" s="327"/>
      <c r="E159" s="125"/>
      <c r="F159" s="126"/>
      <c r="G159" s="127"/>
    </row>
    <row r="160" spans="1:7">
      <c r="A160" s="76"/>
      <c r="B160" s="67"/>
      <c r="C160" s="324" t="s">
        <v>771</v>
      </c>
      <c r="D160" s="327"/>
      <c r="E160" s="125"/>
      <c r="F160" s="126"/>
      <c r="G160" s="127"/>
    </row>
    <row r="161" spans="1:7">
      <c r="A161" s="76"/>
      <c r="B161" s="67"/>
      <c r="C161" s="324" t="s">
        <v>772</v>
      </c>
      <c r="D161" s="327"/>
      <c r="E161" s="125"/>
      <c r="F161" s="126"/>
      <c r="G161" s="127"/>
    </row>
    <row r="162" spans="1:7">
      <c r="A162" s="76"/>
      <c r="B162" s="67"/>
      <c r="C162" s="324" t="s">
        <v>2077</v>
      </c>
      <c r="D162" s="327"/>
      <c r="E162" s="125"/>
      <c r="F162" s="126"/>
      <c r="G162" s="127"/>
    </row>
    <row r="163" spans="1:7">
      <c r="A163" s="76"/>
      <c r="B163" s="67"/>
      <c r="C163" s="324" t="s">
        <v>2078</v>
      </c>
      <c r="D163" s="327"/>
      <c r="E163" s="125"/>
      <c r="F163" s="126"/>
      <c r="G163" s="127"/>
    </row>
    <row r="164" spans="1:7">
      <c r="A164" s="76"/>
      <c r="B164" s="67"/>
      <c r="C164" s="322" t="s">
        <v>773</v>
      </c>
      <c r="D164" s="327"/>
      <c r="E164" s="125"/>
      <c r="F164" s="126"/>
      <c r="G164" s="127"/>
    </row>
    <row r="165" spans="1:7">
      <c r="A165" s="76"/>
      <c r="B165" s="67"/>
      <c r="C165" s="322" t="s">
        <v>2079</v>
      </c>
      <c r="D165" s="327"/>
      <c r="E165" s="125"/>
      <c r="F165" s="126"/>
      <c r="G165" s="127"/>
    </row>
    <row r="166" spans="1:7">
      <c r="A166" s="76"/>
      <c r="B166" s="67"/>
      <c r="C166" s="324" t="s">
        <v>774</v>
      </c>
      <c r="D166" s="327"/>
      <c r="E166" s="125"/>
      <c r="F166" s="126"/>
      <c r="G166" s="127"/>
    </row>
    <row r="167" spans="1:7">
      <c r="A167" s="76"/>
      <c r="B167" s="67"/>
      <c r="C167" s="324" t="s">
        <v>775</v>
      </c>
      <c r="D167" s="327"/>
      <c r="E167" s="125"/>
      <c r="F167" s="126"/>
      <c r="G167" s="127"/>
    </row>
    <row r="168" spans="1:7">
      <c r="A168" s="76"/>
      <c r="B168" s="67"/>
      <c r="C168" s="324" t="s">
        <v>2080</v>
      </c>
      <c r="D168" s="327"/>
      <c r="E168" s="125"/>
      <c r="F168" s="126"/>
      <c r="G168" s="127"/>
    </row>
    <row r="169" spans="1:7">
      <c r="A169" s="76"/>
      <c r="B169" s="67"/>
      <c r="C169" s="324" t="s">
        <v>776</v>
      </c>
      <c r="D169" s="327"/>
      <c r="E169" s="125"/>
      <c r="F169" s="126"/>
      <c r="G169" s="127"/>
    </row>
    <row r="170" spans="1:7">
      <c r="A170" s="76"/>
      <c r="B170" s="67"/>
      <c r="C170" s="324" t="s">
        <v>2081</v>
      </c>
      <c r="D170" s="327"/>
      <c r="E170" s="125"/>
      <c r="F170" s="126"/>
      <c r="G170" s="127"/>
    </row>
    <row r="171" spans="1:7">
      <c r="A171" s="76"/>
      <c r="B171" s="67"/>
      <c r="C171" s="324" t="s">
        <v>2082</v>
      </c>
      <c r="D171" s="327"/>
      <c r="E171" s="125"/>
      <c r="F171" s="126"/>
      <c r="G171" s="127"/>
    </row>
    <row r="172" spans="1:7">
      <c r="A172" s="76"/>
      <c r="B172" s="67"/>
      <c r="C172" s="324" t="s">
        <v>928</v>
      </c>
      <c r="D172" s="327"/>
      <c r="E172" s="125"/>
      <c r="F172" s="126"/>
      <c r="G172" s="127"/>
    </row>
    <row r="173" spans="1:7">
      <c r="A173" s="76"/>
      <c r="B173" s="67"/>
      <c r="C173" s="324" t="s">
        <v>777</v>
      </c>
      <c r="D173" s="327"/>
      <c r="E173" s="125"/>
      <c r="F173" s="126"/>
      <c r="G173" s="127"/>
    </row>
    <row r="174" spans="1:7">
      <c r="A174" s="76"/>
      <c r="B174" s="67"/>
      <c r="C174" s="324" t="s">
        <v>778</v>
      </c>
      <c r="D174" s="327"/>
      <c r="E174" s="125"/>
      <c r="F174" s="126"/>
      <c r="G174" s="127"/>
    </row>
    <row r="175" spans="1:7">
      <c r="A175" s="76"/>
      <c r="B175" s="67"/>
      <c r="C175" s="324" t="s">
        <v>927</v>
      </c>
      <c r="D175" s="327"/>
      <c r="E175" s="125"/>
      <c r="F175" s="126"/>
      <c r="G175" s="127"/>
    </row>
    <row r="176" spans="1:7">
      <c r="A176" s="76"/>
      <c r="B176" s="67"/>
      <c r="C176" s="322" t="s">
        <v>779</v>
      </c>
      <c r="D176" s="327"/>
      <c r="E176" s="125"/>
      <c r="F176" s="126"/>
      <c r="G176" s="127"/>
    </row>
    <row r="177" spans="1:7">
      <c r="A177" s="50" t="s">
        <v>922</v>
      </c>
      <c r="B177" s="61" t="s">
        <v>780</v>
      </c>
      <c r="C177" s="72" t="s">
        <v>781</v>
      </c>
      <c r="D177" s="29">
        <v>8</v>
      </c>
      <c r="E177" s="681"/>
      <c r="F177" s="348"/>
      <c r="G177" s="329">
        <f>+D177*F177</f>
        <v>0</v>
      </c>
    </row>
    <row r="178" spans="1:7">
      <c r="A178" s="330"/>
      <c r="B178" s="331"/>
      <c r="C178" s="148" t="s">
        <v>1522</v>
      </c>
      <c r="D178" s="332"/>
      <c r="E178" s="111"/>
      <c r="F178" s="114"/>
      <c r="G178" s="115"/>
    </row>
    <row r="179" spans="1:7">
      <c r="A179" s="333"/>
      <c r="B179" s="334"/>
      <c r="C179" s="158" t="s">
        <v>188</v>
      </c>
      <c r="D179" s="335"/>
      <c r="E179" s="125"/>
      <c r="F179" s="126"/>
      <c r="G179" s="127"/>
    </row>
    <row r="180" spans="1:7">
      <c r="A180" s="333"/>
      <c r="B180" s="334"/>
      <c r="C180" s="125" t="s">
        <v>73</v>
      </c>
      <c r="D180" s="335"/>
      <c r="E180" s="125"/>
      <c r="F180" s="126"/>
      <c r="G180" s="127"/>
    </row>
    <row r="181" spans="1:7">
      <c r="A181" s="333"/>
      <c r="B181" s="334"/>
      <c r="C181" s="125" t="s">
        <v>896</v>
      </c>
      <c r="D181" s="335"/>
      <c r="E181" s="336"/>
      <c r="F181" s="126"/>
      <c r="G181" s="127"/>
    </row>
    <row r="182" spans="1:7">
      <c r="A182" s="333"/>
      <c r="B182" s="334"/>
      <c r="C182" s="156" t="s">
        <v>782</v>
      </c>
      <c r="D182" s="335"/>
      <c r="E182" s="125"/>
      <c r="F182" s="126"/>
      <c r="G182" s="127"/>
    </row>
    <row r="183" spans="1:7">
      <c r="A183" s="333"/>
      <c r="B183" s="334"/>
      <c r="C183" s="156" t="s">
        <v>783</v>
      </c>
      <c r="D183" s="335"/>
      <c r="E183" s="125"/>
      <c r="F183" s="126"/>
      <c r="G183" s="127"/>
    </row>
    <row r="184" spans="1:7">
      <c r="A184" s="333"/>
      <c r="B184" s="334"/>
      <c r="C184" s="156" t="s">
        <v>784</v>
      </c>
      <c r="D184" s="335"/>
      <c r="E184" s="125"/>
      <c r="F184" s="126"/>
      <c r="G184" s="127"/>
    </row>
    <row r="185" spans="1:7">
      <c r="A185" s="333"/>
      <c r="B185" s="334"/>
      <c r="C185" s="156" t="s">
        <v>785</v>
      </c>
      <c r="D185" s="335"/>
      <c r="E185" s="125"/>
      <c r="F185" s="126"/>
      <c r="G185" s="127"/>
    </row>
    <row r="186" spans="1:7">
      <c r="A186" s="333"/>
      <c r="B186" s="334"/>
      <c r="C186" s="125" t="s">
        <v>786</v>
      </c>
      <c r="D186" s="335"/>
      <c r="E186" s="337"/>
      <c r="F186" s="126"/>
      <c r="G186" s="127"/>
    </row>
    <row r="187" spans="1:7">
      <c r="A187" s="333"/>
      <c r="B187" s="334"/>
      <c r="C187" s="125" t="s">
        <v>2083</v>
      </c>
      <c r="D187" s="335"/>
      <c r="E187" s="125"/>
      <c r="F187" s="126"/>
      <c r="G187" s="127"/>
    </row>
    <row r="188" spans="1:7">
      <c r="A188" s="333"/>
      <c r="B188" s="334"/>
      <c r="C188" s="156" t="s">
        <v>916</v>
      </c>
      <c r="D188" s="335"/>
      <c r="E188" s="125"/>
      <c r="F188" s="126"/>
      <c r="G188" s="127"/>
    </row>
    <row r="189" spans="1:7">
      <c r="A189" s="333"/>
      <c r="B189" s="334"/>
      <c r="C189" s="156" t="s">
        <v>2084</v>
      </c>
      <c r="D189" s="335"/>
      <c r="E189" s="125"/>
      <c r="F189" s="126"/>
      <c r="G189" s="127"/>
    </row>
    <row r="190" spans="1:7">
      <c r="A190" s="333"/>
      <c r="B190" s="334"/>
      <c r="C190" s="125" t="s">
        <v>2085</v>
      </c>
      <c r="D190" s="335"/>
      <c r="E190" s="125"/>
      <c r="F190" s="126"/>
      <c r="G190" s="127"/>
    </row>
    <row r="191" spans="1:7">
      <c r="A191" s="333"/>
      <c r="B191" s="334"/>
      <c r="C191" s="125" t="s">
        <v>2086</v>
      </c>
      <c r="D191" s="335"/>
      <c r="E191" s="125"/>
      <c r="F191" s="126"/>
      <c r="G191" s="127"/>
    </row>
    <row r="192" spans="1:7">
      <c r="A192" s="333"/>
      <c r="B192" s="334"/>
      <c r="C192" s="156" t="s">
        <v>788</v>
      </c>
      <c r="D192" s="335"/>
      <c r="E192" s="125"/>
      <c r="F192" s="126"/>
      <c r="G192" s="127"/>
    </row>
    <row r="193" spans="1:7">
      <c r="A193" s="333"/>
      <c r="B193" s="334"/>
      <c r="C193" s="125" t="s">
        <v>2087</v>
      </c>
      <c r="D193" s="335"/>
      <c r="E193" s="125"/>
      <c r="F193" s="126"/>
      <c r="G193" s="127"/>
    </row>
    <row r="194" spans="1:7">
      <c r="A194" s="333"/>
      <c r="B194" s="334"/>
      <c r="C194" s="125" t="s">
        <v>789</v>
      </c>
      <c r="D194" s="335"/>
      <c r="E194" s="125"/>
      <c r="F194" s="126"/>
      <c r="G194" s="127"/>
    </row>
    <row r="195" spans="1:7">
      <c r="A195" s="333"/>
      <c r="B195" s="334"/>
      <c r="C195" s="156" t="s">
        <v>790</v>
      </c>
      <c r="D195" s="335"/>
      <c r="E195" s="125"/>
      <c r="F195" s="126"/>
      <c r="G195" s="127"/>
    </row>
    <row r="196" spans="1:7">
      <c r="A196" s="333"/>
      <c r="B196" s="334"/>
      <c r="C196" s="125" t="s">
        <v>791</v>
      </c>
      <c r="D196" s="335"/>
      <c r="E196" s="125"/>
      <c r="F196" s="126"/>
      <c r="G196" s="127"/>
    </row>
    <row r="197" spans="1:7">
      <c r="A197" s="333"/>
      <c r="B197" s="334"/>
      <c r="C197" s="125" t="s">
        <v>792</v>
      </c>
      <c r="D197" s="335"/>
      <c r="E197" s="125"/>
      <c r="F197" s="126"/>
      <c r="G197" s="127"/>
    </row>
    <row r="198" spans="1:7">
      <c r="A198" s="333"/>
      <c r="B198" s="334"/>
      <c r="C198" s="125" t="s">
        <v>793</v>
      </c>
      <c r="D198" s="335"/>
      <c r="E198" s="125"/>
      <c r="F198" s="126"/>
      <c r="G198" s="127"/>
    </row>
    <row r="199" spans="1:7">
      <c r="A199" s="333"/>
      <c r="B199" s="334"/>
      <c r="C199" s="156" t="s">
        <v>794</v>
      </c>
      <c r="D199" s="335"/>
      <c r="E199" s="125"/>
      <c r="F199" s="126"/>
      <c r="G199" s="127"/>
    </row>
    <row r="200" spans="1:7">
      <c r="A200" s="333"/>
      <c r="B200" s="334"/>
      <c r="C200" s="156" t="s">
        <v>795</v>
      </c>
      <c r="D200" s="335"/>
      <c r="E200" s="125"/>
      <c r="F200" s="126"/>
      <c r="G200" s="127"/>
    </row>
    <row r="201" spans="1:7">
      <c r="A201" s="333"/>
      <c r="B201" s="334"/>
      <c r="C201" s="156" t="s">
        <v>1876</v>
      </c>
      <c r="D201" s="335"/>
      <c r="E201" s="125"/>
      <c r="F201" s="126"/>
      <c r="G201" s="127"/>
    </row>
    <row r="202" spans="1:7">
      <c r="A202" s="333"/>
      <c r="B202" s="334"/>
      <c r="C202" s="156" t="s">
        <v>796</v>
      </c>
      <c r="D202" s="335"/>
      <c r="E202" s="125"/>
      <c r="F202" s="126"/>
      <c r="G202" s="127"/>
    </row>
    <row r="203" spans="1:7">
      <c r="A203" s="333"/>
      <c r="B203" s="334"/>
      <c r="C203" s="156" t="s">
        <v>797</v>
      </c>
      <c r="D203" s="335"/>
      <c r="E203" s="125"/>
      <c r="F203" s="126"/>
      <c r="G203" s="127"/>
    </row>
    <row r="204" spans="1:7">
      <c r="A204" s="333"/>
      <c r="B204" s="334"/>
      <c r="C204" s="156" t="s">
        <v>798</v>
      </c>
      <c r="D204" s="335"/>
      <c r="E204" s="125"/>
      <c r="F204" s="126"/>
      <c r="G204" s="127"/>
    </row>
    <row r="205" spans="1:7">
      <c r="A205" s="333"/>
      <c r="B205" s="334"/>
      <c r="C205" s="58" t="s">
        <v>1886</v>
      </c>
      <c r="D205" s="335"/>
      <c r="E205" s="125"/>
      <c r="F205" s="126"/>
      <c r="G205" s="127"/>
    </row>
    <row r="206" spans="1:7">
      <c r="A206" s="333"/>
      <c r="B206" s="334"/>
      <c r="C206" s="156" t="s">
        <v>799</v>
      </c>
      <c r="D206" s="335"/>
      <c r="E206" s="125"/>
      <c r="F206" s="126"/>
      <c r="G206" s="127"/>
    </row>
    <row r="207" spans="1:7">
      <c r="A207" s="333"/>
      <c r="B207" s="334"/>
      <c r="C207" s="156" t="s">
        <v>800</v>
      </c>
      <c r="D207" s="335"/>
      <c r="E207" s="125"/>
      <c r="F207" s="126"/>
      <c r="G207" s="127"/>
    </row>
    <row r="208" spans="1:7">
      <c r="A208" s="333"/>
      <c r="B208" s="334"/>
      <c r="C208" s="156" t="s">
        <v>801</v>
      </c>
      <c r="D208" s="335"/>
      <c r="E208" s="125"/>
      <c r="F208" s="126"/>
      <c r="G208" s="127"/>
    </row>
    <row r="209" spans="1:7">
      <c r="A209" s="333"/>
      <c r="B209" s="334"/>
      <c r="C209" s="58" t="s">
        <v>802</v>
      </c>
      <c r="D209" s="335"/>
      <c r="E209" s="125"/>
      <c r="F209" s="126"/>
      <c r="G209" s="127"/>
    </row>
    <row r="210" spans="1:7">
      <c r="A210" s="333"/>
      <c r="B210" s="334"/>
      <c r="C210" s="58" t="s">
        <v>803</v>
      </c>
      <c r="D210" s="335"/>
      <c r="E210" s="125"/>
      <c r="F210" s="126"/>
      <c r="G210" s="127"/>
    </row>
    <row r="211" spans="1:7">
      <c r="A211" s="333"/>
      <c r="B211" s="334"/>
      <c r="C211" s="58" t="s">
        <v>804</v>
      </c>
      <c r="D211" s="335"/>
      <c r="E211" s="125"/>
      <c r="F211" s="126"/>
      <c r="G211" s="127"/>
    </row>
    <row r="212" spans="1:7">
      <c r="A212" s="333"/>
      <c r="B212" s="334"/>
      <c r="C212" s="58" t="s">
        <v>805</v>
      </c>
      <c r="D212" s="335"/>
      <c r="E212" s="125"/>
      <c r="F212" s="126"/>
      <c r="G212" s="127"/>
    </row>
    <row r="213" spans="1:7">
      <c r="A213" s="333"/>
      <c r="B213" s="334"/>
      <c r="C213" s="58" t="s">
        <v>806</v>
      </c>
      <c r="D213" s="335"/>
      <c r="E213" s="125"/>
      <c r="F213" s="126"/>
      <c r="G213" s="127"/>
    </row>
    <row r="214" spans="1:7">
      <c r="A214" s="333"/>
      <c r="B214" s="334"/>
      <c r="C214" s="58" t="s">
        <v>807</v>
      </c>
      <c r="D214" s="335"/>
      <c r="E214" s="125"/>
      <c r="F214" s="126"/>
      <c r="G214" s="127"/>
    </row>
    <row r="215" spans="1:7">
      <c r="A215" s="333"/>
      <c r="B215" s="334"/>
      <c r="C215" s="58" t="s">
        <v>808</v>
      </c>
      <c r="D215" s="335"/>
      <c r="E215" s="125"/>
      <c r="F215" s="126"/>
      <c r="G215" s="127"/>
    </row>
    <row r="216" spans="1:7">
      <c r="A216" s="333"/>
      <c r="B216" s="334"/>
      <c r="C216" s="58" t="s">
        <v>2088</v>
      </c>
      <c r="D216" s="335"/>
      <c r="E216" s="125"/>
      <c r="F216" s="126"/>
      <c r="G216" s="127"/>
    </row>
    <row r="217" spans="1:7">
      <c r="A217" s="333"/>
      <c r="B217" s="334"/>
      <c r="C217" s="25" t="s">
        <v>2089</v>
      </c>
      <c r="D217" s="335"/>
      <c r="E217" s="125"/>
      <c r="F217" s="126"/>
      <c r="G217" s="127"/>
    </row>
    <row r="218" spans="1:7">
      <c r="A218" s="333"/>
      <c r="B218" s="334"/>
      <c r="C218" s="58" t="s">
        <v>2090</v>
      </c>
      <c r="D218" s="335"/>
      <c r="E218" s="125"/>
      <c r="F218" s="126"/>
      <c r="G218" s="127"/>
    </row>
    <row r="219" spans="1:7">
      <c r="A219" s="333"/>
      <c r="B219" s="334"/>
      <c r="C219" s="25" t="s">
        <v>809</v>
      </c>
      <c r="D219" s="335"/>
      <c r="E219" s="125"/>
      <c r="F219" s="126"/>
      <c r="G219" s="127"/>
    </row>
    <row r="220" spans="1:7">
      <c r="A220" s="333"/>
      <c r="B220" s="334"/>
      <c r="C220" s="58" t="s">
        <v>810</v>
      </c>
      <c r="D220" s="335"/>
      <c r="E220" s="125"/>
      <c r="F220" s="126"/>
      <c r="G220" s="127"/>
    </row>
    <row r="221" spans="1:7">
      <c r="A221" s="333"/>
      <c r="B221" s="334"/>
      <c r="C221" s="58" t="s">
        <v>811</v>
      </c>
      <c r="D221" s="335"/>
      <c r="E221" s="125"/>
      <c r="F221" s="126"/>
      <c r="G221" s="127"/>
    </row>
    <row r="222" spans="1:7">
      <c r="A222" s="333"/>
      <c r="B222" s="334"/>
      <c r="C222" s="58" t="s">
        <v>812</v>
      </c>
      <c r="D222" s="335"/>
      <c r="E222" s="125"/>
      <c r="F222" s="126"/>
      <c r="G222" s="127"/>
    </row>
    <row r="223" spans="1:7">
      <c r="A223" s="333"/>
      <c r="B223" s="334"/>
      <c r="C223" s="156" t="s">
        <v>1521</v>
      </c>
      <c r="D223" s="335"/>
      <c r="E223" s="125"/>
      <c r="F223" s="126"/>
      <c r="G223" s="127"/>
    </row>
    <row r="224" spans="1:7">
      <c r="A224" s="333"/>
      <c r="B224" s="334"/>
      <c r="C224" s="156" t="s">
        <v>2091</v>
      </c>
      <c r="D224" s="335"/>
      <c r="E224" s="125"/>
      <c r="F224" s="126"/>
      <c r="G224" s="127"/>
    </row>
    <row r="225" spans="1:7">
      <c r="A225" s="333"/>
      <c r="B225" s="334"/>
      <c r="C225" s="156" t="s">
        <v>813</v>
      </c>
      <c r="D225" s="335"/>
      <c r="E225" s="125"/>
      <c r="F225" s="126"/>
      <c r="G225" s="127"/>
    </row>
    <row r="226" spans="1:7">
      <c r="A226" s="333"/>
      <c r="B226" s="334"/>
      <c r="C226" s="58" t="s">
        <v>814</v>
      </c>
      <c r="D226" s="335"/>
      <c r="E226" s="125"/>
      <c r="F226" s="126"/>
      <c r="G226" s="127"/>
    </row>
    <row r="227" spans="1:7">
      <c r="A227" s="333"/>
      <c r="B227" s="334"/>
      <c r="C227" s="25" t="s">
        <v>744</v>
      </c>
      <c r="D227" s="335"/>
      <c r="E227" s="125"/>
      <c r="F227" s="126"/>
      <c r="G227" s="127"/>
    </row>
    <row r="228" spans="1:7">
      <c r="A228" s="333"/>
      <c r="B228" s="334"/>
      <c r="C228" s="156" t="s">
        <v>1523</v>
      </c>
      <c r="D228" s="335"/>
      <c r="E228" s="125"/>
      <c r="F228" s="126"/>
      <c r="G228" s="127"/>
    </row>
    <row r="229" spans="1:7">
      <c r="A229" s="333"/>
      <c r="B229" s="334"/>
      <c r="C229" s="125" t="s">
        <v>348</v>
      </c>
      <c r="D229" s="335"/>
      <c r="E229" s="125"/>
      <c r="F229" s="126"/>
      <c r="G229" s="127"/>
    </row>
    <row r="230" spans="1:7">
      <c r="A230" s="333"/>
      <c r="B230" s="334"/>
      <c r="C230" s="156" t="s">
        <v>815</v>
      </c>
      <c r="D230" s="335"/>
      <c r="E230" s="125"/>
      <c r="F230" s="126"/>
      <c r="G230" s="127"/>
    </row>
    <row r="231" spans="1:7">
      <c r="A231" s="338"/>
      <c r="B231" s="339"/>
      <c r="C231" s="138" t="s">
        <v>816</v>
      </c>
      <c r="D231" s="340"/>
      <c r="E231" s="138"/>
      <c r="F231" s="139"/>
      <c r="G231" s="140"/>
    </row>
    <row r="232" spans="1:7">
      <c r="A232" s="377" t="s">
        <v>923</v>
      </c>
      <c r="B232" s="61" t="s">
        <v>817</v>
      </c>
      <c r="C232" s="72" t="s">
        <v>781</v>
      </c>
      <c r="D232" s="129">
        <v>1</v>
      </c>
      <c r="E232" s="678"/>
      <c r="F232" s="54"/>
      <c r="G232" s="123">
        <f>+D232*F232</f>
        <v>0</v>
      </c>
    </row>
    <row r="233" spans="1:7">
      <c r="A233" s="330"/>
      <c r="B233" s="633"/>
      <c r="C233" s="148" t="s">
        <v>895</v>
      </c>
      <c r="D233" s="332"/>
      <c r="E233" s="111"/>
      <c r="F233" s="114"/>
      <c r="G233" s="115"/>
    </row>
    <row r="234" spans="1:7">
      <c r="A234" s="333"/>
      <c r="B234" s="634"/>
      <c r="C234" s="125" t="s">
        <v>98</v>
      </c>
      <c r="D234" s="335"/>
      <c r="E234" s="125"/>
      <c r="F234" s="126"/>
      <c r="G234" s="127"/>
    </row>
    <row r="235" spans="1:7">
      <c r="A235" s="333"/>
      <c r="B235" s="634"/>
      <c r="C235" s="156" t="s">
        <v>818</v>
      </c>
      <c r="D235" s="335"/>
      <c r="E235" s="125"/>
      <c r="F235" s="126"/>
      <c r="G235" s="127"/>
    </row>
    <row r="236" spans="1:7">
      <c r="A236" s="333"/>
      <c r="B236" s="634"/>
      <c r="C236" s="125" t="s">
        <v>1885</v>
      </c>
      <c r="D236" s="335"/>
      <c r="E236" s="125"/>
      <c r="F236" s="126"/>
      <c r="G236" s="127"/>
    </row>
    <row r="237" spans="1:7">
      <c r="A237" s="333"/>
      <c r="B237" s="634"/>
      <c r="C237" s="156" t="s">
        <v>1884</v>
      </c>
      <c r="D237" s="335"/>
      <c r="E237" s="125"/>
      <c r="F237" s="126"/>
      <c r="G237" s="127"/>
    </row>
    <row r="238" spans="1:7">
      <c r="A238" s="333"/>
      <c r="B238" s="634"/>
      <c r="C238" s="125" t="s">
        <v>83</v>
      </c>
      <c r="D238" s="335"/>
      <c r="E238" s="125"/>
      <c r="F238" s="126"/>
      <c r="G238" s="127"/>
    </row>
    <row r="239" spans="1:7">
      <c r="A239" s="333"/>
      <c r="B239" s="634"/>
      <c r="C239" s="156" t="s">
        <v>1520</v>
      </c>
      <c r="D239" s="335"/>
      <c r="E239" s="125"/>
      <c r="F239" s="126"/>
      <c r="G239" s="127"/>
    </row>
    <row r="240" spans="1:7">
      <c r="A240" s="377" t="s">
        <v>924</v>
      </c>
      <c r="B240" s="390" t="s">
        <v>820</v>
      </c>
      <c r="C240" s="129" t="s">
        <v>781</v>
      </c>
      <c r="D240" s="129">
        <v>4</v>
      </c>
      <c r="E240" s="678"/>
      <c r="F240" s="54"/>
      <c r="G240" s="123">
        <f>+D240*F240</f>
        <v>0</v>
      </c>
    </row>
    <row r="241" spans="1:7">
      <c r="A241" s="330"/>
      <c r="B241" s="341"/>
      <c r="C241" s="148" t="s">
        <v>1524</v>
      </c>
      <c r="D241" s="332"/>
      <c r="E241" s="161"/>
      <c r="F241" s="114"/>
      <c r="G241" s="115"/>
    </row>
    <row r="242" spans="1:7">
      <c r="A242" s="333"/>
      <c r="B242" s="511"/>
      <c r="C242" s="146" t="s">
        <v>1610</v>
      </c>
      <c r="D242" s="335"/>
      <c r="E242" s="156"/>
      <c r="F242" s="126"/>
      <c r="G242" s="127"/>
    </row>
    <row r="243" spans="1:7">
      <c r="A243" s="333"/>
      <c r="B243" s="334"/>
      <c r="C243" s="125" t="s">
        <v>821</v>
      </c>
      <c r="D243" s="335"/>
      <c r="E243" s="125"/>
      <c r="F243" s="126"/>
      <c r="G243" s="127"/>
    </row>
    <row r="244" spans="1:7">
      <c r="A244" s="333"/>
      <c r="B244" s="334"/>
      <c r="C244" s="125" t="s">
        <v>822</v>
      </c>
      <c r="D244" s="335"/>
      <c r="E244" s="125"/>
      <c r="F244" s="126"/>
      <c r="G244" s="127"/>
    </row>
    <row r="245" spans="1:7">
      <c r="A245" s="333"/>
      <c r="B245" s="334"/>
      <c r="C245" s="156" t="s">
        <v>823</v>
      </c>
      <c r="D245" s="335"/>
      <c r="E245" s="125"/>
      <c r="F245" s="126"/>
      <c r="G245" s="127"/>
    </row>
    <row r="246" spans="1:7">
      <c r="A246" s="333"/>
      <c r="B246" s="334"/>
      <c r="C246" s="156" t="s">
        <v>824</v>
      </c>
      <c r="D246" s="335"/>
      <c r="E246" s="125"/>
      <c r="F246" s="126"/>
      <c r="G246" s="127"/>
    </row>
    <row r="247" spans="1:7">
      <c r="A247" s="333"/>
      <c r="B247" s="334"/>
      <c r="C247" s="156" t="s">
        <v>825</v>
      </c>
      <c r="D247" s="335"/>
      <c r="E247" s="125"/>
      <c r="F247" s="126"/>
      <c r="G247" s="127"/>
    </row>
    <row r="248" spans="1:7">
      <c r="A248" s="333"/>
      <c r="B248" s="334"/>
      <c r="C248" s="156" t="s">
        <v>787</v>
      </c>
      <c r="D248" s="335"/>
      <c r="E248" s="125"/>
      <c r="F248" s="126"/>
      <c r="G248" s="127"/>
    </row>
    <row r="249" spans="1:7">
      <c r="A249" s="333"/>
      <c r="B249" s="334"/>
      <c r="C249" s="156" t="s">
        <v>826</v>
      </c>
      <c r="D249" s="335"/>
      <c r="E249" s="125"/>
      <c r="F249" s="126"/>
      <c r="G249" s="127"/>
    </row>
    <row r="250" spans="1:7">
      <c r="A250" s="333"/>
      <c r="B250" s="334"/>
      <c r="C250" s="156" t="s">
        <v>2758</v>
      </c>
      <c r="D250" s="335"/>
      <c r="E250" s="125"/>
      <c r="F250" s="126"/>
      <c r="G250" s="127"/>
    </row>
    <row r="251" spans="1:7">
      <c r="A251" s="333"/>
      <c r="B251" s="334"/>
      <c r="C251" s="156" t="s">
        <v>827</v>
      </c>
      <c r="D251" s="335"/>
      <c r="E251" s="125"/>
      <c r="F251" s="126"/>
      <c r="G251" s="127"/>
    </row>
    <row r="252" spans="1:7">
      <c r="A252" s="333"/>
      <c r="B252" s="334"/>
      <c r="C252" s="156" t="s">
        <v>828</v>
      </c>
      <c r="D252" s="335"/>
      <c r="E252" s="125"/>
      <c r="F252" s="126"/>
      <c r="G252" s="127"/>
    </row>
    <row r="253" spans="1:7">
      <c r="A253" s="333"/>
      <c r="B253" s="334"/>
      <c r="C253" s="156" t="s">
        <v>829</v>
      </c>
      <c r="D253" s="335"/>
      <c r="E253" s="125"/>
      <c r="F253" s="126"/>
      <c r="G253" s="127"/>
    </row>
    <row r="254" spans="1:7">
      <c r="A254" s="333"/>
      <c r="B254" s="334"/>
      <c r="C254" s="156" t="s">
        <v>897</v>
      </c>
      <c r="D254" s="335"/>
      <c r="E254" s="125"/>
      <c r="F254" s="126"/>
      <c r="G254" s="127"/>
    </row>
    <row r="255" spans="1:7">
      <c r="A255" s="333"/>
      <c r="B255" s="334"/>
      <c r="C255" s="125" t="s">
        <v>898</v>
      </c>
      <c r="D255" s="335"/>
      <c r="E255" s="125"/>
      <c r="F255" s="126"/>
      <c r="G255" s="127"/>
    </row>
    <row r="256" spans="1:7">
      <c r="A256" s="333"/>
      <c r="B256" s="334"/>
      <c r="C256" s="156" t="s">
        <v>830</v>
      </c>
      <c r="D256" s="335"/>
      <c r="E256" s="125"/>
      <c r="F256" s="126"/>
      <c r="G256" s="127"/>
    </row>
    <row r="257" spans="1:7">
      <c r="A257" s="333"/>
      <c r="B257" s="334"/>
      <c r="C257" s="156" t="s">
        <v>831</v>
      </c>
      <c r="D257" s="335"/>
      <c r="E257" s="125"/>
      <c r="F257" s="126"/>
      <c r="G257" s="127"/>
    </row>
    <row r="258" spans="1:7">
      <c r="A258" s="333"/>
      <c r="B258" s="334"/>
      <c r="C258" s="156" t="s">
        <v>832</v>
      </c>
      <c r="D258" s="335"/>
      <c r="E258" s="125"/>
      <c r="F258" s="126"/>
      <c r="G258" s="127"/>
    </row>
    <row r="259" spans="1:7">
      <c r="A259" s="333"/>
      <c r="B259" s="334"/>
      <c r="C259" s="156" t="s">
        <v>833</v>
      </c>
      <c r="D259" s="335"/>
      <c r="E259" s="125"/>
      <c r="F259" s="126"/>
      <c r="G259" s="127"/>
    </row>
    <row r="260" spans="1:7">
      <c r="A260" s="333"/>
      <c r="B260" s="334"/>
      <c r="C260" s="156" t="s">
        <v>834</v>
      </c>
      <c r="D260" s="335"/>
      <c r="E260" s="125"/>
      <c r="F260" s="126"/>
      <c r="G260" s="127"/>
    </row>
    <row r="261" spans="1:7">
      <c r="A261" s="333"/>
      <c r="B261" s="334"/>
      <c r="C261" s="156" t="s">
        <v>835</v>
      </c>
      <c r="D261" s="335"/>
      <c r="E261" s="125"/>
      <c r="F261" s="126"/>
      <c r="G261" s="127"/>
    </row>
    <row r="262" spans="1:7">
      <c r="A262" s="333"/>
      <c r="B262" s="334"/>
      <c r="C262" s="156" t="s">
        <v>836</v>
      </c>
      <c r="D262" s="335"/>
      <c r="E262" s="125"/>
      <c r="F262" s="126"/>
      <c r="G262" s="127"/>
    </row>
    <row r="263" spans="1:7">
      <c r="A263" s="333"/>
      <c r="B263" s="334"/>
      <c r="C263" s="156" t="s">
        <v>837</v>
      </c>
      <c r="D263" s="335"/>
      <c r="E263" s="125"/>
      <c r="F263" s="126"/>
      <c r="G263" s="127"/>
    </row>
    <row r="264" spans="1:7">
      <c r="A264" s="333"/>
      <c r="B264" s="334"/>
      <c r="C264" s="156" t="s">
        <v>838</v>
      </c>
      <c r="D264" s="335"/>
      <c r="E264" s="125"/>
      <c r="F264" s="126"/>
      <c r="G264" s="127"/>
    </row>
    <row r="265" spans="1:7">
      <c r="A265" s="333"/>
      <c r="B265" s="334"/>
      <c r="C265" s="156" t="s">
        <v>839</v>
      </c>
      <c r="D265" s="335"/>
      <c r="E265" s="125"/>
      <c r="F265" s="126"/>
      <c r="G265" s="127"/>
    </row>
    <row r="266" spans="1:7">
      <c r="A266" s="333"/>
      <c r="B266" s="334"/>
      <c r="C266" s="156" t="s">
        <v>840</v>
      </c>
      <c r="D266" s="335"/>
      <c r="E266" s="125"/>
      <c r="F266" s="126"/>
      <c r="G266" s="127"/>
    </row>
    <row r="267" spans="1:7">
      <c r="A267" s="333"/>
      <c r="B267" s="334"/>
      <c r="C267" s="156" t="s">
        <v>841</v>
      </c>
      <c r="D267" s="335"/>
      <c r="E267" s="125"/>
      <c r="F267" s="126"/>
      <c r="G267" s="127"/>
    </row>
    <row r="268" spans="1:7">
      <c r="A268" s="333"/>
      <c r="B268" s="334"/>
      <c r="C268" s="156" t="s">
        <v>842</v>
      </c>
      <c r="D268" s="335"/>
      <c r="E268" s="125"/>
      <c r="F268" s="126"/>
      <c r="G268" s="127"/>
    </row>
    <row r="269" spans="1:7">
      <c r="A269" s="333"/>
      <c r="B269" s="334"/>
      <c r="C269" s="156" t="s">
        <v>843</v>
      </c>
      <c r="D269" s="335"/>
      <c r="E269" s="125"/>
      <c r="F269" s="126"/>
      <c r="G269" s="127"/>
    </row>
    <row r="270" spans="1:7">
      <c r="A270" s="333"/>
      <c r="B270" s="334"/>
      <c r="C270" s="156" t="s">
        <v>844</v>
      </c>
      <c r="D270" s="335"/>
      <c r="E270" s="125"/>
      <c r="F270" s="126"/>
      <c r="G270" s="127"/>
    </row>
    <row r="271" spans="1:7">
      <c r="A271" s="333"/>
      <c r="B271" s="334"/>
      <c r="C271" s="156" t="s">
        <v>813</v>
      </c>
      <c r="D271" s="335"/>
      <c r="E271" s="125"/>
      <c r="F271" s="126"/>
      <c r="G271" s="127"/>
    </row>
    <row r="272" spans="1:7">
      <c r="A272" s="333"/>
      <c r="B272" s="334"/>
      <c r="C272" s="125" t="s">
        <v>348</v>
      </c>
      <c r="D272" s="335"/>
      <c r="E272" s="125"/>
      <c r="F272" s="126"/>
      <c r="G272" s="127"/>
    </row>
    <row r="273" spans="1:7">
      <c r="A273" s="333"/>
      <c r="B273" s="334"/>
      <c r="C273" s="156" t="s">
        <v>815</v>
      </c>
      <c r="D273" s="335"/>
      <c r="E273" s="125"/>
      <c r="F273" s="126"/>
      <c r="G273" s="127"/>
    </row>
    <row r="274" spans="1:7">
      <c r="A274" s="138"/>
      <c r="B274" s="235"/>
      <c r="C274" s="138" t="s">
        <v>816</v>
      </c>
      <c r="D274" s="236"/>
      <c r="E274" s="138"/>
      <c r="F274" s="139"/>
      <c r="G274" s="140"/>
    </row>
    <row r="275" spans="1:7">
      <c r="A275" s="377" t="s">
        <v>925</v>
      </c>
      <c r="B275" s="61" t="s">
        <v>845</v>
      </c>
      <c r="C275" s="129" t="s">
        <v>846</v>
      </c>
      <c r="D275" s="342">
        <v>1</v>
      </c>
      <c r="E275" s="678"/>
      <c r="F275" s="54"/>
      <c r="G275" s="123">
        <f>+D275*F275</f>
        <v>0</v>
      </c>
    </row>
    <row r="276" spans="1:7">
      <c r="A276" s="111"/>
      <c r="B276" s="112"/>
      <c r="C276" s="148" t="s">
        <v>847</v>
      </c>
      <c r="D276" s="113"/>
      <c r="E276" s="111"/>
      <c r="F276" s="114"/>
      <c r="G276" s="115"/>
    </row>
    <row r="277" spans="1:7">
      <c r="A277" s="125"/>
      <c r="B277" s="134"/>
      <c r="C277" s="117" t="s">
        <v>73</v>
      </c>
      <c r="D277" s="149"/>
      <c r="E277" s="125"/>
      <c r="F277" s="126"/>
      <c r="G277" s="127"/>
    </row>
    <row r="278" spans="1:7">
      <c r="A278" s="125"/>
      <c r="B278" s="134"/>
      <c r="C278" s="125" t="s">
        <v>848</v>
      </c>
      <c r="D278" s="149"/>
      <c r="E278" s="125"/>
      <c r="F278" s="126"/>
      <c r="G278" s="127"/>
    </row>
    <row r="279" spans="1:7">
      <c r="A279" s="125"/>
      <c r="B279" s="134"/>
      <c r="C279" s="125" t="s">
        <v>849</v>
      </c>
      <c r="D279" s="149"/>
      <c r="E279" s="125"/>
      <c r="F279" s="126"/>
      <c r="G279" s="127"/>
    </row>
    <row r="280" spans="1:7">
      <c r="A280" s="125"/>
      <c r="B280" s="134"/>
      <c r="C280" s="615" t="s">
        <v>850</v>
      </c>
      <c r="D280" s="149"/>
      <c r="E280" s="125"/>
      <c r="F280" s="126"/>
      <c r="G280" s="127"/>
    </row>
    <row r="281" spans="1:7">
      <c r="A281" s="125"/>
      <c r="B281" s="134"/>
      <c r="C281" s="635" t="s">
        <v>851</v>
      </c>
      <c r="D281" s="149"/>
      <c r="E281" s="125"/>
      <c r="F281" s="126"/>
      <c r="G281" s="127"/>
    </row>
    <row r="282" spans="1:7">
      <c r="A282" s="125"/>
      <c r="B282" s="134"/>
      <c r="C282" s="616" t="s">
        <v>852</v>
      </c>
      <c r="D282" s="149"/>
      <c r="E282" s="125"/>
      <c r="F282" s="126"/>
      <c r="G282" s="127"/>
    </row>
    <row r="283" spans="1:7">
      <c r="A283" s="125"/>
      <c r="B283" s="134"/>
      <c r="C283" s="616" t="s">
        <v>853</v>
      </c>
      <c r="D283" s="149"/>
      <c r="E283" s="125"/>
      <c r="F283" s="126"/>
      <c r="G283" s="127"/>
    </row>
    <row r="284" spans="1:7">
      <c r="A284" s="125"/>
      <c r="B284" s="134"/>
      <c r="C284" s="616" t="s">
        <v>854</v>
      </c>
      <c r="D284" s="149"/>
      <c r="E284" s="125"/>
      <c r="F284" s="126"/>
      <c r="G284" s="127"/>
    </row>
    <row r="285" spans="1:7">
      <c r="A285" s="125"/>
      <c r="B285" s="134"/>
      <c r="C285" s="616" t="s">
        <v>855</v>
      </c>
      <c r="D285" s="149"/>
      <c r="E285" s="125"/>
      <c r="F285" s="126"/>
      <c r="G285" s="127"/>
    </row>
    <row r="286" spans="1:7">
      <c r="A286" s="125"/>
      <c r="B286" s="134"/>
      <c r="C286" s="616" t="s">
        <v>856</v>
      </c>
      <c r="D286" s="149"/>
      <c r="E286" s="125"/>
      <c r="F286" s="126"/>
      <c r="G286" s="127"/>
    </row>
    <row r="287" spans="1:7">
      <c r="A287" s="125"/>
      <c r="B287" s="134"/>
      <c r="C287" s="616" t="s">
        <v>857</v>
      </c>
      <c r="D287" s="149"/>
      <c r="E287" s="125"/>
      <c r="F287" s="126"/>
      <c r="G287" s="127"/>
    </row>
    <row r="288" spans="1:7">
      <c r="A288" s="125"/>
      <c r="B288" s="134"/>
      <c r="C288" s="616" t="s">
        <v>858</v>
      </c>
      <c r="D288" s="149"/>
      <c r="E288" s="125"/>
      <c r="F288" s="126"/>
      <c r="G288" s="127"/>
    </row>
    <row r="289" spans="1:7">
      <c r="A289" s="125"/>
      <c r="B289" s="134"/>
      <c r="C289" s="616" t="s">
        <v>859</v>
      </c>
      <c r="D289" s="149"/>
      <c r="E289" s="125"/>
      <c r="F289" s="126"/>
      <c r="G289" s="127"/>
    </row>
    <row r="290" spans="1:7">
      <c r="A290" s="125"/>
      <c r="B290" s="134"/>
      <c r="C290" s="343" t="s">
        <v>860</v>
      </c>
      <c r="D290" s="149"/>
      <c r="E290" s="125"/>
      <c r="F290" s="126"/>
      <c r="G290" s="127"/>
    </row>
    <row r="291" spans="1:7">
      <c r="A291" s="125"/>
      <c r="B291" s="134"/>
      <c r="C291" s="616" t="s">
        <v>861</v>
      </c>
      <c r="D291" s="149"/>
      <c r="E291" s="125"/>
      <c r="F291" s="126"/>
      <c r="G291" s="127"/>
    </row>
    <row r="292" spans="1:7">
      <c r="A292" s="125"/>
      <c r="B292" s="134"/>
      <c r="C292" s="616" t="s">
        <v>862</v>
      </c>
      <c r="D292" s="149"/>
      <c r="E292" s="125"/>
      <c r="F292" s="126"/>
      <c r="G292" s="127"/>
    </row>
    <row r="293" spans="1:7">
      <c r="A293" s="125"/>
      <c r="B293" s="134"/>
      <c r="C293" s="616" t="s">
        <v>2092</v>
      </c>
      <c r="D293" s="149"/>
      <c r="E293" s="125"/>
      <c r="F293" s="126"/>
      <c r="G293" s="127"/>
    </row>
    <row r="294" spans="1:7">
      <c r="A294" s="125"/>
      <c r="B294" s="134"/>
      <c r="C294" s="616" t="s">
        <v>863</v>
      </c>
      <c r="D294" s="149"/>
      <c r="E294" s="125"/>
      <c r="F294" s="126"/>
      <c r="G294" s="127"/>
    </row>
    <row r="295" spans="1:7">
      <c r="A295" s="125"/>
      <c r="B295" s="134"/>
      <c r="C295" s="616" t="s">
        <v>864</v>
      </c>
      <c r="D295" s="149"/>
      <c r="E295" s="125"/>
      <c r="F295" s="126"/>
      <c r="G295" s="127"/>
    </row>
    <row r="296" spans="1:7">
      <c r="A296" s="125"/>
      <c r="B296" s="134"/>
      <c r="C296" s="615" t="s">
        <v>865</v>
      </c>
      <c r="D296" s="149"/>
      <c r="E296" s="125"/>
      <c r="F296" s="126"/>
      <c r="G296" s="127"/>
    </row>
    <row r="297" spans="1:7">
      <c r="A297" s="125"/>
      <c r="B297" s="134"/>
      <c r="C297" s="616" t="s">
        <v>866</v>
      </c>
      <c r="D297" s="149"/>
      <c r="E297" s="125"/>
      <c r="F297" s="126"/>
      <c r="G297" s="127"/>
    </row>
    <row r="298" spans="1:7">
      <c r="A298" s="125"/>
      <c r="B298" s="134"/>
      <c r="C298" s="616" t="s">
        <v>867</v>
      </c>
      <c r="D298" s="149"/>
      <c r="E298" s="125"/>
      <c r="F298" s="126"/>
      <c r="G298" s="127"/>
    </row>
    <row r="299" spans="1:7">
      <c r="A299" s="125"/>
      <c r="B299" s="134"/>
      <c r="C299" s="616" t="s">
        <v>868</v>
      </c>
      <c r="D299" s="149"/>
      <c r="E299" s="125"/>
      <c r="F299" s="126"/>
      <c r="G299" s="127"/>
    </row>
    <row r="300" spans="1:7">
      <c r="A300" s="125"/>
      <c r="B300" s="134"/>
      <c r="C300" s="616" t="s">
        <v>869</v>
      </c>
      <c r="D300" s="149"/>
      <c r="E300" s="125"/>
      <c r="F300" s="126"/>
      <c r="G300" s="127"/>
    </row>
    <row r="301" spans="1:7">
      <c r="A301" s="125"/>
      <c r="B301" s="134"/>
      <c r="C301" s="635" t="s">
        <v>870</v>
      </c>
      <c r="D301" s="149"/>
      <c r="E301" s="125"/>
      <c r="F301" s="126"/>
      <c r="G301" s="127"/>
    </row>
    <row r="302" spans="1:7">
      <c r="A302" s="125"/>
      <c r="B302" s="134"/>
      <c r="C302" s="616" t="s">
        <v>871</v>
      </c>
      <c r="D302" s="149"/>
      <c r="E302" s="125"/>
      <c r="F302" s="126"/>
      <c r="G302" s="127"/>
    </row>
    <row r="303" spans="1:7">
      <c r="A303" s="125"/>
      <c r="B303" s="134"/>
      <c r="C303" s="616" t="s">
        <v>872</v>
      </c>
      <c r="D303" s="149"/>
      <c r="E303" s="125"/>
      <c r="F303" s="126"/>
      <c r="G303" s="127"/>
    </row>
    <row r="304" spans="1:7">
      <c r="A304" s="125"/>
      <c r="B304" s="134"/>
      <c r="C304" s="343" t="s">
        <v>873</v>
      </c>
      <c r="D304" s="149"/>
      <c r="E304" s="125"/>
      <c r="F304" s="126"/>
      <c r="G304" s="127"/>
    </row>
    <row r="305" spans="1:7">
      <c r="A305" s="125"/>
      <c r="B305" s="134"/>
      <c r="C305" s="615" t="s">
        <v>874</v>
      </c>
      <c r="D305" s="149"/>
      <c r="E305" s="138"/>
      <c r="F305" s="139"/>
      <c r="G305" s="140"/>
    </row>
    <row r="306" spans="1:7">
      <c r="A306" s="377" t="s">
        <v>926</v>
      </c>
      <c r="B306" s="61" t="s">
        <v>875</v>
      </c>
      <c r="C306" s="129" t="s">
        <v>876</v>
      </c>
      <c r="D306" s="342">
        <v>3</v>
      </c>
      <c r="E306" s="678"/>
      <c r="F306" s="54"/>
      <c r="G306" s="123">
        <f>+D306*F306</f>
        <v>0</v>
      </c>
    </row>
    <row r="307" spans="1:7">
      <c r="A307" s="125"/>
      <c r="B307" s="134"/>
      <c r="C307" s="304" t="s">
        <v>877</v>
      </c>
      <c r="D307" s="149"/>
      <c r="E307" s="111"/>
      <c r="F307" s="114"/>
      <c r="G307" s="115"/>
    </row>
    <row r="308" spans="1:7">
      <c r="A308" s="125"/>
      <c r="B308" s="134"/>
      <c r="C308" s="117" t="s">
        <v>73</v>
      </c>
      <c r="D308" s="149"/>
      <c r="E308" s="125"/>
      <c r="F308" s="126"/>
      <c r="G308" s="127"/>
    </row>
    <row r="309" spans="1:7">
      <c r="A309" s="125"/>
      <c r="B309" s="134"/>
      <c r="C309" s="117" t="s">
        <v>878</v>
      </c>
      <c r="D309" s="149"/>
      <c r="E309" s="125"/>
      <c r="F309" s="126"/>
      <c r="G309" s="127"/>
    </row>
    <row r="310" spans="1:7">
      <c r="A310" s="125"/>
      <c r="B310" s="134"/>
      <c r="C310" s="615" t="s">
        <v>879</v>
      </c>
      <c r="D310" s="149"/>
      <c r="E310" s="125"/>
      <c r="F310" s="126"/>
      <c r="G310" s="127"/>
    </row>
    <row r="311" spans="1:7">
      <c r="A311" s="125"/>
      <c r="B311" s="134"/>
      <c r="C311" s="343" t="s">
        <v>851</v>
      </c>
      <c r="D311" s="149"/>
      <c r="E311" s="125"/>
      <c r="F311" s="126"/>
      <c r="G311" s="127"/>
    </row>
    <row r="312" spans="1:7">
      <c r="A312" s="125"/>
      <c r="B312" s="134"/>
      <c r="C312" s="616" t="s">
        <v>880</v>
      </c>
      <c r="D312" s="149"/>
      <c r="E312" s="125"/>
      <c r="F312" s="126"/>
      <c r="G312" s="127"/>
    </row>
    <row r="313" spans="1:7">
      <c r="A313" s="125"/>
      <c r="B313" s="134"/>
      <c r="C313" s="616" t="s">
        <v>881</v>
      </c>
      <c r="D313" s="149"/>
      <c r="E313" s="125"/>
      <c r="F313" s="126"/>
      <c r="G313" s="127"/>
    </row>
    <row r="314" spans="1:7">
      <c r="A314" s="125"/>
      <c r="B314" s="134"/>
      <c r="C314" s="616" t="s">
        <v>882</v>
      </c>
      <c r="D314" s="149"/>
      <c r="E314" s="125"/>
      <c r="F314" s="126"/>
      <c r="G314" s="127"/>
    </row>
    <row r="315" spans="1:7">
      <c r="A315" s="125"/>
      <c r="B315" s="134"/>
      <c r="C315" s="616" t="s">
        <v>883</v>
      </c>
      <c r="D315" s="149"/>
      <c r="E315" s="125"/>
      <c r="F315" s="126"/>
      <c r="G315" s="127"/>
    </row>
    <row r="316" spans="1:7">
      <c r="A316" s="125"/>
      <c r="B316" s="134"/>
      <c r="C316" s="343" t="s">
        <v>860</v>
      </c>
      <c r="D316" s="149"/>
      <c r="E316" s="125"/>
      <c r="F316" s="126"/>
      <c r="G316" s="127"/>
    </row>
    <row r="317" spans="1:7">
      <c r="A317" s="125"/>
      <c r="B317" s="134"/>
      <c r="C317" s="616" t="s">
        <v>884</v>
      </c>
      <c r="D317" s="636"/>
      <c r="E317" s="117"/>
      <c r="F317" s="126"/>
      <c r="G317" s="127"/>
    </row>
    <row r="318" spans="1:7">
      <c r="A318" s="125"/>
      <c r="B318" s="134"/>
      <c r="C318" s="616" t="s">
        <v>861</v>
      </c>
      <c r="D318" s="452"/>
      <c r="E318" s="117"/>
      <c r="F318" s="126"/>
      <c r="G318" s="127"/>
    </row>
    <row r="319" spans="1:7">
      <c r="A319" s="125"/>
      <c r="B319" s="134"/>
      <c r="C319" s="616" t="s">
        <v>885</v>
      </c>
      <c r="D319" s="452"/>
      <c r="E319" s="117"/>
      <c r="F319" s="126"/>
      <c r="G319" s="127"/>
    </row>
    <row r="320" spans="1:7">
      <c r="A320" s="125"/>
      <c r="B320" s="134"/>
      <c r="C320" s="616" t="s">
        <v>2093</v>
      </c>
      <c r="D320" s="452"/>
      <c r="E320" s="117"/>
      <c r="F320" s="126"/>
      <c r="G320" s="127"/>
    </row>
    <row r="321" spans="1:7">
      <c r="A321" s="125"/>
      <c r="B321" s="134"/>
      <c r="C321" s="616" t="s">
        <v>863</v>
      </c>
      <c r="D321" s="452"/>
      <c r="E321" s="117"/>
      <c r="F321" s="126"/>
      <c r="G321" s="127"/>
    </row>
    <row r="322" spans="1:7">
      <c r="A322" s="125"/>
      <c r="B322" s="134"/>
      <c r="C322" s="616" t="s">
        <v>886</v>
      </c>
      <c r="D322" s="452"/>
      <c r="E322" s="117"/>
      <c r="F322" s="126"/>
      <c r="G322" s="127"/>
    </row>
    <row r="323" spans="1:7">
      <c r="A323" s="125"/>
      <c r="B323" s="134"/>
      <c r="C323" s="615" t="s">
        <v>887</v>
      </c>
      <c r="D323" s="636"/>
      <c r="E323" s="117"/>
      <c r="F323" s="126"/>
      <c r="G323" s="127"/>
    </row>
    <row r="324" spans="1:7">
      <c r="A324" s="125"/>
      <c r="B324" s="134"/>
      <c r="C324" s="343" t="s">
        <v>888</v>
      </c>
      <c r="D324" s="149"/>
      <c r="E324" s="125"/>
      <c r="F324" s="126"/>
      <c r="G324" s="127"/>
    </row>
    <row r="325" spans="1:7">
      <c r="A325" s="125"/>
      <c r="B325" s="134"/>
      <c r="C325" s="616" t="s">
        <v>889</v>
      </c>
      <c r="D325" s="149"/>
      <c r="E325" s="125"/>
      <c r="F325" s="126"/>
      <c r="G325" s="127"/>
    </row>
    <row r="326" spans="1:7">
      <c r="A326" s="125"/>
      <c r="B326" s="134"/>
      <c r="C326" s="343" t="s">
        <v>873</v>
      </c>
      <c r="D326" s="149"/>
      <c r="E326" s="125"/>
      <c r="F326" s="126"/>
      <c r="G326" s="127"/>
    </row>
    <row r="327" spans="1:7">
      <c r="A327" s="125"/>
      <c r="B327" s="134"/>
      <c r="C327" s="616" t="s">
        <v>890</v>
      </c>
      <c r="D327" s="149"/>
      <c r="E327" s="125"/>
      <c r="F327" s="126"/>
      <c r="G327" s="127"/>
    </row>
    <row r="328" spans="1:7">
      <c r="A328" s="125"/>
      <c r="B328" s="134"/>
      <c r="C328" s="616" t="s">
        <v>891</v>
      </c>
      <c r="D328" s="149"/>
      <c r="E328" s="125"/>
      <c r="F328" s="126"/>
      <c r="G328" s="127"/>
    </row>
    <row r="329" spans="1:7">
      <c r="A329" s="138"/>
      <c r="B329" s="235"/>
      <c r="C329" s="617" t="s">
        <v>892</v>
      </c>
      <c r="D329" s="236"/>
      <c r="E329" s="138"/>
      <c r="F329" s="139"/>
      <c r="G329" s="140"/>
    </row>
    <row r="330" spans="1:7">
      <c r="A330" s="73"/>
      <c r="B330" s="18"/>
      <c r="C330" s="524" t="s">
        <v>112</v>
      </c>
      <c r="D330" s="75"/>
      <c r="E330" s="20"/>
      <c r="F330" s="21"/>
      <c r="G330" s="22">
        <f>SUM(G24:G329)</f>
        <v>0</v>
      </c>
    </row>
    <row r="331" spans="1:7">
      <c r="A331" s="76"/>
      <c r="B331" s="31"/>
      <c r="C331" s="237" t="s">
        <v>113</v>
      </c>
      <c r="D331" s="77"/>
      <c r="E331" s="25"/>
      <c r="F331" s="26"/>
      <c r="G331" s="27">
        <f>0.22*(G24+G41+G81+G151+G177+G232+G240+G275+G306+G136)</f>
        <v>0</v>
      </c>
    </row>
    <row r="332" spans="1:7">
      <c r="A332" s="81"/>
      <c r="B332" s="46"/>
      <c r="C332" s="91" t="s">
        <v>397</v>
      </c>
      <c r="D332" s="83"/>
      <c r="E332" s="47"/>
      <c r="F332" s="48"/>
      <c r="G332" s="49">
        <f>0.095*(G62+G128)</f>
        <v>0</v>
      </c>
    </row>
    <row r="333" spans="1:7" ht="13.5" thickBot="1">
      <c r="A333" s="86"/>
      <c r="B333" s="87"/>
      <c r="C333" s="85" t="s">
        <v>114</v>
      </c>
      <c r="D333" s="88"/>
      <c r="E333" s="89"/>
      <c r="F333" s="90"/>
      <c r="G333" s="228">
        <f>SUM(G330:G331)</f>
        <v>0</v>
      </c>
    </row>
    <row r="334" spans="1:7" ht="13.5" thickTop="1">
      <c r="A334" s="93"/>
      <c r="B334" s="94"/>
      <c r="C334" s="95"/>
      <c r="D334" s="96"/>
      <c r="E334" s="97"/>
      <c r="F334" s="98"/>
      <c r="G334" s="99"/>
    </row>
    <row r="335" spans="1:7">
      <c r="A335" s="100"/>
      <c r="B335" s="101"/>
      <c r="C335" s="6"/>
      <c r="D335" s="102"/>
      <c r="E335" s="35"/>
      <c r="F335" s="103"/>
      <c r="G335" s="104"/>
    </row>
    <row r="336" spans="1:7">
      <c r="A336" s="100"/>
      <c r="B336" s="101"/>
      <c r="C336" s="6"/>
      <c r="D336" s="102"/>
      <c r="E336" s="35"/>
      <c r="F336" s="103"/>
      <c r="G336" s="104"/>
    </row>
    <row r="337" spans="1:7">
      <c r="A337" s="100"/>
      <c r="B337" s="101"/>
      <c r="C337" s="6"/>
      <c r="D337" s="102"/>
      <c r="E337" s="35"/>
      <c r="F337" s="103"/>
      <c r="G337" s="104"/>
    </row>
    <row r="338" spans="1:7" s="222" customFormat="1" ht="14.25">
      <c r="A338" s="100"/>
      <c r="B338" s="349"/>
      <c r="C338" s="39"/>
      <c r="D338" s="350"/>
      <c r="E338" s="350"/>
      <c r="F338" s="351"/>
      <c r="G338" s="352"/>
    </row>
  </sheetData>
  <printOptions horizontalCentered="1" gridLines="1"/>
  <pageMargins left="0.19685039370078741" right="0.19685039370078741" top="0.86614173228346458" bottom="0.59055118110236227" header="0.31496062992125984" footer="0.31496062992125984"/>
  <pageSetup paperSize="9" scale="95" firstPageNumber="48" orientation="landscape" useFirstPageNumber="1" horizontalDpi="300" verticalDpi="300" r:id="rId1"/>
  <headerFooter>
    <oddFooter>&amp;L&amp;"Arial,Navadno"&amp;7PZR - Projekt za razpis&amp;C&amp;"Arial,Navadno"&amp;7Stran &amp;P od 91
UKC Ljubljana - URGENTNI BLOK&amp;R&amp;"Arial,Navadno"&amp;7april 2017</oddFooter>
  </headerFooter>
  <rowBreaks count="1" manualBreakCount="1">
    <brk id="23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G220"/>
  <sheetViews>
    <sheetView topLeftCell="A74" zoomScale="140" zoomScaleNormal="140" workbookViewId="0">
      <selection activeCell="G217" sqref="G217"/>
    </sheetView>
  </sheetViews>
  <sheetFormatPr defaultRowHeight="12.75"/>
  <cols>
    <col min="1" max="1" width="4.85546875" style="1" customWidth="1"/>
    <col min="2" max="2" width="9.5703125" style="1" customWidth="1"/>
    <col min="3" max="3" width="61.5703125" style="1" customWidth="1"/>
    <col min="4" max="4" width="6.42578125" style="1" customWidth="1"/>
    <col min="5" max="5" width="45.7109375" style="1" customWidth="1"/>
    <col min="6" max="7" width="11.7109375" style="1" customWidth="1"/>
    <col min="8" max="16384" width="9.140625" style="1"/>
  </cols>
  <sheetData>
    <row r="1" spans="1:3">
      <c r="C1" s="354" t="s">
        <v>22</v>
      </c>
    </row>
    <row r="2" spans="1:3">
      <c r="A2" s="225" t="s">
        <v>1515</v>
      </c>
      <c r="C2" s="411" t="s">
        <v>28</v>
      </c>
    </row>
    <row r="4" spans="1:3">
      <c r="C4" s="40" t="s">
        <v>65</v>
      </c>
    </row>
    <row r="5" spans="1:3">
      <c r="B5" s="345" t="s">
        <v>36</v>
      </c>
      <c r="C5" s="39" t="s">
        <v>899</v>
      </c>
    </row>
    <row r="6" spans="1:3">
      <c r="B6" s="345" t="s">
        <v>37</v>
      </c>
      <c r="C6" s="39" t="s">
        <v>901</v>
      </c>
    </row>
    <row r="7" spans="1:3">
      <c r="C7" s="39" t="s">
        <v>902</v>
      </c>
    </row>
    <row r="8" spans="1:3">
      <c r="C8" s="39" t="s">
        <v>903</v>
      </c>
    </row>
    <row r="9" spans="1:3">
      <c r="B9" s="345" t="s">
        <v>38</v>
      </c>
      <c r="C9" s="39" t="s">
        <v>904</v>
      </c>
    </row>
    <row r="10" spans="1:3">
      <c r="B10" s="345"/>
      <c r="C10" s="346" t="s">
        <v>905</v>
      </c>
    </row>
    <row r="11" spans="1:3">
      <c r="C11" s="39" t="s">
        <v>906</v>
      </c>
    </row>
    <row r="12" spans="1:3">
      <c r="C12" s="35" t="s">
        <v>907</v>
      </c>
    </row>
    <row r="13" spans="1:3">
      <c r="B13" s="345" t="s">
        <v>39</v>
      </c>
      <c r="C13" s="35" t="s">
        <v>908</v>
      </c>
    </row>
    <row r="14" spans="1:3">
      <c r="B14" s="345" t="s">
        <v>40</v>
      </c>
      <c r="C14" s="39" t="s">
        <v>900</v>
      </c>
    </row>
    <row r="16" spans="1:3">
      <c r="C16" s="33" t="s">
        <v>2773</v>
      </c>
    </row>
    <row r="17" spans="1:7">
      <c r="C17" s="353" t="s">
        <v>67</v>
      </c>
    </row>
    <row r="18" spans="1:7">
      <c r="C18" s="39" t="s">
        <v>68</v>
      </c>
    </row>
    <row r="19" spans="1:7">
      <c r="C19" s="39" t="s">
        <v>513</v>
      </c>
    </row>
    <row r="20" spans="1:7">
      <c r="C20" s="8" t="s">
        <v>2772</v>
      </c>
    </row>
    <row r="22" spans="1:7" ht="18" customHeight="1">
      <c r="A22" s="622" t="s">
        <v>53</v>
      </c>
      <c r="B22" s="623" t="s">
        <v>54</v>
      </c>
      <c r="C22" s="624" t="s">
        <v>55</v>
      </c>
      <c r="D22" s="625" t="s">
        <v>446</v>
      </c>
      <c r="E22" s="626" t="s">
        <v>2771</v>
      </c>
      <c r="F22" s="627" t="s">
        <v>56</v>
      </c>
      <c r="G22" s="628" t="s">
        <v>57</v>
      </c>
    </row>
    <row r="23" spans="1:7">
      <c r="A23" s="437" t="s">
        <v>1515</v>
      </c>
      <c r="B23" s="287"/>
      <c r="C23" s="356" t="s">
        <v>28</v>
      </c>
      <c r="D23" s="131"/>
      <c r="E23" s="25"/>
      <c r="F23" s="26"/>
      <c r="G23" s="27"/>
    </row>
    <row r="24" spans="1:7">
      <c r="A24" s="50" t="s">
        <v>1516</v>
      </c>
      <c r="B24" s="61" t="s">
        <v>930</v>
      </c>
      <c r="C24" s="72" t="s">
        <v>931</v>
      </c>
      <c r="D24" s="128">
        <v>1</v>
      </c>
      <c r="E24" s="678"/>
      <c r="F24" s="80"/>
      <c r="G24" s="123">
        <f>+D24*F24</f>
        <v>0</v>
      </c>
    </row>
    <row r="25" spans="1:7">
      <c r="A25" s="55"/>
      <c r="B25" s="66"/>
      <c r="C25" s="74" t="s">
        <v>144</v>
      </c>
      <c r="D25" s="130"/>
      <c r="E25" s="111"/>
      <c r="F25" s="114"/>
      <c r="G25" s="115"/>
    </row>
    <row r="26" spans="1:7">
      <c r="A26" s="23"/>
      <c r="B26" s="67"/>
      <c r="C26" s="32" t="s">
        <v>932</v>
      </c>
      <c r="D26" s="131"/>
      <c r="E26" s="125"/>
      <c r="F26" s="126"/>
      <c r="G26" s="127"/>
    </row>
    <row r="27" spans="1:7">
      <c r="A27" s="23"/>
      <c r="B27" s="67"/>
      <c r="C27" s="117" t="s">
        <v>933</v>
      </c>
      <c r="D27" s="131"/>
      <c r="E27" s="125"/>
      <c r="F27" s="126"/>
      <c r="G27" s="127"/>
    </row>
    <row r="28" spans="1:7">
      <c r="A28" s="23"/>
      <c r="B28" s="660" t="s">
        <v>934</v>
      </c>
      <c r="C28" s="343" t="s">
        <v>2167</v>
      </c>
      <c r="D28" s="131"/>
      <c r="E28" s="125"/>
      <c r="F28" s="126"/>
      <c r="G28" s="127"/>
    </row>
    <row r="29" spans="1:7">
      <c r="A29" s="23"/>
      <c r="B29" s="357"/>
      <c r="C29" s="358" t="s">
        <v>935</v>
      </c>
      <c r="D29" s="131"/>
      <c r="E29" s="125"/>
      <c r="F29" s="126"/>
      <c r="G29" s="127"/>
    </row>
    <row r="30" spans="1:7">
      <c r="A30" s="23"/>
      <c r="B30" s="359"/>
      <c r="C30" s="155" t="s">
        <v>936</v>
      </c>
      <c r="D30" s="131"/>
      <c r="E30" s="125"/>
      <c r="F30" s="126"/>
      <c r="G30" s="127"/>
    </row>
    <row r="31" spans="1:7">
      <c r="A31" s="23"/>
      <c r="B31" s="359"/>
      <c r="C31" s="155" t="s">
        <v>937</v>
      </c>
      <c r="D31" s="131"/>
      <c r="E31" s="125"/>
      <c r="F31" s="126"/>
      <c r="G31" s="127"/>
    </row>
    <row r="32" spans="1:7">
      <c r="A32" s="23"/>
      <c r="B32" s="359"/>
      <c r="C32" s="155" t="s">
        <v>938</v>
      </c>
      <c r="D32" s="131"/>
      <c r="E32" s="125"/>
      <c r="F32" s="126"/>
      <c r="G32" s="127"/>
    </row>
    <row r="33" spans="1:7">
      <c r="A33" s="23"/>
      <c r="B33" s="357"/>
      <c r="C33" s="358" t="s">
        <v>939</v>
      </c>
      <c r="D33" s="131"/>
      <c r="E33" s="125"/>
      <c r="F33" s="126"/>
      <c r="G33" s="127"/>
    </row>
    <row r="34" spans="1:7">
      <c r="A34" s="23"/>
      <c r="B34" s="359"/>
      <c r="C34" s="155" t="s">
        <v>940</v>
      </c>
      <c r="D34" s="131"/>
      <c r="E34" s="125"/>
      <c r="F34" s="126"/>
      <c r="G34" s="127"/>
    </row>
    <row r="35" spans="1:7">
      <c r="A35" s="23"/>
      <c r="B35" s="359"/>
      <c r="C35" s="155" t="s">
        <v>941</v>
      </c>
      <c r="D35" s="131"/>
      <c r="E35" s="125"/>
      <c r="F35" s="126"/>
      <c r="G35" s="127"/>
    </row>
    <row r="36" spans="1:7">
      <c r="A36" s="23"/>
      <c r="B36" s="359"/>
      <c r="C36" s="155" t="s">
        <v>938</v>
      </c>
      <c r="D36" s="131"/>
      <c r="E36" s="125"/>
      <c r="F36" s="126"/>
      <c r="G36" s="127"/>
    </row>
    <row r="37" spans="1:7">
      <c r="A37" s="23"/>
      <c r="B37" s="357"/>
      <c r="C37" s="117" t="s">
        <v>942</v>
      </c>
      <c r="D37" s="131"/>
      <c r="E37" s="125"/>
      <c r="F37" s="126"/>
      <c r="G37" s="127"/>
    </row>
    <row r="38" spans="1:7">
      <c r="A38" s="23"/>
      <c r="B38" s="359"/>
      <c r="C38" s="283" t="s">
        <v>943</v>
      </c>
      <c r="D38" s="131"/>
      <c r="E38" s="125"/>
      <c r="F38" s="126"/>
      <c r="G38" s="127"/>
    </row>
    <row r="39" spans="1:7">
      <c r="A39" s="23"/>
      <c r="B39" s="359"/>
      <c r="C39" s="283" t="s">
        <v>944</v>
      </c>
      <c r="D39" s="131"/>
      <c r="E39" s="125"/>
      <c r="F39" s="126"/>
      <c r="G39" s="127"/>
    </row>
    <row r="40" spans="1:7">
      <c r="A40" s="23"/>
      <c r="B40" s="359"/>
      <c r="C40" s="283" t="s">
        <v>2094</v>
      </c>
      <c r="D40" s="131"/>
      <c r="E40" s="125"/>
      <c r="F40" s="126"/>
      <c r="G40" s="127"/>
    </row>
    <row r="41" spans="1:7">
      <c r="A41" s="23"/>
      <c r="B41" s="359"/>
      <c r="C41" s="283" t="s">
        <v>2095</v>
      </c>
      <c r="D41" s="131"/>
      <c r="E41" s="125"/>
      <c r="F41" s="126"/>
      <c r="G41" s="127"/>
    </row>
    <row r="42" spans="1:7">
      <c r="A42" s="23"/>
      <c r="B42" s="357"/>
      <c r="C42" s="121" t="s">
        <v>945</v>
      </c>
      <c r="D42" s="131"/>
      <c r="E42" s="125"/>
      <c r="F42" s="126"/>
      <c r="G42" s="127"/>
    </row>
    <row r="43" spans="1:7">
      <c r="A43" s="23"/>
      <c r="B43" s="359"/>
      <c r="C43" s="283" t="s">
        <v>2096</v>
      </c>
      <c r="D43" s="131"/>
      <c r="E43" s="125"/>
      <c r="F43" s="126"/>
      <c r="G43" s="127"/>
    </row>
    <row r="44" spans="1:7">
      <c r="A44" s="23"/>
      <c r="B44" s="359"/>
      <c r="C44" s="283" t="s">
        <v>2097</v>
      </c>
      <c r="D44" s="131"/>
      <c r="E44" s="125"/>
      <c r="F44" s="126"/>
      <c r="G44" s="127"/>
    </row>
    <row r="45" spans="1:7">
      <c r="A45" s="23"/>
      <c r="B45" s="359"/>
      <c r="C45" s="118" t="s">
        <v>946</v>
      </c>
      <c r="D45" s="131"/>
      <c r="E45" s="125"/>
      <c r="F45" s="126"/>
      <c r="G45" s="127"/>
    </row>
    <row r="46" spans="1:7">
      <c r="A46" s="23"/>
      <c r="B46" s="357"/>
      <c r="C46" s="360" t="s">
        <v>947</v>
      </c>
      <c r="D46" s="131"/>
      <c r="E46" s="125"/>
      <c r="F46" s="126"/>
      <c r="G46" s="127"/>
    </row>
    <row r="47" spans="1:7">
      <c r="A47" s="23"/>
      <c r="B47" s="359"/>
      <c r="C47" s="361" t="s">
        <v>948</v>
      </c>
      <c r="D47" s="131"/>
      <c r="E47" s="125"/>
      <c r="F47" s="126"/>
      <c r="G47" s="127"/>
    </row>
    <row r="48" spans="1:7" ht="12.75" customHeight="1">
      <c r="A48" s="23"/>
      <c r="B48" s="359"/>
      <c r="C48" s="155" t="s">
        <v>2098</v>
      </c>
      <c r="D48" s="131"/>
      <c r="E48" s="125"/>
      <c r="F48" s="126"/>
      <c r="G48" s="127"/>
    </row>
    <row r="49" spans="1:7">
      <c r="A49" s="23"/>
      <c r="B49" s="359"/>
      <c r="C49" s="361" t="s">
        <v>2099</v>
      </c>
      <c r="D49" s="131"/>
      <c r="E49" s="125"/>
      <c r="F49" s="126"/>
      <c r="G49" s="127"/>
    </row>
    <row r="50" spans="1:7">
      <c r="A50" s="23"/>
      <c r="B50" s="357"/>
      <c r="C50" s="360" t="s">
        <v>949</v>
      </c>
      <c r="D50" s="131"/>
      <c r="E50" s="125"/>
      <c r="F50" s="126"/>
      <c r="G50" s="127"/>
    </row>
    <row r="51" spans="1:7">
      <c r="A51" s="23"/>
      <c r="B51" s="359"/>
      <c r="C51" s="361" t="s">
        <v>950</v>
      </c>
      <c r="D51" s="131"/>
      <c r="E51" s="125"/>
      <c r="F51" s="126"/>
      <c r="G51" s="127"/>
    </row>
    <row r="52" spans="1:7">
      <c r="A52" s="23"/>
      <c r="B52" s="359"/>
      <c r="C52" s="361" t="s">
        <v>951</v>
      </c>
      <c r="D52" s="131"/>
      <c r="E52" s="125"/>
      <c r="F52" s="126"/>
      <c r="G52" s="127"/>
    </row>
    <row r="53" spans="1:7">
      <c r="A53" s="23"/>
      <c r="B53" s="660" t="s">
        <v>952</v>
      </c>
      <c r="C53" s="300" t="s">
        <v>2168</v>
      </c>
      <c r="D53" s="131"/>
      <c r="E53" s="125"/>
      <c r="F53" s="126"/>
      <c r="G53" s="127"/>
    </row>
    <row r="54" spans="1:7">
      <c r="A54" s="23"/>
      <c r="B54" s="357"/>
      <c r="C54" s="360" t="s">
        <v>953</v>
      </c>
      <c r="D54" s="131"/>
      <c r="E54" s="125"/>
      <c r="F54" s="126"/>
      <c r="G54" s="127"/>
    </row>
    <row r="55" spans="1:7">
      <c r="A55" s="23"/>
      <c r="B55" s="362"/>
      <c r="C55" s="117" t="s">
        <v>2105</v>
      </c>
      <c r="D55" s="131"/>
      <c r="E55" s="125"/>
      <c r="F55" s="126"/>
      <c r="G55" s="127"/>
    </row>
    <row r="56" spans="1:7">
      <c r="A56" s="23"/>
      <c r="B56" s="362"/>
      <c r="C56" s="121" t="s">
        <v>2106</v>
      </c>
      <c r="D56" s="131"/>
      <c r="E56" s="125"/>
      <c r="F56" s="126"/>
      <c r="G56" s="127"/>
    </row>
    <row r="57" spans="1:7">
      <c r="A57" s="23"/>
      <c r="B57" s="362"/>
      <c r="C57" s="121" t="s">
        <v>2107</v>
      </c>
      <c r="D57" s="131"/>
      <c r="E57" s="125"/>
      <c r="F57" s="126"/>
      <c r="G57" s="127"/>
    </row>
    <row r="58" spans="1:7">
      <c r="A58" s="23"/>
      <c r="B58" s="357"/>
      <c r="C58" s="121" t="s">
        <v>954</v>
      </c>
      <c r="D58" s="131"/>
      <c r="E58" s="125"/>
      <c r="F58" s="126"/>
      <c r="G58" s="127"/>
    </row>
    <row r="59" spans="1:7">
      <c r="A59" s="23"/>
      <c r="B59" s="359"/>
      <c r="C59" s="283" t="s">
        <v>2100</v>
      </c>
      <c r="D59" s="131"/>
      <c r="E59" s="125"/>
      <c r="F59" s="126"/>
      <c r="G59" s="127"/>
    </row>
    <row r="60" spans="1:7">
      <c r="A60" s="23"/>
      <c r="B60" s="359"/>
      <c r="C60" s="283" t="s">
        <v>2101</v>
      </c>
      <c r="D60" s="131"/>
      <c r="E60" s="125"/>
      <c r="F60" s="126"/>
      <c r="G60" s="127"/>
    </row>
    <row r="61" spans="1:7">
      <c r="A61" s="23"/>
      <c r="B61" s="359"/>
      <c r="C61" s="283" t="s">
        <v>955</v>
      </c>
      <c r="D61" s="131"/>
      <c r="E61" s="125"/>
      <c r="F61" s="126"/>
      <c r="G61" s="127"/>
    </row>
    <row r="62" spans="1:7">
      <c r="A62" s="23"/>
      <c r="B62" s="359"/>
      <c r="C62" s="283" t="s">
        <v>956</v>
      </c>
      <c r="D62" s="131"/>
      <c r="E62" s="125"/>
      <c r="F62" s="126"/>
      <c r="G62" s="127"/>
    </row>
    <row r="63" spans="1:7">
      <c r="A63" s="23"/>
      <c r="B63" s="359"/>
      <c r="C63" s="283" t="s">
        <v>957</v>
      </c>
      <c r="D63" s="131"/>
      <c r="E63" s="125"/>
      <c r="F63" s="126"/>
      <c r="G63" s="127"/>
    </row>
    <row r="64" spans="1:7">
      <c r="A64" s="23"/>
      <c r="B64" s="357"/>
      <c r="C64" s="121" t="s">
        <v>958</v>
      </c>
      <c r="D64" s="131"/>
      <c r="E64" s="125"/>
      <c r="F64" s="126"/>
      <c r="G64" s="127"/>
    </row>
    <row r="65" spans="1:7">
      <c r="A65" s="23"/>
      <c r="B65" s="359"/>
      <c r="C65" s="283" t="s">
        <v>959</v>
      </c>
      <c r="D65" s="131"/>
      <c r="E65" s="125"/>
      <c r="F65" s="126"/>
      <c r="G65" s="127"/>
    </row>
    <row r="66" spans="1:7">
      <c r="A66" s="23"/>
      <c r="B66" s="359"/>
      <c r="C66" s="283" t="s">
        <v>2102</v>
      </c>
      <c r="D66" s="131"/>
      <c r="E66" s="125"/>
      <c r="F66" s="126"/>
      <c r="G66" s="127"/>
    </row>
    <row r="67" spans="1:7">
      <c r="A67" s="23"/>
      <c r="B67" s="359"/>
      <c r="C67" s="283" t="s">
        <v>2103</v>
      </c>
      <c r="D67" s="131"/>
      <c r="E67" s="125"/>
      <c r="F67" s="126"/>
      <c r="G67" s="127"/>
    </row>
    <row r="68" spans="1:7">
      <c r="A68" s="23"/>
      <c r="B68" s="359"/>
      <c r="C68" s="283" t="s">
        <v>2104</v>
      </c>
      <c r="D68" s="131"/>
      <c r="E68" s="125"/>
      <c r="F68" s="126"/>
      <c r="G68" s="127"/>
    </row>
    <row r="69" spans="1:7">
      <c r="A69" s="23"/>
      <c r="B69" s="357"/>
      <c r="C69" s="121" t="s">
        <v>960</v>
      </c>
      <c r="D69" s="131"/>
      <c r="E69" s="125"/>
      <c r="F69" s="126"/>
      <c r="G69" s="127"/>
    </row>
    <row r="70" spans="1:7">
      <c r="A70" s="23"/>
      <c r="B70" s="363"/>
      <c r="C70" s="117" t="s">
        <v>2108</v>
      </c>
      <c r="D70" s="131"/>
      <c r="E70" s="125"/>
      <c r="F70" s="126"/>
      <c r="G70" s="127"/>
    </row>
    <row r="71" spans="1:7">
      <c r="A71" s="23"/>
      <c r="B71" s="363"/>
      <c r="C71" s="121" t="s">
        <v>2109</v>
      </c>
      <c r="D71" s="131"/>
      <c r="E71" s="125"/>
      <c r="F71" s="126"/>
      <c r="G71" s="127"/>
    </row>
    <row r="72" spans="1:7">
      <c r="A72" s="23"/>
      <c r="B72" s="363"/>
      <c r="C72" s="121" t="s">
        <v>2110</v>
      </c>
      <c r="D72" s="131"/>
      <c r="E72" s="125"/>
      <c r="F72" s="126"/>
      <c r="G72" s="127"/>
    </row>
    <row r="73" spans="1:7">
      <c r="A73" s="23"/>
      <c r="B73" s="363"/>
      <c r="C73" s="121" t="s">
        <v>2111</v>
      </c>
      <c r="D73" s="131"/>
      <c r="E73" s="125"/>
      <c r="F73" s="126"/>
      <c r="G73" s="127"/>
    </row>
    <row r="74" spans="1:7">
      <c r="A74" s="23"/>
      <c r="B74" s="198"/>
      <c r="C74" s="121" t="s">
        <v>961</v>
      </c>
      <c r="D74" s="131"/>
      <c r="E74" s="125"/>
      <c r="F74" s="126"/>
      <c r="G74" s="127"/>
    </row>
    <row r="75" spans="1:7">
      <c r="A75" s="23"/>
      <c r="B75" s="363"/>
      <c r="C75" s="121" t="s">
        <v>2148</v>
      </c>
      <c r="D75" s="131"/>
      <c r="E75" s="125"/>
      <c r="F75" s="126"/>
      <c r="G75" s="127"/>
    </row>
    <row r="76" spans="1:7">
      <c r="A76" s="23"/>
      <c r="B76" s="363"/>
      <c r="C76" s="117" t="s">
        <v>2149</v>
      </c>
      <c r="D76" s="131"/>
      <c r="E76" s="125"/>
      <c r="F76" s="126"/>
      <c r="G76" s="127"/>
    </row>
    <row r="77" spans="1:7">
      <c r="A77" s="23"/>
      <c r="B77" s="660" t="s">
        <v>962</v>
      </c>
      <c r="C77" s="300" t="s">
        <v>2169</v>
      </c>
      <c r="D77" s="131"/>
      <c r="E77" s="125"/>
      <c r="F77" s="126"/>
      <c r="G77" s="127"/>
    </row>
    <row r="78" spans="1:7">
      <c r="A78" s="23"/>
      <c r="B78" s="363"/>
      <c r="C78" s="360" t="s">
        <v>2112</v>
      </c>
      <c r="D78" s="131"/>
      <c r="E78" s="125"/>
      <c r="F78" s="126"/>
      <c r="G78" s="127"/>
    </row>
    <row r="79" spans="1:7">
      <c r="A79" s="23"/>
      <c r="B79" s="363"/>
      <c r="C79" s="360" t="s">
        <v>2115</v>
      </c>
      <c r="D79" s="131"/>
      <c r="E79" s="125"/>
      <c r="F79" s="126"/>
      <c r="G79" s="127"/>
    </row>
    <row r="80" spans="1:7">
      <c r="A80" s="23"/>
      <c r="B80" s="363"/>
      <c r="C80" s="360" t="s">
        <v>2113</v>
      </c>
      <c r="D80" s="131"/>
      <c r="E80" s="125"/>
      <c r="F80" s="126"/>
      <c r="G80" s="127"/>
    </row>
    <row r="81" spans="1:7">
      <c r="A81" s="23"/>
      <c r="B81" s="363"/>
      <c r="C81" s="360" t="s">
        <v>2114</v>
      </c>
      <c r="D81" s="131"/>
      <c r="E81" s="125"/>
      <c r="F81" s="126"/>
      <c r="G81" s="127"/>
    </row>
    <row r="82" spans="1:7">
      <c r="A82" s="23"/>
      <c r="B82" s="363"/>
      <c r="C82" s="361" t="s">
        <v>2150</v>
      </c>
      <c r="D82" s="131"/>
      <c r="E82" s="125"/>
      <c r="F82" s="126"/>
      <c r="G82" s="127"/>
    </row>
    <row r="83" spans="1:7">
      <c r="A83" s="23"/>
      <c r="B83" s="363"/>
      <c r="C83" s="360" t="s">
        <v>2116</v>
      </c>
      <c r="D83" s="131"/>
      <c r="E83" s="125"/>
      <c r="F83" s="126"/>
      <c r="G83" s="127"/>
    </row>
    <row r="84" spans="1:7" ht="12.75" customHeight="1">
      <c r="A84" s="23"/>
      <c r="B84" s="363"/>
      <c r="C84" s="155" t="s">
        <v>2151</v>
      </c>
      <c r="D84" s="131"/>
      <c r="E84" s="125"/>
      <c r="F84" s="126"/>
      <c r="G84" s="127"/>
    </row>
    <row r="85" spans="1:7">
      <c r="A85" s="23"/>
      <c r="B85" s="363"/>
      <c r="C85" s="360" t="s">
        <v>2117</v>
      </c>
      <c r="D85" s="131"/>
      <c r="E85" s="125"/>
      <c r="F85" s="126"/>
      <c r="G85" s="127"/>
    </row>
    <row r="86" spans="1:7">
      <c r="A86" s="23"/>
      <c r="B86" s="363"/>
      <c r="C86" s="360" t="s">
        <v>2118</v>
      </c>
      <c r="D86" s="131"/>
      <c r="E86" s="125"/>
      <c r="F86" s="126"/>
      <c r="G86" s="127"/>
    </row>
    <row r="87" spans="1:7">
      <c r="A87" s="23"/>
      <c r="B87" s="357"/>
      <c r="C87" s="283" t="s">
        <v>2152</v>
      </c>
      <c r="D87" s="131"/>
      <c r="E87" s="125"/>
      <c r="F87" s="126"/>
      <c r="G87" s="127"/>
    </row>
    <row r="88" spans="1:7">
      <c r="A88" s="23"/>
      <c r="B88" s="357"/>
      <c r="C88" s="283" t="s">
        <v>2154</v>
      </c>
      <c r="D88" s="131"/>
      <c r="E88" s="125"/>
      <c r="F88" s="126"/>
      <c r="G88" s="127"/>
    </row>
    <row r="89" spans="1:7" ht="12.75" customHeight="1">
      <c r="A89" s="23"/>
      <c r="B89" s="363"/>
      <c r="C89" s="155" t="s">
        <v>2153</v>
      </c>
      <c r="D89" s="131"/>
      <c r="E89" s="125"/>
      <c r="F89" s="126"/>
      <c r="G89" s="127"/>
    </row>
    <row r="90" spans="1:7">
      <c r="A90" s="23"/>
      <c r="B90" s="363"/>
      <c r="C90" s="360" t="s">
        <v>2127</v>
      </c>
      <c r="D90" s="131"/>
      <c r="E90" s="125"/>
      <c r="F90" s="126"/>
      <c r="G90" s="127"/>
    </row>
    <row r="91" spans="1:7" ht="12.75" customHeight="1">
      <c r="A91" s="23"/>
      <c r="B91" s="363"/>
      <c r="C91" s="155" t="s">
        <v>2155</v>
      </c>
      <c r="D91" s="131"/>
      <c r="E91" s="125"/>
      <c r="F91" s="126"/>
      <c r="G91" s="127"/>
    </row>
    <row r="92" spans="1:7">
      <c r="A92" s="23"/>
      <c r="B92" s="363"/>
      <c r="C92" s="360" t="s">
        <v>2119</v>
      </c>
      <c r="D92" s="131"/>
      <c r="E92" s="125"/>
      <c r="F92" s="126"/>
      <c r="G92" s="127"/>
    </row>
    <row r="93" spans="1:7">
      <c r="A93" s="23"/>
      <c r="B93" s="198"/>
      <c r="C93" s="155" t="s">
        <v>2156</v>
      </c>
      <c r="D93" s="131"/>
      <c r="E93" s="125"/>
      <c r="F93" s="126"/>
      <c r="G93" s="127"/>
    </row>
    <row r="94" spans="1:7">
      <c r="A94" s="23"/>
      <c r="B94" s="660" t="s">
        <v>963</v>
      </c>
      <c r="C94" s="343" t="s">
        <v>2170</v>
      </c>
      <c r="D94" s="131"/>
      <c r="E94" s="125"/>
      <c r="F94" s="126"/>
      <c r="G94" s="127"/>
    </row>
    <row r="95" spans="1:7">
      <c r="A95" s="23"/>
      <c r="B95" s="363"/>
      <c r="C95" s="155" t="s">
        <v>2157</v>
      </c>
      <c r="D95" s="131"/>
      <c r="E95" s="125"/>
      <c r="F95" s="126"/>
      <c r="G95" s="127"/>
    </row>
    <row r="96" spans="1:7" ht="12.75" customHeight="1">
      <c r="A96" s="23"/>
      <c r="B96" s="363"/>
      <c r="C96" s="358" t="s">
        <v>2158</v>
      </c>
      <c r="D96" s="131"/>
      <c r="E96" s="125"/>
      <c r="F96" s="126"/>
      <c r="G96" s="127"/>
    </row>
    <row r="97" spans="1:7" ht="12.75" customHeight="1">
      <c r="A97" s="23"/>
      <c r="B97" s="363"/>
      <c r="C97" s="358" t="s">
        <v>2124</v>
      </c>
      <c r="D97" s="131"/>
      <c r="E97" s="125"/>
      <c r="F97" s="126"/>
      <c r="G97" s="127"/>
    </row>
    <row r="98" spans="1:7">
      <c r="A98" s="23"/>
      <c r="B98" s="363"/>
      <c r="C98" s="358" t="s">
        <v>2125</v>
      </c>
      <c r="D98" s="131"/>
      <c r="E98" s="125"/>
      <c r="F98" s="126"/>
      <c r="G98" s="127"/>
    </row>
    <row r="99" spans="1:7">
      <c r="A99" s="23"/>
      <c r="B99" s="363"/>
      <c r="C99" s="358" t="s">
        <v>2126</v>
      </c>
      <c r="D99" s="131"/>
      <c r="E99" s="125"/>
      <c r="F99" s="126"/>
      <c r="G99" s="127"/>
    </row>
    <row r="100" spans="1:7">
      <c r="A100" s="23"/>
      <c r="B100" s="363"/>
      <c r="C100" s="361" t="s">
        <v>2159</v>
      </c>
      <c r="D100" s="131"/>
      <c r="E100" s="125"/>
      <c r="F100" s="126"/>
      <c r="G100" s="127"/>
    </row>
    <row r="101" spans="1:7">
      <c r="A101" s="23"/>
      <c r="B101" s="363"/>
      <c r="C101" s="360" t="s">
        <v>2120</v>
      </c>
      <c r="D101" s="131"/>
      <c r="E101" s="125"/>
      <c r="F101" s="126"/>
      <c r="G101" s="127"/>
    </row>
    <row r="102" spans="1:7">
      <c r="A102" s="23"/>
      <c r="B102" s="363"/>
      <c r="C102" s="360" t="s">
        <v>2122</v>
      </c>
      <c r="D102" s="131"/>
      <c r="E102" s="125"/>
      <c r="F102" s="126"/>
      <c r="G102" s="127"/>
    </row>
    <row r="103" spans="1:7">
      <c r="A103" s="23"/>
      <c r="B103" s="363"/>
      <c r="C103" s="360" t="s">
        <v>2121</v>
      </c>
      <c r="D103" s="131"/>
      <c r="E103" s="125"/>
      <c r="F103" s="126"/>
      <c r="G103" s="127"/>
    </row>
    <row r="104" spans="1:7">
      <c r="A104" s="23"/>
      <c r="B104" s="359">
        <v>5</v>
      </c>
      <c r="C104" s="343" t="s">
        <v>2163</v>
      </c>
      <c r="D104" s="131"/>
      <c r="E104" s="125"/>
      <c r="F104" s="126"/>
      <c r="G104" s="127"/>
    </row>
    <row r="105" spans="1:7">
      <c r="A105" s="23"/>
      <c r="B105" s="357"/>
      <c r="C105" s="121" t="s">
        <v>964</v>
      </c>
      <c r="D105" s="131"/>
      <c r="E105" s="125"/>
      <c r="F105" s="126"/>
      <c r="G105" s="127"/>
    </row>
    <row r="106" spans="1:7">
      <c r="A106" s="23"/>
      <c r="B106" s="357"/>
      <c r="C106" s="121" t="s">
        <v>965</v>
      </c>
      <c r="D106" s="131"/>
      <c r="E106" s="125"/>
      <c r="F106" s="126"/>
      <c r="G106" s="127"/>
    </row>
    <row r="107" spans="1:7">
      <c r="A107" s="23"/>
      <c r="B107" s="363"/>
      <c r="C107" s="121" t="s">
        <v>2128</v>
      </c>
      <c r="D107" s="131"/>
      <c r="E107" s="125"/>
      <c r="F107" s="126"/>
      <c r="G107" s="127"/>
    </row>
    <row r="108" spans="1:7">
      <c r="A108" s="23"/>
      <c r="B108" s="363"/>
      <c r="C108" s="121" t="s">
        <v>2123</v>
      </c>
      <c r="D108" s="131"/>
      <c r="E108" s="125"/>
      <c r="F108" s="126"/>
      <c r="G108" s="127"/>
    </row>
    <row r="109" spans="1:7">
      <c r="A109" s="23"/>
      <c r="B109" s="357"/>
      <c r="C109" s="121" t="s">
        <v>966</v>
      </c>
      <c r="D109" s="131"/>
      <c r="E109" s="125"/>
      <c r="F109" s="126"/>
      <c r="G109" s="127"/>
    </row>
    <row r="110" spans="1:7">
      <c r="A110" s="23"/>
      <c r="B110" s="359"/>
      <c r="C110" s="283" t="s">
        <v>967</v>
      </c>
      <c r="D110" s="131"/>
      <c r="E110" s="125"/>
      <c r="F110" s="126"/>
      <c r="G110" s="127"/>
    </row>
    <row r="111" spans="1:7">
      <c r="A111" s="23"/>
      <c r="B111" s="359"/>
      <c r="C111" s="283" t="s">
        <v>968</v>
      </c>
      <c r="D111" s="131"/>
      <c r="E111" s="125"/>
      <c r="F111" s="126"/>
      <c r="G111" s="127"/>
    </row>
    <row r="112" spans="1:7">
      <c r="A112" s="23"/>
      <c r="B112" s="359"/>
      <c r="C112" s="283" t="s">
        <v>969</v>
      </c>
      <c r="D112" s="131"/>
      <c r="E112" s="125"/>
      <c r="F112" s="126"/>
      <c r="G112" s="127"/>
    </row>
    <row r="113" spans="1:7">
      <c r="A113" s="23"/>
      <c r="B113" s="359"/>
      <c r="C113" s="283" t="s">
        <v>970</v>
      </c>
      <c r="D113" s="131"/>
      <c r="E113" s="125"/>
      <c r="F113" s="126"/>
      <c r="G113" s="127"/>
    </row>
    <row r="114" spans="1:7">
      <c r="A114" s="23"/>
      <c r="B114" s="359"/>
      <c r="C114" s="283" t="s">
        <v>971</v>
      </c>
      <c r="D114" s="131"/>
      <c r="E114" s="125"/>
      <c r="F114" s="126"/>
      <c r="G114" s="127"/>
    </row>
    <row r="115" spans="1:7">
      <c r="A115" s="23"/>
      <c r="B115" s="359">
        <v>6</v>
      </c>
      <c r="C115" s="343" t="s">
        <v>2162</v>
      </c>
      <c r="D115" s="131"/>
      <c r="E115" s="125"/>
      <c r="F115" s="126"/>
      <c r="G115" s="127"/>
    </row>
    <row r="116" spans="1:7">
      <c r="A116" s="23"/>
      <c r="B116" s="363"/>
      <c r="C116" s="283" t="s">
        <v>2160</v>
      </c>
      <c r="D116" s="131"/>
      <c r="E116" s="125"/>
      <c r="F116" s="126"/>
      <c r="G116" s="127"/>
    </row>
    <row r="117" spans="1:7">
      <c r="A117" s="23"/>
      <c r="B117" s="363"/>
      <c r="C117" s="121" t="s">
        <v>2129</v>
      </c>
      <c r="D117" s="131"/>
      <c r="E117" s="125"/>
      <c r="F117" s="126"/>
      <c r="G117" s="127"/>
    </row>
    <row r="118" spans="1:7">
      <c r="A118" s="23"/>
      <c r="B118" s="357"/>
      <c r="C118" s="118" t="s">
        <v>2161</v>
      </c>
      <c r="D118" s="131"/>
      <c r="E118" s="125"/>
      <c r="F118" s="126"/>
      <c r="G118" s="127"/>
    </row>
    <row r="119" spans="1:7">
      <c r="A119" s="23"/>
      <c r="B119" s="359">
        <v>7</v>
      </c>
      <c r="C119" s="343" t="s">
        <v>2164</v>
      </c>
      <c r="D119" s="131"/>
      <c r="E119" s="125"/>
      <c r="F119" s="126"/>
      <c r="G119" s="127"/>
    </row>
    <row r="120" spans="1:7">
      <c r="A120" s="23"/>
      <c r="B120" s="357"/>
      <c r="C120" s="360" t="s">
        <v>972</v>
      </c>
      <c r="D120" s="131"/>
      <c r="E120" s="125"/>
      <c r="F120" s="126"/>
      <c r="G120" s="127"/>
    </row>
    <row r="121" spans="1:7">
      <c r="A121" s="23"/>
      <c r="B121" s="359"/>
      <c r="C121" s="361" t="s">
        <v>973</v>
      </c>
      <c r="D121" s="131"/>
      <c r="E121" s="125"/>
      <c r="F121" s="126"/>
      <c r="G121" s="127"/>
    </row>
    <row r="122" spans="1:7">
      <c r="A122" s="23"/>
      <c r="B122" s="359"/>
      <c r="C122" s="361" t="s">
        <v>974</v>
      </c>
      <c r="D122" s="131"/>
      <c r="E122" s="125"/>
      <c r="F122" s="126"/>
      <c r="G122" s="127"/>
    </row>
    <row r="123" spans="1:7">
      <c r="A123" s="23"/>
      <c r="B123" s="359"/>
      <c r="C123" s="361" t="s">
        <v>975</v>
      </c>
      <c r="D123" s="131"/>
      <c r="E123" s="125"/>
      <c r="F123" s="126"/>
      <c r="G123" s="127"/>
    </row>
    <row r="124" spans="1:7">
      <c r="A124" s="23"/>
      <c r="B124" s="363"/>
      <c r="C124" s="360" t="s">
        <v>2130</v>
      </c>
      <c r="D124" s="131"/>
      <c r="E124" s="125"/>
      <c r="F124" s="126"/>
      <c r="G124" s="127"/>
    </row>
    <row r="125" spans="1:7">
      <c r="A125" s="23"/>
      <c r="B125" s="363"/>
      <c r="C125" s="360" t="s">
        <v>2131</v>
      </c>
      <c r="D125" s="131"/>
      <c r="E125" s="125"/>
      <c r="F125" s="126"/>
      <c r="G125" s="127"/>
    </row>
    <row r="126" spans="1:7">
      <c r="A126" s="23"/>
      <c r="B126" s="363"/>
      <c r="C126" s="360" t="s">
        <v>2132</v>
      </c>
      <c r="D126" s="131"/>
      <c r="E126" s="125"/>
      <c r="F126" s="126"/>
      <c r="G126" s="127"/>
    </row>
    <row r="127" spans="1:7">
      <c r="A127" s="23"/>
      <c r="B127" s="357"/>
      <c r="C127" s="360" t="s">
        <v>976</v>
      </c>
      <c r="D127" s="131"/>
      <c r="E127" s="125"/>
      <c r="F127" s="126"/>
      <c r="G127" s="127"/>
    </row>
    <row r="128" spans="1:7">
      <c r="A128" s="23"/>
      <c r="B128" s="357"/>
      <c r="C128" s="360" t="s">
        <v>977</v>
      </c>
      <c r="D128" s="131"/>
      <c r="E128" s="125"/>
      <c r="F128" s="126"/>
      <c r="G128" s="127"/>
    </row>
    <row r="129" spans="1:7">
      <c r="A129" s="23"/>
      <c r="B129" s="359">
        <v>8</v>
      </c>
      <c r="C129" s="300" t="s">
        <v>2165</v>
      </c>
      <c r="D129" s="131"/>
      <c r="E129" s="125"/>
      <c r="F129" s="126"/>
      <c r="G129" s="127"/>
    </row>
    <row r="130" spans="1:7" s="222" customFormat="1" ht="12.75" customHeight="1">
      <c r="A130" s="23"/>
      <c r="B130" s="362"/>
      <c r="C130" s="358" t="s">
        <v>2133</v>
      </c>
      <c r="D130" s="24"/>
      <c r="E130" s="117"/>
      <c r="F130" s="402"/>
      <c r="G130" s="403"/>
    </row>
    <row r="131" spans="1:7" s="222" customFormat="1" ht="12.75" customHeight="1">
      <c r="A131" s="23"/>
      <c r="B131" s="362"/>
      <c r="C131" s="358" t="s">
        <v>2134</v>
      </c>
      <c r="D131" s="24"/>
      <c r="E131" s="117"/>
      <c r="F131" s="402"/>
      <c r="G131" s="403"/>
    </row>
    <row r="132" spans="1:7">
      <c r="A132" s="23"/>
      <c r="B132" s="363"/>
      <c r="C132" s="360" t="s">
        <v>2135</v>
      </c>
      <c r="D132" s="131"/>
      <c r="E132" s="125"/>
      <c r="F132" s="126"/>
      <c r="G132" s="127"/>
    </row>
    <row r="133" spans="1:7">
      <c r="A133" s="23"/>
      <c r="B133" s="363"/>
      <c r="C133" s="360" t="s">
        <v>2136</v>
      </c>
      <c r="D133" s="131"/>
      <c r="E133" s="125"/>
      <c r="F133" s="126"/>
      <c r="G133" s="127"/>
    </row>
    <row r="134" spans="1:7" ht="12.75" customHeight="1">
      <c r="A134" s="23"/>
      <c r="B134" s="363"/>
      <c r="C134" s="358" t="s">
        <v>2137</v>
      </c>
      <c r="D134" s="131"/>
      <c r="E134" s="125"/>
      <c r="F134" s="126"/>
      <c r="G134" s="127"/>
    </row>
    <row r="135" spans="1:7">
      <c r="A135" s="23"/>
      <c r="B135" s="363"/>
      <c r="C135" s="360" t="s">
        <v>2138</v>
      </c>
      <c r="D135" s="131"/>
      <c r="E135" s="125"/>
      <c r="F135" s="126"/>
      <c r="G135" s="127"/>
    </row>
    <row r="136" spans="1:7">
      <c r="A136" s="23"/>
      <c r="B136" s="363"/>
      <c r="C136" s="360" t="s">
        <v>2139</v>
      </c>
      <c r="D136" s="131"/>
      <c r="E136" s="125"/>
      <c r="F136" s="126"/>
      <c r="G136" s="127"/>
    </row>
    <row r="137" spans="1:7">
      <c r="A137" s="23"/>
      <c r="B137" s="363"/>
      <c r="C137" s="360" t="s">
        <v>2141</v>
      </c>
      <c r="D137" s="131"/>
      <c r="E137" s="125"/>
      <c r="F137" s="126"/>
      <c r="G137" s="127"/>
    </row>
    <row r="138" spans="1:7">
      <c r="A138" s="23"/>
      <c r="B138" s="363"/>
      <c r="C138" s="360" t="s">
        <v>2140</v>
      </c>
      <c r="D138" s="131"/>
      <c r="E138" s="125"/>
      <c r="F138" s="126"/>
      <c r="G138" s="127"/>
    </row>
    <row r="139" spans="1:7">
      <c r="A139" s="23"/>
      <c r="B139" s="363"/>
      <c r="C139" s="360" t="s">
        <v>2142</v>
      </c>
      <c r="D139" s="131"/>
      <c r="E139" s="125"/>
      <c r="F139" s="126"/>
      <c r="G139" s="127"/>
    </row>
    <row r="140" spans="1:7">
      <c r="A140" s="23"/>
      <c r="B140" s="363"/>
      <c r="C140" s="360" t="s">
        <v>2143</v>
      </c>
      <c r="D140" s="131"/>
      <c r="E140" s="125"/>
      <c r="F140" s="126"/>
      <c r="G140" s="127"/>
    </row>
    <row r="141" spans="1:7">
      <c r="A141" s="23"/>
      <c r="B141" s="363"/>
      <c r="C141" s="360" t="s">
        <v>2144</v>
      </c>
      <c r="D141" s="131"/>
      <c r="E141" s="125"/>
      <c r="F141" s="126"/>
      <c r="G141" s="127"/>
    </row>
    <row r="142" spans="1:7">
      <c r="A142" s="23"/>
      <c r="B142" s="660">
        <v>9</v>
      </c>
      <c r="C142" s="661" t="s">
        <v>2166</v>
      </c>
      <c r="D142" s="131"/>
      <c r="E142" s="125"/>
      <c r="F142" s="126"/>
      <c r="G142" s="127"/>
    </row>
    <row r="143" spans="1:7">
      <c r="A143" s="23"/>
      <c r="B143" s="198"/>
      <c r="C143" s="117" t="s">
        <v>978</v>
      </c>
      <c r="D143" s="131"/>
      <c r="E143" s="125"/>
      <c r="F143" s="126"/>
      <c r="G143" s="127"/>
    </row>
    <row r="144" spans="1:7">
      <c r="A144" s="23"/>
      <c r="B144" s="363"/>
      <c r="C144" s="121" t="s">
        <v>2776</v>
      </c>
      <c r="D144" s="131"/>
      <c r="E144" s="125"/>
      <c r="F144" s="126"/>
      <c r="G144" s="127"/>
    </row>
    <row r="145" spans="1:7">
      <c r="A145" s="23"/>
      <c r="B145" s="363"/>
      <c r="C145" s="121" t="s">
        <v>2145</v>
      </c>
      <c r="D145" s="131"/>
      <c r="E145" s="125"/>
      <c r="F145" s="126"/>
      <c r="G145" s="127"/>
    </row>
    <row r="146" spans="1:7">
      <c r="A146" s="23"/>
      <c r="B146" s="363"/>
      <c r="C146" s="121" t="s">
        <v>2146</v>
      </c>
      <c r="D146" s="131"/>
      <c r="E146" s="125"/>
      <c r="F146" s="126"/>
      <c r="G146" s="127"/>
    </row>
    <row r="147" spans="1:7">
      <c r="A147" s="23"/>
      <c r="B147" s="363"/>
      <c r="C147" s="121" t="s">
        <v>2147</v>
      </c>
      <c r="D147" s="131"/>
      <c r="E147" s="125"/>
      <c r="F147" s="126"/>
      <c r="G147" s="127"/>
    </row>
    <row r="148" spans="1:7">
      <c r="A148" s="50" t="s">
        <v>1517</v>
      </c>
      <c r="B148" s="191" t="s">
        <v>979</v>
      </c>
      <c r="C148" s="53" t="s">
        <v>980</v>
      </c>
      <c r="D148" s="128">
        <v>6</v>
      </c>
      <c r="E148" s="678"/>
      <c r="F148" s="54"/>
      <c r="G148" s="123">
        <f>+D148*F148</f>
        <v>0</v>
      </c>
    </row>
    <row r="149" spans="1:7">
      <c r="A149" s="73"/>
      <c r="B149" s="192"/>
      <c r="C149" s="71" t="s">
        <v>981</v>
      </c>
      <c r="D149" s="130"/>
      <c r="E149" s="111"/>
      <c r="F149" s="114"/>
      <c r="G149" s="115"/>
    </row>
    <row r="150" spans="1:7">
      <c r="A150" s="76"/>
      <c r="B150" s="193"/>
      <c r="C150" s="25" t="s">
        <v>73</v>
      </c>
      <c r="D150" s="131"/>
      <c r="E150" s="125"/>
      <c r="F150" s="126"/>
      <c r="G150" s="127"/>
    </row>
    <row r="151" spans="1:7">
      <c r="A151" s="76"/>
      <c r="B151" s="60" t="s">
        <v>36</v>
      </c>
      <c r="C151" s="125" t="s">
        <v>982</v>
      </c>
      <c r="D151" s="131"/>
      <c r="E151" s="125"/>
      <c r="F151" s="126"/>
      <c r="G151" s="127"/>
    </row>
    <row r="152" spans="1:7">
      <c r="A152" s="76"/>
      <c r="B152" s="193"/>
      <c r="C152" s="118" t="s">
        <v>983</v>
      </c>
      <c r="D152" s="131"/>
      <c r="E152" s="125"/>
      <c r="F152" s="126"/>
      <c r="G152" s="127"/>
    </row>
    <row r="153" spans="1:7">
      <c r="A153" s="76"/>
      <c r="B153" s="193"/>
      <c r="C153" s="118" t="s">
        <v>984</v>
      </c>
      <c r="D153" s="131"/>
      <c r="E153" s="125"/>
      <c r="F153" s="126"/>
      <c r="G153" s="127"/>
    </row>
    <row r="154" spans="1:7">
      <c r="A154" s="76"/>
      <c r="B154" s="193"/>
      <c r="C154" s="118" t="s">
        <v>985</v>
      </c>
      <c r="D154" s="131"/>
      <c r="E154" s="125"/>
      <c r="F154" s="126"/>
      <c r="G154" s="127"/>
    </row>
    <row r="155" spans="1:7">
      <c r="A155" s="76"/>
      <c r="B155" s="193"/>
      <c r="C155" s="118" t="s">
        <v>986</v>
      </c>
      <c r="D155" s="131"/>
      <c r="E155" s="125"/>
      <c r="F155" s="126"/>
      <c r="G155" s="127"/>
    </row>
    <row r="156" spans="1:7">
      <c r="A156" s="76"/>
      <c r="B156" s="193"/>
      <c r="C156" s="118" t="s">
        <v>987</v>
      </c>
      <c r="D156" s="131"/>
      <c r="E156" s="125"/>
      <c r="F156" s="126"/>
      <c r="G156" s="127"/>
    </row>
    <row r="157" spans="1:7">
      <c r="A157" s="76"/>
      <c r="B157" s="193"/>
      <c r="C157" s="118" t="s">
        <v>988</v>
      </c>
      <c r="D157" s="131"/>
      <c r="E157" s="125"/>
      <c r="F157" s="126"/>
      <c r="G157" s="127"/>
    </row>
    <row r="158" spans="1:7">
      <c r="A158" s="76"/>
      <c r="B158" s="193"/>
      <c r="C158" s="118" t="s">
        <v>989</v>
      </c>
      <c r="D158" s="131"/>
      <c r="E158" s="125"/>
      <c r="F158" s="126"/>
      <c r="G158" s="127"/>
    </row>
    <row r="159" spans="1:7">
      <c r="A159" s="76"/>
      <c r="B159" s="193"/>
      <c r="C159" s="118" t="s">
        <v>990</v>
      </c>
      <c r="D159" s="131"/>
      <c r="E159" s="125"/>
      <c r="F159" s="126"/>
      <c r="G159" s="127"/>
    </row>
    <row r="160" spans="1:7">
      <c r="A160" s="76"/>
      <c r="B160" s="193"/>
      <c r="C160" s="118" t="s">
        <v>991</v>
      </c>
      <c r="D160" s="131"/>
      <c r="E160" s="125"/>
      <c r="F160" s="126"/>
      <c r="G160" s="127"/>
    </row>
    <row r="161" spans="1:7">
      <c r="A161" s="76"/>
      <c r="B161" s="193"/>
      <c r="C161" s="118" t="s">
        <v>992</v>
      </c>
      <c r="D161" s="131"/>
      <c r="E161" s="125"/>
      <c r="F161" s="126"/>
      <c r="G161" s="127"/>
    </row>
    <row r="162" spans="1:7">
      <c r="A162" s="76"/>
      <c r="B162" s="193"/>
      <c r="C162" s="118" t="s">
        <v>993</v>
      </c>
      <c r="D162" s="131"/>
      <c r="E162" s="125"/>
      <c r="F162" s="126"/>
      <c r="G162" s="127"/>
    </row>
    <row r="163" spans="1:7">
      <c r="A163" s="76"/>
      <c r="B163" s="193"/>
      <c r="C163" s="117" t="s">
        <v>994</v>
      </c>
      <c r="D163" s="131"/>
      <c r="E163" s="125"/>
      <c r="F163" s="126"/>
      <c r="G163" s="127"/>
    </row>
    <row r="164" spans="1:7">
      <c r="A164" s="76"/>
      <c r="B164" s="193"/>
      <c r="C164" s="118" t="s">
        <v>995</v>
      </c>
      <c r="D164" s="131"/>
      <c r="E164" s="125"/>
      <c r="F164" s="126"/>
      <c r="G164" s="127"/>
    </row>
    <row r="165" spans="1:7">
      <c r="A165" s="76"/>
      <c r="B165" s="193"/>
      <c r="C165" s="118" t="s">
        <v>996</v>
      </c>
      <c r="D165" s="131"/>
      <c r="E165" s="125"/>
      <c r="F165" s="126"/>
      <c r="G165" s="127"/>
    </row>
    <row r="166" spans="1:7">
      <c r="A166" s="76"/>
      <c r="B166" s="193"/>
      <c r="C166" s="118" t="s">
        <v>997</v>
      </c>
      <c r="D166" s="131"/>
      <c r="E166" s="125"/>
      <c r="F166" s="126"/>
      <c r="G166" s="127"/>
    </row>
    <row r="167" spans="1:7">
      <c r="A167" s="76"/>
      <c r="B167" s="193"/>
      <c r="C167" s="118" t="s">
        <v>998</v>
      </c>
      <c r="D167" s="131"/>
      <c r="E167" s="125"/>
      <c r="F167" s="126"/>
      <c r="G167" s="127"/>
    </row>
    <row r="168" spans="1:7">
      <c r="A168" s="76"/>
      <c r="B168" s="193"/>
      <c r="C168" s="118" t="s">
        <v>999</v>
      </c>
      <c r="D168" s="131"/>
      <c r="E168" s="125"/>
      <c r="F168" s="126"/>
      <c r="G168" s="127"/>
    </row>
    <row r="169" spans="1:7">
      <c r="A169" s="76"/>
      <c r="B169" s="193"/>
      <c r="C169" s="118" t="s">
        <v>1000</v>
      </c>
      <c r="D169" s="131"/>
      <c r="E169" s="125"/>
      <c r="F169" s="126"/>
      <c r="G169" s="127"/>
    </row>
    <row r="170" spans="1:7">
      <c r="A170" s="76"/>
      <c r="B170" s="193"/>
      <c r="C170" s="118" t="s">
        <v>1001</v>
      </c>
      <c r="D170" s="131"/>
      <c r="E170" s="125"/>
      <c r="F170" s="126"/>
      <c r="G170" s="127"/>
    </row>
    <row r="171" spans="1:7">
      <c r="A171" s="76"/>
      <c r="B171" s="193"/>
      <c r="C171" s="118" t="s">
        <v>1002</v>
      </c>
      <c r="D171" s="131"/>
      <c r="E171" s="125"/>
      <c r="F171" s="126"/>
      <c r="G171" s="127"/>
    </row>
    <row r="172" spans="1:7">
      <c r="A172" s="76"/>
      <c r="B172" s="193"/>
      <c r="C172" s="118" t="s">
        <v>1003</v>
      </c>
      <c r="D172" s="131"/>
      <c r="E172" s="125"/>
      <c r="F172" s="126"/>
      <c r="G172" s="127"/>
    </row>
    <row r="173" spans="1:7">
      <c r="A173" s="76"/>
      <c r="B173" s="60" t="s">
        <v>37</v>
      </c>
      <c r="C173" s="343" t="s">
        <v>1004</v>
      </c>
      <c r="D173" s="131"/>
      <c r="E173" s="125"/>
      <c r="F173" s="126"/>
      <c r="G173" s="127"/>
    </row>
    <row r="174" spans="1:7">
      <c r="A174" s="76"/>
      <c r="B174" s="193"/>
      <c r="C174" s="118" t="s">
        <v>1005</v>
      </c>
      <c r="D174" s="131"/>
      <c r="E174" s="125"/>
      <c r="F174" s="126"/>
      <c r="G174" s="127"/>
    </row>
    <row r="175" spans="1:7">
      <c r="A175" s="76"/>
      <c r="B175" s="193"/>
      <c r="C175" s="117" t="s">
        <v>1006</v>
      </c>
      <c r="D175" s="131"/>
      <c r="E175" s="125"/>
      <c r="F175" s="126"/>
      <c r="G175" s="127"/>
    </row>
    <row r="176" spans="1:7">
      <c r="A176" s="76"/>
      <c r="B176" s="193"/>
      <c r="C176" s="118" t="s">
        <v>1007</v>
      </c>
      <c r="D176" s="131"/>
      <c r="E176" s="125"/>
      <c r="F176" s="126"/>
      <c r="G176" s="127"/>
    </row>
    <row r="177" spans="1:7">
      <c r="A177" s="76"/>
      <c r="B177" s="193"/>
      <c r="C177" s="118" t="s">
        <v>1008</v>
      </c>
      <c r="D177" s="131"/>
      <c r="E177" s="125"/>
      <c r="F177" s="126"/>
      <c r="G177" s="127"/>
    </row>
    <row r="178" spans="1:7">
      <c r="A178" s="76"/>
      <c r="B178" s="193"/>
      <c r="C178" s="117" t="s">
        <v>1009</v>
      </c>
      <c r="D178" s="131"/>
      <c r="E178" s="125"/>
      <c r="F178" s="126"/>
      <c r="G178" s="127"/>
    </row>
    <row r="179" spans="1:7">
      <c r="A179" s="76"/>
      <c r="B179" s="193"/>
      <c r="C179" s="118" t="s">
        <v>1010</v>
      </c>
      <c r="D179" s="131"/>
      <c r="E179" s="125"/>
      <c r="F179" s="126"/>
      <c r="G179" s="127"/>
    </row>
    <row r="180" spans="1:7">
      <c r="A180" s="76"/>
      <c r="B180" s="193"/>
      <c r="C180" s="118" t="s">
        <v>1011</v>
      </c>
      <c r="D180" s="131"/>
      <c r="E180" s="125"/>
      <c r="F180" s="126"/>
      <c r="G180" s="127"/>
    </row>
    <row r="181" spans="1:7">
      <c r="A181" s="76"/>
      <c r="B181" s="193"/>
      <c r="C181" s="117" t="s">
        <v>1012</v>
      </c>
      <c r="D181" s="131"/>
      <c r="E181" s="125"/>
      <c r="F181" s="126"/>
      <c r="G181" s="127"/>
    </row>
    <row r="182" spans="1:7">
      <c r="A182" s="76"/>
      <c r="B182" s="193"/>
      <c r="C182" s="118" t="s">
        <v>1013</v>
      </c>
      <c r="D182" s="131"/>
      <c r="E182" s="125"/>
      <c r="F182" s="126"/>
      <c r="G182" s="127"/>
    </row>
    <row r="183" spans="1:7">
      <c r="A183" s="76"/>
      <c r="B183" s="193"/>
      <c r="C183" s="118" t="s">
        <v>1014</v>
      </c>
      <c r="D183" s="131"/>
      <c r="E183" s="125"/>
      <c r="F183" s="126"/>
      <c r="G183" s="127"/>
    </row>
    <row r="184" spans="1:7">
      <c r="A184" s="76"/>
      <c r="B184" s="193"/>
      <c r="C184" s="118" t="s">
        <v>1015</v>
      </c>
      <c r="D184" s="131"/>
      <c r="E184" s="125"/>
      <c r="F184" s="126"/>
      <c r="G184" s="127"/>
    </row>
    <row r="185" spans="1:7">
      <c r="A185" s="76"/>
      <c r="B185" s="193"/>
      <c r="C185" s="118" t="s">
        <v>1016</v>
      </c>
      <c r="D185" s="131"/>
      <c r="E185" s="125"/>
      <c r="F185" s="126"/>
      <c r="G185" s="127"/>
    </row>
    <row r="186" spans="1:7">
      <c r="A186" s="76"/>
      <c r="B186" s="193"/>
      <c r="C186" s="118" t="s">
        <v>1017</v>
      </c>
      <c r="D186" s="131"/>
      <c r="E186" s="125"/>
      <c r="F186" s="126"/>
      <c r="G186" s="127"/>
    </row>
    <row r="187" spans="1:7">
      <c r="A187" s="76"/>
      <c r="B187" s="193"/>
      <c r="C187" s="118" t="s">
        <v>1018</v>
      </c>
      <c r="D187" s="131"/>
      <c r="E187" s="125"/>
      <c r="F187" s="126"/>
      <c r="G187" s="127"/>
    </row>
    <row r="188" spans="1:7">
      <c r="A188" s="76"/>
      <c r="B188" s="193"/>
      <c r="C188" s="118" t="s">
        <v>2176</v>
      </c>
      <c r="D188" s="131"/>
      <c r="E188" s="125"/>
      <c r="F188" s="126"/>
      <c r="G188" s="127"/>
    </row>
    <row r="189" spans="1:7">
      <c r="A189" s="76"/>
      <c r="B189" s="193"/>
      <c r="C189" s="118" t="s">
        <v>1019</v>
      </c>
      <c r="D189" s="131"/>
      <c r="E189" s="125"/>
      <c r="F189" s="126"/>
      <c r="G189" s="127"/>
    </row>
    <row r="190" spans="1:7">
      <c r="A190" s="76"/>
      <c r="B190" s="193"/>
      <c r="C190" s="118" t="s">
        <v>1020</v>
      </c>
      <c r="D190" s="131"/>
      <c r="E190" s="125"/>
      <c r="F190" s="126"/>
      <c r="G190" s="127"/>
    </row>
    <row r="191" spans="1:7">
      <c r="A191" s="76"/>
      <c r="B191" s="193"/>
      <c r="C191" s="118" t="s">
        <v>1021</v>
      </c>
      <c r="D191" s="131"/>
      <c r="E191" s="125"/>
      <c r="F191" s="126"/>
      <c r="G191" s="127"/>
    </row>
    <row r="192" spans="1:7">
      <c r="A192" s="76"/>
      <c r="B192" s="193"/>
      <c r="C192" s="118" t="s">
        <v>1022</v>
      </c>
      <c r="D192" s="131"/>
      <c r="E192" s="125"/>
      <c r="F192" s="126"/>
      <c r="G192" s="127"/>
    </row>
    <row r="193" spans="1:7">
      <c r="A193" s="76"/>
      <c r="B193" s="193"/>
      <c r="C193" s="118" t="s">
        <v>1023</v>
      </c>
      <c r="D193" s="131"/>
      <c r="E193" s="125"/>
      <c r="F193" s="126"/>
      <c r="G193" s="127"/>
    </row>
    <row r="194" spans="1:7">
      <c r="A194" s="76"/>
      <c r="B194" s="193"/>
      <c r="C194" s="118" t="s">
        <v>1024</v>
      </c>
      <c r="D194" s="131"/>
      <c r="E194" s="125"/>
      <c r="F194" s="126"/>
      <c r="G194" s="127"/>
    </row>
    <row r="195" spans="1:7">
      <c r="A195" s="76"/>
      <c r="B195" s="193"/>
      <c r="C195" s="118" t="s">
        <v>1025</v>
      </c>
      <c r="D195" s="131"/>
      <c r="E195" s="125"/>
      <c r="F195" s="126"/>
      <c r="G195" s="127"/>
    </row>
    <row r="196" spans="1:7">
      <c r="A196" s="76"/>
      <c r="B196" s="193"/>
      <c r="C196" s="118" t="s">
        <v>1026</v>
      </c>
      <c r="D196" s="131"/>
      <c r="E196" s="125"/>
      <c r="F196" s="126"/>
      <c r="G196" s="127"/>
    </row>
    <row r="197" spans="1:7">
      <c r="A197" s="76"/>
      <c r="B197" s="193"/>
      <c r="C197" s="118" t="s">
        <v>1027</v>
      </c>
      <c r="D197" s="131"/>
      <c r="E197" s="125"/>
      <c r="F197" s="126"/>
      <c r="G197" s="127"/>
    </row>
    <row r="198" spans="1:7">
      <c r="A198" s="76"/>
      <c r="B198" s="193"/>
      <c r="C198" s="118" t="s">
        <v>1028</v>
      </c>
      <c r="D198" s="131"/>
      <c r="E198" s="125"/>
      <c r="F198" s="126"/>
      <c r="G198" s="127"/>
    </row>
    <row r="199" spans="1:7">
      <c r="A199" s="76"/>
      <c r="B199" s="193"/>
      <c r="C199" s="118" t="s">
        <v>1029</v>
      </c>
      <c r="D199" s="131"/>
      <c r="E199" s="125"/>
      <c r="F199" s="126"/>
      <c r="G199" s="127"/>
    </row>
    <row r="200" spans="1:7">
      <c r="A200" s="76"/>
      <c r="B200" s="60" t="s">
        <v>38</v>
      </c>
      <c r="C200" s="343" t="s">
        <v>2163</v>
      </c>
      <c r="D200" s="131"/>
      <c r="E200" s="125"/>
      <c r="F200" s="126"/>
      <c r="G200" s="127"/>
    </row>
    <row r="201" spans="1:7">
      <c r="A201" s="76"/>
      <c r="B201" s="193"/>
      <c r="C201" s="118" t="s">
        <v>1030</v>
      </c>
      <c r="D201" s="131"/>
      <c r="E201" s="125"/>
      <c r="F201" s="126"/>
      <c r="G201" s="127"/>
    </row>
    <row r="202" spans="1:7">
      <c r="A202" s="76"/>
      <c r="B202" s="193"/>
      <c r="C202" s="117" t="s">
        <v>1031</v>
      </c>
      <c r="D202" s="131"/>
      <c r="E202" s="125"/>
      <c r="F202" s="126"/>
      <c r="G202" s="127"/>
    </row>
    <row r="203" spans="1:7">
      <c r="A203" s="76"/>
      <c r="B203" s="193"/>
      <c r="C203" s="117" t="s">
        <v>1032</v>
      </c>
      <c r="D203" s="131"/>
      <c r="E203" s="125"/>
      <c r="F203" s="126"/>
      <c r="G203" s="127"/>
    </row>
    <row r="204" spans="1:7">
      <c r="A204" s="76"/>
      <c r="B204" s="60" t="s">
        <v>39</v>
      </c>
      <c r="C204" s="343" t="s">
        <v>1430</v>
      </c>
      <c r="D204" s="131"/>
      <c r="E204" s="125"/>
      <c r="F204" s="126"/>
      <c r="G204" s="127"/>
    </row>
    <row r="205" spans="1:7">
      <c r="A205" s="76"/>
      <c r="B205" s="193"/>
      <c r="C205" s="118" t="s">
        <v>1613</v>
      </c>
      <c r="D205" s="131"/>
      <c r="E205" s="125"/>
      <c r="F205" s="126"/>
      <c r="G205" s="127"/>
    </row>
    <row r="206" spans="1:7">
      <c r="A206" s="76"/>
      <c r="B206" s="193"/>
      <c r="C206" s="118" t="s">
        <v>2173</v>
      </c>
      <c r="D206" s="131"/>
      <c r="E206" s="125"/>
      <c r="F206" s="126"/>
      <c r="G206" s="127"/>
    </row>
    <row r="207" spans="1:7">
      <c r="A207" s="76"/>
      <c r="B207" s="193"/>
      <c r="C207" s="117" t="s">
        <v>2172</v>
      </c>
      <c r="D207" s="131"/>
      <c r="E207" s="125"/>
      <c r="F207" s="126"/>
      <c r="G207" s="127"/>
    </row>
    <row r="208" spans="1:7">
      <c r="A208" s="76"/>
      <c r="B208" s="193"/>
      <c r="C208" s="118" t="s">
        <v>1612</v>
      </c>
      <c r="D208" s="131"/>
      <c r="E208" s="125"/>
      <c r="F208" s="126"/>
      <c r="G208" s="127"/>
    </row>
    <row r="209" spans="1:7">
      <c r="A209" s="76"/>
      <c r="B209" s="193"/>
      <c r="C209" s="117" t="s">
        <v>2177</v>
      </c>
      <c r="D209" s="131"/>
      <c r="E209" s="125"/>
      <c r="F209" s="126"/>
      <c r="G209" s="127"/>
    </row>
    <row r="210" spans="1:7">
      <c r="A210" s="76"/>
      <c r="B210" s="193"/>
      <c r="C210" s="117" t="s">
        <v>1611</v>
      </c>
      <c r="D210" s="131"/>
      <c r="E210" s="125"/>
      <c r="F210" s="126"/>
      <c r="G210" s="127"/>
    </row>
    <row r="211" spans="1:7">
      <c r="A211" s="76"/>
      <c r="B211" s="193"/>
      <c r="C211" s="118" t="s">
        <v>2171</v>
      </c>
      <c r="D211" s="131"/>
      <c r="E211" s="125"/>
      <c r="F211" s="126"/>
      <c r="G211" s="127"/>
    </row>
    <row r="212" spans="1:7">
      <c r="A212" s="76"/>
      <c r="B212" s="193"/>
      <c r="C212" s="118" t="s">
        <v>1614</v>
      </c>
      <c r="D212" s="131"/>
      <c r="E212" s="125"/>
      <c r="F212" s="126"/>
      <c r="G212" s="127"/>
    </row>
    <row r="213" spans="1:7">
      <c r="A213" s="76"/>
      <c r="B213" s="193"/>
      <c r="C213" s="118" t="s">
        <v>2174</v>
      </c>
      <c r="D213" s="131"/>
      <c r="E213" s="125"/>
      <c r="F213" s="126"/>
      <c r="G213" s="127"/>
    </row>
    <row r="214" spans="1:7">
      <c r="A214" s="76"/>
      <c r="B214" s="193"/>
      <c r="C214" s="117" t="s">
        <v>2175</v>
      </c>
      <c r="D214" s="131"/>
      <c r="E214" s="125"/>
      <c r="F214" s="126"/>
      <c r="G214" s="127"/>
    </row>
    <row r="215" spans="1:7">
      <c r="A215" s="76"/>
      <c r="B215" s="193"/>
      <c r="C215" s="117" t="s">
        <v>1033</v>
      </c>
      <c r="D215" s="131"/>
      <c r="E215" s="125"/>
      <c r="F215" s="126"/>
      <c r="G215" s="127"/>
    </row>
    <row r="216" spans="1:7">
      <c r="A216" s="81"/>
      <c r="B216" s="208"/>
      <c r="C216" s="284" t="s">
        <v>1034</v>
      </c>
      <c r="D216" s="137"/>
      <c r="E216" s="138"/>
      <c r="F216" s="139"/>
      <c r="G216" s="140"/>
    </row>
    <row r="217" spans="1:7">
      <c r="A217" s="73"/>
      <c r="B217" s="18"/>
      <c r="C217" s="84" t="s">
        <v>112</v>
      </c>
      <c r="D217" s="75"/>
      <c r="E217" s="20"/>
      <c r="F217" s="21"/>
      <c r="G217" s="22">
        <f>G24+G148</f>
        <v>0</v>
      </c>
    </row>
    <row r="218" spans="1:7">
      <c r="A218" s="81"/>
      <c r="B218" s="46"/>
      <c r="C218" s="91" t="s">
        <v>397</v>
      </c>
      <c r="D218" s="83"/>
      <c r="E218" s="47"/>
      <c r="F218" s="48"/>
      <c r="G218" s="49">
        <f>G217*0.095</f>
        <v>0</v>
      </c>
    </row>
    <row r="219" spans="1:7" ht="13.5" thickBot="1">
      <c r="A219" s="86"/>
      <c r="B219" s="87"/>
      <c r="C219" s="85" t="s">
        <v>114</v>
      </c>
      <c r="D219" s="88"/>
      <c r="E219" s="89"/>
      <c r="F219" s="90"/>
      <c r="G219" s="228">
        <f>SUM(G217:G218)</f>
        <v>0</v>
      </c>
    </row>
    <row r="220" spans="1:7" ht="13.5" thickTop="1"/>
  </sheetData>
  <printOptions horizontalCentered="1" gridLines="1"/>
  <pageMargins left="0.19685039370078741" right="0.19685039370078741" top="0.86614173228346458" bottom="0.59055118110236227" header="0.31496062992125984" footer="0.31496062992125984"/>
  <pageSetup paperSize="9" scale="95" firstPageNumber="57" orientation="landscape" useFirstPageNumber="1" horizontalDpi="300" verticalDpi="300" r:id="rId1"/>
  <headerFooter>
    <oddFooter>&amp;L&amp;"Arial,Navadno"&amp;7PZR - Projekt za razpis&amp;C&amp;"Arial,Navadno"&amp;7Stran &amp;P od 91
UKC Ljubljana - URGENTNI BLOK&amp;R&amp;"Arial,Navadno"&amp;7april 2017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G324"/>
  <sheetViews>
    <sheetView topLeftCell="A299" zoomScale="150" zoomScaleNormal="150" workbookViewId="0">
      <selection activeCell="G321" sqref="G321"/>
    </sheetView>
  </sheetViews>
  <sheetFormatPr defaultRowHeight="12.75"/>
  <cols>
    <col min="1" max="1" width="4.85546875" style="1" customWidth="1"/>
    <col min="2" max="2" width="9.28515625" style="1" customWidth="1"/>
    <col min="3" max="3" width="61.5703125" style="1" customWidth="1"/>
    <col min="4" max="4" width="6.28515625" style="1" customWidth="1"/>
    <col min="5" max="5" width="45.7109375" style="1" customWidth="1"/>
    <col min="6" max="7" width="11.7109375" style="1" customWidth="1"/>
    <col min="8" max="16384" width="9.140625" style="1"/>
  </cols>
  <sheetData>
    <row r="1" spans="1:3">
      <c r="C1" s="354" t="s">
        <v>22</v>
      </c>
    </row>
    <row r="2" spans="1:3">
      <c r="A2" s="225" t="s">
        <v>4</v>
      </c>
      <c r="C2" s="411" t="s">
        <v>1620</v>
      </c>
    </row>
    <row r="4" spans="1:3">
      <c r="C4" s="510" t="s">
        <v>65</v>
      </c>
    </row>
    <row r="5" spans="1:3">
      <c r="B5" s="345" t="s">
        <v>36</v>
      </c>
      <c r="C5" s="346" t="s">
        <v>899</v>
      </c>
    </row>
    <row r="6" spans="1:3">
      <c r="B6" s="345" t="s">
        <v>37</v>
      </c>
      <c r="C6" s="346" t="s">
        <v>901</v>
      </c>
    </row>
    <row r="7" spans="1:3">
      <c r="C7" s="346" t="s">
        <v>902</v>
      </c>
    </row>
    <row r="8" spans="1:3">
      <c r="C8" s="346" t="s">
        <v>903</v>
      </c>
    </row>
    <row r="9" spans="1:3">
      <c r="B9" s="345" t="s">
        <v>38</v>
      </c>
      <c r="C9" s="346" t="s">
        <v>904</v>
      </c>
    </row>
    <row r="10" spans="1:3">
      <c r="B10" s="345"/>
      <c r="C10" s="346" t="s">
        <v>905</v>
      </c>
    </row>
    <row r="11" spans="1:3">
      <c r="C11" s="346" t="s">
        <v>906</v>
      </c>
    </row>
    <row r="12" spans="1:3">
      <c r="C12" s="346" t="s">
        <v>907</v>
      </c>
    </row>
    <row r="13" spans="1:3">
      <c r="B13" s="345" t="s">
        <v>39</v>
      </c>
      <c r="C13" s="346" t="s">
        <v>908</v>
      </c>
    </row>
    <row r="14" spans="1:3">
      <c r="B14" s="345" t="s">
        <v>40</v>
      </c>
      <c r="C14" s="346" t="s">
        <v>2178</v>
      </c>
    </row>
    <row r="15" spans="1:3">
      <c r="C15" s="222"/>
    </row>
    <row r="16" spans="1:3">
      <c r="C16" s="33" t="s">
        <v>2773</v>
      </c>
    </row>
    <row r="17" spans="1:7">
      <c r="C17" s="662" t="s">
        <v>67</v>
      </c>
    </row>
    <row r="18" spans="1:7">
      <c r="C18" s="346" t="s">
        <v>68</v>
      </c>
    </row>
    <row r="19" spans="1:7">
      <c r="C19" s="346" t="s">
        <v>513</v>
      </c>
    </row>
    <row r="20" spans="1:7">
      <c r="C20" s="7" t="s">
        <v>2772</v>
      </c>
    </row>
    <row r="21" spans="1:7">
      <c r="C21" s="8"/>
    </row>
    <row r="22" spans="1:7" ht="18" customHeight="1">
      <c r="A22" s="622" t="s">
        <v>53</v>
      </c>
      <c r="B22" s="623" t="s">
        <v>54</v>
      </c>
      <c r="C22" s="624" t="s">
        <v>55</v>
      </c>
      <c r="D22" s="625" t="s">
        <v>446</v>
      </c>
      <c r="E22" s="626" t="s">
        <v>2771</v>
      </c>
      <c r="F22" s="627" t="s">
        <v>56</v>
      </c>
      <c r="G22" s="628" t="s">
        <v>57</v>
      </c>
    </row>
    <row r="23" spans="1:7">
      <c r="A23" s="162" t="s">
        <v>4</v>
      </c>
      <c r="B23" s="112"/>
      <c r="C23" s="380" t="s">
        <v>1620</v>
      </c>
      <c r="D23" s="113"/>
      <c r="E23" s="111"/>
      <c r="F23" s="114"/>
      <c r="G23" s="115"/>
    </row>
    <row r="24" spans="1:7">
      <c r="A24" s="125"/>
      <c r="B24" s="134"/>
      <c r="C24" s="149" t="s">
        <v>1621</v>
      </c>
      <c r="D24" s="149"/>
      <c r="E24" s="125"/>
      <c r="F24" s="126"/>
      <c r="G24" s="127"/>
    </row>
    <row r="25" spans="1:7">
      <c r="A25" s="525"/>
      <c r="B25" s="526"/>
      <c r="C25" s="118" t="s">
        <v>1877</v>
      </c>
      <c r="D25" s="527"/>
      <c r="E25" s="525"/>
      <c r="F25" s="528"/>
      <c r="G25" s="529"/>
    </row>
    <row r="26" spans="1:7">
      <c r="A26" s="525"/>
      <c r="B26" s="526"/>
      <c r="C26" s="118" t="s">
        <v>1878</v>
      </c>
      <c r="D26" s="527"/>
      <c r="E26" s="525"/>
      <c r="F26" s="528"/>
      <c r="G26" s="529"/>
    </row>
    <row r="27" spans="1:7">
      <c r="A27" s="525"/>
      <c r="B27" s="526"/>
      <c r="C27" s="156" t="s">
        <v>2179</v>
      </c>
      <c r="D27" s="527"/>
      <c r="E27" s="525"/>
      <c r="F27" s="528"/>
      <c r="G27" s="529"/>
    </row>
    <row r="28" spans="1:7">
      <c r="A28" s="525"/>
      <c r="B28" s="526"/>
      <c r="C28" s="156" t="s">
        <v>1622</v>
      </c>
      <c r="D28" s="527"/>
      <c r="E28" s="525"/>
      <c r="F28" s="528"/>
      <c r="G28" s="529"/>
    </row>
    <row r="29" spans="1:7">
      <c r="A29" s="525"/>
      <c r="B29" s="526"/>
      <c r="C29" s="156" t="s">
        <v>1623</v>
      </c>
      <c r="D29" s="527"/>
      <c r="E29" s="525"/>
      <c r="F29" s="528"/>
      <c r="G29" s="529"/>
    </row>
    <row r="30" spans="1:7">
      <c r="A30" s="525"/>
      <c r="B30" s="526"/>
      <c r="C30" s="156" t="s">
        <v>1624</v>
      </c>
      <c r="D30" s="527"/>
      <c r="E30" s="525"/>
      <c r="F30" s="528"/>
      <c r="G30" s="529"/>
    </row>
    <row r="31" spans="1:7">
      <c r="A31" s="525"/>
      <c r="B31" s="526"/>
      <c r="C31" s="156" t="s">
        <v>2180</v>
      </c>
      <c r="D31" s="527"/>
      <c r="E31" s="525"/>
      <c r="F31" s="528"/>
      <c r="G31" s="529"/>
    </row>
    <row r="32" spans="1:7">
      <c r="A32" s="525"/>
      <c r="B32" s="526"/>
      <c r="C32" s="156" t="s">
        <v>1625</v>
      </c>
      <c r="D32" s="527"/>
      <c r="E32" s="525"/>
      <c r="F32" s="528"/>
      <c r="G32" s="529"/>
    </row>
    <row r="33" spans="1:7">
      <c r="A33" s="525"/>
      <c r="B33" s="526"/>
      <c r="C33" s="58" t="s">
        <v>1626</v>
      </c>
      <c r="D33" s="527"/>
      <c r="E33" s="525"/>
      <c r="F33" s="528"/>
      <c r="G33" s="529"/>
    </row>
    <row r="34" spans="1:7">
      <c r="A34" s="525"/>
      <c r="B34" s="526"/>
      <c r="C34" s="156" t="s">
        <v>1627</v>
      </c>
      <c r="D34" s="527"/>
      <c r="E34" s="525"/>
      <c r="F34" s="528"/>
      <c r="G34" s="529"/>
    </row>
    <row r="35" spans="1:7">
      <c r="A35" s="525"/>
      <c r="B35" s="526"/>
      <c r="C35" s="156" t="s">
        <v>1628</v>
      </c>
      <c r="D35" s="527"/>
      <c r="E35" s="525"/>
      <c r="F35" s="528"/>
      <c r="G35" s="529"/>
    </row>
    <row r="36" spans="1:7">
      <c r="A36" s="525"/>
      <c r="B36" s="526"/>
      <c r="C36" s="156" t="s">
        <v>1629</v>
      </c>
      <c r="D36" s="527"/>
      <c r="E36" s="525"/>
      <c r="F36" s="528"/>
      <c r="G36" s="529"/>
    </row>
    <row r="37" spans="1:7">
      <c r="A37" s="525"/>
      <c r="B37" s="526"/>
      <c r="C37" s="156" t="s">
        <v>1630</v>
      </c>
      <c r="D37" s="527"/>
      <c r="E37" s="525"/>
      <c r="F37" s="528"/>
      <c r="G37" s="529"/>
    </row>
    <row r="38" spans="1:7">
      <c r="A38" s="525"/>
      <c r="B38" s="526"/>
      <c r="C38" s="156" t="s">
        <v>1631</v>
      </c>
      <c r="D38" s="527"/>
      <c r="E38" s="525"/>
      <c r="F38" s="528"/>
      <c r="G38" s="529"/>
    </row>
    <row r="39" spans="1:7">
      <c r="A39" s="525"/>
      <c r="B39" s="526"/>
      <c r="C39" s="156" t="s">
        <v>1632</v>
      </c>
      <c r="D39" s="527"/>
      <c r="E39" s="525"/>
      <c r="F39" s="528"/>
      <c r="G39" s="529"/>
    </row>
    <row r="40" spans="1:7">
      <c r="A40" s="525"/>
      <c r="B40" s="526"/>
      <c r="C40" s="156" t="s">
        <v>1633</v>
      </c>
      <c r="D40" s="527"/>
      <c r="E40" s="525"/>
      <c r="F40" s="528"/>
      <c r="G40" s="529"/>
    </row>
    <row r="41" spans="1:7">
      <c r="A41" s="525"/>
      <c r="B41" s="526"/>
      <c r="C41" s="156" t="s">
        <v>1634</v>
      </c>
      <c r="D41" s="527"/>
      <c r="E41" s="525"/>
      <c r="F41" s="528"/>
      <c r="G41" s="529"/>
    </row>
    <row r="42" spans="1:7">
      <c r="A42" s="525"/>
      <c r="B42" s="526"/>
      <c r="C42" s="156" t="s">
        <v>1635</v>
      </c>
      <c r="D42" s="527"/>
      <c r="E42" s="525"/>
      <c r="F42" s="528"/>
      <c r="G42" s="529"/>
    </row>
    <row r="43" spans="1:7">
      <c r="A43" s="525"/>
      <c r="B43" s="526"/>
      <c r="C43" s="125" t="s">
        <v>1636</v>
      </c>
      <c r="D43" s="527"/>
      <c r="E43" s="525"/>
      <c r="F43" s="528"/>
      <c r="G43" s="529"/>
    </row>
    <row r="44" spans="1:7">
      <c r="A44" s="525"/>
      <c r="B44" s="526"/>
      <c r="C44" s="125" t="s">
        <v>1637</v>
      </c>
      <c r="D44" s="527"/>
      <c r="E44" s="525"/>
      <c r="F44" s="528"/>
      <c r="G44" s="529"/>
    </row>
    <row r="45" spans="1:7">
      <c r="A45" s="28" t="s">
        <v>1653</v>
      </c>
      <c r="B45" s="191" t="s">
        <v>1654</v>
      </c>
      <c r="C45" s="72" t="s">
        <v>1655</v>
      </c>
      <c r="D45" s="29">
        <v>18</v>
      </c>
      <c r="E45" s="678"/>
      <c r="F45" s="54"/>
      <c r="G45" s="123">
        <f>+D45*F45</f>
        <v>0</v>
      </c>
    </row>
    <row r="46" spans="1:7">
      <c r="A46" s="55"/>
      <c r="B46" s="192"/>
      <c r="C46" s="74" t="s">
        <v>1656</v>
      </c>
      <c r="D46" s="314"/>
      <c r="E46" s="111"/>
      <c r="F46" s="114"/>
      <c r="G46" s="115"/>
    </row>
    <row r="47" spans="1:7">
      <c r="A47" s="23"/>
      <c r="B47" s="193"/>
      <c r="C47" s="124" t="s">
        <v>1833</v>
      </c>
      <c r="D47" s="291"/>
      <c r="E47" s="125"/>
      <c r="F47" s="126"/>
      <c r="G47" s="127"/>
    </row>
    <row r="48" spans="1:7">
      <c r="A48" s="23"/>
      <c r="B48" s="193"/>
      <c r="C48" s="124" t="s">
        <v>198</v>
      </c>
      <c r="D48" s="291"/>
      <c r="E48" s="125"/>
      <c r="F48" s="126"/>
      <c r="G48" s="127"/>
    </row>
    <row r="49" spans="1:7">
      <c r="A49" s="23"/>
      <c r="B49" s="193"/>
      <c r="C49" s="549" t="s">
        <v>161</v>
      </c>
      <c r="D49" s="291"/>
      <c r="E49" s="125"/>
      <c r="F49" s="126"/>
      <c r="G49" s="127"/>
    </row>
    <row r="50" spans="1:7">
      <c r="A50" s="23"/>
      <c r="B50" s="193"/>
      <c r="C50" s="32" t="s">
        <v>73</v>
      </c>
      <c r="D50" s="291"/>
      <c r="E50" s="125"/>
      <c r="F50" s="126"/>
      <c r="G50" s="127"/>
    </row>
    <row r="51" spans="1:7">
      <c r="A51" s="23"/>
      <c r="B51" s="193"/>
      <c r="C51" s="32" t="s">
        <v>1657</v>
      </c>
      <c r="D51" s="291"/>
      <c r="E51" s="125"/>
      <c r="F51" s="126"/>
      <c r="G51" s="127"/>
    </row>
    <row r="52" spans="1:7">
      <c r="A52" s="23"/>
      <c r="B52" s="193"/>
      <c r="C52" s="78" t="s">
        <v>1658</v>
      </c>
      <c r="D52" s="291"/>
      <c r="E52" s="125"/>
      <c r="F52" s="126"/>
      <c r="G52" s="127"/>
    </row>
    <row r="53" spans="1:7">
      <c r="A53" s="23"/>
      <c r="B53" s="193"/>
      <c r="C53" s="78" t="s">
        <v>1659</v>
      </c>
      <c r="D53" s="291"/>
      <c r="E53" s="125"/>
      <c r="F53" s="126"/>
      <c r="G53" s="127"/>
    </row>
    <row r="54" spans="1:7">
      <c r="A54" s="23"/>
      <c r="B54" s="193"/>
      <c r="C54" s="78" t="s">
        <v>1660</v>
      </c>
      <c r="D54" s="291"/>
      <c r="E54" s="125"/>
      <c r="F54" s="126"/>
      <c r="G54" s="127"/>
    </row>
    <row r="55" spans="1:7">
      <c r="A55" s="23"/>
      <c r="B55" s="193"/>
      <c r="C55" s="78" t="s">
        <v>1661</v>
      </c>
      <c r="D55" s="291"/>
      <c r="E55" s="125"/>
      <c r="F55" s="126"/>
      <c r="G55" s="127"/>
    </row>
    <row r="56" spans="1:7">
      <c r="A56" s="23"/>
      <c r="B56" s="60" t="s">
        <v>36</v>
      </c>
      <c r="C56" s="343" t="s">
        <v>1662</v>
      </c>
      <c r="D56" s="291"/>
      <c r="E56" s="125"/>
      <c r="F56" s="126"/>
      <c r="G56" s="127"/>
    </row>
    <row r="57" spans="1:7">
      <c r="A57" s="23"/>
      <c r="B57" s="60"/>
      <c r="C57" s="343" t="s">
        <v>1663</v>
      </c>
      <c r="D57" s="291"/>
      <c r="E57" s="125"/>
      <c r="F57" s="126"/>
      <c r="G57" s="127"/>
    </row>
    <row r="58" spans="1:7">
      <c r="A58" s="23"/>
      <c r="B58" s="193"/>
      <c r="C58" s="156" t="s">
        <v>2181</v>
      </c>
      <c r="D58" s="291"/>
      <c r="E58" s="125"/>
      <c r="F58" s="126"/>
      <c r="G58" s="127"/>
    </row>
    <row r="59" spans="1:7">
      <c r="A59" s="23"/>
      <c r="B59" s="193"/>
      <c r="C59" s="125" t="s">
        <v>1664</v>
      </c>
      <c r="D59" s="291"/>
      <c r="E59" s="125"/>
      <c r="F59" s="126"/>
      <c r="G59" s="127"/>
    </row>
    <row r="60" spans="1:7">
      <c r="A60" s="23"/>
      <c r="B60" s="193"/>
      <c r="C60" s="156" t="s">
        <v>2182</v>
      </c>
      <c r="D60" s="291"/>
      <c r="E60" s="125"/>
      <c r="F60" s="126"/>
      <c r="G60" s="127"/>
    </row>
    <row r="61" spans="1:7">
      <c r="A61" s="23"/>
      <c r="B61" s="193"/>
      <c r="C61" s="156" t="s">
        <v>2183</v>
      </c>
      <c r="D61" s="291"/>
      <c r="E61" s="125"/>
      <c r="F61" s="126"/>
      <c r="G61" s="127"/>
    </row>
    <row r="62" spans="1:7">
      <c r="A62" s="23"/>
      <c r="B62" s="193"/>
      <c r="C62" s="156" t="s">
        <v>1665</v>
      </c>
      <c r="D62" s="291"/>
      <c r="E62" s="125"/>
      <c r="F62" s="126"/>
      <c r="G62" s="127"/>
    </row>
    <row r="63" spans="1:7">
      <c r="A63" s="23"/>
      <c r="B63" s="193"/>
      <c r="C63" s="156" t="s">
        <v>1666</v>
      </c>
      <c r="D63" s="291"/>
      <c r="E63" s="125"/>
      <c r="F63" s="126"/>
      <c r="G63" s="127"/>
    </row>
    <row r="64" spans="1:7">
      <c r="A64" s="23"/>
      <c r="B64" s="193"/>
      <c r="C64" s="125" t="s">
        <v>1667</v>
      </c>
      <c r="D64" s="291"/>
      <c r="E64" s="125"/>
      <c r="F64" s="126"/>
      <c r="G64" s="127"/>
    </row>
    <row r="65" spans="1:7">
      <c r="A65" s="23"/>
      <c r="B65" s="193"/>
      <c r="C65" s="156" t="s">
        <v>2184</v>
      </c>
      <c r="D65" s="291"/>
      <c r="E65" s="125"/>
      <c r="F65" s="126"/>
      <c r="G65" s="127"/>
    </row>
    <row r="66" spans="1:7">
      <c r="A66" s="23"/>
      <c r="B66" s="193"/>
      <c r="C66" s="125" t="s">
        <v>2185</v>
      </c>
      <c r="D66" s="291"/>
      <c r="E66" s="125"/>
      <c r="F66" s="126"/>
      <c r="G66" s="127"/>
    </row>
    <row r="67" spans="1:7">
      <c r="A67" s="23"/>
      <c r="B67" s="193"/>
      <c r="C67" s="156" t="s">
        <v>1668</v>
      </c>
      <c r="D67" s="291"/>
      <c r="E67" s="125"/>
      <c r="F67" s="126"/>
      <c r="G67" s="127"/>
    </row>
    <row r="68" spans="1:7">
      <c r="A68" s="23"/>
      <c r="B68" s="193"/>
      <c r="C68" s="125" t="s">
        <v>1669</v>
      </c>
      <c r="D68" s="291"/>
      <c r="E68" s="125"/>
      <c r="F68" s="126"/>
      <c r="G68" s="127"/>
    </row>
    <row r="69" spans="1:7">
      <c r="A69" s="23"/>
      <c r="B69" s="193"/>
      <c r="C69" s="156" t="s">
        <v>2186</v>
      </c>
      <c r="D69" s="291"/>
      <c r="E69" s="125"/>
      <c r="F69" s="126"/>
      <c r="G69" s="127"/>
    </row>
    <row r="70" spans="1:7">
      <c r="A70" s="23"/>
      <c r="B70" s="193"/>
      <c r="C70" s="156" t="s">
        <v>2259</v>
      </c>
      <c r="D70" s="291"/>
      <c r="E70" s="125"/>
      <c r="F70" s="126"/>
      <c r="G70" s="127"/>
    </row>
    <row r="71" spans="1:7">
      <c r="A71" s="23"/>
      <c r="B71" s="193"/>
      <c r="C71" s="156" t="s">
        <v>1670</v>
      </c>
      <c r="D71" s="291"/>
      <c r="E71" s="125"/>
      <c r="F71" s="126"/>
      <c r="G71" s="127"/>
    </row>
    <row r="72" spans="1:7">
      <c r="A72" s="23"/>
      <c r="B72" s="193"/>
      <c r="C72" s="156" t="s">
        <v>2187</v>
      </c>
      <c r="D72" s="291"/>
      <c r="E72" s="125"/>
      <c r="F72" s="126"/>
      <c r="G72" s="127"/>
    </row>
    <row r="73" spans="1:7">
      <c r="A73" s="23"/>
      <c r="B73" s="193"/>
      <c r="C73" s="156" t="s">
        <v>1671</v>
      </c>
      <c r="D73" s="291"/>
      <c r="E73" s="125"/>
      <c r="F73" s="126"/>
      <c r="G73" s="127"/>
    </row>
    <row r="74" spans="1:7">
      <c r="A74" s="23"/>
      <c r="B74" s="193"/>
      <c r="C74" s="156" t="s">
        <v>595</v>
      </c>
      <c r="D74" s="291"/>
      <c r="E74" s="125"/>
      <c r="F74" s="126"/>
      <c r="G74" s="127"/>
    </row>
    <row r="75" spans="1:7">
      <c r="A75" s="23"/>
      <c r="B75" s="193"/>
      <c r="C75" s="156" t="s">
        <v>1672</v>
      </c>
      <c r="D75" s="291"/>
      <c r="E75" s="125"/>
      <c r="F75" s="126"/>
      <c r="G75" s="127"/>
    </row>
    <row r="76" spans="1:7">
      <c r="A76" s="23"/>
      <c r="B76" s="193"/>
      <c r="C76" s="156" t="s">
        <v>1673</v>
      </c>
      <c r="D76" s="291"/>
      <c r="E76" s="125"/>
      <c r="F76" s="126"/>
      <c r="G76" s="127"/>
    </row>
    <row r="77" spans="1:7">
      <c r="A77" s="23"/>
      <c r="B77" s="193"/>
      <c r="C77" s="343" t="s">
        <v>1892</v>
      </c>
      <c r="D77" s="291"/>
      <c r="E77" s="125"/>
      <c r="F77" s="126"/>
      <c r="G77" s="127"/>
    </row>
    <row r="78" spans="1:7">
      <c r="A78" s="23"/>
      <c r="B78" s="193"/>
      <c r="C78" s="118" t="s">
        <v>2188</v>
      </c>
      <c r="D78" s="291"/>
      <c r="E78" s="125"/>
      <c r="F78" s="126"/>
      <c r="G78" s="127"/>
    </row>
    <row r="79" spans="1:7">
      <c r="A79" s="23"/>
      <c r="B79" s="193"/>
      <c r="C79" s="118" t="s">
        <v>1638</v>
      </c>
      <c r="D79" s="291"/>
      <c r="E79" s="125"/>
      <c r="F79" s="126"/>
      <c r="G79" s="127"/>
    </row>
    <row r="80" spans="1:7">
      <c r="A80" s="23"/>
      <c r="B80" s="193"/>
      <c r="C80" s="118" t="s">
        <v>1639</v>
      </c>
      <c r="D80" s="291"/>
      <c r="E80" s="125"/>
      <c r="F80" s="126"/>
      <c r="G80" s="127"/>
    </row>
    <row r="81" spans="1:7">
      <c r="A81" s="23"/>
      <c r="B81" s="193"/>
      <c r="C81" s="117" t="s">
        <v>2189</v>
      </c>
      <c r="D81" s="291"/>
      <c r="E81" s="125"/>
      <c r="F81" s="126"/>
      <c r="G81" s="127"/>
    </row>
    <row r="82" spans="1:7">
      <c r="A82" s="23"/>
      <c r="B82" s="193"/>
      <c r="C82" s="117" t="s">
        <v>2190</v>
      </c>
      <c r="D82" s="291"/>
      <c r="E82" s="125"/>
      <c r="F82" s="126"/>
      <c r="G82" s="127"/>
    </row>
    <row r="83" spans="1:7">
      <c r="A83" s="23"/>
      <c r="B83" s="663"/>
      <c r="C83" s="665" t="s">
        <v>2263</v>
      </c>
      <c r="D83" s="664"/>
      <c r="E83" s="125"/>
      <c r="F83" s="126"/>
      <c r="G83" s="127"/>
    </row>
    <row r="84" spans="1:7">
      <c r="A84" s="23"/>
      <c r="B84" s="663"/>
      <c r="C84" s="665" t="s">
        <v>2264</v>
      </c>
      <c r="D84" s="664"/>
      <c r="E84" s="125"/>
      <c r="F84" s="126"/>
      <c r="G84" s="127"/>
    </row>
    <row r="85" spans="1:7">
      <c r="A85" s="23"/>
      <c r="B85" s="193"/>
      <c r="C85" s="118" t="s">
        <v>1640</v>
      </c>
      <c r="D85" s="291"/>
      <c r="E85" s="125"/>
      <c r="F85" s="126"/>
      <c r="G85" s="127"/>
    </row>
    <row r="86" spans="1:7">
      <c r="A86" s="23"/>
      <c r="B86" s="193"/>
      <c r="C86" s="118" t="s">
        <v>2191</v>
      </c>
      <c r="D86" s="291"/>
      <c r="E86" s="125"/>
      <c r="F86" s="126"/>
      <c r="G86" s="127"/>
    </row>
    <row r="87" spans="1:7">
      <c r="A87" s="23"/>
      <c r="B87" s="193"/>
      <c r="C87" s="118" t="s">
        <v>1641</v>
      </c>
      <c r="D87" s="291"/>
      <c r="E87" s="125"/>
      <c r="F87" s="126"/>
      <c r="G87" s="127"/>
    </row>
    <row r="88" spans="1:7">
      <c r="A88" s="23"/>
      <c r="B88" s="193"/>
      <c r="C88" s="118" t="s">
        <v>1642</v>
      </c>
      <c r="D88" s="291"/>
      <c r="E88" s="125"/>
      <c r="F88" s="126"/>
      <c r="G88" s="127"/>
    </row>
    <row r="89" spans="1:7">
      <c r="A89" s="23"/>
      <c r="B89" s="193"/>
      <c r="C89" s="118" t="s">
        <v>2192</v>
      </c>
      <c r="D89" s="291"/>
      <c r="E89" s="125"/>
      <c r="F89" s="126"/>
      <c r="G89" s="127"/>
    </row>
    <row r="90" spans="1:7">
      <c r="A90" s="23"/>
      <c r="B90" s="193"/>
      <c r="C90" s="118" t="s">
        <v>2193</v>
      </c>
      <c r="D90" s="291"/>
      <c r="E90" s="125"/>
      <c r="F90" s="126"/>
      <c r="G90" s="127"/>
    </row>
    <row r="91" spans="1:7">
      <c r="A91" s="23"/>
      <c r="B91" s="193"/>
      <c r="C91" s="118" t="s">
        <v>2194</v>
      </c>
      <c r="D91" s="291"/>
      <c r="E91" s="125"/>
      <c r="F91" s="126"/>
      <c r="G91" s="127"/>
    </row>
    <row r="92" spans="1:7">
      <c r="A92" s="23"/>
      <c r="B92" s="193"/>
      <c r="C92" s="118" t="s">
        <v>1643</v>
      </c>
      <c r="D92" s="291"/>
      <c r="E92" s="125"/>
      <c r="F92" s="126"/>
      <c r="G92" s="127"/>
    </row>
    <row r="93" spans="1:7">
      <c r="A93" s="23"/>
      <c r="B93" s="193"/>
      <c r="C93" s="118" t="s">
        <v>1644</v>
      </c>
      <c r="D93" s="291"/>
      <c r="E93" s="125"/>
      <c r="F93" s="126"/>
      <c r="G93" s="127"/>
    </row>
    <row r="94" spans="1:7">
      <c r="A94" s="23"/>
      <c r="B94" s="193"/>
      <c r="C94" s="118" t="s">
        <v>2195</v>
      </c>
      <c r="D94" s="291"/>
      <c r="E94" s="125"/>
      <c r="F94" s="126"/>
      <c r="G94" s="127"/>
    </row>
    <row r="95" spans="1:7">
      <c r="A95" s="23"/>
      <c r="B95" s="193"/>
      <c r="C95" s="118" t="s">
        <v>2196</v>
      </c>
      <c r="D95" s="291"/>
      <c r="E95" s="125"/>
      <c r="F95" s="126"/>
      <c r="G95" s="127"/>
    </row>
    <row r="96" spans="1:7">
      <c r="A96" s="23"/>
      <c r="B96" s="193"/>
      <c r="C96" s="118" t="s">
        <v>2197</v>
      </c>
      <c r="D96" s="291"/>
      <c r="E96" s="125"/>
      <c r="F96" s="126"/>
      <c r="G96" s="127"/>
    </row>
    <row r="97" spans="1:7">
      <c r="A97" s="23"/>
      <c r="B97" s="193"/>
      <c r="C97" s="118" t="s">
        <v>2199</v>
      </c>
      <c r="D97" s="291"/>
      <c r="E97" s="125"/>
      <c r="F97" s="126"/>
      <c r="G97" s="127"/>
    </row>
    <row r="98" spans="1:7">
      <c r="A98" s="23"/>
      <c r="B98" s="193"/>
      <c r="C98" s="117" t="s">
        <v>1645</v>
      </c>
      <c r="D98" s="291"/>
      <c r="E98" s="125"/>
      <c r="F98" s="126"/>
      <c r="G98" s="127"/>
    </row>
    <row r="99" spans="1:7">
      <c r="A99" s="23"/>
      <c r="B99" s="193"/>
      <c r="C99" s="118" t="s">
        <v>2200</v>
      </c>
      <c r="D99" s="291"/>
      <c r="E99" s="125"/>
      <c r="F99" s="126"/>
      <c r="G99" s="127"/>
    </row>
    <row r="100" spans="1:7">
      <c r="A100" s="23"/>
      <c r="B100" s="193"/>
      <c r="C100" s="117" t="s">
        <v>1646</v>
      </c>
      <c r="D100" s="291"/>
      <c r="E100" s="125"/>
      <c r="F100" s="126"/>
      <c r="G100" s="127"/>
    </row>
    <row r="101" spans="1:7">
      <c r="A101" s="23"/>
      <c r="B101" s="193"/>
      <c r="C101" s="118" t="s">
        <v>2198</v>
      </c>
      <c r="D101" s="291"/>
      <c r="E101" s="125"/>
      <c r="F101" s="126"/>
      <c r="G101" s="127"/>
    </row>
    <row r="102" spans="1:7">
      <c r="A102" s="23"/>
      <c r="B102" s="193"/>
      <c r="C102" s="117" t="s">
        <v>1647</v>
      </c>
      <c r="D102" s="291"/>
      <c r="E102" s="125"/>
      <c r="F102" s="126"/>
      <c r="G102" s="127"/>
    </row>
    <row r="103" spans="1:7">
      <c r="A103" s="23"/>
      <c r="B103" s="193"/>
      <c r="C103" s="117" t="s">
        <v>1648</v>
      </c>
      <c r="D103" s="291"/>
      <c r="E103" s="125"/>
      <c r="F103" s="126"/>
      <c r="G103" s="127"/>
    </row>
    <row r="104" spans="1:7">
      <c r="A104" s="23"/>
      <c r="B104" s="193"/>
      <c r="C104" s="118" t="s">
        <v>1649</v>
      </c>
      <c r="D104" s="291"/>
      <c r="E104" s="125"/>
      <c r="F104" s="126"/>
      <c r="G104" s="127"/>
    </row>
    <row r="105" spans="1:7">
      <c r="A105" s="23"/>
      <c r="B105" s="193"/>
      <c r="C105" s="118" t="s">
        <v>1650</v>
      </c>
      <c r="D105" s="291"/>
      <c r="E105" s="125"/>
      <c r="F105" s="126"/>
      <c r="G105" s="127"/>
    </row>
    <row r="106" spans="1:7">
      <c r="A106" s="23"/>
      <c r="B106" s="193"/>
      <c r="C106" s="118" t="s">
        <v>1651</v>
      </c>
      <c r="D106" s="291"/>
      <c r="E106" s="125"/>
      <c r="F106" s="126"/>
      <c r="G106" s="127"/>
    </row>
    <row r="107" spans="1:7">
      <c r="A107" s="23"/>
      <c r="B107" s="193"/>
      <c r="C107" s="118" t="s">
        <v>1652</v>
      </c>
      <c r="D107" s="291"/>
      <c r="E107" s="125"/>
      <c r="F107" s="126"/>
      <c r="G107" s="127"/>
    </row>
    <row r="108" spans="1:7">
      <c r="A108" s="23"/>
      <c r="B108" s="193"/>
      <c r="C108" s="118" t="s">
        <v>1769</v>
      </c>
      <c r="D108" s="291"/>
      <c r="E108" s="125"/>
      <c r="F108" s="126"/>
      <c r="G108" s="127"/>
    </row>
    <row r="109" spans="1:7">
      <c r="A109" s="23"/>
      <c r="B109" s="60" t="s">
        <v>37</v>
      </c>
      <c r="C109" s="666" t="s">
        <v>1674</v>
      </c>
      <c r="D109" s="291"/>
      <c r="E109" s="125"/>
      <c r="F109" s="126"/>
      <c r="G109" s="127"/>
    </row>
    <row r="110" spans="1:7">
      <c r="A110" s="23"/>
      <c r="B110" s="193"/>
      <c r="C110" s="118" t="s">
        <v>1675</v>
      </c>
      <c r="D110" s="291"/>
      <c r="E110" s="125"/>
      <c r="F110" s="126"/>
      <c r="G110" s="127"/>
    </row>
    <row r="111" spans="1:7">
      <c r="A111" s="23"/>
      <c r="B111" s="193"/>
      <c r="C111" s="118" t="s">
        <v>1676</v>
      </c>
      <c r="D111" s="291"/>
      <c r="E111" s="125"/>
      <c r="F111" s="126"/>
      <c r="G111" s="127"/>
    </row>
    <row r="112" spans="1:7">
      <c r="A112" s="23"/>
      <c r="B112" s="193"/>
      <c r="C112" s="118" t="s">
        <v>1677</v>
      </c>
      <c r="D112" s="291"/>
      <c r="E112" s="125"/>
      <c r="F112" s="126"/>
      <c r="G112" s="127"/>
    </row>
    <row r="113" spans="1:7">
      <c r="A113" s="23"/>
      <c r="B113" s="193"/>
      <c r="C113" s="118" t="s">
        <v>1678</v>
      </c>
      <c r="D113" s="291"/>
      <c r="E113" s="125"/>
      <c r="F113" s="126"/>
      <c r="G113" s="127"/>
    </row>
    <row r="114" spans="1:7">
      <c r="A114" s="23"/>
      <c r="B114" s="193"/>
      <c r="C114" s="118" t="s">
        <v>1679</v>
      </c>
      <c r="D114" s="291"/>
      <c r="E114" s="125"/>
      <c r="F114" s="126"/>
      <c r="G114" s="127"/>
    </row>
    <row r="115" spans="1:7">
      <c r="A115" s="23"/>
      <c r="B115" s="193"/>
      <c r="C115" s="118" t="s">
        <v>1680</v>
      </c>
      <c r="D115" s="291"/>
      <c r="E115" s="125"/>
      <c r="F115" s="126"/>
      <c r="G115" s="127"/>
    </row>
    <row r="116" spans="1:7">
      <c r="A116" s="23"/>
      <c r="B116" s="193"/>
      <c r="C116" s="118" t="s">
        <v>1681</v>
      </c>
      <c r="D116" s="291"/>
      <c r="E116" s="125"/>
      <c r="F116" s="126"/>
      <c r="G116" s="127"/>
    </row>
    <row r="117" spans="1:7">
      <c r="A117" s="23"/>
      <c r="B117" s="193"/>
      <c r="C117" s="118" t="s">
        <v>1682</v>
      </c>
      <c r="D117" s="291"/>
      <c r="E117" s="125"/>
      <c r="F117" s="126"/>
      <c r="G117" s="127"/>
    </row>
    <row r="118" spans="1:7">
      <c r="A118" s="23"/>
      <c r="B118" s="193"/>
      <c r="C118" s="118" t="s">
        <v>1683</v>
      </c>
      <c r="D118" s="291"/>
      <c r="E118" s="125"/>
      <c r="F118" s="126"/>
      <c r="G118" s="127"/>
    </row>
    <row r="119" spans="1:7">
      <c r="A119" s="23"/>
      <c r="B119" s="193"/>
      <c r="C119" s="118" t="s">
        <v>1684</v>
      </c>
      <c r="D119" s="291"/>
      <c r="E119" s="125"/>
      <c r="F119" s="126"/>
      <c r="G119" s="127"/>
    </row>
    <row r="120" spans="1:7">
      <c r="A120" s="23"/>
      <c r="B120" s="193"/>
      <c r="C120" s="117" t="s">
        <v>1685</v>
      </c>
      <c r="D120" s="291"/>
      <c r="E120" s="125"/>
      <c r="F120" s="126"/>
      <c r="G120" s="127"/>
    </row>
    <row r="121" spans="1:7">
      <c r="A121" s="23"/>
      <c r="B121" s="193"/>
      <c r="C121" s="118" t="s">
        <v>1686</v>
      </c>
      <c r="D121" s="291"/>
      <c r="E121" s="125"/>
      <c r="F121" s="126"/>
      <c r="G121" s="127"/>
    </row>
    <row r="122" spans="1:7">
      <c r="A122" s="23"/>
      <c r="B122" s="193"/>
      <c r="C122" s="117" t="s">
        <v>1687</v>
      </c>
      <c r="D122" s="291"/>
      <c r="E122" s="125"/>
      <c r="F122" s="126"/>
      <c r="G122" s="127"/>
    </row>
    <row r="123" spans="1:7">
      <c r="A123" s="23"/>
      <c r="B123" s="193"/>
      <c r="C123" s="117" t="s">
        <v>1688</v>
      </c>
      <c r="D123" s="291"/>
      <c r="E123" s="125"/>
      <c r="F123" s="126"/>
      <c r="G123" s="127"/>
    </row>
    <row r="124" spans="1:7">
      <c r="A124" s="23"/>
      <c r="B124" s="193"/>
      <c r="C124" s="117" t="s">
        <v>1689</v>
      </c>
      <c r="D124" s="291"/>
      <c r="E124" s="125"/>
      <c r="F124" s="126"/>
      <c r="G124" s="127"/>
    </row>
    <row r="125" spans="1:7">
      <c r="A125" s="23"/>
      <c r="B125" s="193"/>
      <c r="C125" s="118" t="s">
        <v>1690</v>
      </c>
      <c r="D125" s="291"/>
      <c r="E125" s="125"/>
      <c r="F125" s="126"/>
      <c r="G125" s="127"/>
    </row>
    <row r="126" spans="1:7">
      <c r="A126" s="23"/>
      <c r="B126" s="193"/>
      <c r="C126" s="118" t="s">
        <v>1691</v>
      </c>
      <c r="D126" s="291"/>
      <c r="E126" s="125"/>
      <c r="F126" s="126"/>
      <c r="G126" s="127"/>
    </row>
    <row r="127" spans="1:7">
      <c r="A127" s="23"/>
      <c r="B127" s="193"/>
      <c r="C127" s="118" t="s">
        <v>1692</v>
      </c>
      <c r="D127" s="291"/>
      <c r="E127" s="125"/>
      <c r="F127" s="126"/>
      <c r="G127" s="127"/>
    </row>
    <row r="128" spans="1:7">
      <c r="A128" s="23"/>
      <c r="B128" s="193"/>
      <c r="C128" s="118" t="s">
        <v>2201</v>
      </c>
      <c r="D128" s="291"/>
      <c r="E128" s="125"/>
      <c r="F128" s="126"/>
      <c r="G128" s="127"/>
    </row>
    <row r="129" spans="1:7">
      <c r="A129" s="23"/>
      <c r="B129" s="193"/>
      <c r="C129" s="117" t="s">
        <v>2202</v>
      </c>
      <c r="D129" s="291"/>
      <c r="E129" s="125"/>
      <c r="F129" s="126"/>
      <c r="G129" s="127"/>
    </row>
    <row r="130" spans="1:7">
      <c r="A130" s="23"/>
      <c r="B130" s="193"/>
      <c r="C130" s="118" t="s">
        <v>2203</v>
      </c>
      <c r="D130" s="291"/>
      <c r="E130" s="125"/>
      <c r="F130" s="126"/>
      <c r="G130" s="127"/>
    </row>
    <row r="131" spans="1:7">
      <c r="A131" s="23"/>
      <c r="B131" s="193"/>
      <c r="C131" s="117" t="s">
        <v>1745</v>
      </c>
      <c r="D131" s="291"/>
      <c r="E131" s="125"/>
      <c r="F131" s="126"/>
      <c r="G131" s="127"/>
    </row>
    <row r="132" spans="1:7">
      <c r="A132" s="23"/>
      <c r="B132" s="193"/>
      <c r="C132" s="118" t="s">
        <v>2204</v>
      </c>
      <c r="D132" s="291"/>
      <c r="E132" s="125"/>
      <c r="F132" s="126"/>
      <c r="G132" s="127"/>
    </row>
    <row r="133" spans="1:7">
      <c r="A133" s="23"/>
      <c r="B133" s="193"/>
      <c r="C133" s="117" t="s">
        <v>1694</v>
      </c>
      <c r="D133" s="291"/>
      <c r="E133" s="125"/>
      <c r="F133" s="126"/>
      <c r="G133" s="127"/>
    </row>
    <row r="134" spans="1:7">
      <c r="A134" s="23"/>
      <c r="B134" s="193"/>
      <c r="C134" s="117" t="s">
        <v>1695</v>
      </c>
      <c r="D134" s="291"/>
      <c r="E134" s="125"/>
      <c r="F134" s="126"/>
      <c r="G134" s="127"/>
    </row>
    <row r="135" spans="1:7">
      <c r="A135" s="23"/>
      <c r="B135" s="193"/>
      <c r="C135" s="118" t="s">
        <v>2205</v>
      </c>
      <c r="D135" s="291"/>
      <c r="E135" s="125"/>
      <c r="F135" s="126"/>
      <c r="G135" s="127"/>
    </row>
    <row r="136" spans="1:7">
      <c r="A136" s="23"/>
      <c r="B136" s="193"/>
      <c r="C136" s="117" t="s">
        <v>2207</v>
      </c>
      <c r="D136" s="291"/>
      <c r="E136" s="125"/>
      <c r="F136" s="126"/>
      <c r="G136" s="127"/>
    </row>
    <row r="137" spans="1:7">
      <c r="A137" s="23"/>
      <c r="B137" s="193"/>
      <c r="C137" s="118" t="s">
        <v>2206</v>
      </c>
      <c r="D137" s="291"/>
      <c r="E137" s="125"/>
      <c r="F137" s="126"/>
      <c r="G137" s="127"/>
    </row>
    <row r="138" spans="1:7">
      <c r="A138" s="23"/>
      <c r="B138" s="193"/>
      <c r="C138" s="118" t="s">
        <v>1762</v>
      </c>
      <c r="D138" s="291"/>
      <c r="E138" s="125"/>
      <c r="F138" s="126"/>
      <c r="G138" s="127"/>
    </row>
    <row r="139" spans="1:7">
      <c r="A139" s="23"/>
      <c r="B139" s="193"/>
      <c r="C139" s="118" t="s">
        <v>2209</v>
      </c>
      <c r="D139" s="291"/>
      <c r="E139" s="125"/>
      <c r="F139" s="126"/>
      <c r="G139" s="127"/>
    </row>
    <row r="140" spans="1:7">
      <c r="A140" s="23"/>
      <c r="B140" s="193"/>
      <c r="C140" s="118" t="s">
        <v>2208</v>
      </c>
      <c r="D140" s="291"/>
      <c r="E140" s="125"/>
      <c r="F140" s="126"/>
      <c r="G140" s="127"/>
    </row>
    <row r="141" spans="1:7">
      <c r="A141" s="23"/>
      <c r="B141" s="193"/>
      <c r="C141" s="117" t="s">
        <v>1763</v>
      </c>
      <c r="D141" s="291"/>
      <c r="E141" s="125"/>
      <c r="F141" s="126"/>
      <c r="G141" s="127"/>
    </row>
    <row r="142" spans="1:7">
      <c r="A142" s="23"/>
      <c r="B142" s="193"/>
      <c r="C142" s="118" t="s">
        <v>1698</v>
      </c>
      <c r="D142" s="291"/>
      <c r="E142" s="125"/>
      <c r="F142" s="126"/>
      <c r="G142" s="127"/>
    </row>
    <row r="143" spans="1:7">
      <c r="A143" s="23"/>
      <c r="B143" s="193"/>
      <c r="C143" s="118" t="s">
        <v>1699</v>
      </c>
      <c r="D143" s="291"/>
      <c r="E143" s="125"/>
      <c r="F143" s="126"/>
      <c r="G143" s="127"/>
    </row>
    <row r="144" spans="1:7">
      <c r="A144" s="23"/>
      <c r="B144" s="193"/>
      <c r="C144" s="118" t="s">
        <v>2210</v>
      </c>
      <c r="D144" s="291"/>
      <c r="E144" s="125"/>
      <c r="F144" s="126"/>
      <c r="G144" s="127"/>
    </row>
    <row r="145" spans="1:7">
      <c r="A145" s="23"/>
      <c r="B145" s="193"/>
      <c r="C145" s="117" t="s">
        <v>2211</v>
      </c>
      <c r="D145" s="291"/>
      <c r="E145" s="125"/>
      <c r="F145" s="126"/>
      <c r="G145" s="127"/>
    </row>
    <row r="146" spans="1:7">
      <c r="A146" s="23"/>
      <c r="B146" s="193"/>
      <c r="C146" s="118" t="s">
        <v>2212</v>
      </c>
      <c r="D146" s="291"/>
      <c r="E146" s="125"/>
      <c r="F146" s="126"/>
      <c r="G146" s="127"/>
    </row>
    <row r="147" spans="1:7">
      <c r="A147" s="23"/>
      <c r="B147" s="193"/>
      <c r="C147" s="117" t="s">
        <v>1700</v>
      </c>
      <c r="D147" s="291"/>
      <c r="E147" s="125"/>
      <c r="F147" s="126"/>
      <c r="G147" s="127"/>
    </row>
    <row r="148" spans="1:7">
      <c r="A148" s="23"/>
      <c r="B148" s="193"/>
      <c r="C148" s="118" t="s">
        <v>2213</v>
      </c>
      <c r="D148" s="291"/>
      <c r="E148" s="125"/>
      <c r="F148" s="126"/>
      <c r="G148" s="127"/>
    </row>
    <row r="149" spans="1:7">
      <c r="A149" s="23"/>
      <c r="B149" s="193"/>
      <c r="C149" s="117" t="s">
        <v>2214</v>
      </c>
      <c r="D149" s="291"/>
      <c r="E149" s="125"/>
      <c r="F149" s="126"/>
      <c r="G149" s="127"/>
    </row>
    <row r="150" spans="1:7">
      <c r="A150" s="23"/>
      <c r="B150" s="193"/>
      <c r="C150" s="118" t="s">
        <v>1701</v>
      </c>
      <c r="D150" s="291"/>
      <c r="E150" s="125"/>
      <c r="F150" s="126"/>
      <c r="G150" s="127"/>
    </row>
    <row r="151" spans="1:7">
      <c r="A151" s="23"/>
      <c r="B151" s="193"/>
      <c r="C151" s="118" t="s">
        <v>2215</v>
      </c>
      <c r="D151" s="291"/>
      <c r="E151" s="125"/>
      <c r="F151" s="126"/>
      <c r="G151" s="127"/>
    </row>
    <row r="152" spans="1:7">
      <c r="A152" s="23"/>
      <c r="B152" s="193"/>
      <c r="C152" s="118" t="s">
        <v>1703</v>
      </c>
      <c r="D152" s="291"/>
      <c r="E152" s="125"/>
      <c r="F152" s="126"/>
      <c r="G152" s="127"/>
    </row>
    <row r="153" spans="1:7">
      <c r="A153" s="23"/>
      <c r="B153" s="193"/>
      <c r="C153" s="118" t="s">
        <v>1704</v>
      </c>
      <c r="D153" s="291"/>
      <c r="E153" s="125"/>
      <c r="F153" s="126"/>
      <c r="G153" s="127"/>
    </row>
    <row r="154" spans="1:7">
      <c r="A154" s="23"/>
      <c r="B154" s="193"/>
      <c r="C154" s="117" t="s">
        <v>1705</v>
      </c>
      <c r="D154" s="291"/>
      <c r="E154" s="125"/>
      <c r="F154" s="126"/>
      <c r="G154" s="127"/>
    </row>
    <row r="155" spans="1:7">
      <c r="A155" s="23"/>
      <c r="B155" s="193"/>
      <c r="C155" s="117" t="s">
        <v>1706</v>
      </c>
      <c r="D155" s="291"/>
      <c r="E155" s="125"/>
      <c r="F155" s="126"/>
      <c r="G155" s="127"/>
    </row>
    <row r="156" spans="1:7">
      <c r="A156" s="23"/>
      <c r="B156" s="193"/>
      <c r="C156" s="117" t="s">
        <v>1707</v>
      </c>
      <c r="D156" s="291"/>
      <c r="E156" s="125"/>
      <c r="F156" s="126"/>
      <c r="G156" s="127"/>
    </row>
    <row r="157" spans="1:7">
      <c r="A157" s="23"/>
      <c r="B157" s="193"/>
      <c r="C157" s="118" t="s">
        <v>2216</v>
      </c>
      <c r="D157" s="291"/>
      <c r="E157" s="125"/>
      <c r="F157" s="126"/>
      <c r="G157" s="127"/>
    </row>
    <row r="158" spans="1:7">
      <c r="A158" s="23"/>
      <c r="B158" s="60" t="s">
        <v>38</v>
      </c>
      <c r="C158" s="666" t="s">
        <v>1708</v>
      </c>
      <c r="D158" s="291"/>
      <c r="E158" s="125"/>
      <c r="F158" s="126"/>
      <c r="G158" s="127"/>
    </row>
    <row r="159" spans="1:7">
      <c r="A159" s="23"/>
      <c r="B159" s="193"/>
      <c r="C159" s="118" t="s">
        <v>1709</v>
      </c>
      <c r="D159" s="291"/>
      <c r="E159" s="125"/>
      <c r="F159" s="126"/>
      <c r="G159" s="127"/>
    </row>
    <row r="160" spans="1:7">
      <c r="A160" s="23"/>
      <c r="B160" s="193"/>
      <c r="C160" s="118" t="s">
        <v>1710</v>
      </c>
      <c r="D160" s="291"/>
      <c r="E160" s="125"/>
      <c r="F160" s="126"/>
      <c r="G160" s="127"/>
    </row>
    <row r="161" spans="1:7">
      <c r="A161" s="23"/>
      <c r="B161" s="193"/>
      <c r="C161" s="118" t="s">
        <v>1711</v>
      </c>
      <c r="D161" s="291"/>
      <c r="E161" s="125"/>
      <c r="F161" s="126"/>
      <c r="G161" s="127"/>
    </row>
    <row r="162" spans="1:7">
      <c r="A162" s="23"/>
      <c r="B162" s="193"/>
      <c r="C162" s="118" t="s">
        <v>2217</v>
      </c>
      <c r="D162" s="291"/>
      <c r="E162" s="125"/>
      <c r="F162" s="126"/>
      <c r="G162" s="127"/>
    </row>
    <row r="163" spans="1:7">
      <c r="A163" s="23"/>
      <c r="B163" s="193"/>
      <c r="C163" s="118" t="s">
        <v>2218</v>
      </c>
      <c r="D163" s="291"/>
      <c r="E163" s="125"/>
      <c r="F163" s="126"/>
      <c r="G163" s="127"/>
    </row>
    <row r="164" spans="1:7">
      <c r="A164" s="23"/>
      <c r="B164" s="193"/>
      <c r="C164" s="118" t="s">
        <v>1683</v>
      </c>
      <c r="D164" s="291"/>
      <c r="E164" s="125"/>
      <c r="F164" s="126"/>
      <c r="G164" s="127"/>
    </row>
    <row r="165" spans="1:7">
      <c r="A165" s="23"/>
      <c r="B165" s="193"/>
      <c r="C165" s="118" t="s">
        <v>1684</v>
      </c>
      <c r="D165" s="291"/>
      <c r="E165" s="125"/>
      <c r="F165" s="126"/>
      <c r="G165" s="127"/>
    </row>
    <row r="166" spans="1:7">
      <c r="A166" s="23"/>
      <c r="B166" s="193"/>
      <c r="C166" s="118" t="s">
        <v>1685</v>
      </c>
      <c r="D166" s="291"/>
      <c r="E166" s="125"/>
      <c r="F166" s="126"/>
      <c r="G166" s="127"/>
    </row>
    <row r="167" spans="1:7">
      <c r="A167" s="23"/>
      <c r="B167" s="193"/>
      <c r="C167" s="118" t="s">
        <v>2221</v>
      </c>
      <c r="D167" s="291"/>
      <c r="E167" s="125"/>
      <c r="F167" s="126"/>
      <c r="G167" s="127"/>
    </row>
    <row r="168" spans="1:7">
      <c r="A168" s="23"/>
      <c r="B168" s="193"/>
      <c r="C168" s="118" t="s">
        <v>2222</v>
      </c>
      <c r="D168" s="291"/>
      <c r="E168" s="125"/>
      <c r="F168" s="126"/>
      <c r="G168" s="127"/>
    </row>
    <row r="169" spans="1:7">
      <c r="A169" s="23"/>
      <c r="B169" s="193"/>
      <c r="C169" s="117" t="s">
        <v>1688</v>
      </c>
      <c r="D169" s="291"/>
      <c r="E169" s="125"/>
      <c r="F169" s="126"/>
      <c r="G169" s="127"/>
    </row>
    <row r="170" spans="1:7">
      <c r="A170" s="23"/>
      <c r="B170" s="193"/>
      <c r="C170" s="117" t="s">
        <v>2220</v>
      </c>
      <c r="D170" s="291"/>
      <c r="E170" s="125"/>
      <c r="F170" s="126"/>
      <c r="G170" s="127"/>
    </row>
    <row r="171" spans="1:7">
      <c r="A171" s="23"/>
      <c r="B171" s="193"/>
      <c r="C171" s="118" t="s">
        <v>1680</v>
      </c>
      <c r="D171" s="291"/>
      <c r="E171" s="125"/>
      <c r="F171" s="126"/>
      <c r="G171" s="127"/>
    </row>
    <row r="172" spans="1:7">
      <c r="A172" s="23"/>
      <c r="B172" s="193"/>
      <c r="C172" s="118" t="s">
        <v>1681</v>
      </c>
      <c r="D172" s="291"/>
      <c r="E172" s="125"/>
      <c r="F172" s="126"/>
      <c r="G172" s="127"/>
    </row>
    <row r="173" spans="1:7">
      <c r="A173" s="23"/>
      <c r="B173" s="193"/>
      <c r="C173" s="118" t="s">
        <v>1760</v>
      </c>
      <c r="D173" s="291"/>
      <c r="E173" s="125"/>
      <c r="F173" s="126"/>
      <c r="G173" s="127"/>
    </row>
    <row r="174" spans="1:7">
      <c r="A174" s="23"/>
      <c r="B174" s="193"/>
      <c r="C174" s="118" t="s">
        <v>2223</v>
      </c>
      <c r="D174" s="291"/>
      <c r="E174" s="125"/>
      <c r="F174" s="126"/>
      <c r="G174" s="127"/>
    </row>
    <row r="175" spans="1:7">
      <c r="A175" s="23"/>
      <c r="B175" s="193"/>
      <c r="C175" s="118" t="s">
        <v>1696</v>
      </c>
      <c r="D175" s="291"/>
      <c r="E175" s="125"/>
      <c r="F175" s="126"/>
      <c r="G175" s="127"/>
    </row>
    <row r="176" spans="1:7">
      <c r="A176" s="23"/>
      <c r="B176" s="193"/>
      <c r="C176" s="118" t="s">
        <v>1712</v>
      </c>
      <c r="D176" s="291"/>
      <c r="E176" s="125"/>
      <c r="F176" s="126"/>
      <c r="G176" s="127"/>
    </row>
    <row r="177" spans="1:7">
      <c r="A177" s="23"/>
      <c r="B177" s="193"/>
      <c r="C177" s="118" t="s">
        <v>1713</v>
      </c>
      <c r="D177" s="291"/>
      <c r="E177" s="125"/>
      <c r="F177" s="126"/>
      <c r="G177" s="127"/>
    </row>
    <row r="178" spans="1:7">
      <c r="A178" s="23"/>
      <c r="B178" s="193"/>
      <c r="C178" s="118" t="s">
        <v>1714</v>
      </c>
      <c r="D178" s="291"/>
      <c r="E178" s="125"/>
      <c r="F178" s="126"/>
      <c r="G178" s="127"/>
    </row>
    <row r="179" spans="1:7">
      <c r="A179" s="23"/>
      <c r="B179" s="193"/>
      <c r="C179" s="118" t="s">
        <v>1715</v>
      </c>
      <c r="D179" s="291"/>
      <c r="E179" s="125"/>
      <c r="F179" s="126"/>
      <c r="G179" s="127"/>
    </row>
    <row r="180" spans="1:7">
      <c r="A180" s="23"/>
      <c r="B180" s="193"/>
      <c r="C180" s="118" t="s">
        <v>2205</v>
      </c>
      <c r="D180" s="291"/>
      <c r="E180" s="125"/>
      <c r="F180" s="126"/>
      <c r="G180" s="127"/>
    </row>
    <row r="181" spans="1:7">
      <c r="A181" s="23"/>
      <c r="B181" s="193"/>
      <c r="C181" s="117" t="s">
        <v>1748</v>
      </c>
      <c r="D181" s="291"/>
      <c r="E181" s="125"/>
      <c r="F181" s="126"/>
      <c r="G181" s="127"/>
    </row>
    <row r="182" spans="1:7">
      <c r="A182" s="23"/>
      <c r="B182" s="193"/>
      <c r="C182" s="118" t="s">
        <v>2219</v>
      </c>
      <c r="D182" s="291"/>
      <c r="E182" s="125"/>
      <c r="F182" s="126"/>
      <c r="G182" s="127"/>
    </row>
    <row r="183" spans="1:7">
      <c r="A183" s="23"/>
      <c r="B183" s="193"/>
      <c r="C183" s="118" t="s">
        <v>1716</v>
      </c>
      <c r="D183" s="291"/>
      <c r="E183" s="125"/>
      <c r="F183" s="126"/>
      <c r="G183" s="127"/>
    </row>
    <row r="184" spans="1:7">
      <c r="A184" s="23"/>
      <c r="B184" s="193"/>
      <c r="C184" s="117" t="s">
        <v>1717</v>
      </c>
      <c r="D184" s="291"/>
      <c r="E184" s="125"/>
      <c r="F184" s="126"/>
      <c r="G184" s="127"/>
    </row>
    <row r="185" spans="1:7">
      <c r="A185" s="23"/>
      <c r="B185" s="193"/>
      <c r="C185" s="118" t="s">
        <v>1718</v>
      </c>
      <c r="D185" s="291"/>
      <c r="E185" s="125"/>
      <c r="F185" s="126"/>
      <c r="G185" s="127"/>
    </row>
    <row r="186" spans="1:7">
      <c r="A186" s="23"/>
      <c r="B186" s="193"/>
      <c r="C186" s="118" t="s">
        <v>1719</v>
      </c>
      <c r="D186" s="291"/>
      <c r="E186" s="125"/>
      <c r="F186" s="126"/>
      <c r="G186" s="127"/>
    </row>
    <row r="187" spans="1:7">
      <c r="A187" s="23"/>
      <c r="B187" s="193"/>
      <c r="C187" s="118" t="s">
        <v>1720</v>
      </c>
      <c r="D187" s="291"/>
      <c r="E187" s="125"/>
      <c r="F187" s="126"/>
      <c r="G187" s="127"/>
    </row>
    <row r="188" spans="1:7">
      <c r="A188" s="23"/>
      <c r="B188" s="193"/>
      <c r="C188" s="118" t="s">
        <v>1721</v>
      </c>
      <c r="D188" s="291"/>
      <c r="E188" s="125"/>
      <c r="F188" s="126"/>
      <c r="G188" s="127"/>
    </row>
    <row r="189" spans="1:7">
      <c r="A189" s="23"/>
      <c r="B189" s="193"/>
      <c r="C189" s="118" t="s">
        <v>1722</v>
      </c>
      <c r="D189" s="291"/>
      <c r="E189" s="125"/>
      <c r="F189" s="126"/>
      <c r="G189" s="127"/>
    </row>
    <row r="190" spans="1:7">
      <c r="A190" s="23"/>
      <c r="B190" s="193"/>
      <c r="C190" s="118" t="s">
        <v>2224</v>
      </c>
      <c r="D190" s="291"/>
      <c r="E190" s="125"/>
      <c r="F190" s="126"/>
      <c r="G190" s="127"/>
    </row>
    <row r="191" spans="1:7">
      <c r="A191" s="23"/>
      <c r="B191" s="193"/>
      <c r="C191" s="118" t="s">
        <v>2225</v>
      </c>
      <c r="D191" s="291"/>
      <c r="E191" s="125"/>
      <c r="F191" s="126"/>
      <c r="G191" s="127"/>
    </row>
    <row r="192" spans="1:7">
      <c r="A192" s="23"/>
      <c r="B192" s="193"/>
      <c r="C192" s="118" t="s">
        <v>2210</v>
      </c>
      <c r="D192" s="291"/>
      <c r="E192" s="125"/>
      <c r="F192" s="126"/>
      <c r="G192" s="127"/>
    </row>
    <row r="193" spans="1:7">
      <c r="A193" s="23"/>
      <c r="B193" s="193"/>
      <c r="C193" s="117" t="s">
        <v>2211</v>
      </c>
      <c r="D193" s="291"/>
      <c r="E193" s="125"/>
      <c r="F193" s="126"/>
      <c r="G193" s="127"/>
    </row>
    <row r="194" spans="1:7">
      <c r="A194" s="23"/>
      <c r="B194" s="193"/>
      <c r="C194" s="118" t="s">
        <v>2213</v>
      </c>
      <c r="D194" s="291"/>
      <c r="E194" s="125"/>
      <c r="F194" s="126"/>
      <c r="G194" s="127"/>
    </row>
    <row r="195" spans="1:7">
      <c r="A195" s="23"/>
      <c r="B195" s="193"/>
      <c r="C195" s="117" t="s">
        <v>2214</v>
      </c>
      <c r="D195" s="291"/>
      <c r="E195" s="125"/>
      <c r="F195" s="126"/>
      <c r="G195" s="127"/>
    </row>
    <row r="196" spans="1:7">
      <c r="A196" s="23"/>
      <c r="B196" s="193"/>
      <c r="C196" s="118" t="s">
        <v>1723</v>
      </c>
      <c r="D196" s="291"/>
      <c r="E196" s="125"/>
      <c r="F196" s="126"/>
      <c r="G196" s="127"/>
    </row>
    <row r="197" spans="1:7">
      <c r="A197" s="23"/>
      <c r="B197" s="193"/>
      <c r="C197" s="118" t="s">
        <v>2226</v>
      </c>
      <c r="D197" s="291"/>
      <c r="E197" s="125"/>
      <c r="F197" s="126"/>
      <c r="G197" s="127"/>
    </row>
    <row r="198" spans="1:7">
      <c r="A198" s="23"/>
      <c r="B198" s="193"/>
      <c r="C198" s="118" t="s">
        <v>1725</v>
      </c>
      <c r="D198" s="291"/>
      <c r="E198" s="125"/>
      <c r="F198" s="126"/>
      <c r="G198" s="127"/>
    </row>
    <row r="199" spans="1:7">
      <c r="A199" s="23"/>
      <c r="B199" s="193"/>
      <c r="C199" s="118" t="s">
        <v>1726</v>
      </c>
      <c r="D199" s="291"/>
      <c r="E199" s="125"/>
      <c r="F199" s="126"/>
      <c r="G199" s="127"/>
    </row>
    <row r="200" spans="1:7">
      <c r="A200" s="23"/>
      <c r="B200" s="193"/>
      <c r="C200" s="118" t="s">
        <v>2227</v>
      </c>
      <c r="D200" s="291"/>
      <c r="E200" s="125"/>
      <c r="F200" s="126"/>
      <c r="G200" s="127"/>
    </row>
    <row r="201" spans="1:7">
      <c r="A201" s="23"/>
      <c r="B201" s="193"/>
      <c r="C201" s="117" t="s">
        <v>2228</v>
      </c>
      <c r="D201" s="291"/>
      <c r="E201" s="125"/>
      <c r="F201" s="126"/>
      <c r="G201" s="127"/>
    </row>
    <row r="202" spans="1:7">
      <c r="A202" s="23"/>
      <c r="B202" s="193"/>
      <c r="C202" s="118" t="s">
        <v>2229</v>
      </c>
      <c r="D202" s="291"/>
      <c r="E202" s="125"/>
      <c r="F202" s="126"/>
      <c r="G202" s="127"/>
    </row>
    <row r="203" spans="1:7">
      <c r="A203" s="23"/>
      <c r="B203" s="60" t="s">
        <v>39</v>
      </c>
      <c r="C203" s="125" t="s">
        <v>1727</v>
      </c>
      <c r="D203" s="291"/>
      <c r="E203" s="125"/>
      <c r="F203" s="126"/>
      <c r="G203" s="127"/>
    </row>
    <row r="204" spans="1:7">
      <c r="A204" s="23"/>
      <c r="B204" s="193"/>
      <c r="C204" s="118" t="s">
        <v>1728</v>
      </c>
      <c r="D204" s="291"/>
      <c r="E204" s="125"/>
      <c r="F204" s="126"/>
      <c r="G204" s="127"/>
    </row>
    <row r="205" spans="1:7">
      <c r="A205" s="23"/>
      <c r="B205" s="193"/>
      <c r="C205" s="118" t="s">
        <v>1729</v>
      </c>
      <c r="D205" s="291"/>
      <c r="E205" s="125"/>
      <c r="F205" s="126"/>
      <c r="G205" s="127"/>
    </row>
    <row r="206" spans="1:7">
      <c r="A206" s="23"/>
      <c r="B206" s="193"/>
      <c r="C206" s="118" t="s">
        <v>1730</v>
      </c>
      <c r="D206" s="291"/>
      <c r="E206" s="125"/>
      <c r="F206" s="126"/>
      <c r="G206" s="127"/>
    </row>
    <row r="207" spans="1:7">
      <c r="A207" s="23"/>
      <c r="B207" s="193"/>
      <c r="C207" s="117" t="s">
        <v>1731</v>
      </c>
      <c r="D207" s="291"/>
      <c r="E207" s="125"/>
      <c r="F207" s="126"/>
      <c r="G207" s="127"/>
    </row>
    <row r="208" spans="1:7">
      <c r="A208" s="23"/>
      <c r="B208" s="193"/>
      <c r="C208" s="117" t="s">
        <v>1732</v>
      </c>
      <c r="D208" s="291"/>
      <c r="E208" s="125"/>
      <c r="F208" s="126"/>
      <c r="G208" s="127"/>
    </row>
    <row r="209" spans="1:7">
      <c r="A209" s="23"/>
      <c r="B209" s="193"/>
      <c r="C209" s="117" t="s">
        <v>1733</v>
      </c>
      <c r="D209" s="291"/>
      <c r="E209" s="125"/>
      <c r="F209" s="126"/>
      <c r="G209" s="127"/>
    </row>
    <row r="210" spans="1:7">
      <c r="A210" s="23"/>
      <c r="B210" s="193"/>
      <c r="C210" s="117" t="s">
        <v>1734</v>
      </c>
      <c r="D210" s="291"/>
      <c r="E210" s="125"/>
      <c r="F210" s="126"/>
      <c r="G210" s="127"/>
    </row>
    <row r="211" spans="1:7">
      <c r="A211" s="23"/>
      <c r="B211" s="193"/>
      <c r="C211" s="117" t="s">
        <v>1735</v>
      </c>
      <c r="D211" s="291"/>
      <c r="E211" s="125"/>
      <c r="F211" s="126"/>
      <c r="G211" s="127"/>
    </row>
    <row r="212" spans="1:7">
      <c r="A212" s="23"/>
      <c r="B212" s="193"/>
      <c r="C212" s="117" t="s">
        <v>1736</v>
      </c>
      <c r="D212" s="291"/>
      <c r="E212" s="125"/>
      <c r="F212" s="126"/>
      <c r="G212" s="127"/>
    </row>
    <row r="213" spans="1:7">
      <c r="A213" s="23"/>
      <c r="B213" s="193"/>
      <c r="C213" s="118" t="s">
        <v>1737</v>
      </c>
      <c r="D213" s="291"/>
      <c r="E213" s="125"/>
      <c r="F213" s="126"/>
      <c r="G213" s="127"/>
    </row>
    <row r="214" spans="1:7">
      <c r="A214" s="23"/>
      <c r="B214" s="193"/>
      <c r="C214" s="156" t="s">
        <v>1738</v>
      </c>
      <c r="D214" s="291"/>
      <c r="E214" s="125"/>
      <c r="F214" s="126"/>
      <c r="G214" s="127"/>
    </row>
    <row r="215" spans="1:7">
      <c r="A215" s="23"/>
      <c r="B215" s="193"/>
      <c r="C215" s="117" t="s">
        <v>1770</v>
      </c>
      <c r="D215" s="291"/>
      <c r="E215" s="125"/>
      <c r="F215" s="126"/>
      <c r="G215" s="127"/>
    </row>
    <row r="216" spans="1:7">
      <c r="A216" s="28" t="s">
        <v>1739</v>
      </c>
      <c r="B216" s="242" t="s">
        <v>1740</v>
      </c>
      <c r="C216" s="72" t="s">
        <v>1741</v>
      </c>
      <c r="D216" s="29">
        <v>10</v>
      </c>
      <c r="E216" s="129"/>
      <c r="F216" s="54"/>
      <c r="G216" s="123">
        <f>+D216*F216</f>
        <v>0</v>
      </c>
    </row>
    <row r="217" spans="1:7">
      <c r="A217" s="55"/>
      <c r="B217" s="189"/>
      <c r="C217" s="74" t="s">
        <v>711</v>
      </c>
      <c r="D217" s="19"/>
      <c r="E217" s="111"/>
      <c r="F217" s="114"/>
      <c r="G217" s="115"/>
    </row>
    <row r="218" spans="1:7">
      <c r="A218" s="23"/>
      <c r="B218" s="243"/>
      <c r="C218" s="124" t="s">
        <v>568</v>
      </c>
      <c r="D218" s="24"/>
      <c r="E218" s="125"/>
      <c r="F218" s="126"/>
      <c r="G218" s="127"/>
    </row>
    <row r="219" spans="1:7">
      <c r="A219" s="23"/>
      <c r="B219" s="243"/>
      <c r="C219" s="32" t="s">
        <v>73</v>
      </c>
      <c r="D219" s="24"/>
      <c r="E219" s="125"/>
      <c r="F219" s="126"/>
      <c r="G219" s="127"/>
    </row>
    <row r="220" spans="1:7">
      <c r="A220" s="23"/>
      <c r="B220" s="243"/>
      <c r="C220" s="32" t="s">
        <v>1742</v>
      </c>
      <c r="D220" s="24"/>
      <c r="E220" s="118"/>
      <c r="F220" s="126"/>
      <c r="G220" s="127"/>
    </row>
    <row r="221" spans="1:7">
      <c r="A221" s="23"/>
      <c r="B221" s="243"/>
      <c r="C221" s="283" t="s">
        <v>1710</v>
      </c>
      <c r="D221" s="24"/>
      <c r="E221" s="118"/>
      <c r="F221" s="126"/>
      <c r="G221" s="127"/>
    </row>
    <row r="222" spans="1:7">
      <c r="A222" s="530"/>
      <c r="B222" s="531"/>
      <c r="C222" s="283" t="s">
        <v>2260</v>
      </c>
      <c r="D222" s="532"/>
      <c r="E222" s="118"/>
      <c r="F222" s="533"/>
      <c r="G222" s="534"/>
    </row>
    <row r="223" spans="1:7">
      <c r="A223" s="530"/>
      <c r="B223" s="531"/>
      <c r="C223" s="118" t="s">
        <v>2235</v>
      </c>
      <c r="D223" s="532"/>
      <c r="E223" s="118"/>
      <c r="F223" s="533"/>
      <c r="G223" s="534"/>
    </row>
    <row r="224" spans="1:7">
      <c r="A224" s="23"/>
      <c r="B224" s="243"/>
      <c r="C224" s="283" t="s">
        <v>2236</v>
      </c>
      <c r="D224" s="24"/>
      <c r="E224" s="118"/>
      <c r="F224" s="126"/>
      <c r="G224" s="127"/>
    </row>
    <row r="225" spans="1:7">
      <c r="A225" s="23"/>
      <c r="B225" s="243"/>
      <c r="C225" s="118" t="s">
        <v>1680</v>
      </c>
      <c r="D225" s="24"/>
      <c r="E225" s="118"/>
      <c r="F225" s="126"/>
      <c r="G225" s="127"/>
    </row>
    <row r="226" spans="1:7">
      <c r="A226" s="23"/>
      <c r="B226" s="243"/>
      <c r="C226" s="118" t="s">
        <v>1743</v>
      </c>
      <c r="D226" s="24"/>
      <c r="E226" s="118"/>
      <c r="F226" s="126"/>
      <c r="G226" s="127"/>
    </row>
    <row r="227" spans="1:7">
      <c r="A227" s="23"/>
      <c r="B227" s="243"/>
      <c r="C227" s="283" t="s">
        <v>1760</v>
      </c>
      <c r="D227" s="24"/>
      <c r="E227" s="118"/>
      <c r="F227" s="126"/>
      <c r="G227" s="127"/>
    </row>
    <row r="228" spans="1:7">
      <c r="A228" s="23"/>
      <c r="B228" s="243"/>
      <c r="C228" s="283" t="s">
        <v>2237</v>
      </c>
      <c r="D228" s="24"/>
      <c r="E228" s="118"/>
      <c r="F228" s="126"/>
      <c r="G228" s="127"/>
    </row>
    <row r="229" spans="1:7">
      <c r="A229" s="23"/>
      <c r="B229" s="243"/>
      <c r="C229" s="283" t="s">
        <v>1684</v>
      </c>
      <c r="D229" s="24"/>
      <c r="E229" s="118"/>
      <c r="F229" s="126"/>
      <c r="G229" s="127"/>
    </row>
    <row r="230" spans="1:7">
      <c r="A230" s="23"/>
      <c r="B230" s="243"/>
      <c r="C230" s="283" t="s">
        <v>2238</v>
      </c>
      <c r="D230" s="24"/>
      <c r="E230" s="117"/>
      <c r="F230" s="126"/>
      <c r="G230" s="127"/>
    </row>
    <row r="231" spans="1:7">
      <c r="A231" s="23"/>
      <c r="B231" s="243"/>
      <c r="C231" s="118" t="s">
        <v>2261</v>
      </c>
      <c r="D231" s="24"/>
      <c r="E231" s="118"/>
      <c r="F231" s="126"/>
      <c r="G231" s="127"/>
    </row>
    <row r="232" spans="1:7">
      <c r="A232" s="23"/>
      <c r="B232" s="243"/>
      <c r="C232" s="118" t="s">
        <v>2222</v>
      </c>
      <c r="D232" s="24"/>
      <c r="E232" s="117"/>
      <c r="F232" s="126"/>
      <c r="G232" s="127"/>
    </row>
    <row r="233" spans="1:7">
      <c r="A233" s="23"/>
      <c r="B233" s="243"/>
      <c r="C233" s="118" t="s">
        <v>1688</v>
      </c>
      <c r="D233" s="24"/>
      <c r="E233" s="117"/>
      <c r="F233" s="126"/>
      <c r="G233" s="127"/>
    </row>
    <row r="234" spans="1:7">
      <c r="A234" s="23"/>
      <c r="B234" s="243"/>
      <c r="C234" s="118" t="s">
        <v>2220</v>
      </c>
      <c r="D234" s="24"/>
      <c r="E234" s="117"/>
      <c r="F234" s="126"/>
      <c r="G234" s="127"/>
    </row>
    <row r="235" spans="1:7">
      <c r="A235" s="23"/>
      <c r="B235" s="243"/>
      <c r="C235" s="283" t="s">
        <v>2240</v>
      </c>
      <c r="D235" s="24"/>
      <c r="E235" s="118"/>
      <c r="F235" s="126"/>
      <c r="G235" s="127"/>
    </row>
    <row r="236" spans="1:7">
      <c r="A236" s="23"/>
      <c r="B236" s="243"/>
      <c r="C236" s="283" t="s">
        <v>2239</v>
      </c>
      <c r="D236" s="24"/>
      <c r="E236" s="118"/>
      <c r="F236" s="126"/>
      <c r="G236" s="127"/>
    </row>
    <row r="237" spans="1:7">
      <c r="A237" s="23"/>
      <c r="B237" s="243"/>
      <c r="C237" s="283" t="s">
        <v>2230</v>
      </c>
      <c r="D237" s="24"/>
      <c r="E237" s="118"/>
      <c r="F237" s="126"/>
      <c r="G237" s="127"/>
    </row>
    <row r="238" spans="1:7">
      <c r="A238" s="23"/>
      <c r="B238" s="243"/>
      <c r="C238" s="283" t="s">
        <v>2231</v>
      </c>
      <c r="D238" s="24"/>
      <c r="E238" s="118"/>
      <c r="F238" s="126"/>
      <c r="G238" s="127"/>
    </row>
    <row r="239" spans="1:7">
      <c r="A239" s="23"/>
      <c r="B239" s="243"/>
      <c r="C239" s="283" t="s">
        <v>1693</v>
      </c>
      <c r="D239" s="24"/>
      <c r="E239" s="117"/>
      <c r="F239" s="126"/>
      <c r="G239" s="127"/>
    </row>
    <row r="240" spans="1:7">
      <c r="A240" s="23"/>
      <c r="B240" s="243"/>
      <c r="C240" s="283" t="s">
        <v>2232</v>
      </c>
      <c r="D240" s="24"/>
      <c r="E240" s="118"/>
      <c r="F240" s="126"/>
      <c r="G240" s="127"/>
    </row>
    <row r="241" spans="1:7">
      <c r="A241" s="23"/>
      <c r="B241" s="243"/>
      <c r="C241" s="118" t="s">
        <v>1744</v>
      </c>
      <c r="D241" s="24"/>
      <c r="E241" s="117"/>
      <c r="F241" s="126"/>
      <c r="G241" s="127"/>
    </row>
    <row r="242" spans="1:7">
      <c r="A242" s="23"/>
      <c r="B242" s="243"/>
      <c r="C242" s="121" t="s">
        <v>2233</v>
      </c>
      <c r="D242" s="24"/>
      <c r="E242" s="118"/>
      <c r="F242" s="126"/>
      <c r="G242" s="127"/>
    </row>
    <row r="243" spans="1:7">
      <c r="A243" s="23"/>
      <c r="B243" s="243"/>
      <c r="C243" s="283" t="s">
        <v>2255</v>
      </c>
      <c r="D243" s="24"/>
      <c r="E243" s="117"/>
      <c r="F243" s="126"/>
      <c r="G243" s="127"/>
    </row>
    <row r="244" spans="1:7">
      <c r="A244" s="23"/>
      <c r="B244" s="243"/>
      <c r="C244" s="117" t="s">
        <v>1746</v>
      </c>
      <c r="D244" s="24"/>
      <c r="E244" s="117"/>
      <c r="F244" s="126"/>
      <c r="G244" s="127"/>
    </row>
    <row r="245" spans="1:7">
      <c r="A245" s="23"/>
      <c r="B245" s="243"/>
      <c r="C245" s="121" t="s">
        <v>2234</v>
      </c>
      <c r="D245" s="24"/>
      <c r="E245" s="118"/>
      <c r="F245" s="126"/>
      <c r="G245" s="127"/>
    </row>
    <row r="246" spans="1:7">
      <c r="A246" s="23"/>
      <c r="B246" s="243"/>
      <c r="C246" s="118" t="s">
        <v>1747</v>
      </c>
      <c r="D246" s="24"/>
      <c r="E246" s="117"/>
      <c r="F246" s="126"/>
      <c r="G246" s="127"/>
    </row>
    <row r="247" spans="1:7">
      <c r="A247" s="23"/>
      <c r="B247" s="243"/>
      <c r="C247" s="117" t="s">
        <v>2207</v>
      </c>
      <c r="D247" s="24"/>
      <c r="E247" s="118"/>
      <c r="F247" s="126"/>
      <c r="G247" s="127"/>
    </row>
    <row r="248" spans="1:7">
      <c r="A248" s="23"/>
      <c r="B248" s="243"/>
      <c r="C248" s="283" t="s">
        <v>2206</v>
      </c>
      <c r="D248" s="24"/>
      <c r="E248" s="118"/>
      <c r="F248" s="126"/>
      <c r="G248" s="127"/>
    </row>
    <row r="249" spans="1:7">
      <c r="A249" s="23"/>
      <c r="B249" s="243"/>
      <c r="C249" s="283" t="s">
        <v>1749</v>
      </c>
      <c r="D249" s="24"/>
      <c r="E249" s="118"/>
      <c r="F249" s="126"/>
      <c r="G249" s="127"/>
    </row>
    <row r="250" spans="1:7">
      <c r="A250" s="23"/>
      <c r="B250" s="243"/>
      <c r="C250" s="283" t="s">
        <v>2209</v>
      </c>
      <c r="D250" s="24"/>
      <c r="E250" s="118"/>
      <c r="F250" s="126"/>
      <c r="G250" s="127"/>
    </row>
    <row r="251" spans="1:7">
      <c r="A251" s="23"/>
      <c r="B251" s="243"/>
      <c r="C251" s="118" t="s">
        <v>1697</v>
      </c>
      <c r="D251" s="24"/>
      <c r="E251" s="117"/>
      <c r="F251" s="126"/>
      <c r="G251" s="127"/>
    </row>
    <row r="252" spans="1:7">
      <c r="A252" s="23"/>
      <c r="B252" s="243"/>
      <c r="C252" s="117" t="s">
        <v>2241</v>
      </c>
      <c r="D252" s="24"/>
      <c r="E252" s="118"/>
      <c r="F252" s="126"/>
      <c r="G252" s="127"/>
    </row>
    <row r="253" spans="1:7">
      <c r="A253" s="23"/>
      <c r="B253" s="243"/>
      <c r="C253" s="283" t="s">
        <v>2242</v>
      </c>
      <c r="D253" s="24"/>
      <c r="E253" s="118"/>
      <c r="F253" s="126"/>
      <c r="G253" s="127"/>
    </row>
    <row r="254" spans="1:7">
      <c r="A254" s="23"/>
      <c r="B254" s="243"/>
      <c r="C254" s="283" t="s">
        <v>2225</v>
      </c>
      <c r="D254" s="24"/>
      <c r="E254" s="118"/>
      <c r="F254" s="126"/>
      <c r="G254" s="127"/>
    </row>
    <row r="255" spans="1:7">
      <c r="A255" s="23"/>
      <c r="B255" s="243"/>
      <c r="C255" s="283" t="s">
        <v>2210</v>
      </c>
      <c r="D255" s="24"/>
      <c r="E255" s="118"/>
      <c r="F255" s="126"/>
      <c r="G255" s="127"/>
    </row>
    <row r="256" spans="1:7">
      <c r="A256" s="23"/>
      <c r="B256" s="243"/>
      <c r="C256" s="121" t="s">
        <v>2211</v>
      </c>
      <c r="D256" s="24"/>
      <c r="E256" s="118"/>
      <c r="F256" s="126"/>
      <c r="G256" s="127"/>
    </row>
    <row r="257" spans="1:7">
      <c r="A257" s="23"/>
      <c r="B257" s="243"/>
      <c r="C257" s="283" t="s">
        <v>1750</v>
      </c>
      <c r="D257" s="24"/>
      <c r="E257" s="117"/>
      <c r="F257" s="126"/>
      <c r="G257" s="127"/>
    </row>
    <row r="258" spans="1:7">
      <c r="A258" s="23"/>
      <c r="B258" s="243"/>
      <c r="C258" s="121" t="s">
        <v>2243</v>
      </c>
      <c r="D258" s="24"/>
      <c r="E258" s="118"/>
      <c r="F258" s="126"/>
      <c r="G258" s="127"/>
    </row>
    <row r="259" spans="1:7">
      <c r="A259" s="23"/>
      <c r="B259" s="243"/>
      <c r="C259" s="283" t="s">
        <v>2213</v>
      </c>
      <c r="D259" s="24"/>
      <c r="E259" s="117"/>
      <c r="F259" s="126"/>
      <c r="G259" s="127"/>
    </row>
    <row r="260" spans="1:7">
      <c r="A260" s="23"/>
      <c r="B260" s="243"/>
      <c r="C260" s="121" t="s">
        <v>2248</v>
      </c>
      <c r="D260" s="24"/>
      <c r="E260" s="118"/>
      <c r="F260" s="126"/>
      <c r="G260" s="127"/>
    </row>
    <row r="261" spans="1:7">
      <c r="A261" s="23"/>
      <c r="B261" s="243"/>
      <c r="C261" s="118" t="s">
        <v>2244</v>
      </c>
      <c r="D261" s="24"/>
      <c r="E261" s="118"/>
      <c r="F261" s="126"/>
      <c r="G261" s="127"/>
    </row>
    <row r="262" spans="1:7">
      <c r="A262" s="23"/>
      <c r="B262" s="243"/>
      <c r="C262" s="283" t="s">
        <v>2245</v>
      </c>
      <c r="D262" s="24"/>
      <c r="E262" s="117"/>
      <c r="F262" s="126"/>
      <c r="G262" s="127"/>
    </row>
    <row r="263" spans="1:7">
      <c r="A263" s="23"/>
      <c r="B263" s="243"/>
      <c r="C263" s="283" t="s">
        <v>2246</v>
      </c>
      <c r="D263" s="24"/>
      <c r="E263" s="118"/>
      <c r="F263" s="126"/>
      <c r="G263" s="127"/>
    </row>
    <row r="264" spans="1:7">
      <c r="A264" s="23"/>
      <c r="B264" s="243"/>
      <c r="C264" s="283" t="s">
        <v>2247</v>
      </c>
      <c r="D264" s="24"/>
      <c r="E264" s="117"/>
      <c r="F264" s="126"/>
      <c r="G264" s="127"/>
    </row>
    <row r="265" spans="1:7">
      <c r="A265" s="23"/>
      <c r="B265" s="243"/>
      <c r="C265" s="283" t="s">
        <v>2249</v>
      </c>
      <c r="D265" s="24"/>
      <c r="E265" s="117"/>
      <c r="F265" s="126"/>
      <c r="G265" s="127"/>
    </row>
    <row r="266" spans="1:7">
      <c r="A266" s="23"/>
      <c r="B266" s="243"/>
      <c r="C266" s="118" t="s">
        <v>1751</v>
      </c>
      <c r="D266" s="24"/>
      <c r="E266" s="117"/>
      <c r="F266" s="126"/>
      <c r="G266" s="127"/>
    </row>
    <row r="267" spans="1:7">
      <c r="A267" s="23"/>
      <c r="B267" s="243"/>
      <c r="C267" s="117" t="s">
        <v>1752</v>
      </c>
      <c r="D267" s="24"/>
      <c r="E267" s="118"/>
      <c r="F267" s="126"/>
      <c r="G267" s="127"/>
    </row>
    <row r="268" spans="1:7" ht="15">
      <c r="A268" s="23"/>
      <c r="B268" s="243"/>
      <c r="C268" s="117" t="s">
        <v>1753</v>
      </c>
      <c r="D268" s="24"/>
      <c r="E268" s="202"/>
      <c r="F268" s="126"/>
      <c r="G268" s="127"/>
    </row>
    <row r="269" spans="1:7">
      <c r="A269" s="23"/>
      <c r="B269" s="243"/>
      <c r="C269" s="117" t="s">
        <v>2250</v>
      </c>
      <c r="D269" s="24"/>
      <c r="E269" s="125"/>
      <c r="F269" s="126"/>
      <c r="G269" s="127"/>
    </row>
    <row r="270" spans="1:7">
      <c r="A270" s="45"/>
      <c r="B270" s="267"/>
      <c r="C270" s="284" t="s">
        <v>2216</v>
      </c>
      <c r="D270" s="388"/>
      <c r="E270" s="138"/>
      <c r="F270" s="139"/>
      <c r="G270" s="140"/>
    </row>
    <row r="271" spans="1:7">
      <c r="A271" s="28" t="s">
        <v>1754</v>
      </c>
      <c r="B271" s="61" t="s">
        <v>1755</v>
      </c>
      <c r="C271" s="72" t="s">
        <v>1756</v>
      </c>
      <c r="D271" s="29">
        <v>10</v>
      </c>
      <c r="E271" s="678"/>
      <c r="F271" s="54"/>
      <c r="G271" s="123">
        <f>+D271*F271</f>
        <v>0</v>
      </c>
    </row>
    <row r="272" spans="1:7">
      <c r="A272" s="55"/>
      <c r="B272" s="66"/>
      <c r="C272" s="74" t="s">
        <v>711</v>
      </c>
      <c r="D272" s="19"/>
      <c r="E272" s="111"/>
      <c r="F272" s="114"/>
      <c r="G272" s="115"/>
    </row>
    <row r="273" spans="1:7">
      <c r="A273" s="23"/>
      <c r="B273" s="67"/>
      <c r="C273" s="124" t="s">
        <v>1834</v>
      </c>
      <c r="D273" s="24"/>
      <c r="E273" s="125"/>
      <c r="F273" s="126"/>
      <c r="G273" s="127"/>
    </row>
    <row r="274" spans="1:7">
      <c r="A274" s="23"/>
      <c r="B274" s="67"/>
      <c r="C274" s="32" t="s">
        <v>73</v>
      </c>
      <c r="D274" s="24"/>
      <c r="E274" s="125"/>
      <c r="F274" s="126"/>
      <c r="G274" s="127"/>
    </row>
    <row r="275" spans="1:7">
      <c r="A275" s="23"/>
      <c r="B275" s="67"/>
      <c r="C275" s="32" t="s">
        <v>1757</v>
      </c>
      <c r="D275" s="24"/>
      <c r="E275" s="125"/>
      <c r="F275" s="126"/>
      <c r="G275" s="127"/>
    </row>
    <row r="276" spans="1:7">
      <c r="A276" s="23"/>
      <c r="B276" s="67"/>
      <c r="C276" s="118" t="s">
        <v>1710</v>
      </c>
      <c r="D276" s="24"/>
      <c r="E276" s="125"/>
      <c r="F276" s="126"/>
      <c r="G276" s="127"/>
    </row>
    <row r="277" spans="1:7">
      <c r="A277" s="23"/>
      <c r="B277" s="67"/>
      <c r="C277" s="118" t="s">
        <v>1758</v>
      </c>
      <c r="D277" s="24"/>
      <c r="E277" s="125"/>
      <c r="F277" s="126"/>
      <c r="G277" s="127"/>
    </row>
    <row r="278" spans="1:7">
      <c r="A278" s="23"/>
      <c r="B278" s="67"/>
      <c r="C278" s="118" t="s">
        <v>1711</v>
      </c>
      <c r="D278" s="24"/>
      <c r="E278" s="125"/>
      <c r="F278" s="126"/>
      <c r="G278" s="127"/>
    </row>
    <row r="279" spans="1:7">
      <c r="A279" s="23"/>
      <c r="B279" s="67"/>
      <c r="C279" s="118" t="s">
        <v>2217</v>
      </c>
      <c r="D279" s="24"/>
      <c r="E279" s="125"/>
      <c r="F279" s="126"/>
      <c r="G279" s="127"/>
    </row>
    <row r="280" spans="1:7">
      <c r="A280" s="23"/>
      <c r="B280" s="67"/>
      <c r="C280" s="118" t="s">
        <v>2262</v>
      </c>
      <c r="D280" s="24"/>
      <c r="E280" s="125"/>
      <c r="F280" s="126"/>
      <c r="G280" s="127"/>
    </row>
    <row r="281" spans="1:7">
      <c r="A281" s="23"/>
      <c r="B281" s="67"/>
      <c r="C281" s="118" t="s">
        <v>2237</v>
      </c>
      <c r="D281" s="24"/>
      <c r="E281" s="125"/>
      <c r="F281" s="126"/>
      <c r="G281" s="127"/>
    </row>
    <row r="282" spans="1:7">
      <c r="A282" s="23"/>
      <c r="B282" s="67"/>
      <c r="C282" s="118" t="s">
        <v>1684</v>
      </c>
      <c r="D282" s="24"/>
      <c r="E282" s="125"/>
      <c r="F282" s="126"/>
      <c r="G282" s="127"/>
    </row>
    <row r="283" spans="1:7">
      <c r="A283" s="23"/>
      <c r="B283" s="67"/>
      <c r="C283" s="118" t="s">
        <v>2238</v>
      </c>
      <c r="D283" s="24"/>
      <c r="E283" s="125"/>
      <c r="F283" s="126"/>
      <c r="G283" s="127"/>
    </row>
    <row r="284" spans="1:7">
      <c r="A284" s="23"/>
      <c r="B284" s="67"/>
      <c r="C284" s="118" t="s">
        <v>1686</v>
      </c>
      <c r="D284" s="24"/>
      <c r="E284" s="125"/>
      <c r="F284" s="126"/>
      <c r="G284" s="127"/>
    </row>
    <row r="285" spans="1:7">
      <c r="A285" s="23"/>
      <c r="B285" s="67"/>
      <c r="C285" s="118" t="s">
        <v>1687</v>
      </c>
      <c r="D285" s="24"/>
      <c r="E285" s="125"/>
      <c r="F285" s="126"/>
      <c r="G285" s="127"/>
    </row>
    <row r="286" spans="1:7">
      <c r="A286" s="23"/>
      <c r="B286" s="67"/>
      <c r="C286" s="118" t="s">
        <v>1688</v>
      </c>
      <c r="D286" s="24"/>
      <c r="E286" s="125"/>
      <c r="F286" s="126"/>
      <c r="G286" s="127"/>
    </row>
    <row r="287" spans="1:7">
      <c r="A287" s="23"/>
      <c r="B287" s="67"/>
      <c r="C287" s="118" t="s">
        <v>1759</v>
      </c>
      <c r="D287" s="24"/>
      <c r="E287" s="125"/>
      <c r="F287" s="126"/>
      <c r="G287" s="127"/>
    </row>
    <row r="288" spans="1:7">
      <c r="A288" s="23"/>
      <c r="B288" s="67"/>
      <c r="C288" s="118" t="s">
        <v>2251</v>
      </c>
      <c r="D288" s="24"/>
      <c r="E288" s="125"/>
      <c r="F288" s="126"/>
      <c r="G288" s="127"/>
    </row>
    <row r="289" spans="1:7">
      <c r="A289" s="23"/>
      <c r="B289" s="67"/>
      <c r="C289" s="118" t="s">
        <v>1681</v>
      </c>
      <c r="D289" s="24"/>
      <c r="E289" s="125"/>
      <c r="F289" s="126"/>
      <c r="G289" s="127"/>
    </row>
    <row r="290" spans="1:7">
      <c r="A290" s="23"/>
      <c r="B290" s="67"/>
      <c r="C290" s="118" t="s">
        <v>1760</v>
      </c>
      <c r="D290" s="24"/>
      <c r="E290" s="125"/>
      <c r="F290" s="126"/>
      <c r="G290" s="127"/>
    </row>
    <row r="291" spans="1:7">
      <c r="A291" s="23"/>
      <c r="B291" s="67"/>
      <c r="C291" s="118" t="s">
        <v>1761</v>
      </c>
      <c r="D291" s="24"/>
      <c r="E291" s="125"/>
      <c r="F291" s="126"/>
      <c r="G291" s="127"/>
    </row>
    <row r="292" spans="1:7">
      <c r="A292" s="23"/>
      <c r="B292" s="67"/>
      <c r="C292" s="118" t="s">
        <v>1762</v>
      </c>
      <c r="D292" s="24"/>
      <c r="E292" s="125"/>
      <c r="F292" s="126"/>
      <c r="G292" s="127"/>
    </row>
    <row r="293" spans="1:7">
      <c r="A293" s="23"/>
      <c r="B293" s="67"/>
      <c r="C293" s="118" t="s">
        <v>2252</v>
      </c>
      <c r="D293" s="24"/>
      <c r="E293" s="125"/>
      <c r="F293" s="126"/>
      <c r="G293" s="127"/>
    </row>
    <row r="294" spans="1:7">
      <c r="A294" s="23"/>
      <c r="B294" s="67"/>
      <c r="C294" s="118" t="s">
        <v>2253</v>
      </c>
      <c r="D294" s="24"/>
      <c r="E294" s="125"/>
      <c r="F294" s="126"/>
      <c r="G294" s="127"/>
    </row>
    <row r="295" spans="1:7">
      <c r="A295" s="23"/>
      <c r="B295" s="67"/>
      <c r="C295" s="118" t="s">
        <v>2256</v>
      </c>
      <c r="D295" s="24"/>
      <c r="E295" s="125"/>
      <c r="F295" s="126"/>
      <c r="G295" s="127"/>
    </row>
    <row r="296" spans="1:7">
      <c r="A296" s="23"/>
      <c r="B296" s="67"/>
      <c r="C296" s="117" t="s">
        <v>2254</v>
      </c>
      <c r="D296" s="24"/>
      <c r="E296" s="125"/>
      <c r="F296" s="126"/>
      <c r="G296" s="127"/>
    </row>
    <row r="297" spans="1:7">
      <c r="A297" s="23"/>
      <c r="B297" s="67"/>
      <c r="C297" s="118" t="s">
        <v>2205</v>
      </c>
      <c r="D297" s="24"/>
      <c r="E297" s="125"/>
      <c r="F297" s="126"/>
      <c r="G297" s="127"/>
    </row>
    <row r="298" spans="1:7">
      <c r="A298" s="23"/>
      <c r="B298" s="67"/>
      <c r="C298" s="117" t="s">
        <v>2207</v>
      </c>
      <c r="D298" s="24"/>
      <c r="E298" s="125"/>
      <c r="F298" s="126"/>
      <c r="G298" s="127"/>
    </row>
    <row r="299" spans="1:7">
      <c r="A299" s="23"/>
      <c r="B299" s="67"/>
      <c r="C299" s="118" t="s">
        <v>2219</v>
      </c>
      <c r="D299" s="24"/>
      <c r="E299" s="125"/>
      <c r="F299" s="126"/>
      <c r="G299" s="127"/>
    </row>
    <row r="300" spans="1:7">
      <c r="A300" s="23"/>
      <c r="B300" s="67"/>
      <c r="C300" s="118" t="s">
        <v>1716</v>
      </c>
      <c r="D300" s="24"/>
      <c r="E300" s="125"/>
      <c r="F300" s="126"/>
      <c r="G300" s="127"/>
    </row>
    <row r="301" spans="1:7">
      <c r="A301" s="23"/>
      <c r="B301" s="67"/>
      <c r="C301" s="118" t="s">
        <v>1763</v>
      </c>
      <c r="D301" s="24"/>
      <c r="E301" s="125"/>
      <c r="F301" s="126"/>
      <c r="G301" s="127"/>
    </row>
    <row r="302" spans="1:7">
      <c r="A302" s="23"/>
      <c r="B302" s="67"/>
      <c r="C302" s="118" t="s">
        <v>1764</v>
      </c>
      <c r="D302" s="24"/>
      <c r="E302" s="125"/>
      <c r="F302" s="126"/>
      <c r="G302" s="127"/>
    </row>
    <row r="303" spans="1:7">
      <c r="A303" s="23"/>
      <c r="B303" s="67"/>
      <c r="C303" s="118" t="s">
        <v>1765</v>
      </c>
      <c r="D303" s="24"/>
      <c r="E303" s="125"/>
      <c r="F303" s="126"/>
      <c r="G303" s="127"/>
    </row>
    <row r="304" spans="1:7">
      <c r="A304" s="23"/>
      <c r="B304" s="67"/>
      <c r="C304" s="118" t="s">
        <v>1766</v>
      </c>
      <c r="D304" s="24"/>
      <c r="E304" s="125"/>
      <c r="F304" s="126"/>
      <c r="G304" s="127"/>
    </row>
    <row r="305" spans="1:7">
      <c r="A305" s="23"/>
      <c r="B305" s="67"/>
      <c r="C305" s="118" t="s">
        <v>2257</v>
      </c>
      <c r="D305" s="24"/>
      <c r="E305" s="125"/>
      <c r="F305" s="126"/>
      <c r="G305" s="127"/>
    </row>
    <row r="306" spans="1:7">
      <c r="A306" s="23"/>
      <c r="B306" s="67"/>
      <c r="C306" s="117" t="s">
        <v>2258</v>
      </c>
      <c r="D306" s="24"/>
      <c r="E306" s="125"/>
      <c r="F306" s="126"/>
      <c r="G306" s="127"/>
    </row>
    <row r="307" spans="1:7">
      <c r="A307" s="23"/>
      <c r="B307" s="67"/>
      <c r="C307" s="118" t="s">
        <v>2224</v>
      </c>
      <c r="D307" s="24"/>
      <c r="E307" s="125"/>
      <c r="F307" s="126"/>
      <c r="G307" s="127"/>
    </row>
    <row r="308" spans="1:7">
      <c r="A308" s="23"/>
      <c r="B308" s="67"/>
      <c r="C308" s="118" t="s">
        <v>2225</v>
      </c>
      <c r="D308" s="24"/>
      <c r="E308" s="125"/>
      <c r="F308" s="126"/>
      <c r="G308" s="127"/>
    </row>
    <row r="309" spans="1:7">
      <c r="A309" s="23"/>
      <c r="B309" s="67"/>
      <c r="C309" s="118" t="s">
        <v>2210</v>
      </c>
      <c r="D309" s="24"/>
      <c r="E309" s="125"/>
      <c r="F309" s="126"/>
      <c r="G309" s="127"/>
    </row>
    <row r="310" spans="1:7">
      <c r="A310" s="23"/>
      <c r="B310" s="67"/>
      <c r="C310" s="117" t="s">
        <v>2211</v>
      </c>
      <c r="D310" s="24"/>
      <c r="E310" s="125"/>
      <c r="F310" s="126"/>
      <c r="G310" s="127"/>
    </row>
    <row r="311" spans="1:7">
      <c r="A311" s="23"/>
      <c r="B311" s="67"/>
      <c r="C311" s="118" t="s">
        <v>2213</v>
      </c>
      <c r="D311" s="24"/>
      <c r="E311" s="125"/>
      <c r="F311" s="126"/>
      <c r="G311" s="127"/>
    </row>
    <row r="312" spans="1:7">
      <c r="A312" s="23"/>
      <c r="B312" s="67"/>
      <c r="C312" s="117" t="s">
        <v>2248</v>
      </c>
      <c r="D312" s="24"/>
      <c r="E312" s="125"/>
      <c r="F312" s="126"/>
      <c r="G312" s="127"/>
    </row>
    <row r="313" spans="1:7">
      <c r="A313" s="23"/>
      <c r="B313" s="67"/>
      <c r="C313" s="118" t="s">
        <v>1723</v>
      </c>
      <c r="D313" s="24"/>
      <c r="E313" s="125"/>
      <c r="F313" s="126"/>
      <c r="G313" s="127"/>
    </row>
    <row r="314" spans="1:7">
      <c r="A314" s="23"/>
      <c r="B314" s="67"/>
      <c r="C314" s="118" t="s">
        <v>1702</v>
      </c>
      <c r="D314" s="24"/>
      <c r="E314" s="125"/>
      <c r="F314" s="126"/>
      <c r="G314" s="127"/>
    </row>
    <row r="315" spans="1:7">
      <c r="A315" s="23"/>
      <c r="B315" s="67"/>
      <c r="C315" s="117" t="s">
        <v>1724</v>
      </c>
      <c r="D315" s="24"/>
      <c r="E315" s="125"/>
      <c r="F315" s="126"/>
      <c r="G315" s="127"/>
    </row>
    <row r="316" spans="1:7">
      <c r="A316" s="23"/>
      <c r="B316" s="67"/>
      <c r="C316" s="118" t="s">
        <v>1704</v>
      </c>
      <c r="D316" s="24"/>
      <c r="E316" s="125"/>
      <c r="F316" s="126"/>
      <c r="G316" s="127"/>
    </row>
    <row r="317" spans="1:7">
      <c r="A317" s="23"/>
      <c r="B317" s="67"/>
      <c r="C317" s="117" t="s">
        <v>1705</v>
      </c>
      <c r="D317" s="24"/>
      <c r="E317" s="125"/>
      <c r="F317" s="126"/>
      <c r="G317" s="127"/>
    </row>
    <row r="318" spans="1:7">
      <c r="A318" s="23"/>
      <c r="B318" s="67"/>
      <c r="C318" s="117" t="s">
        <v>1767</v>
      </c>
      <c r="D318" s="24"/>
      <c r="E318" s="125"/>
      <c r="F318" s="126"/>
      <c r="G318" s="127"/>
    </row>
    <row r="319" spans="1:7">
      <c r="A319" s="23"/>
      <c r="B319" s="67"/>
      <c r="C319" s="117" t="s">
        <v>1768</v>
      </c>
      <c r="D319" s="24"/>
      <c r="E319" s="125"/>
      <c r="F319" s="126"/>
      <c r="G319" s="127"/>
    </row>
    <row r="320" spans="1:7">
      <c r="A320" s="45"/>
      <c r="B320" s="135"/>
      <c r="C320" s="284" t="s">
        <v>2265</v>
      </c>
      <c r="D320" s="388"/>
      <c r="E320" s="138"/>
      <c r="F320" s="139"/>
      <c r="G320" s="140"/>
    </row>
    <row r="321" spans="1:7">
      <c r="A321" s="73"/>
      <c r="B321" s="18"/>
      <c r="C321" s="84" t="s">
        <v>112</v>
      </c>
      <c r="D321" s="75"/>
      <c r="E321" s="20"/>
      <c r="F321" s="21"/>
      <c r="G321" s="22">
        <f>SUM(G285:G320)</f>
        <v>0</v>
      </c>
    </row>
    <row r="322" spans="1:7">
      <c r="A322" s="81"/>
      <c r="B322" s="46"/>
      <c r="C322" s="91" t="s">
        <v>113</v>
      </c>
      <c r="D322" s="83"/>
      <c r="E322" s="47"/>
      <c r="F322" s="48"/>
      <c r="G322" s="49">
        <f>+G321*0.22</f>
        <v>0</v>
      </c>
    </row>
    <row r="323" spans="1:7" ht="13.5" thickBot="1">
      <c r="A323" s="86"/>
      <c r="B323" s="87"/>
      <c r="C323" s="85" t="s">
        <v>114</v>
      </c>
      <c r="D323" s="88"/>
      <c r="E323" s="89"/>
      <c r="F323" s="90"/>
      <c r="G323" s="228">
        <f>SUM(G321:G322)</f>
        <v>0</v>
      </c>
    </row>
    <row r="324" spans="1:7" ht="13.5" thickTop="1"/>
  </sheetData>
  <printOptions horizontalCentered="1" gridLines="1"/>
  <pageMargins left="0.19685039370078741" right="0.19685039370078741" top="0.86614173228346458" bottom="0.59055118110236227" header="0.31496062992125984" footer="0.31496062992125984"/>
  <pageSetup paperSize="9" scale="95" firstPageNumber="63" orientation="landscape" useFirstPageNumber="1" horizontalDpi="300" verticalDpi="300" r:id="rId1"/>
  <headerFooter>
    <oddFooter>&amp;L&amp;"Arial,Navadno"&amp;7PZR - Projekt za razpis&amp;C&amp;"Arial,Navadno"&amp;7Stran &amp;P od 91
UKC Ljubljana - URGENTNI BLOK&amp;R&amp;"Arial,Navadno"&amp;7april 207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G62"/>
  <sheetViews>
    <sheetView zoomScale="140" zoomScaleNormal="140" workbookViewId="0">
      <selection activeCell="G59" sqref="G59"/>
    </sheetView>
  </sheetViews>
  <sheetFormatPr defaultRowHeight="12.75"/>
  <cols>
    <col min="1" max="1" width="5" style="1" customWidth="1"/>
    <col min="2" max="2" width="9.28515625" style="1" customWidth="1"/>
    <col min="3" max="3" width="61.5703125" style="1" customWidth="1"/>
    <col min="4" max="4" width="6.28515625" style="1" customWidth="1"/>
    <col min="5" max="5" width="45.7109375" style="1" customWidth="1"/>
    <col min="6" max="7" width="11.7109375" style="1" customWidth="1"/>
    <col min="8" max="16384" width="9.140625" style="1"/>
  </cols>
  <sheetData>
    <row r="1" spans="1:3">
      <c r="C1" s="354" t="s">
        <v>22</v>
      </c>
    </row>
    <row r="2" spans="1:3">
      <c r="A2" s="225" t="s">
        <v>6</v>
      </c>
      <c r="C2" s="411" t="s">
        <v>24</v>
      </c>
    </row>
    <row r="4" spans="1:3">
      <c r="C4" s="510" t="s">
        <v>65</v>
      </c>
    </row>
    <row r="5" spans="1:3">
      <c r="B5" s="345" t="s">
        <v>36</v>
      </c>
      <c r="C5" s="39" t="s">
        <v>899</v>
      </c>
    </row>
    <row r="6" spans="1:3">
      <c r="B6" s="345" t="s">
        <v>37</v>
      </c>
      <c r="C6" s="39" t="s">
        <v>901</v>
      </c>
    </row>
    <row r="7" spans="1:3">
      <c r="C7" s="39" t="s">
        <v>902</v>
      </c>
    </row>
    <row r="8" spans="1:3">
      <c r="C8" s="39" t="s">
        <v>903</v>
      </c>
    </row>
    <row r="9" spans="1:3">
      <c r="B9" s="345" t="s">
        <v>38</v>
      </c>
      <c r="C9" s="39" t="s">
        <v>904</v>
      </c>
    </row>
    <row r="10" spans="1:3">
      <c r="B10" s="345"/>
      <c r="C10" s="346" t="s">
        <v>905</v>
      </c>
    </row>
    <row r="11" spans="1:3">
      <c r="C11" s="39" t="s">
        <v>906</v>
      </c>
    </row>
    <row r="12" spans="1:3">
      <c r="C12" s="39" t="s">
        <v>907</v>
      </c>
    </row>
    <row r="13" spans="1:3">
      <c r="B13" s="345" t="s">
        <v>39</v>
      </c>
      <c r="C13" s="39" t="s">
        <v>908</v>
      </c>
    </row>
    <row r="14" spans="1:3">
      <c r="B14" s="345" t="s">
        <v>40</v>
      </c>
      <c r="C14" s="39" t="s">
        <v>900</v>
      </c>
    </row>
    <row r="15" spans="1:3">
      <c r="C15" s="222"/>
    </row>
    <row r="16" spans="1:3">
      <c r="C16" s="33" t="s">
        <v>2773</v>
      </c>
    </row>
    <row r="17" spans="1:7">
      <c r="C17" s="353" t="s">
        <v>67</v>
      </c>
    </row>
    <row r="18" spans="1:7">
      <c r="C18" s="39" t="s">
        <v>68</v>
      </c>
    </row>
    <row r="19" spans="1:7">
      <c r="C19" s="39" t="s">
        <v>513</v>
      </c>
    </row>
    <row r="20" spans="1:7">
      <c r="C20" s="8" t="s">
        <v>2772</v>
      </c>
    </row>
    <row r="22" spans="1:7" ht="18" customHeight="1">
      <c r="A22" s="622" t="s">
        <v>53</v>
      </c>
      <c r="B22" s="623" t="s">
        <v>54</v>
      </c>
      <c r="C22" s="624" t="s">
        <v>55</v>
      </c>
      <c r="D22" s="625" t="s">
        <v>446</v>
      </c>
      <c r="E22" s="626" t="s">
        <v>2771</v>
      </c>
      <c r="F22" s="627" t="s">
        <v>56</v>
      </c>
      <c r="G22" s="628" t="s">
        <v>57</v>
      </c>
    </row>
    <row r="23" spans="1:7" ht="12.75" customHeight="1">
      <c r="A23" s="377" t="s">
        <v>6</v>
      </c>
      <c r="B23" s="364"/>
      <c r="C23" s="365" t="s">
        <v>24</v>
      </c>
      <c r="D23" s="279"/>
      <c r="E23" s="366"/>
      <c r="F23" s="366"/>
      <c r="G23" s="305"/>
    </row>
    <row r="24" spans="1:7">
      <c r="A24" s="50" t="s">
        <v>1518</v>
      </c>
      <c r="B24" s="61" t="s">
        <v>1035</v>
      </c>
      <c r="C24" s="53" t="s">
        <v>1036</v>
      </c>
      <c r="D24" s="128">
        <v>7</v>
      </c>
      <c r="E24" s="678"/>
      <c r="F24" s="54"/>
      <c r="G24" s="123"/>
    </row>
    <row r="25" spans="1:7">
      <c r="A25" s="73"/>
      <c r="B25" s="66"/>
      <c r="C25" s="71" t="s">
        <v>2657</v>
      </c>
      <c r="D25" s="130"/>
      <c r="E25" s="111"/>
      <c r="F25" s="114"/>
      <c r="G25" s="115"/>
    </row>
    <row r="26" spans="1:7">
      <c r="A26" s="76"/>
      <c r="B26" s="67"/>
      <c r="C26" s="25" t="s">
        <v>73</v>
      </c>
      <c r="D26" s="131"/>
      <c r="E26" s="125"/>
      <c r="F26" s="126"/>
      <c r="G26" s="127"/>
    </row>
    <row r="27" spans="1:7">
      <c r="A27" s="76"/>
      <c r="B27" s="67"/>
      <c r="C27" s="125" t="s">
        <v>1037</v>
      </c>
      <c r="D27" s="131"/>
      <c r="E27" s="125"/>
      <c r="F27" s="126"/>
      <c r="G27" s="127"/>
    </row>
    <row r="28" spans="1:7">
      <c r="A28" s="76"/>
      <c r="B28" s="67"/>
      <c r="C28" s="156" t="s">
        <v>1038</v>
      </c>
      <c r="D28" s="131"/>
      <c r="E28" s="125"/>
      <c r="F28" s="126"/>
      <c r="G28" s="127"/>
    </row>
    <row r="29" spans="1:7">
      <c r="A29" s="76"/>
      <c r="B29" s="67"/>
      <c r="C29" s="156" t="s">
        <v>1039</v>
      </c>
      <c r="D29" s="131"/>
      <c r="E29" s="125"/>
      <c r="F29" s="126"/>
      <c r="G29" s="127"/>
    </row>
    <row r="30" spans="1:7">
      <c r="A30" s="76"/>
      <c r="B30" s="67"/>
      <c r="C30" s="156" t="s">
        <v>1040</v>
      </c>
      <c r="D30" s="131"/>
      <c r="E30" s="125"/>
      <c r="F30" s="126"/>
      <c r="G30" s="127"/>
    </row>
    <row r="31" spans="1:7">
      <c r="A31" s="76"/>
      <c r="B31" s="67"/>
      <c r="C31" s="156" t="s">
        <v>1041</v>
      </c>
      <c r="D31" s="131"/>
      <c r="E31" s="125"/>
      <c r="F31" s="126"/>
      <c r="G31" s="127"/>
    </row>
    <row r="32" spans="1:7">
      <c r="A32" s="76"/>
      <c r="B32" s="67"/>
      <c r="C32" s="58" t="s">
        <v>2270</v>
      </c>
      <c r="D32" s="131"/>
      <c r="E32" s="125"/>
      <c r="F32" s="126"/>
      <c r="G32" s="127"/>
    </row>
    <row r="33" spans="1:7">
      <c r="A33" s="76"/>
      <c r="B33" s="67"/>
      <c r="C33" s="156" t="s">
        <v>1042</v>
      </c>
      <c r="D33" s="131"/>
      <c r="E33" s="125"/>
      <c r="F33" s="126"/>
      <c r="G33" s="127"/>
    </row>
    <row r="34" spans="1:7">
      <c r="A34" s="76"/>
      <c r="B34" s="67"/>
      <c r="C34" s="156" t="s">
        <v>2688</v>
      </c>
      <c r="D34" s="131"/>
      <c r="E34" s="125"/>
      <c r="F34" s="126"/>
      <c r="G34" s="127"/>
    </row>
    <row r="35" spans="1:7">
      <c r="A35" s="76"/>
      <c r="B35" s="67"/>
      <c r="C35" s="156" t="s">
        <v>2658</v>
      </c>
      <c r="D35" s="131"/>
      <c r="E35" s="125"/>
      <c r="F35" s="126"/>
      <c r="G35" s="127"/>
    </row>
    <row r="36" spans="1:7">
      <c r="A36" s="76"/>
      <c r="B36" s="67"/>
      <c r="C36" s="156" t="s">
        <v>1043</v>
      </c>
      <c r="D36" s="131"/>
      <c r="E36" s="125"/>
      <c r="F36" s="126"/>
      <c r="G36" s="127"/>
    </row>
    <row r="37" spans="1:7">
      <c r="A37" s="76"/>
      <c r="B37" s="67"/>
      <c r="C37" s="156" t="s">
        <v>1044</v>
      </c>
      <c r="D37" s="131"/>
      <c r="E37" s="125"/>
      <c r="F37" s="126"/>
      <c r="G37" s="127"/>
    </row>
    <row r="38" spans="1:7">
      <c r="A38" s="76"/>
      <c r="B38" s="67"/>
      <c r="C38" s="156" t="s">
        <v>1914</v>
      </c>
      <c r="D38" s="131"/>
      <c r="E38" s="125"/>
      <c r="F38" s="126"/>
      <c r="G38" s="127"/>
    </row>
    <row r="39" spans="1:7">
      <c r="A39" s="76"/>
      <c r="B39" s="67"/>
      <c r="C39" s="125" t="s">
        <v>1045</v>
      </c>
      <c r="D39" s="131"/>
      <c r="E39" s="125"/>
      <c r="F39" s="126"/>
      <c r="G39" s="127"/>
    </row>
    <row r="40" spans="1:7">
      <c r="A40" s="76"/>
      <c r="B40" s="67"/>
      <c r="C40" s="125" t="s">
        <v>1046</v>
      </c>
      <c r="D40" s="137"/>
      <c r="E40" s="138"/>
      <c r="F40" s="139"/>
      <c r="G40" s="140"/>
    </row>
    <row r="41" spans="1:7">
      <c r="A41" s="50" t="s">
        <v>1519</v>
      </c>
      <c r="B41" s="61" t="s">
        <v>1047</v>
      </c>
      <c r="C41" s="53" t="s">
        <v>1048</v>
      </c>
      <c r="D41" s="128">
        <v>3</v>
      </c>
      <c r="E41" s="678"/>
      <c r="F41" s="54"/>
      <c r="G41" s="123"/>
    </row>
    <row r="42" spans="1:7">
      <c r="A42" s="73"/>
      <c r="B42" s="66"/>
      <c r="C42" s="71" t="s">
        <v>1049</v>
      </c>
      <c r="D42" s="130"/>
      <c r="E42" s="111"/>
      <c r="F42" s="114"/>
      <c r="G42" s="115"/>
    </row>
    <row r="43" spans="1:7">
      <c r="A43" s="76"/>
      <c r="B43" s="67"/>
      <c r="C43" s="25" t="s">
        <v>73</v>
      </c>
      <c r="D43" s="131"/>
      <c r="E43" s="125"/>
      <c r="F43" s="126"/>
      <c r="G43" s="127"/>
    </row>
    <row r="44" spans="1:7">
      <c r="A44" s="76"/>
      <c r="B44" s="67"/>
      <c r="C44" s="125" t="s">
        <v>1037</v>
      </c>
      <c r="D44" s="131"/>
      <c r="E44" s="125"/>
      <c r="F44" s="126"/>
      <c r="G44" s="127"/>
    </row>
    <row r="45" spans="1:7">
      <c r="A45" s="76"/>
      <c r="B45" s="67"/>
      <c r="C45" s="156" t="s">
        <v>1050</v>
      </c>
      <c r="D45" s="131"/>
      <c r="E45" s="125"/>
      <c r="F45" s="126"/>
      <c r="G45" s="127"/>
    </row>
    <row r="46" spans="1:7">
      <c r="A46" s="76"/>
      <c r="B46" s="67"/>
      <c r="C46" s="156" t="s">
        <v>1039</v>
      </c>
      <c r="D46" s="131"/>
      <c r="E46" s="125"/>
      <c r="F46" s="126"/>
      <c r="G46" s="127"/>
    </row>
    <row r="47" spans="1:7">
      <c r="A47" s="76"/>
      <c r="B47" s="67"/>
      <c r="C47" s="156" t="s">
        <v>1917</v>
      </c>
      <c r="D47" s="131"/>
      <c r="E47" s="125"/>
      <c r="F47" s="126"/>
      <c r="G47" s="127"/>
    </row>
    <row r="48" spans="1:7">
      <c r="A48" s="76"/>
      <c r="B48" s="67"/>
      <c r="C48" s="156" t="s">
        <v>1040</v>
      </c>
      <c r="D48" s="131"/>
      <c r="E48" s="125"/>
      <c r="F48" s="126"/>
      <c r="G48" s="127"/>
    </row>
    <row r="49" spans="1:7">
      <c r="A49" s="76"/>
      <c r="B49" s="67"/>
      <c r="C49" s="156" t="s">
        <v>1041</v>
      </c>
      <c r="D49" s="131"/>
      <c r="E49" s="125"/>
      <c r="F49" s="126"/>
      <c r="G49" s="127"/>
    </row>
    <row r="50" spans="1:7">
      <c r="A50" s="76"/>
      <c r="B50" s="67"/>
      <c r="C50" s="58" t="s">
        <v>2270</v>
      </c>
      <c r="D50" s="131"/>
      <c r="E50" s="125"/>
      <c r="F50" s="126"/>
      <c r="G50" s="127"/>
    </row>
    <row r="51" spans="1:7">
      <c r="A51" s="76"/>
      <c r="B51" s="67"/>
      <c r="C51" s="156" t="s">
        <v>1042</v>
      </c>
      <c r="D51" s="131"/>
      <c r="E51" s="125"/>
      <c r="F51" s="126"/>
      <c r="G51" s="127"/>
    </row>
    <row r="52" spans="1:7">
      <c r="A52" s="76"/>
      <c r="B52" s="67"/>
      <c r="C52" s="156" t="s">
        <v>2688</v>
      </c>
      <c r="D52" s="131"/>
      <c r="E52" s="125"/>
      <c r="F52" s="126"/>
      <c r="G52" s="127"/>
    </row>
    <row r="53" spans="1:7">
      <c r="A53" s="76"/>
      <c r="B53" s="67"/>
      <c r="C53" s="156" t="s">
        <v>2658</v>
      </c>
      <c r="D53" s="131"/>
      <c r="E53" s="125"/>
      <c r="F53" s="126"/>
      <c r="G53" s="127"/>
    </row>
    <row r="54" spans="1:7">
      <c r="A54" s="76"/>
      <c r="B54" s="67"/>
      <c r="C54" s="156" t="s">
        <v>1915</v>
      </c>
      <c r="D54" s="131"/>
      <c r="E54" s="125"/>
      <c r="F54" s="126"/>
      <c r="G54" s="127"/>
    </row>
    <row r="55" spans="1:7">
      <c r="A55" s="76"/>
      <c r="B55" s="67"/>
      <c r="C55" s="156" t="s">
        <v>1051</v>
      </c>
      <c r="D55" s="131"/>
      <c r="E55" s="125"/>
      <c r="F55" s="126"/>
      <c r="G55" s="127"/>
    </row>
    <row r="56" spans="1:7">
      <c r="A56" s="76"/>
      <c r="B56" s="67"/>
      <c r="C56" s="156" t="s">
        <v>1916</v>
      </c>
      <c r="D56" s="131"/>
      <c r="E56" s="125"/>
      <c r="F56" s="126"/>
      <c r="G56" s="127"/>
    </row>
    <row r="57" spans="1:7">
      <c r="A57" s="76"/>
      <c r="B57" s="67"/>
      <c r="C57" s="125" t="s">
        <v>1052</v>
      </c>
      <c r="D57" s="131"/>
      <c r="E57" s="125"/>
      <c r="F57" s="126"/>
      <c r="G57" s="127"/>
    </row>
    <row r="58" spans="1:7">
      <c r="A58" s="81"/>
      <c r="B58" s="135"/>
      <c r="C58" s="138" t="s">
        <v>1046</v>
      </c>
      <c r="D58" s="137"/>
      <c r="E58" s="138"/>
      <c r="F58" s="139"/>
      <c r="G58" s="140"/>
    </row>
    <row r="59" spans="1:7">
      <c r="A59" s="73"/>
      <c r="B59" s="18"/>
      <c r="C59" s="84" t="s">
        <v>112</v>
      </c>
      <c r="D59" s="75"/>
      <c r="E59" s="20"/>
      <c r="F59" s="21"/>
      <c r="G59" s="22">
        <f>SUM(G24:G58)</f>
        <v>0</v>
      </c>
    </row>
    <row r="60" spans="1:7">
      <c r="A60" s="81"/>
      <c r="B60" s="46"/>
      <c r="C60" s="91" t="s">
        <v>113</v>
      </c>
      <c r="D60" s="83"/>
      <c r="E60" s="47"/>
      <c r="F60" s="48"/>
      <c r="G60" s="49">
        <f>+G59*0.22</f>
        <v>0</v>
      </c>
    </row>
    <row r="61" spans="1:7" ht="13.5" thickBot="1">
      <c r="A61" s="86"/>
      <c r="B61" s="87"/>
      <c r="C61" s="85" t="s">
        <v>114</v>
      </c>
      <c r="D61" s="88"/>
      <c r="E61" s="89"/>
      <c r="F61" s="90"/>
      <c r="G61" s="228">
        <f>SUM(G59:G60)</f>
        <v>0</v>
      </c>
    </row>
    <row r="62" spans="1:7" ht="13.5" thickTop="1"/>
  </sheetData>
  <printOptions horizontalCentered="1" gridLines="1"/>
  <pageMargins left="0.19685039370078741" right="0.19685039370078741" top="0.82677165354330717" bottom="0.59055118110236227" header="0.31496062992125984" footer="0.31496062992125984"/>
  <pageSetup paperSize="9" scale="95" firstPageNumber="72" orientation="landscape" useFirstPageNumber="1" horizontalDpi="300" verticalDpi="300" r:id="rId1"/>
  <headerFooter>
    <oddFooter>&amp;L&amp;"Arial,Navadno"&amp;7PZR - Projekt za razpis&amp;C&amp;"Arial,Navadno"&amp;7Stran &amp;P od 91
UKC Ljubljana - URGENTNI BLOK&amp;R&amp;"Arial,Navadno"&amp;7april 2017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G136"/>
  <sheetViews>
    <sheetView zoomScale="140" zoomScaleNormal="140" workbookViewId="0">
      <selection activeCell="F24" sqref="F24"/>
    </sheetView>
  </sheetViews>
  <sheetFormatPr defaultRowHeight="12.75"/>
  <cols>
    <col min="1" max="1" width="4.85546875" style="1" customWidth="1"/>
    <col min="2" max="2" width="9.28515625" style="1" customWidth="1"/>
    <col min="3" max="3" width="61.5703125" style="1" customWidth="1"/>
    <col min="4" max="4" width="6.5703125" style="1" customWidth="1"/>
    <col min="5" max="5" width="45.7109375" style="1" customWidth="1"/>
    <col min="6" max="7" width="11.7109375" style="1" customWidth="1"/>
    <col min="8" max="16384" width="9.140625" style="1"/>
  </cols>
  <sheetData>
    <row r="1" spans="1:3">
      <c r="C1" s="354" t="s">
        <v>22</v>
      </c>
    </row>
    <row r="2" spans="1:3">
      <c r="A2" s="225" t="s">
        <v>7</v>
      </c>
      <c r="C2" s="411" t="s">
        <v>25</v>
      </c>
    </row>
    <row r="4" spans="1:3">
      <c r="C4" s="510" t="s">
        <v>65</v>
      </c>
    </row>
    <row r="5" spans="1:3">
      <c r="B5" s="345" t="s">
        <v>36</v>
      </c>
      <c r="C5" s="39" t="s">
        <v>899</v>
      </c>
    </row>
    <row r="6" spans="1:3">
      <c r="B6" s="345" t="s">
        <v>37</v>
      </c>
      <c r="C6" s="39" t="s">
        <v>901</v>
      </c>
    </row>
    <row r="7" spans="1:3">
      <c r="C7" s="39" t="s">
        <v>902</v>
      </c>
    </row>
    <row r="8" spans="1:3">
      <c r="C8" s="39" t="s">
        <v>903</v>
      </c>
    </row>
    <row r="9" spans="1:3">
      <c r="B9" s="345" t="s">
        <v>38</v>
      </c>
      <c r="C9" s="39" t="s">
        <v>904</v>
      </c>
    </row>
    <row r="10" spans="1:3">
      <c r="B10" s="345"/>
      <c r="C10" s="346" t="s">
        <v>905</v>
      </c>
    </row>
    <row r="11" spans="1:3">
      <c r="C11" s="39" t="s">
        <v>906</v>
      </c>
    </row>
    <row r="12" spans="1:3">
      <c r="C12" s="39" t="s">
        <v>907</v>
      </c>
    </row>
    <row r="13" spans="1:3">
      <c r="B13" s="345" t="s">
        <v>39</v>
      </c>
      <c r="C13" s="39" t="s">
        <v>908</v>
      </c>
    </row>
    <row r="14" spans="1:3">
      <c r="B14" s="345" t="s">
        <v>40</v>
      </c>
      <c r="C14" s="39" t="s">
        <v>900</v>
      </c>
    </row>
    <row r="15" spans="1:3">
      <c r="C15" s="222"/>
    </row>
    <row r="16" spans="1:3">
      <c r="C16" s="33" t="s">
        <v>2773</v>
      </c>
    </row>
    <row r="17" spans="1:7">
      <c r="C17" s="353" t="s">
        <v>67</v>
      </c>
    </row>
    <row r="18" spans="1:7">
      <c r="C18" s="39" t="s">
        <v>68</v>
      </c>
    </row>
    <row r="19" spans="1:7">
      <c r="C19" s="39" t="s">
        <v>513</v>
      </c>
    </row>
    <row r="20" spans="1:7">
      <c r="C20" s="8" t="s">
        <v>2772</v>
      </c>
    </row>
    <row r="22" spans="1:7" ht="18" customHeight="1">
      <c r="A22" s="622" t="s">
        <v>53</v>
      </c>
      <c r="B22" s="623" t="s">
        <v>54</v>
      </c>
      <c r="C22" s="624" t="s">
        <v>55</v>
      </c>
      <c r="D22" s="625" t="s">
        <v>446</v>
      </c>
      <c r="E22" s="626" t="s">
        <v>2771</v>
      </c>
      <c r="F22" s="627" t="s">
        <v>56</v>
      </c>
      <c r="G22" s="628" t="s">
        <v>57</v>
      </c>
    </row>
    <row r="23" spans="1:7" ht="12.75" customHeight="1">
      <c r="A23" s="377" t="s">
        <v>7</v>
      </c>
      <c r="B23" s="364"/>
      <c r="C23" s="365" t="s">
        <v>25</v>
      </c>
      <c r="D23" s="279"/>
      <c r="E23" s="366"/>
      <c r="F23" s="366"/>
      <c r="G23" s="305"/>
    </row>
    <row r="24" spans="1:7">
      <c r="A24" s="50" t="s">
        <v>1470</v>
      </c>
      <c r="B24" s="61" t="s">
        <v>1471</v>
      </c>
      <c r="C24" s="72" t="s">
        <v>1053</v>
      </c>
      <c r="D24" s="29">
        <v>14</v>
      </c>
      <c r="E24" s="678"/>
      <c r="F24" s="54"/>
      <c r="G24" s="123">
        <f>+D24*F24</f>
        <v>0</v>
      </c>
    </row>
    <row r="25" spans="1:7">
      <c r="A25" s="76"/>
      <c r="B25" s="67"/>
      <c r="C25" s="124" t="s">
        <v>1472</v>
      </c>
      <c r="D25" s="24"/>
      <c r="E25" s="125"/>
      <c r="F25" s="126"/>
      <c r="G25" s="127"/>
    </row>
    <row r="26" spans="1:7">
      <c r="A26" s="76"/>
      <c r="B26" s="67"/>
      <c r="C26" s="32" t="s">
        <v>98</v>
      </c>
      <c r="D26" s="24"/>
      <c r="E26" s="125"/>
      <c r="F26" s="126"/>
      <c r="G26" s="127"/>
    </row>
    <row r="27" spans="1:7">
      <c r="A27" s="76"/>
      <c r="B27" s="412" t="s">
        <v>36</v>
      </c>
      <c r="C27" s="343" t="s">
        <v>1054</v>
      </c>
      <c r="D27" s="24"/>
      <c r="E27" s="125"/>
      <c r="F27" s="126"/>
      <c r="G27" s="127"/>
    </row>
    <row r="28" spans="1:7">
      <c r="A28" s="76"/>
      <c r="B28" s="67"/>
      <c r="C28" s="118" t="s">
        <v>1055</v>
      </c>
      <c r="D28" s="24"/>
      <c r="E28" s="125"/>
      <c r="F28" s="126"/>
      <c r="G28" s="127"/>
    </row>
    <row r="29" spans="1:7">
      <c r="A29" s="76"/>
      <c r="B29" s="67"/>
      <c r="C29" s="118" t="s">
        <v>1056</v>
      </c>
      <c r="D29" s="24"/>
      <c r="E29" s="125"/>
      <c r="F29" s="126"/>
      <c r="G29" s="127"/>
    </row>
    <row r="30" spans="1:7">
      <c r="A30" s="76"/>
      <c r="B30" s="67"/>
      <c r="C30" s="117" t="s">
        <v>1057</v>
      </c>
      <c r="D30" s="24"/>
      <c r="E30" s="125"/>
      <c r="F30" s="126"/>
      <c r="G30" s="127"/>
    </row>
    <row r="31" spans="1:7">
      <c r="A31" s="76"/>
      <c r="B31" s="67"/>
      <c r="C31" s="118" t="s">
        <v>1058</v>
      </c>
      <c r="D31" s="24"/>
      <c r="E31" s="125"/>
      <c r="F31" s="126"/>
      <c r="G31" s="127"/>
    </row>
    <row r="32" spans="1:7">
      <c r="A32" s="76"/>
      <c r="B32" s="67"/>
      <c r="C32" s="118" t="s">
        <v>1059</v>
      </c>
      <c r="D32" s="24"/>
      <c r="E32" s="125"/>
      <c r="F32" s="126"/>
      <c r="G32" s="127"/>
    </row>
    <row r="33" spans="1:7">
      <c r="A33" s="76"/>
      <c r="B33" s="67"/>
      <c r="C33" s="118" t="s">
        <v>1060</v>
      </c>
      <c r="D33" s="24"/>
      <c r="E33" s="125"/>
      <c r="F33" s="126"/>
      <c r="G33" s="127"/>
    </row>
    <row r="34" spans="1:7">
      <c r="A34" s="76"/>
      <c r="B34" s="67"/>
      <c r="C34" s="118" t="s">
        <v>1061</v>
      </c>
      <c r="D34" s="24"/>
      <c r="E34" s="125"/>
      <c r="F34" s="126"/>
      <c r="G34" s="127"/>
    </row>
    <row r="35" spans="1:7">
      <c r="A35" s="76"/>
      <c r="B35" s="67"/>
      <c r="C35" s="118" t="s">
        <v>1062</v>
      </c>
      <c r="D35" s="24"/>
      <c r="E35" s="125"/>
      <c r="F35" s="126"/>
      <c r="G35" s="127"/>
    </row>
    <row r="36" spans="1:7">
      <c r="A36" s="76"/>
      <c r="B36" s="67"/>
      <c r="C36" s="118" t="s">
        <v>1063</v>
      </c>
      <c r="D36" s="24"/>
      <c r="E36" s="125"/>
      <c r="F36" s="126"/>
      <c r="G36" s="127"/>
    </row>
    <row r="37" spans="1:7">
      <c r="A37" s="76"/>
      <c r="B37" s="67"/>
      <c r="C37" s="118" t="s">
        <v>1064</v>
      </c>
      <c r="D37" s="24"/>
      <c r="E37" s="125"/>
      <c r="F37" s="126"/>
      <c r="G37" s="127"/>
    </row>
    <row r="38" spans="1:7">
      <c r="A38" s="76"/>
      <c r="B38" s="67"/>
      <c r="C38" s="118" t="s">
        <v>1065</v>
      </c>
      <c r="D38" s="24"/>
      <c r="E38" s="125"/>
      <c r="F38" s="126"/>
      <c r="G38" s="127"/>
    </row>
    <row r="39" spans="1:7">
      <c r="A39" s="76"/>
      <c r="B39" s="67"/>
      <c r="C39" s="343" t="s">
        <v>1066</v>
      </c>
      <c r="D39" s="24"/>
      <c r="E39" s="125"/>
      <c r="F39" s="126"/>
      <c r="G39" s="127"/>
    </row>
    <row r="40" spans="1:7">
      <c r="A40" s="76"/>
      <c r="B40" s="67"/>
      <c r="C40" s="118" t="s">
        <v>2281</v>
      </c>
      <c r="D40" s="24"/>
      <c r="E40" s="125"/>
      <c r="F40" s="126"/>
      <c r="G40" s="127"/>
    </row>
    <row r="41" spans="1:7">
      <c r="A41" s="76"/>
      <c r="B41" s="67"/>
      <c r="C41" s="118" t="s">
        <v>2282</v>
      </c>
      <c r="D41" s="24"/>
      <c r="E41" s="125"/>
      <c r="F41" s="126"/>
      <c r="G41" s="127"/>
    </row>
    <row r="42" spans="1:7">
      <c r="A42" s="76"/>
      <c r="B42" s="67"/>
      <c r="C42" s="118" t="s">
        <v>1067</v>
      </c>
      <c r="D42" s="24"/>
      <c r="E42" s="125"/>
      <c r="F42" s="126"/>
      <c r="G42" s="127"/>
    </row>
    <row r="43" spans="1:7">
      <c r="A43" s="76"/>
      <c r="B43" s="67"/>
      <c r="C43" s="118" t="s">
        <v>1068</v>
      </c>
      <c r="D43" s="24"/>
      <c r="E43" s="125"/>
      <c r="F43" s="126"/>
      <c r="G43" s="127"/>
    </row>
    <row r="44" spans="1:7">
      <c r="A44" s="76"/>
      <c r="B44" s="67"/>
      <c r="C44" s="343" t="s">
        <v>1069</v>
      </c>
      <c r="D44" s="24"/>
      <c r="E44" s="125"/>
      <c r="F44" s="126"/>
      <c r="G44" s="127"/>
    </row>
    <row r="45" spans="1:7">
      <c r="A45" s="76"/>
      <c r="B45" s="67"/>
      <c r="C45" s="118" t="s">
        <v>2283</v>
      </c>
      <c r="D45" s="24"/>
      <c r="E45" s="125"/>
      <c r="F45" s="126"/>
      <c r="G45" s="127"/>
    </row>
    <row r="46" spans="1:7">
      <c r="A46" s="76"/>
      <c r="B46" s="67"/>
      <c r="C46" s="117" t="s">
        <v>2284</v>
      </c>
      <c r="D46" s="24"/>
      <c r="E46" s="125"/>
      <c r="F46" s="126"/>
      <c r="G46" s="127"/>
    </row>
    <row r="47" spans="1:7">
      <c r="A47" s="76"/>
      <c r="B47" s="67"/>
      <c r="C47" s="117" t="s">
        <v>2285</v>
      </c>
      <c r="D47" s="24"/>
      <c r="E47" s="125"/>
      <c r="F47" s="126"/>
      <c r="G47" s="127"/>
    </row>
    <row r="48" spans="1:7">
      <c r="A48" s="76"/>
      <c r="B48" s="67"/>
      <c r="C48" s="118" t="s">
        <v>1070</v>
      </c>
      <c r="D48" s="24"/>
      <c r="E48" s="125"/>
      <c r="F48" s="126"/>
      <c r="G48" s="127"/>
    </row>
    <row r="49" spans="1:7">
      <c r="A49" s="76"/>
      <c r="B49" s="67"/>
      <c r="C49" s="343" t="s">
        <v>1071</v>
      </c>
      <c r="D49" s="24"/>
      <c r="E49" s="125"/>
      <c r="F49" s="126"/>
      <c r="G49" s="127"/>
    </row>
    <row r="50" spans="1:7">
      <c r="A50" s="76"/>
      <c r="B50" s="67"/>
      <c r="C50" s="118" t="s">
        <v>1072</v>
      </c>
      <c r="D50" s="24"/>
      <c r="E50" s="125"/>
      <c r="F50" s="126"/>
      <c r="G50" s="127"/>
    </row>
    <row r="51" spans="1:7">
      <c r="A51" s="76"/>
      <c r="B51" s="67"/>
      <c r="C51" s="118" t="s">
        <v>1073</v>
      </c>
      <c r="D51" s="24"/>
      <c r="E51" s="125"/>
      <c r="F51" s="126"/>
      <c r="G51" s="127"/>
    </row>
    <row r="52" spans="1:7">
      <c r="A52" s="76"/>
      <c r="B52" s="67"/>
      <c r="C52" s="118" t="s">
        <v>1074</v>
      </c>
      <c r="D52" s="24"/>
      <c r="E52" s="125"/>
      <c r="F52" s="126"/>
      <c r="G52" s="127"/>
    </row>
    <row r="53" spans="1:7">
      <c r="A53" s="76"/>
      <c r="B53" s="67"/>
      <c r="C53" s="118" t="s">
        <v>1075</v>
      </c>
      <c r="D53" s="24"/>
      <c r="E53" s="125"/>
      <c r="F53" s="126"/>
      <c r="G53" s="127"/>
    </row>
    <row r="54" spans="1:7">
      <c r="A54" s="76"/>
      <c r="B54" s="60"/>
      <c r="C54" s="117" t="s">
        <v>1076</v>
      </c>
      <c r="D54" s="24"/>
      <c r="E54" s="125"/>
      <c r="F54" s="126"/>
      <c r="G54" s="127"/>
    </row>
    <row r="55" spans="1:7">
      <c r="A55" s="76"/>
      <c r="B55" s="60"/>
      <c r="C55" s="343" t="s">
        <v>1077</v>
      </c>
      <c r="D55" s="24"/>
      <c r="E55" s="125"/>
      <c r="F55" s="126"/>
      <c r="G55" s="127"/>
    </row>
    <row r="56" spans="1:7" s="674" customFormat="1">
      <c r="A56" s="76"/>
      <c r="B56" s="67"/>
      <c r="C56" s="118" t="s">
        <v>2267</v>
      </c>
      <c r="D56" s="24"/>
      <c r="E56" s="125"/>
      <c r="F56" s="126"/>
      <c r="G56" s="127"/>
    </row>
    <row r="57" spans="1:7" s="674" customFormat="1">
      <c r="A57" s="76"/>
      <c r="B57" s="67"/>
      <c r="C57" s="117" t="s">
        <v>2268</v>
      </c>
      <c r="D57" s="24"/>
      <c r="E57" s="125"/>
      <c r="F57" s="126"/>
      <c r="G57" s="127"/>
    </row>
    <row r="58" spans="1:7" s="674" customFormat="1">
      <c r="A58" s="76"/>
      <c r="B58" s="67"/>
      <c r="C58" s="118" t="s">
        <v>2286</v>
      </c>
      <c r="D58" s="24"/>
      <c r="E58" s="125"/>
      <c r="F58" s="126"/>
      <c r="G58" s="127"/>
    </row>
    <row r="59" spans="1:7" s="674" customFormat="1">
      <c r="A59" s="76"/>
      <c r="B59" s="67"/>
      <c r="C59" s="117" t="s">
        <v>2287</v>
      </c>
      <c r="D59" s="24"/>
      <c r="E59" s="125"/>
      <c r="F59" s="126"/>
      <c r="G59" s="127"/>
    </row>
    <row r="60" spans="1:7" s="674" customFormat="1">
      <c r="A60" s="76"/>
      <c r="B60" s="67"/>
      <c r="C60" s="117" t="s">
        <v>2288</v>
      </c>
      <c r="D60" s="24"/>
      <c r="E60" s="125"/>
      <c r="F60" s="126"/>
      <c r="G60" s="127"/>
    </row>
    <row r="61" spans="1:7" s="674" customFormat="1">
      <c r="A61" s="76"/>
      <c r="B61" s="67"/>
      <c r="C61" s="117" t="s">
        <v>2289</v>
      </c>
      <c r="D61" s="24"/>
      <c r="E61" s="125"/>
      <c r="F61" s="126"/>
      <c r="G61" s="127"/>
    </row>
    <row r="62" spans="1:7" s="674" customFormat="1">
      <c r="A62" s="76"/>
      <c r="B62" s="67"/>
      <c r="C62" s="118" t="s">
        <v>2290</v>
      </c>
      <c r="D62" s="24"/>
      <c r="E62" s="125"/>
      <c r="F62" s="126"/>
      <c r="G62" s="127"/>
    </row>
    <row r="63" spans="1:7" s="674" customFormat="1">
      <c r="A63" s="76"/>
      <c r="B63" s="67"/>
      <c r="C63" s="117" t="s">
        <v>2291</v>
      </c>
      <c r="D63" s="24"/>
      <c r="E63" s="125"/>
      <c r="F63" s="126"/>
      <c r="G63" s="127"/>
    </row>
    <row r="64" spans="1:7" s="674" customFormat="1">
      <c r="A64" s="76"/>
      <c r="B64" s="67"/>
      <c r="C64" s="118" t="s">
        <v>1078</v>
      </c>
      <c r="D64" s="24"/>
      <c r="E64" s="125"/>
      <c r="F64" s="126"/>
      <c r="G64" s="127"/>
    </row>
    <row r="65" spans="1:7" s="674" customFormat="1">
      <c r="A65" s="76"/>
      <c r="B65" s="67"/>
      <c r="C65" s="118" t="s">
        <v>2292</v>
      </c>
      <c r="D65" s="24"/>
      <c r="E65" s="125"/>
      <c r="F65" s="126"/>
      <c r="G65" s="127"/>
    </row>
    <row r="66" spans="1:7" s="674" customFormat="1">
      <c r="A66" s="76"/>
      <c r="B66" s="67"/>
      <c r="C66" s="117" t="s">
        <v>2293</v>
      </c>
      <c r="D66" s="24"/>
      <c r="E66" s="125"/>
      <c r="F66" s="126"/>
      <c r="G66" s="127"/>
    </row>
    <row r="67" spans="1:7" s="674" customFormat="1">
      <c r="A67" s="76"/>
      <c r="B67" s="60"/>
      <c r="C67" s="343" t="s">
        <v>1079</v>
      </c>
      <c r="D67" s="24"/>
      <c r="E67" s="125"/>
      <c r="F67" s="126"/>
      <c r="G67" s="127"/>
    </row>
    <row r="68" spans="1:7" s="674" customFormat="1">
      <c r="A68" s="76"/>
      <c r="B68" s="67"/>
      <c r="C68" s="118" t="s">
        <v>1080</v>
      </c>
      <c r="D68" s="24"/>
      <c r="E68" s="125"/>
      <c r="F68" s="126"/>
      <c r="G68" s="127"/>
    </row>
    <row r="69" spans="1:7" s="674" customFormat="1">
      <c r="A69" s="76"/>
      <c r="B69" s="67"/>
      <c r="C69" s="118" t="s">
        <v>2266</v>
      </c>
      <c r="D69" s="24"/>
      <c r="E69" s="125"/>
      <c r="F69" s="126"/>
      <c r="G69" s="127"/>
    </row>
    <row r="70" spans="1:7" s="674" customFormat="1">
      <c r="A70" s="76"/>
      <c r="B70" s="67"/>
      <c r="C70" s="118" t="s">
        <v>1081</v>
      </c>
      <c r="D70" s="24"/>
      <c r="E70" s="125"/>
      <c r="F70" s="126"/>
      <c r="G70" s="127"/>
    </row>
    <row r="71" spans="1:7">
      <c r="A71" s="76"/>
      <c r="B71" s="67"/>
      <c r="C71" s="118" t="s">
        <v>1082</v>
      </c>
      <c r="D71" s="24"/>
      <c r="E71" s="125"/>
      <c r="F71" s="126"/>
      <c r="G71" s="127"/>
    </row>
    <row r="72" spans="1:7">
      <c r="A72" s="76"/>
      <c r="B72" s="67"/>
      <c r="C72" s="118" t="s">
        <v>1083</v>
      </c>
      <c r="D72" s="24"/>
      <c r="E72" s="125"/>
      <c r="F72" s="126"/>
      <c r="G72" s="127"/>
    </row>
    <row r="73" spans="1:7">
      <c r="A73" s="76"/>
      <c r="B73" s="67"/>
      <c r="C73" s="118" t="s">
        <v>1084</v>
      </c>
      <c r="D73" s="24"/>
      <c r="E73" s="125"/>
      <c r="F73" s="126"/>
      <c r="G73" s="127"/>
    </row>
    <row r="74" spans="1:7">
      <c r="A74" s="76"/>
      <c r="B74" s="67"/>
      <c r="C74" s="118" t="s">
        <v>1085</v>
      </c>
      <c r="D74" s="24"/>
      <c r="E74" s="125"/>
      <c r="F74" s="126"/>
      <c r="G74" s="127"/>
    </row>
    <row r="75" spans="1:7">
      <c r="A75" s="76"/>
      <c r="B75" s="67"/>
      <c r="C75" s="118" t="s">
        <v>1086</v>
      </c>
      <c r="D75" s="24"/>
      <c r="E75" s="125"/>
      <c r="F75" s="126"/>
      <c r="G75" s="127"/>
    </row>
    <row r="76" spans="1:7">
      <c r="A76" s="76"/>
      <c r="B76" s="67"/>
      <c r="C76" s="118" t="s">
        <v>1087</v>
      </c>
      <c r="D76" s="24"/>
      <c r="E76" s="125"/>
      <c r="F76" s="126"/>
      <c r="G76" s="127"/>
    </row>
    <row r="77" spans="1:7">
      <c r="A77" s="76"/>
      <c r="B77" s="67"/>
      <c r="C77" s="118" t="s">
        <v>1088</v>
      </c>
      <c r="D77" s="24"/>
      <c r="E77" s="125"/>
      <c r="F77" s="126"/>
      <c r="G77" s="127"/>
    </row>
    <row r="78" spans="1:7">
      <c r="A78" s="76"/>
      <c r="B78" s="67"/>
      <c r="C78" s="118" t="s">
        <v>1089</v>
      </c>
      <c r="D78" s="24"/>
      <c r="E78" s="125"/>
      <c r="F78" s="126"/>
      <c r="G78" s="127"/>
    </row>
    <row r="79" spans="1:7">
      <c r="A79" s="76"/>
      <c r="B79" s="67"/>
      <c r="C79" s="118" t="s">
        <v>1090</v>
      </c>
      <c r="D79" s="24"/>
      <c r="E79" s="125"/>
      <c r="F79" s="126"/>
      <c r="G79" s="127"/>
    </row>
    <row r="80" spans="1:7">
      <c r="A80" s="76"/>
      <c r="B80" s="67"/>
      <c r="C80" s="78" t="s">
        <v>2331</v>
      </c>
      <c r="D80" s="24"/>
      <c r="E80" s="125"/>
      <c r="F80" s="126"/>
      <c r="G80" s="127"/>
    </row>
    <row r="81" spans="1:7">
      <c r="A81" s="76"/>
      <c r="B81" s="67"/>
      <c r="C81" s="118" t="s">
        <v>2332</v>
      </c>
      <c r="D81" s="24"/>
      <c r="E81" s="125"/>
      <c r="F81" s="126"/>
      <c r="G81" s="127"/>
    </row>
    <row r="82" spans="1:7">
      <c r="A82" s="76"/>
      <c r="B82" s="67"/>
      <c r="C82" s="117" t="s">
        <v>1091</v>
      </c>
      <c r="D82" s="24"/>
      <c r="E82" s="125"/>
      <c r="F82" s="126"/>
      <c r="G82" s="127"/>
    </row>
    <row r="83" spans="1:7">
      <c r="A83" s="76"/>
      <c r="B83" s="67"/>
      <c r="C83" s="118" t="s">
        <v>2294</v>
      </c>
      <c r="D83" s="24"/>
      <c r="E83" s="125"/>
      <c r="F83" s="126"/>
      <c r="G83" s="127"/>
    </row>
    <row r="84" spans="1:7">
      <c r="A84" s="76"/>
      <c r="B84" s="67"/>
      <c r="C84" s="117" t="s">
        <v>2295</v>
      </c>
      <c r="D84" s="24"/>
      <c r="E84" s="125"/>
      <c r="F84" s="126"/>
      <c r="G84" s="127"/>
    </row>
    <row r="85" spans="1:7">
      <c r="A85" s="76"/>
      <c r="B85" s="67"/>
      <c r="C85" s="118" t="s">
        <v>1092</v>
      </c>
      <c r="D85" s="24"/>
      <c r="E85" s="125"/>
      <c r="F85" s="126"/>
      <c r="G85" s="127"/>
    </row>
    <row r="86" spans="1:7">
      <c r="A86" s="76"/>
      <c r="B86" s="67"/>
      <c r="C86" s="118" t="s">
        <v>1093</v>
      </c>
      <c r="D86" s="24"/>
      <c r="E86" s="125"/>
      <c r="F86" s="126"/>
      <c r="G86" s="127"/>
    </row>
    <row r="87" spans="1:7">
      <c r="A87" s="76"/>
      <c r="B87" s="67"/>
      <c r="C87" s="118" t="s">
        <v>1094</v>
      </c>
      <c r="D87" s="24"/>
      <c r="E87" s="125"/>
      <c r="F87" s="126"/>
      <c r="G87" s="127"/>
    </row>
    <row r="88" spans="1:7">
      <c r="A88" s="76"/>
      <c r="B88" s="60"/>
      <c r="C88" s="343" t="s">
        <v>107</v>
      </c>
      <c r="D88" s="24"/>
      <c r="E88" s="125"/>
      <c r="F88" s="126"/>
      <c r="G88" s="127"/>
    </row>
    <row r="89" spans="1:7">
      <c r="A89" s="76"/>
      <c r="B89" s="67"/>
      <c r="C89" s="118" t="s">
        <v>1095</v>
      </c>
      <c r="D89" s="24"/>
      <c r="E89" s="125"/>
      <c r="F89" s="126"/>
      <c r="G89" s="127"/>
    </row>
    <row r="90" spans="1:7">
      <c r="A90" s="76"/>
      <c r="B90" s="67"/>
      <c r="C90" s="117" t="s">
        <v>2269</v>
      </c>
      <c r="D90" s="24"/>
      <c r="E90" s="125"/>
      <c r="F90" s="126"/>
      <c r="G90" s="127"/>
    </row>
    <row r="91" spans="1:7">
      <c r="A91" s="76"/>
      <c r="B91" s="67"/>
      <c r="C91" s="118" t="s">
        <v>1096</v>
      </c>
      <c r="D91" s="24"/>
      <c r="E91" s="125"/>
      <c r="F91" s="126"/>
      <c r="G91" s="127"/>
    </row>
    <row r="92" spans="1:7">
      <c r="A92" s="76"/>
      <c r="B92" s="67"/>
      <c r="C92" s="118" t="s">
        <v>1098</v>
      </c>
      <c r="D92" s="24"/>
      <c r="E92" s="125"/>
      <c r="F92" s="126"/>
      <c r="G92" s="127"/>
    </row>
    <row r="93" spans="1:7">
      <c r="A93" s="76"/>
      <c r="B93" s="67"/>
      <c r="C93" s="118" t="s">
        <v>1097</v>
      </c>
      <c r="D93" s="24"/>
      <c r="E93" s="125"/>
      <c r="F93" s="126"/>
      <c r="G93" s="127"/>
    </row>
    <row r="94" spans="1:7">
      <c r="A94" s="76"/>
      <c r="B94" s="67"/>
      <c r="C94" s="118" t="s">
        <v>1099</v>
      </c>
      <c r="D94" s="24"/>
      <c r="E94" s="125"/>
      <c r="F94" s="126"/>
      <c r="G94" s="127"/>
    </row>
    <row r="95" spans="1:7">
      <c r="A95" s="76"/>
      <c r="B95" s="60"/>
      <c r="C95" s="343" t="s">
        <v>1100</v>
      </c>
      <c r="D95" s="24"/>
      <c r="E95" s="125"/>
      <c r="F95" s="126"/>
      <c r="G95" s="127"/>
    </row>
    <row r="96" spans="1:7">
      <c r="A96" s="76"/>
      <c r="B96" s="67"/>
      <c r="C96" s="118" t="s">
        <v>2777</v>
      </c>
      <c r="D96" s="24"/>
      <c r="E96" s="125"/>
      <c r="F96" s="126"/>
      <c r="G96" s="127"/>
    </row>
    <row r="97" spans="1:7">
      <c r="A97" s="76"/>
      <c r="B97" s="67"/>
      <c r="C97" s="118" t="s">
        <v>2778</v>
      </c>
      <c r="D97" s="24"/>
      <c r="E97" s="125"/>
      <c r="F97" s="126"/>
      <c r="G97" s="127"/>
    </row>
    <row r="98" spans="1:7">
      <c r="A98" s="76"/>
      <c r="B98" s="60" t="s">
        <v>37</v>
      </c>
      <c r="C98" s="343" t="s">
        <v>1101</v>
      </c>
      <c r="D98" s="24"/>
      <c r="E98" s="125"/>
      <c r="F98" s="126"/>
      <c r="G98" s="127"/>
    </row>
    <row r="99" spans="1:7">
      <c r="A99" s="76"/>
      <c r="B99" s="67"/>
      <c r="C99" s="118" t="s">
        <v>1102</v>
      </c>
      <c r="D99" s="24"/>
      <c r="E99" s="125"/>
      <c r="F99" s="126"/>
      <c r="G99" s="127"/>
    </row>
    <row r="100" spans="1:7">
      <c r="A100" s="76"/>
      <c r="B100" s="67"/>
      <c r="C100" s="118" t="s">
        <v>1103</v>
      </c>
      <c r="D100" s="24"/>
      <c r="E100" s="125"/>
      <c r="F100" s="126"/>
      <c r="G100" s="127"/>
    </row>
    <row r="101" spans="1:7">
      <c r="A101" s="76"/>
      <c r="B101" s="67"/>
      <c r="C101" s="118" t="s">
        <v>1104</v>
      </c>
      <c r="D101" s="24"/>
      <c r="E101" s="125"/>
      <c r="F101" s="126"/>
      <c r="G101" s="127"/>
    </row>
    <row r="102" spans="1:7">
      <c r="A102" s="76"/>
      <c r="B102" s="67"/>
      <c r="C102" s="118" t="s">
        <v>1105</v>
      </c>
      <c r="D102" s="24"/>
      <c r="E102" s="125"/>
      <c r="F102" s="126"/>
      <c r="G102" s="127"/>
    </row>
    <row r="103" spans="1:7">
      <c r="A103" s="76"/>
      <c r="B103" s="67"/>
      <c r="C103" s="117" t="s">
        <v>1106</v>
      </c>
      <c r="D103" s="24"/>
      <c r="E103" s="125"/>
      <c r="F103" s="126"/>
      <c r="G103" s="127"/>
    </row>
    <row r="104" spans="1:7">
      <c r="A104" s="76"/>
      <c r="B104" s="67"/>
      <c r="C104" s="118" t="s">
        <v>1107</v>
      </c>
      <c r="D104" s="24"/>
      <c r="E104" s="125"/>
      <c r="F104" s="126"/>
      <c r="G104" s="127"/>
    </row>
    <row r="105" spans="1:7">
      <c r="A105" s="76"/>
      <c r="B105" s="67"/>
      <c r="C105" s="117" t="s">
        <v>1108</v>
      </c>
      <c r="D105" s="24"/>
      <c r="E105" s="125"/>
      <c r="F105" s="126"/>
      <c r="G105" s="127"/>
    </row>
    <row r="106" spans="1:7">
      <c r="A106" s="76"/>
      <c r="B106" s="67"/>
      <c r="C106" s="118" t="s">
        <v>1109</v>
      </c>
      <c r="D106" s="24"/>
      <c r="E106" s="125"/>
      <c r="F106" s="126"/>
      <c r="G106" s="127"/>
    </row>
    <row r="107" spans="1:7">
      <c r="A107" s="76"/>
      <c r="B107" s="67"/>
      <c r="C107" s="117" t="s">
        <v>1110</v>
      </c>
      <c r="D107" s="24"/>
      <c r="E107" s="125"/>
      <c r="F107" s="126"/>
      <c r="G107" s="127"/>
    </row>
    <row r="108" spans="1:7">
      <c r="A108" s="76"/>
      <c r="B108" s="67"/>
      <c r="C108" s="118" t="s">
        <v>1111</v>
      </c>
      <c r="D108" s="24"/>
      <c r="E108" s="125"/>
      <c r="F108" s="126"/>
      <c r="G108" s="127"/>
    </row>
    <row r="109" spans="1:7">
      <c r="A109" s="76"/>
      <c r="B109" s="67"/>
      <c r="C109" s="118" t="s">
        <v>1112</v>
      </c>
      <c r="D109" s="24"/>
      <c r="E109" s="125"/>
      <c r="F109" s="126"/>
      <c r="G109" s="127"/>
    </row>
    <row r="110" spans="1:7">
      <c r="A110" s="76"/>
      <c r="B110" s="67"/>
      <c r="C110" s="118" t="s">
        <v>1113</v>
      </c>
      <c r="D110" s="24"/>
      <c r="E110" s="125"/>
      <c r="F110" s="126"/>
      <c r="G110" s="127"/>
    </row>
    <row r="111" spans="1:7">
      <c r="A111" s="76"/>
      <c r="B111" s="67"/>
      <c r="C111" s="117" t="s">
        <v>1114</v>
      </c>
      <c r="D111" s="24"/>
      <c r="E111" s="125"/>
      <c r="F111" s="126"/>
      <c r="G111" s="127"/>
    </row>
    <row r="112" spans="1:7">
      <c r="A112" s="76"/>
      <c r="B112" s="67"/>
      <c r="C112" s="118" t="s">
        <v>1115</v>
      </c>
      <c r="D112" s="24"/>
      <c r="E112" s="125"/>
      <c r="F112" s="126"/>
      <c r="G112" s="127"/>
    </row>
    <row r="113" spans="1:7">
      <c r="A113" s="76"/>
      <c r="B113" s="67"/>
      <c r="C113" s="118" t="s">
        <v>1116</v>
      </c>
      <c r="D113" s="24"/>
      <c r="E113" s="125"/>
      <c r="F113" s="126"/>
      <c r="G113" s="127"/>
    </row>
    <row r="114" spans="1:7">
      <c r="A114" s="76"/>
      <c r="B114" s="67"/>
      <c r="C114" s="118" t="s">
        <v>1117</v>
      </c>
      <c r="D114" s="24"/>
      <c r="E114" s="125"/>
      <c r="F114" s="126"/>
      <c r="G114" s="127"/>
    </row>
    <row r="115" spans="1:7">
      <c r="A115" s="76"/>
      <c r="B115" s="67"/>
      <c r="C115" s="118" t="s">
        <v>1118</v>
      </c>
      <c r="D115" s="24"/>
      <c r="E115" s="125"/>
      <c r="F115" s="126"/>
      <c r="G115" s="127"/>
    </row>
    <row r="116" spans="1:7">
      <c r="A116" s="76"/>
      <c r="B116" s="67"/>
      <c r="C116" s="118" t="s">
        <v>1119</v>
      </c>
      <c r="D116" s="24"/>
      <c r="E116" s="125"/>
      <c r="F116" s="126"/>
      <c r="G116" s="127"/>
    </row>
    <row r="117" spans="1:7">
      <c r="A117" s="76"/>
      <c r="B117" s="67"/>
      <c r="C117" s="118" t="s">
        <v>1120</v>
      </c>
      <c r="D117" s="24"/>
      <c r="E117" s="125"/>
      <c r="F117" s="126"/>
      <c r="G117" s="127"/>
    </row>
    <row r="118" spans="1:7">
      <c r="A118" s="76"/>
      <c r="B118" s="60" t="s">
        <v>38</v>
      </c>
      <c r="C118" s="32" t="s">
        <v>2774</v>
      </c>
      <c r="D118" s="24"/>
      <c r="E118" s="125"/>
      <c r="F118" s="126"/>
      <c r="G118" s="127"/>
    </row>
    <row r="119" spans="1:7">
      <c r="A119" s="76"/>
      <c r="B119" s="67"/>
      <c r="C119" s="32" t="s">
        <v>2271</v>
      </c>
      <c r="D119" s="24"/>
      <c r="E119" s="125"/>
      <c r="F119" s="126"/>
      <c r="G119" s="127"/>
    </row>
    <row r="120" spans="1:7">
      <c r="A120" s="76"/>
      <c r="B120" s="67"/>
      <c r="C120" s="118" t="s">
        <v>2277</v>
      </c>
      <c r="D120" s="24"/>
      <c r="E120" s="125"/>
      <c r="F120" s="126"/>
      <c r="G120" s="127"/>
    </row>
    <row r="121" spans="1:7">
      <c r="A121" s="76"/>
      <c r="B121" s="67"/>
      <c r="C121" s="117" t="s">
        <v>2272</v>
      </c>
      <c r="D121" s="24"/>
      <c r="E121" s="125"/>
      <c r="F121" s="126"/>
      <c r="G121" s="127"/>
    </row>
    <row r="122" spans="1:7">
      <c r="A122" s="76"/>
      <c r="B122" s="67"/>
      <c r="C122" s="117" t="s">
        <v>2273</v>
      </c>
      <c r="D122" s="24"/>
      <c r="E122" s="125"/>
      <c r="F122" s="126"/>
      <c r="G122" s="127"/>
    </row>
    <row r="123" spans="1:7">
      <c r="A123" s="76"/>
      <c r="B123" s="67"/>
      <c r="C123" s="117" t="s">
        <v>2274</v>
      </c>
      <c r="D123" s="24"/>
      <c r="E123" s="125"/>
      <c r="F123" s="126"/>
      <c r="G123" s="127"/>
    </row>
    <row r="124" spans="1:7">
      <c r="A124" s="76"/>
      <c r="B124" s="67"/>
      <c r="C124" s="118" t="s">
        <v>2278</v>
      </c>
      <c r="D124" s="24"/>
      <c r="E124" s="125"/>
      <c r="F124" s="126"/>
      <c r="G124" s="127"/>
    </row>
    <row r="125" spans="1:7">
      <c r="A125" s="76"/>
      <c r="B125" s="67"/>
      <c r="C125" s="10" t="s">
        <v>2275</v>
      </c>
      <c r="D125" s="24"/>
      <c r="E125" s="125"/>
      <c r="F125" s="126"/>
      <c r="G125" s="127"/>
    </row>
    <row r="126" spans="1:7">
      <c r="A126" s="76"/>
      <c r="B126" s="67"/>
      <c r="C126" s="78" t="s">
        <v>2279</v>
      </c>
      <c r="D126" s="24"/>
      <c r="E126" s="125"/>
      <c r="F126" s="126"/>
      <c r="G126" s="127"/>
    </row>
    <row r="127" spans="1:7">
      <c r="A127" s="76"/>
      <c r="B127" s="67"/>
      <c r="C127" s="78" t="s">
        <v>2276</v>
      </c>
      <c r="D127" s="24"/>
      <c r="E127" s="125"/>
      <c r="F127" s="126"/>
      <c r="G127" s="127"/>
    </row>
    <row r="128" spans="1:7">
      <c r="A128" s="76"/>
      <c r="B128" s="67"/>
      <c r="C128" s="78" t="s">
        <v>2280</v>
      </c>
      <c r="D128" s="24"/>
      <c r="E128" s="125"/>
      <c r="F128" s="126"/>
      <c r="G128" s="127"/>
    </row>
    <row r="129" spans="1:7">
      <c r="A129" s="76"/>
      <c r="B129" s="60" t="s">
        <v>39</v>
      </c>
      <c r="C129" s="368" t="s">
        <v>873</v>
      </c>
      <c r="D129" s="24"/>
      <c r="E129" s="125"/>
      <c r="F129" s="126"/>
      <c r="G129" s="127"/>
    </row>
    <row r="130" spans="1:7">
      <c r="A130" s="76"/>
      <c r="B130" s="67"/>
      <c r="C130" s="117" t="s">
        <v>1121</v>
      </c>
      <c r="D130" s="24"/>
      <c r="E130" s="125"/>
      <c r="F130" s="126"/>
      <c r="G130" s="127"/>
    </row>
    <row r="131" spans="1:7">
      <c r="A131" s="76"/>
      <c r="B131" s="67"/>
      <c r="C131" s="117" t="s">
        <v>1122</v>
      </c>
      <c r="D131" s="24"/>
      <c r="E131" s="125"/>
      <c r="F131" s="126"/>
      <c r="G131" s="127"/>
    </row>
    <row r="132" spans="1:7">
      <c r="A132" s="81"/>
      <c r="B132" s="135"/>
      <c r="C132" s="284" t="s">
        <v>1123</v>
      </c>
      <c r="D132" s="388"/>
      <c r="E132" s="138"/>
      <c r="F132" s="139"/>
      <c r="G132" s="140"/>
    </row>
    <row r="133" spans="1:7">
      <c r="A133" s="73"/>
      <c r="B133" s="18"/>
      <c r="C133" s="84" t="s">
        <v>112</v>
      </c>
      <c r="D133" s="75"/>
      <c r="E133" s="20"/>
      <c r="F133" s="21"/>
      <c r="G133" s="22">
        <f>SUM(G24:G132)</f>
        <v>0</v>
      </c>
    </row>
    <row r="134" spans="1:7">
      <c r="A134" s="81"/>
      <c r="B134" s="46"/>
      <c r="C134" s="91" t="s">
        <v>113</v>
      </c>
      <c r="D134" s="83"/>
      <c r="E134" s="47"/>
      <c r="F134" s="48"/>
      <c r="G134" s="49">
        <f>+G133*0.22</f>
        <v>0</v>
      </c>
    </row>
    <row r="135" spans="1:7" ht="13.5" thickBot="1">
      <c r="A135" s="86"/>
      <c r="B135" s="87"/>
      <c r="C135" s="85" t="s">
        <v>114</v>
      </c>
      <c r="D135" s="88"/>
      <c r="E135" s="89"/>
      <c r="F135" s="90"/>
      <c r="G135" s="228">
        <f>SUM(G133:G134)</f>
        <v>0</v>
      </c>
    </row>
    <row r="136" spans="1:7" ht="13.5" thickTop="1"/>
  </sheetData>
  <printOptions horizontalCentered="1" gridLines="1"/>
  <pageMargins left="0.19685039370078741" right="0.19685039370078741" top="0.86614173228346458" bottom="0.59055118110236227" header="0.31496062992125984" footer="0.31496062992125984"/>
  <pageSetup paperSize="9" scale="95" firstPageNumber="74" orientation="landscape" useFirstPageNumber="1" horizontalDpi="300" verticalDpi="300" r:id="rId1"/>
  <headerFooter>
    <oddFooter>&amp;L&amp;"Arial,Navadno"&amp;7PZR - Projekt za razpis&amp;C&amp;"Arial,Navadno"&amp;7Stran &amp;P od 91
UKC Ljubljana - URGENTNI BLOK&amp;R&amp;"Arial,Navadno"&amp;7april 2017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G74"/>
  <sheetViews>
    <sheetView topLeftCell="A40" zoomScale="140" zoomScaleNormal="140" workbookViewId="0">
      <selection activeCell="F16" sqref="F16"/>
    </sheetView>
  </sheetViews>
  <sheetFormatPr defaultRowHeight="12.75"/>
  <cols>
    <col min="1" max="1" width="4.85546875" style="1" customWidth="1"/>
    <col min="2" max="2" width="9.28515625" style="1" customWidth="1"/>
    <col min="3" max="3" width="61.5703125" style="1" customWidth="1"/>
    <col min="4" max="4" width="6.5703125" style="1" customWidth="1"/>
    <col min="5" max="5" width="45.7109375" style="1" customWidth="1"/>
    <col min="6" max="7" width="11.7109375" style="1" customWidth="1"/>
    <col min="8" max="16384" width="9.140625" style="1"/>
  </cols>
  <sheetData>
    <row r="1" spans="1:7">
      <c r="C1" s="354" t="s">
        <v>22</v>
      </c>
    </row>
    <row r="2" spans="1:7">
      <c r="A2" s="225" t="s">
        <v>1152</v>
      </c>
      <c r="C2" s="274" t="s">
        <v>26</v>
      </c>
    </row>
    <row r="4" spans="1:7">
      <c r="C4" s="176" t="s">
        <v>379</v>
      </c>
    </row>
    <row r="5" spans="1:7">
      <c r="B5" s="345" t="s">
        <v>36</v>
      </c>
      <c r="C5" s="234" t="s">
        <v>899</v>
      </c>
    </row>
    <row r="6" spans="1:7">
      <c r="B6" s="345" t="s">
        <v>37</v>
      </c>
      <c r="C6" s="7" t="s">
        <v>1473</v>
      </c>
    </row>
    <row r="7" spans="1:7">
      <c r="C7" s="227"/>
    </row>
    <row r="8" spans="1:7">
      <c r="C8" s="33" t="s">
        <v>2773</v>
      </c>
    </row>
    <row r="9" spans="1:7">
      <c r="C9" s="39"/>
    </row>
    <row r="10" spans="1:7">
      <c r="C10" s="8" t="s">
        <v>2772</v>
      </c>
    </row>
    <row r="11" spans="1:7">
      <c r="C11" s="39" t="s">
        <v>2784</v>
      </c>
    </row>
    <row r="12" spans="1:7">
      <c r="C12" s="39" t="s">
        <v>2783</v>
      </c>
    </row>
    <row r="13" spans="1:7">
      <c r="C13" s="8"/>
    </row>
    <row r="14" spans="1:7" ht="18" customHeight="1">
      <c r="A14" s="622" t="s">
        <v>53</v>
      </c>
      <c r="B14" s="623" t="s">
        <v>54</v>
      </c>
      <c r="C14" s="624" t="s">
        <v>55</v>
      </c>
      <c r="D14" s="625" t="s">
        <v>446</v>
      </c>
      <c r="E14" s="626" t="s">
        <v>2771</v>
      </c>
      <c r="F14" s="627" t="s">
        <v>56</v>
      </c>
      <c r="G14" s="628" t="s">
        <v>57</v>
      </c>
    </row>
    <row r="15" spans="1:7">
      <c r="A15" s="50" t="s">
        <v>1152</v>
      </c>
      <c r="B15" s="254"/>
      <c r="C15" s="376" t="s">
        <v>26</v>
      </c>
      <c r="D15" s="29"/>
      <c r="E15" s="133"/>
      <c r="F15" s="122"/>
      <c r="G15" s="123"/>
    </row>
    <row r="16" spans="1:7">
      <c r="A16" s="50" t="s">
        <v>1153</v>
      </c>
      <c r="B16" s="61" t="s">
        <v>1124</v>
      </c>
      <c r="C16" s="129" t="s">
        <v>1125</v>
      </c>
      <c r="D16" s="128">
        <v>3</v>
      </c>
      <c r="E16" s="678"/>
      <c r="F16" s="54"/>
      <c r="G16" s="123">
        <f>+D16*F16</f>
        <v>0</v>
      </c>
    </row>
    <row r="17" spans="1:7">
      <c r="A17" s="55"/>
      <c r="B17" s="66"/>
      <c r="C17" s="148" t="s">
        <v>1126</v>
      </c>
      <c r="D17" s="130"/>
      <c r="E17" s="111"/>
      <c r="F17" s="114"/>
      <c r="G17" s="115"/>
    </row>
    <row r="18" spans="1:7">
      <c r="A18" s="23"/>
      <c r="B18" s="67"/>
      <c r="C18" s="32" t="s">
        <v>73</v>
      </c>
      <c r="D18" s="131"/>
      <c r="E18" s="125"/>
      <c r="F18" s="126"/>
      <c r="G18" s="127"/>
    </row>
    <row r="19" spans="1:7">
      <c r="A19" s="23"/>
      <c r="B19" s="67"/>
      <c r="C19" s="25" t="s">
        <v>1127</v>
      </c>
      <c r="D19" s="131"/>
      <c r="E19" s="125"/>
      <c r="F19" s="126"/>
      <c r="G19" s="127"/>
    </row>
    <row r="20" spans="1:7">
      <c r="A20" s="23"/>
      <c r="B20" s="67"/>
      <c r="C20" s="25" t="s">
        <v>2690</v>
      </c>
      <c r="D20" s="131"/>
      <c r="E20" s="125"/>
      <c r="F20" s="126"/>
      <c r="G20" s="127"/>
    </row>
    <row r="21" spans="1:7">
      <c r="A21" s="23"/>
      <c r="B21" s="67"/>
      <c r="C21" s="78" t="s">
        <v>2691</v>
      </c>
      <c r="D21" s="131"/>
      <c r="E21" s="125"/>
      <c r="F21" s="126"/>
      <c r="G21" s="127"/>
    </row>
    <row r="22" spans="1:7">
      <c r="A22" s="23"/>
      <c r="B22" s="67"/>
      <c r="C22" s="78" t="s">
        <v>757</v>
      </c>
      <c r="D22" s="131"/>
      <c r="E22" s="125"/>
      <c r="F22" s="126"/>
      <c r="G22" s="127"/>
    </row>
    <row r="23" spans="1:7">
      <c r="A23" s="23"/>
      <c r="B23" s="67"/>
      <c r="C23" s="78" t="s">
        <v>2692</v>
      </c>
      <c r="D23" s="131"/>
      <c r="E23" s="125"/>
      <c r="F23" s="126"/>
      <c r="G23" s="127"/>
    </row>
    <row r="24" spans="1:7">
      <c r="A24" s="23"/>
      <c r="B24" s="67"/>
      <c r="C24" s="78" t="s">
        <v>2693</v>
      </c>
      <c r="D24" s="131"/>
      <c r="E24" s="125"/>
      <c r="F24" s="126"/>
      <c r="G24" s="127"/>
    </row>
    <row r="25" spans="1:7">
      <c r="A25" s="23"/>
      <c r="B25" s="67"/>
      <c r="C25" s="78" t="s">
        <v>2694</v>
      </c>
      <c r="D25" s="131"/>
      <c r="E25" s="125"/>
      <c r="F25" s="126"/>
      <c r="G25" s="127"/>
    </row>
    <row r="26" spans="1:7">
      <c r="A26" s="23"/>
      <c r="B26" s="67"/>
      <c r="C26" s="78" t="s">
        <v>1128</v>
      </c>
      <c r="D26" s="131"/>
      <c r="E26" s="125"/>
      <c r="F26" s="126"/>
      <c r="G26" s="127"/>
    </row>
    <row r="27" spans="1:7">
      <c r="A27" s="23"/>
      <c r="B27" s="67"/>
      <c r="C27" s="32" t="s">
        <v>2695</v>
      </c>
      <c r="D27" s="131"/>
      <c r="E27" s="125"/>
      <c r="F27" s="126"/>
      <c r="G27" s="127"/>
    </row>
    <row r="28" spans="1:7">
      <c r="A28" s="23"/>
      <c r="B28" s="67"/>
      <c r="C28" s="78" t="s">
        <v>2696</v>
      </c>
      <c r="D28" s="131"/>
      <c r="E28" s="125"/>
      <c r="F28" s="126"/>
      <c r="G28" s="127"/>
    </row>
    <row r="29" spans="1:7">
      <c r="A29" s="23"/>
      <c r="B29" s="67"/>
      <c r="C29" s="78" t="s">
        <v>2697</v>
      </c>
      <c r="D29" s="131"/>
      <c r="E29" s="125"/>
      <c r="F29" s="126"/>
      <c r="G29" s="127"/>
    </row>
    <row r="30" spans="1:7">
      <c r="A30" s="23"/>
      <c r="B30" s="67"/>
      <c r="C30" s="78" t="s">
        <v>2698</v>
      </c>
      <c r="D30" s="131"/>
      <c r="E30" s="125"/>
      <c r="F30" s="126"/>
      <c r="G30" s="127"/>
    </row>
    <row r="31" spans="1:7">
      <c r="A31" s="23"/>
      <c r="B31" s="67"/>
      <c r="C31" s="78" t="s">
        <v>2699</v>
      </c>
      <c r="D31" s="131"/>
      <c r="E31" s="125"/>
      <c r="F31" s="126"/>
      <c r="G31" s="127"/>
    </row>
    <row r="32" spans="1:7">
      <c r="A32" s="23"/>
      <c r="B32" s="67"/>
      <c r="C32" s="78" t="s">
        <v>1129</v>
      </c>
      <c r="D32" s="131"/>
      <c r="E32" s="125"/>
      <c r="F32" s="126"/>
      <c r="G32" s="127"/>
    </row>
    <row r="33" spans="1:7">
      <c r="A33" s="23"/>
      <c r="B33" s="67"/>
      <c r="C33" s="32" t="s">
        <v>1130</v>
      </c>
      <c r="D33" s="131"/>
      <c r="E33" s="125"/>
      <c r="F33" s="126"/>
      <c r="G33" s="127"/>
    </row>
    <row r="34" spans="1:7">
      <c r="A34" s="23"/>
      <c r="B34" s="67"/>
      <c r="C34" s="369" t="s">
        <v>1131</v>
      </c>
      <c r="D34" s="131"/>
      <c r="E34" s="125"/>
      <c r="F34" s="126"/>
      <c r="G34" s="127"/>
    </row>
    <row r="35" spans="1:7">
      <c r="A35" s="23"/>
      <c r="B35" s="67"/>
      <c r="C35" s="369" t="s">
        <v>1132</v>
      </c>
      <c r="D35" s="131"/>
      <c r="E35" s="125"/>
      <c r="F35" s="126"/>
      <c r="G35" s="127"/>
    </row>
    <row r="36" spans="1:7">
      <c r="A36" s="23"/>
      <c r="B36" s="67"/>
      <c r="C36" s="369" t="s">
        <v>1133</v>
      </c>
      <c r="D36" s="131"/>
      <c r="E36" s="125"/>
      <c r="F36" s="126"/>
      <c r="G36" s="127"/>
    </row>
    <row r="37" spans="1:7">
      <c r="A37" s="23"/>
      <c r="B37" s="67"/>
      <c r="C37" s="369" t="s">
        <v>1134</v>
      </c>
      <c r="D37" s="131"/>
      <c r="E37" s="125"/>
      <c r="F37" s="126"/>
      <c r="G37" s="127"/>
    </row>
    <row r="38" spans="1:7">
      <c r="A38" s="23"/>
      <c r="B38" s="67"/>
      <c r="C38" s="369" t="s">
        <v>1135</v>
      </c>
      <c r="D38" s="131"/>
      <c r="E38" s="125"/>
      <c r="F38" s="126"/>
      <c r="G38" s="127"/>
    </row>
    <row r="39" spans="1:7">
      <c r="A39" s="23"/>
      <c r="B39" s="67"/>
      <c r="C39" s="78" t="s">
        <v>1136</v>
      </c>
      <c r="D39" s="131"/>
      <c r="E39" s="125"/>
      <c r="F39" s="126"/>
      <c r="G39" s="127"/>
    </row>
    <row r="40" spans="1:7">
      <c r="A40" s="50" t="s">
        <v>1154</v>
      </c>
      <c r="B40" s="370" t="s">
        <v>1137</v>
      </c>
      <c r="C40" s="144" t="s">
        <v>1138</v>
      </c>
      <c r="D40" s="244">
        <v>8</v>
      </c>
      <c r="E40" s="679"/>
      <c r="F40" s="54"/>
      <c r="G40" s="123">
        <f>+D40*F40</f>
        <v>0</v>
      </c>
    </row>
    <row r="41" spans="1:7">
      <c r="A41" s="73"/>
      <c r="B41" s="371"/>
      <c r="C41" s="74" t="s">
        <v>1139</v>
      </c>
      <c r="D41" s="245"/>
      <c r="E41" s="111"/>
      <c r="F41" s="114"/>
      <c r="G41" s="115"/>
    </row>
    <row r="42" spans="1:7">
      <c r="A42" s="76"/>
      <c r="B42" s="372"/>
      <c r="C42" s="147" t="s">
        <v>73</v>
      </c>
      <c r="D42" s="246"/>
      <c r="E42" s="125"/>
      <c r="F42" s="126"/>
      <c r="G42" s="127"/>
    </row>
    <row r="43" spans="1:7">
      <c r="A43" s="76"/>
      <c r="B43" s="372"/>
      <c r="C43" s="32" t="s">
        <v>2700</v>
      </c>
      <c r="D43" s="246"/>
      <c r="E43" s="125"/>
      <c r="F43" s="126"/>
      <c r="G43" s="127"/>
    </row>
    <row r="44" spans="1:7">
      <c r="A44" s="76"/>
      <c r="B44" s="372"/>
      <c r="C44" s="78" t="s">
        <v>2701</v>
      </c>
      <c r="D44" s="246"/>
      <c r="E44" s="125"/>
      <c r="F44" s="126"/>
      <c r="G44" s="127"/>
    </row>
    <row r="45" spans="1:7">
      <c r="A45" s="76"/>
      <c r="B45" s="372"/>
      <c r="C45" s="78" t="s">
        <v>2702</v>
      </c>
      <c r="D45" s="246"/>
      <c r="E45" s="125"/>
      <c r="F45" s="126"/>
      <c r="G45" s="127"/>
    </row>
    <row r="46" spans="1:7">
      <c r="A46" s="76"/>
      <c r="B46" s="372"/>
      <c r="C46" s="78" t="s">
        <v>2703</v>
      </c>
      <c r="D46" s="246"/>
      <c r="E46" s="125"/>
      <c r="F46" s="126"/>
      <c r="G46" s="127"/>
    </row>
    <row r="47" spans="1:7">
      <c r="A47" s="76"/>
      <c r="B47" s="372"/>
      <c r="C47" s="118" t="s">
        <v>2704</v>
      </c>
      <c r="D47" s="246"/>
      <c r="E47" s="125"/>
      <c r="F47" s="126"/>
      <c r="G47" s="127"/>
    </row>
    <row r="48" spans="1:7">
      <c r="A48" s="76"/>
      <c r="B48" s="372"/>
      <c r="C48" s="78" t="s">
        <v>2296</v>
      </c>
      <c r="D48" s="246"/>
      <c r="E48" s="125"/>
      <c r="F48" s="126"/>
      <c r="G48" s="127"/>
    </row>
    <row r="49" spans="1:7">
      <c r="A49" s="76"/>
      <c r="B49" s="372"/>
      <c r="C49" s="32" t="s">
        <v>2705</v>
      </c>
      <c r="D49" s="246"/>
      <c r="E49" s="125"/>
      <c r="F49" s="126"/>
      <c r="G49" s="127"/>
    </row>
    <row r="50" spans="1:7">
      <c r="A50" s="76"/>
      <c r="B50" s="372"/>
      <c r="C50" s="78" t="s">
        <v>1145</v>
      </c>
      <c r="D50" s="246"/>
      <c r="E50" s="125"/>
      <c r="F50" s="126"/>
      <c r="G50" s="127"/>
    </row>
    <row r="51" spans="1:7">
      <c r="A51" s="76"/>
      <c r="B51" s="372"/>
      <c r="C51" s="78" t="s">
        <v>1141</v>
      </c>
      <c r="D51" s="246"/>
      <c r="E51" s="125"/>
      <c r="F51" s="379"/>
      <c r="G51" s="127"/>
    </row>
    <row r="52" spans="1:7">
      <c r="A52" s="50" t="s">
        <v>1155</v>
      </c>
      <c r="B52" s="370" t="s">
        <v>1142</v>
      </c>
      <c r="C52" s="72" t="s">
        <v>1143</v>
      </c>
      <c r="D52" s="244">
        <v>8</v>
      </c>
      <c r="E52" s="679"/>
      <c r="F52" s="54"/>
      <c r="G52" s="123">
        <f>+D52*F52</f>
        <v>0</v>
      </c>
    </row>
    <row r="53" spans="1:7">
      <c r="A53" s="111"/>
      <c r="B53" s="112"/>
      <c r="C53" s="373" t="s">
        <v>1139</v>
      </c>
      <c r="D53" s="113"/>
      <c r="E53" s="111"/>
      <c r="F53" s="114"/>
      <c r="G53" s="115"/>
    </row>
    <row r="54" spans="1:7">
      <c r="A54" s="125"/>
      <c r="B54" s="134"/>
      <c r="C54" s="117" t="s">
        <v>73</v>
      </c>
      <c r="D54" s="149"/>
      <c r="E54" s="125"/>
      <c r="F54" s="126"/>
      <c r="G54" s="127"/>
    </row>
    <row r="55" spans="1:7">
      <c r="A55" s="125"/>
      <c r="B55" s="134"/>
      <c r="C55" s="32" t="s">
        <v>1144</v>
      </c>
      <c r="D55" s="149"/>
      <c r="E55" s="125"/>
      <c r="F55" s="126"/>
      <c r="G55" s="127"/>
    </row>
    <row r="56" spans="1:7">
      <c r="A56" s="125"/>
      <c r="B56" s="134"/>
      <c r="C56" s="78" t="s">
        <v>2706</v>
      </c>
      <c r="D56" s="149"/>
      <c r="E56" s="125"/>
      <c r="F56" s="126"/>
      <c r="G56" s="127"/>
    </row>
    <row r="57" spans="1:7">
      <c r="A57" s="125"/>
      <c r="B57" s="134"/>
      <c r="C57" s="78" t="s">
        <v>2707</v>
      </c>
      <c r="D57" s="149"/>
      <c r="E57" s="125"/>
      <c r="F57" s="126"/>
      <c r="G57" s="127"/>
    </row>
    <row r="58" spans="1:7">
      <c r="A58" s="125"/>
      <c r="B58" s="134"/>
      <c r="C58" s="118" t="s">
        <v>2704</v>
      </c>
      <c r="D58" s="149"/>
      <c r="E58" s="125"/>
      <c r="F58" s="126"/>
      <c r="G58" s="127"/>
    </row>
    <row r="59" spans="1:7">
      <c r="A59" s="125"/>
      <c r="B59" s="134"/>
      <c r="C59" s="78" t="s">
        <v>1140</v>
      </c>
      <c r="D59" s="149"/>
      <c r="E59" s="125"/>
      <c r="F59" s="126"/>
      <c r="G59" s="127"/>
    </row>
    <row r="60" spans="1:7">
      <c r="A60" s="125"/>
      <c r="B60" s="134"/>
      <c r="C60" s="32" t="s">
        <v>2708</v>
      </c>
      <c r="D60" s="149"/>
      <c r="E60" s="125"/>
      <c r="F60" s="126"/>
      <c r="G60" s="127"/>
    </row>
    <row r="61" spans="1:7">
      <c r="A61" s="125"/>
      <c r="B61" s="134"/>
      <c r="C61" s="78" t="s">
        <v>1145</v>
      </c>
      <c r="D61" s="149"/>
      <c r="E61" s="125"/>
      <c r="F61" s="378"/>
      <c r="G61" s="127"/>
    </row>
    <row r="62" spans="1:7">
      <c r="A62" s="138"/>
      <c r="B62" s="235"/>
      <c r="C62" s="82" t="s">
        <v>2689</v>
      </c>
      <c r="D62" s="236"/>
      <c r="E62" s="138"/>
      <c r="F62" s="379"/>
      <c r="G62" s="140"/>
    </row>
    <row r="63" spans="1:7">
      <c r="A63" s="377" t="s">
        <v>1156</v>
      </c>
      <c r="B63" s="128" t="s">
        <v>1146</v>
      </c>
      <c r="C63" s="72" t="s">
        <v>1147</v>
      </c>
      <c r="D63" s="129">
        <v>1</v>
      </c>
      <c r="E63" s="678"/>
      <c r="F63" s="80"/>
      <c r="G63" s="123">
        <f>+D63*F63</f>
        <v>0</v>
      </c>
    </row>
    <row r="64" spans="1:7">
      <c r="A64" s="111"/>
      <c r="B64" s="112"/>
      <c r="C64" s="145" t="s">
        <v>1148</v>
      </c>
      <c r="D64" s="113"/>
      <c r="E64" s="111"/>
      <c r="F64" s="114"/>
      <c r="G64" s="115"/>
    </row>
    <row r="65" spans="1:7">
      <c r="A65" s="125"/>
      <c r="B65" s="134"/>
      <c r="C65" s="374" t="s">
        <v>73</v>
      </c>
      <c r="D65" s="149"/>
      <c r="E65" s="125"/>
      <c r="F65" s="126"/>
      <c r="G65" s="127"/>
    </row>
    <row r="66" spans="1:7">
      <c r="A66" s="125"/>
      <c r="B66" s="134"/>
      <c r="C66" s="374" t="s">
        <v>1149</v>
      </c>
      <c r="D66" s="149"/>
      <c r="E66" s="125"/>
      <c r="F66" s="126"/>
      <c r="G66" s="127"/>
    </row>
    <row r="67" spans="1:7">
      <c r="A67" s="125"/>
      <c r="B67" s="134"/>
      <c r="C67" s="374" t="s">
        <v>1150</v>
      </c>
      <c r="D67" s="149"/>
      <c r="E67" s="125"/>
      <c r="F67" s="126"/>
      <c r="G67" s="127"/>
    </row>
    <row r="68" spans="1:7">
      <c r="A68" s="125"/>
      <c r="B68" s="134"/>
      <c r="C68" s="375" t="s">
        <v>2709</v>
      </c>
      <c r="D68" s="149"/>
      <c r="E68" s="125"/>
      <c r="F68" s="126"/>
      <c r="G68" s="127"/>
    </row>
    <row r="69" spans="1:7">
      <c r="A69" s="125"/>
      <c r="B69" s="134"/>
      <c r="C69" s="78" t="s">
        <v>2710</v>
      </c>
      <c r="D69" s="149"/>
      <c r="E69" s="125"/>
      <c r="F69" s="126"/>
      <c r="G69" s="127"/>
    </row>
    <row r="70" spans="1:7">
      <c r="A70" s="125"/>
      <c r="B70" s="134"/>
      <c r="C70" s="375" t="s">
        <v>1151</v>
      </c>
      <c r="D70" s="149"/>
      <c r="E70" s="125"/>
      <c r="F70" s="126"/>
      <c r="G70" s="127"/>
    </row>
    <row r="71" spans="1:7">
      <c r="A71" s="73"/>
      <c r="B71" s="18"/>
      <c r="C71" s="84" t="s">
        <v>112</v>
      </c>
      <c r="D71" s="75"/>
      <c r="E71" s="20"/>
      <c r="F71" s="21"/>
      <c r="G71" s="22">
        <f>SUM(G16:G70)</f>
        <v>0</v>
      </c>
    </row>
    <row r="72" spans="1:7">
      <c r="A72" s="76"/>
      <c r="B72" s="31"/>
      <c r="C72" s="237" t="s">
        <v>113</v>
      </c>
      <c r="D72" s="77"/>
      <c r="E72" s="25"/>
      <c r="F72" s="26"/>
      <c r="G72" s="27">
        <f>G71*0.22</f>
        <v>0</v>
      </c>
    </row>
    <row r="73" spans="1:7" ht="13.5" thickBot="1">
      <c r="A73" s="86"/>
      <c r="B73" s="87"/>
      <c r="C73" s="85" t="s">
        <v>114</v>
      </c>
      <c r="D73" s="88"/>
      <c r="E73" s="89"/>
      <c r="F73" s="90"/>
      <c r="G73" s="228">
        <f>SUM(G71:G72)</f>
        <v>0</v>
      </c>
    </row>
    <row r="74" spans="1:7" ht="13.5" thickTop="1"/>
  </sheetData>
  <printOptions horizontalCentered="1" gridLines="1"/>
  <pageMargins left="0.19685039370078741" right="0.19685039370078741" top="0.82677165354330717" bottom="0.59055118110236227" header="0.31496062992125984" footer="0.31496062992125984"/>
  <pageSetup paperSize="9" scale="95" firstPageNumber="78" orientation="landscape" useFirstPageNumber="1" horizontalDpi="300" verticalDpi="300" r:id="rId1"/>
  <headerFooter>
    <oddFooter>&amp;L&amp;"Arial,Navadno"&amp;7PZR - Projekt za razpis&amp;C&amp;"Arial,Navadno"&amp;7Stran &amp;P od 91
UKC Ljubljana - URGENTNI BLOK&amp;R&amp;"Arial,Navadno"&amp;7april 2017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XBY105"/>
  <sheetViews>
    <sheetView zoomScale="140" zoomScaleNormal="140" workbookViewId="0">
      <selection activeCell="F24" sqref="F24"/>
    </sheetView>
  </sheetViews>
  <sheetFormatPr defaultRowHeight="12.75"/>
  <cols>
    <col min="1" max="1" width="4.85546875" style="1" customWidth="1"/>
    <col min="2" max="2" width="9.28515625" style="1" customWidth="1"/>
    <col min="3" max="3" width="61.5703125" style="1" customWidth="1"/>
    <col min="4" max="4" width="6.5703125" style="1" customWidth="1"/>
    <col min="5" max="5" width="45.7109375" style="1" customWidth="1"/>
    <col min="6" max="7" width="11.7109375" style="1" customWidth="1"/>
    <col min="8" max="16384" width="9.140625" style="1"/>
  </cols>
  <sheetData>
    <row r="1" spans="1:3">
      <c r="C1" s="354" t="s">
        <v>22</v>
      </c>
    </row>
    <row r="2" spans="1:3">
      <c r="A2" s="225" t="s">
        <v>9</v>
      </c>
      <c r="C2" s="274" t="s">
        <v>1881</v>
      </c>
    </row>
    <row r="4" spans="1:3">
      <c r="C4" s="185" t="s">
        <v>379</v>
      </c>
    </row>
    <row r="5" spans="1:3">
      <c r="B5" s="345" t="s">
        <v>36</v>
      </c>
      <c r="C5" s="39" t="s">
        <v>899</v>
      </c>
    </row>
    <row r="6" spans="1:3">
      <c r="B6" s="345" t="s">
        <v>37</v>
      </c>
      <c r="C6" s="39" t="s">
        <v>901</v>
      </c>
    </row>
    <row r="7" spans="1:3">
      <c r="C7" s="39" t="s">
        <v>902</v>
      </c>
    </row>
    <row r="8" spans="1:3">
      <c r="C8" s="39" t="s">
        <v>903</v>
      </c>
    </row>
    <row r="9" spans="1:3">
      <c r="B9" s="345" t="s">
        <v>38</v>
      </c>
      <c r="C9" s="39" t="s">
        <v>904</v>
      </c>
    </row>
    <row r="10" spans="1:3">
      <c r="B10" s="345"/>
      <c r="C10" s="346" t="s">
        <v>905</v>
      </c>
    </row>
    <row r="11" spans="1:3">
      <c r="C11" s="39" t="s">
        <v>906</v>
      </c>
    </row>
    <row r="12" spans="1:3">
      <c r="C12" s="39" t="s">
        <v>907</v>
      </c>
    </row>
    <row r="13" spans="1:3">
      <c r="B13" s="345" t="s">
        <v>39</v>
      </c>
      <c r="C13" s="39" t="s">
        <v>908</v>
      </c>
    </row>
    <row r="14" spans="1:3">
      <c r="B14" s="345" t="s">
        <v>40</v>
      </c>
      <c r="C14" s="39" t="s">
        <v>900</v>
      </c>
    </row>
    <row r="15" spans="1:3">
      <c r="C15" s="7"/>
    </row>
    <row r="16" spans="1:3">
      <c r="C16" s="33" t="s">
        <v>2773</v>
      </c>
    </row>
    <row r="17" spans="1:7">
      <c r="C17" s="353" t="s">
        <v>2782</v>
      </c>
    </row>
    <row r="18" spans="1:7">
      <c r="C18" s="39"/>
    </row>
    <row r="19" spans="1:7">
      <c r="C19" s="39"/>
    </row>
    <row r="20" spans="1:7">
      <c r="C20" s="8" t="s">
        <v>2772</v>
      </c>
    </row>
    <row r="22" spans="1:7" ht="18" customHeight="1">
      <c r="A22" s="12" t="s">
        <v>53</v>
      </c>
      <c r="B22" s="13" t="s">
        <v>54</v>
      </c>
      <c r="C22" s="14" t="s">
        <v>55</v>
      </c>
      <c r="D22" s="256" t="s">
        <v>446</v>
      </c>
      <c r="E22" s="15" t="s">
        <v>2771</v>
      </c>
      <c r="F22" s="16" t="s">
        <v>56</v>
      </c>
      <c r="G22" s="17" t="s">
        <v>57</v>
      </c>
    </row>
    <row r="23" spans="1:7" ht="12.75" customHeight="1">
      <c r="A23" s="391" t="s">
        <v>9</v>
      </c>
      <c r="B23" s="13"/>
      <c r="C23" s="380" t="s">
        <v>1881</v>
      </c>
      <c r="D23" s="256"/>
      <c r="E23" s="15"/>
      <c r="F23" s="16"/>
      <c r="G23" s="17"/>
    </row>
    <row r="24" spans="1:7">
      <c r="A24" s="50" t="s">
        <v>1216</v>
      </c>
      <c r="B24" s="381" t="s">
        <v>1157</v>
      </c>
      <c r="C24" s="72" t="s">
        <v>1158</v>
      </c>
      <c r="D24" s="29">
        <v>1</v>
      </c>
      <c r="E24" s="678"/>
      <c r="F24" s="54"/>
      <c r="G24" s="123">
        <f>+D24*F24</f>
        <v>0</v>
      </c>
    </row>
    <row r="25" spans="1:7">
      <c r="A25" s="55"/>
      <c r="B25" s="382"/>
      <c r="C25" s="383" t="s">
        <v>1159</v>
      </c>
      <c r="D25" s="19"/>
      <c r="E25" s="111"/>
      <c r="F25" s="114"/>
      <c r="G25" s="115"/>
    </row>
    <row r="26" spans="1:7">
      <c r="A26" s="23"/>
      <c r="B26" s="384"/>
      <c r="C26" s="125" t="s">
        <v>73</v>
      </c>
      <c r="D26" s="24"/>
      <c r="E26" s="125"/>
      <c r="F26" s="126"/>
      <c r="G26" s="127"/>
    </row>
    <row r="27" spans="1:7">
      <c r="A27" s="23"/>
      <c r="B27" s="384"/>
      <c r="C27" s="125" t="s">
        <v>1160</v>
      </c>
      <c r="D27" s="24"/>
      <c r="E27" s="125"/>
      <c r="F27" s="126"/>
      <c r="G27" s="127"/>
    </row>
    <row r="28" spans="1:7">
      <c r="A28" s="23"/>
      <c r="B28" s="384"/>
      <c r="C28" s="156" t="s">
        <v>1896</v>
      </c>
      <c r="D28" s="24"/>
      <c r="E28" s="125"/>
      <c r="F28" s="126"/>
      <c r="G28" s="127"/>
    </row>
    <row r="29" spans="1:7">
      <c r="A29" s="23"/>
      <c r="B29" s="384"/>
      <c r="C29" s="156" t="s">
        <v>1161</v>
      </c>
      <c r="D29" s="24"/>
      <c r="E29" s="125"/>
      <c r="F29" s="126"/>
      <c r="G29" s="127"/>
    </row>
    <row r="30" spans="1:7">
      <c r="A30" s="23"/>
      <c r="B30" s="384"/>
      <c r="C30" s="156" t="s">
        <v>1162</v>
      </c>
      <c r="D30" s="24"/>
      <c r="E30" s="125"/>
      <c r="F30" s="126"/>
      <c r="G30" s="127"/>
    </row>
    <row r="31" spans="1:7">
      <c r="A31" s="23"/>
      <c r="B31" s="384"/>
      <c r="C31" s="156" t="s">
        <v>1163</v>
      </c>
      <c r="D31" s="24"/>
      <c r="E31" s="125"/>
      <c r="F31" s="126"/>
      <c r="G31" s="127"/>
    </row>
    <row r="32" spans="1:7">
      <c r="A32" s="23"/>
      <c r="B32" s="384"/>
      <c r="C32" s="156" t="s">
        <v>1164</v>
      </c>
      <c r="D32" s="24"/>
      <c r="E32" s="125"/>
      <c r="F32" s="126"/>
      <c r="G32" s="127"/>
    </row>
    <row r="33" spans="1:7">
      <c r="A33" s="23"/>
      <c r="B33" s="384"/>
      <c r="C33" s="156" t="s">
        <v>1165</v>
      </c>
      <c r="D33" s="24"/>
      <c r="E33" s="125"/>
      <c r="F33" s="126"/>
      <c r="G33" s="127"/>
    </row>
    <row r="34" spans="1:7">
      <c r="A34" s="23"/>
      <c r="B34" s="384"/>
      <c r="C34" s="156" t="s">
        <v>1166</v>
      </c>
      <c r="D34" s="24"/>
      <c r="E34" s="125"/>
      <c r="F34" s="126"/>
      <c r="G34" s="127"/>
    </row>
    <row r="35" spans="1:7">
      <c r="A35" s="23"/>
      <c r="B35" s="384"/>
      <c r="C35" s="156" t="s">
        <v>1167</v>
      </c>
      <c r="D35" s="24"/>
      <c r="E35" s="125"/>
      <c r="F35" s="126"/>
      <c r="G35" s="127"/>
    </row>
    <row r="36" spans="1:7">
      <c r="A36" s="23"/>
      <c r="B36" s="384"/>
      <c r="C36" s="32" t="s">
        <v>1168</v>
      </c>
      <c r="D36" s="24"/>
      <c r="E36" s="125"/>
      <c r="F36" s="126"/>
      <c r="G36" s="127"/>
    </row>
    <row r="37" spans="1:7">
      <c r="A37" s="23"/>
      <c r="B37" s="384"/>
      <c r="C37" s="78" t="s">
        <v>1169</v>
      </c>
      <c r="D37" s="24"/>
      <c r="E37" s="125"/>
      <c r="F37" s="126"/>
      <c r="G37" s="127"/>
    </row>
    <row r="38" spans="1:7">
      <c r="A38" s="23"/>
      <c r="B38" s="384"/>
      <c r="C38" s="78" t="s">
        <v>1170</v>
      </c>
      <c r="D38" s="24"/>
      <c r="E38" s="125"/>
      <c r="F38" s="126"/>
      <c r="G38" s="127"/>
    </row>
    <row r="39" spans="1:7">
      <c r="A39" s="23"/>
      <c r="B39" s="384"/>
      <c r="C39" s="156" t="s">
        <v>1171</v>
      </c>
      <c r="D39" s="24"/>
      <c r="E39" s="125"/>
      <c r="F39" s="126"/>
      <c r="G39" s="127"/>
    </row>
    <row r="40" spans="1:7">
      <c r="A40" s="50" t="s">
        <v>1217</v>
      </c>
      <c r="B40" s="381" t="s">
        <v>1172</v>
      </c>
      <c r="C40" s="144" t="s">
        <v>1173</v>
      </c>
      <c r="D40" s="29">
        <v>1</v>
      </c>
      <c r="E40" s="678"/>
      <c r="F40" s="54"/>
      <c r="G40" s="123">
        <f>+D40*F40</f>
        <v>0</v>
      </c>
    </row>
    <row r="41" spans="1:7">
      <c r="A41" s="55"/>
      <c r="B41" s="382"/>
      <c r="C41" s="383" t="s">
        <v>1159</v>
      </c>
      <c r="D41" s="19"/>
      <c r="E41" s="111"/>
      <c r="F41" s="114"/>
      <c r="G41" s="115"/>
    </row>
    <row r="42" spans="1:7">
      <c r="A42" s="23"/>
      <c r="B42" s="384"/>
      <c r="C42" s="125" t="s">
        <v>73</v>
      </c>
      <c r="D42" s="24"/>
      <c r="E42" s="125"/>
      <c r="F42" s="126"/>
      <c r="G42" s="127"/>
    </row>
    <row r="43" spans="1:7">
      <c r="A43" s="23"/>
      <c r="B43" s="384"/>
      <c r="C43" s="125" t="s">
        <v>1174</v>
      </c>
      <c r="D43" s="24"/>
      <c r="E43" s="125"/>
      <c r="F43" s="126"/>
      <c r="G43" s="127"/>
    </row>
    <row r="44" spans="1:7">
      <c r="A44" s="23"/>
      <c r="B44" s="384"/>
      <c r="C44" s="156" t="s">
        <v>2763</v>
      </c>
      <c r="D44" s="24"/>
      <c r="E44" s="125"/>
      <c r="F44" s="126"/>
      <c r="G44" s="127"/>
    </row>
    <row r="45" spans="1:7">
      <c r="A45" s="23"/>
      <c r="B45" s="384"/>
      <c r="C45" s="156" t="s">
        <v>1175</v>
      </c>
      <c r="D45" s="24"/>
      <c r="E45" s="125"/>
      <c r="F45" s="126"/>
      <c r="G45" s="127"/>
    </row>
    <row r="46" spans="1:7">
      <c r="A46" s="23"/>
      <c r="B46" s="384"/>
      <c r="C46" s="125" t="s">
        <v>2762</v>
      </c>
      <c r="D46" s="24"/>
      <c r="E46" s="125"/>
      <c r="F46" s="126"/>
      <c r="G46" s="127"/>
    </row>
    <row r="47" spans="1:7">
      <c r="A47" s="23"/>
      <c r="B47" s="384"/>
      <c r="C47" s="125" t="s">
        <v>2764</v>
      </c>
      <c r="D47" s="24"/>
      <c r="E47" s="125"/>
      <c r="F47" s="126"/>
      <c r="G47" s="127"/>
    </row>
    <row r="48" spans="1:7">
      <c r="A48" s="23"/>
      <c r="B48" s="384"/>
      <c r="C48" s="156" t="s">
        <v>2765</v>
      </c>
      <c r="D48" s="24"/>
      <c r="E48" s="125"/>
      <c r="F48" s="126"/>
      <c r="G48" s="127"/>
    </row>
    <row r="49" spans="1:7">
      <c r="A49" s="23"/>
      <c r="B49" s="384"/>
      <c r="C49" s="385" t="s">
        <v>1176</v>
      </c>
      <c r="D49" s="24"/>
      <c r="E49" s="125"/>
      <c r="F49" s="126"/>
      <c r="G49" s="127"/>
    </row>
    <row r="50" spans="1:7">
      <c r="A50" s="23"/>
      <c r="B50" s="384"/>
      <c r="C50" s="58" t="s">
        <v>2761</v>
      </c>
      <c r="D50" s="24"/>
      <c r="E50" s="125"/>
      <c r="F50" s="126"/>
      <c r="G50" s="127"/>
    </row>
    <row r="51" spans="1:7">
      <c r="A51" s="23"/>
      <c r="B51" s="384"/>
      <c r="C51" s="156" t="s">
        <v>2298</v>
      </c>
      <c r="D51" s="24"/>
      <c r="F51" s="126"/>
      <c r="G51" s="127"/>
    </row>
    <row r="52" spans="1:7">
      <c r="A52" s="23"/>
      <c r="B52" s="384"/>
      <c r="C52" s="156" t="s">
        <v>1177</v>
      </c>
      <c r="D52" s="24"/>
      <c r="E52" s="125"/>
      <c r="F52" s="126"/>
      <c r="G52" s="127"/>
    </row>
    <row r="53" spans="1:7">
      <c r="A53" s="23"/>
      <c r="B53" s="384"/>
      <c r="C53" s="125" t="s">
        <v>1178</v>
      </c>
      <c r="D53" s="24"/>
      <c r="E53" s="125"/>
      <c r="F53" s="126"/>
      <c r="G53" s="127"/>
    </row>
    <row r="54" spans="1:7">
      <c r="A54" s="23"/>
      <c r="B54" s="384"/>
      <c r="C54" s="78" t="s">
        <v>1170</v>
      </c>
      <c r="D54" s="24"/>
      <c r="E54" s="125"/>
      <c r="F54" s="126"/>
      <c r="G54" s="127"/>
    </row>
    <row r="55" spans="1:7">
      <c r="A55" s="23"/>
      <c r="B55" s="384"/>
      <c r="C55" s="156" t="s">
        <v>1171</v>
      </c>
      <c r="D55" s="24"/>
      <c r="E55" s="125"/>
      <c r="F55" s="126"/>
      <c r="G55" s="127"/>
    </row>
    <row r="56" spans="1:7">
      <c r="A56" s="50" t="s">
        <v>1218</v>
      </c>
      <c r="B56" s="51" t="s">
        <v>1179</v>
      </c>
      <c r="C56" s="249" t="s">
        <v>1180</v>
      </c>
      <c r="D56" s="29">
        <v>1</v>
      </c>
      <c r="E56" s="678"/>
      <c r="F56" s="54"/>
      <c r="G56" s="123">
        <f>+D56*F56</f>
        <v>0</v>
      </c>
    </row>
    <row r="57" spans="1:7">
      <c r="A57" s="55"/>
      <c r="B57" s="382"/>
      <c r="C57" s="148" t="s">
        <v>1181</v>
      </c>
      <c r="D57" s="19"/>
      <c r="E57" s="111"/>
      <c r="F57" s="114"/>
      <c r="G57" s="115"/>
    </row>
    <row r="58" spans="1:7">
      <c r="A58" s="23"/>
      <c r="B58" s="384"/>
      <c r="C58" s="125" t="s">
        <v>73</v>
      </c>
      <c r="D58" s="24"/>
      <c r="E58" s="125"/>
      <c r="F58" s="126"/>
      <c r="G58" s="127"/>
    </row>
    <row r="59" spans="1:7">
      <c r="A59" s="23"/>
      <c r="B59" s="384"/>
      <c r="C59" s="125" t="s">
        <v>1182</v>
      </c>
      <c r="D59" s="24"/>
      <c r="E59" s="125"/>
      <c r="F59" s="126"/>
      <c r="G59" s="127"/>
    </row>
    <row r="60" spans="1:7">
      <c r="A60" s="23"/>
      <c r="B60" s="384"/>
      <c r="C60" s="156" t="s">
        <v>1183</v>
      </c>
      <c r="D60" s="24"/>
      <c r="E60" s="125"/>
      <c r="F60" s="126"/>
      <c r="G60" s="127"/>
    </row>
    <row r="61" spans="1:7">
      <c r="A61" s="23"/>
      <c r="B61" s="384"/>
      <c r="C61" s="156" t="s">
        <v>1184</v>
      </c>
      <c r="D61" s="24"/>
      <c r="E61" s="125"/>
      <c r="F61" s="126"/>
      <c r="G61" s="127"/>
    </row>
    <row r="62" spans="1:7">
      <c r="A62" s="23"/>
      <c r="B62" s="384"/>
      <c r="C62" s="156" t="s">
        <v>1185</v>
      </c>
      <c r="D62" s="24"/>
      <c r="E62" s="125"/>
      <c r="F62" s="126"/>
      <c r="G62" s="127"/>
    </row>
    <row r="63" spans="1:7">
      <c r="A63" s="23"/>
      <c r="B63" s="384"/>
      <c r="C63" s="156" t="s">
        <v>1186</v>
      </c>
      <c r="D63" s="24"/>
      <c r="E63" s="125"/>
      <c r="F63" s="126"/>
      <c r="G63" s="127"/>
    </row>
    <row r="64" spans="1:7">
      <c r="A64" s="23"/>
      <c r="B64" s="384"/>
      <c r="C64" s="125" t="s">
        <v>1187</v>
      </c>
      <c r="D64" s="24"/>
      <c r="E64" s="125"/>
      <c r="F64" s="126"/>
      <c r="G64" s="127"/>
    </row>
    <row r="65" spans="1:7">
      <c r="A65" s="23"/>
      <c r="B65" s="384"/>
      <c r="C65" s="156" t="s">
        <v>2297</v>
      </c>
      <c r="D65" s="24"/>
      <c r="E65" s="125"/>
      <c r="F65" s="126"/>
      <c r="G65" s="127"/>
    </row>
    <row r="66" spans="1:7">
      <c r="A66" s="50" t="s">
        <v>1219</v>
      </c>
      <c r="B66" s="51" t="s">
        <v>1188</v>
      </c>
      <c r="C66" s="278" t="s">
        <v>1189</v>
      </c>
      <c r="D66" s="29">
        <v>1</v>
      </c>
      <c r="E66" s="678"/>
      <c r="F66" s="54"/>
      <c r="G66" s="123">
        <f>+D66*F66</f>
        <v>0</v>
      </c>
    </row>
    <row r="67" spans="1:7">
      <c r="A67" s="55"/>
      <c r="B67" s="18"/>
      <c r="C67" s="148" t="s">
        <v>1159</v>
      </c>
      <c r="D67" s="19"/>
      <c r="E67" s="111"/>
      <c r="F67" s="114"/>
      <c r="G67" s="115"/>
    </row>
    <row r="68" spans="1:7">
      <c r="A68" s="23"/>
      <c r="B68" s="31"/>
      <c r="C68" s="211" t="s">
        <v>73</v>
      </c>
      <c r="D68" s="24"/>
      <c r="E68" s="125"/>
      <c r="F68" s="126"/>
      <c r="G68" s="127"/>
    </row>
    <row r="69" spans="1:7">
      <c r="A69" s="23"/>
      <c r="B69" s="31"/>
      <c r="C69" s="125" t="s">
        <v>1190</v>
      </c>
      <c r="D69" s="24"/>
      <c r="E69" s="125"/>
      <c r="F69" s="126"/>
      <c r="G69" s="127"/>
    </row>
    <row r="70" spans="1:7">
      <c r="A70" s="23"/>
      <c r="B70" s="31"/>
      <c r="C70" s="156" t="s">
        <v>1191</v>
      </c>
      <c r="D70" s="24"/>
      <c r="E70" s="125"/>
      <c r="F70" s="126"/>
      <c r="G70" s="127"/>
    </row>
    <row r="71" spans="1:7">
      <c r="A71" s="23"/>
      <c r="B71" s="31"/>
      <c r="C71" s="156" t="s">
        <v>1192</v>
      </c>
      <c r="D71" s="24"/>
      <c r="E71" s="125"/>
      <c r="F71" s="126"/>
      <c r="G71" s="127"/>
    </row>
    <row r="72" spans="1:7">
      <c r="A72" s="23"/>
      <c r="B72" s="31"/>
      <c r="C72" s="156" t="s">
        <v>1193</v>
      </c>
      <c r="D72" s="24"/>
      <c r="E72" s="125"/>
      <c r="F72" s="126"/>
      <c r="G72" s="127"/>
    </row>
    <row r="73" spans="1:7">
      <c r="A73" s="23"/>
      <c r="B73" s="31"/>
      <c r="C73" s="156" t="s">
        <v>1897</v>
      </c>
      <c r="D73" s="24"/>
      <c r="E73" s="125"/>
      <c r="F73" s="126"/>
      <c r="G73" s="127"/>
    </row>
    <row r="74" spans="1:7">
      <c r="A74" s="23"/>
      <c r="B74" s="31"/>
      <c r="C74" s="156" t="s">
        <v>1194</v>
      </c>
      <c r="D74" s="24"/>
      <c r="E74" s="125"/>
      <c r="F74" s="126"/>
      <c r="G74" s="127"/>
    </row>
    <row r="75" spans="1:7">
      <c r="A75" s="23"/>
      <c r="B75" s="31"/>
      <c r="C75" s="156" t="s">
        <v>1195</v>
      </c>
      <c r="D75" s="24"/>
      <c r="E75" s="125"/>
      <c r="F75" s="126"/>
      <c r="G75" s="127"/>
    </row>
    <row r="76" spans="1:7">
      <c r="A76" s="23"/>
      <c r="B76" s="31"/>
      <c r="C76" s="153" t="s">
        <v>1196</v>
      </c>
      <c r="D76" s="24"/>
      <c r="E76" s="125"/>
      <c r="F76" s="126"/>
      <c r="G76" s="127"/>
    </row>
    <row r="77" spans="1:7">
      <c r="A77" s="50" t="s">
        <v>1220</v>
      </c>
      <c r="B77" s="51" t="s">
        <v>1197</v>
      </c>
      <c r="C77" s="249" t="s">
        <v>1198</v>
      </c>
      <c r="D77" s="29">
        <v>1</v>
      </c>
      <c r="E77" s="678"/>
      <c r="F77" s="54"/>
      <c r="G77" s="123">
        <f>+D77*F77</f>
        <v>0</v>
      </c>
    </row>
    <row r="78" spans="1:7" ht="12.75" customHeight="1">
      <c r="A78" s="55"/>
      <c r="B78" s="18"/>
      <c r="C78" s="383" t="s">
        <v>1159</v>
      </c>
      <c r="D78" s="19"/>
      <c r="E78" s="111"/>
      <c r="F78" s="114"/>
      <c r="G78" s="115"/>
    </row>
    <row r="79" spans="1:7" ht="12.75" customHeight="1">
      <c r="A79" s="23"/>
      <c r="B79" s="31"/>
      <c r="C79" s="125" t="s">
        <v>73</v>
      </c>
      <c r="D79" s="24"/>
      <c r="E79" s="125"/>
      <c r="F79" s="126"/>
      <c r="G79" s="127"/>
    </row>
    <row r="80" spans="1:7" ht="12.75" customHeight="1">
      <c r="A80" s="202"/>
      <c r="B80" s="281"/>
      <c r="C80" s="125" t="s">
        <v>1199</v>
      </c>
      <c r="D80" s="269"/>
      <c r="E80" s="202"/>
      <c r="F80" s="202"/>
      <c r="G80" s="282"/>
    </row>
    <row r="81" spans="1:7" ht="12.75" customHeight="1">
      <c r="A81" s="202"/>
      <c r="B81" s="281"/>
      <c r="C81" s="125" t="s">
        <v>1200</v>
      </c>
      <c r="D81" s="269"/>
      <c r="E81" s="202"/>
      <c r="F81" s="202"/>
      <c r="G81" s="282"/>
    </row>
    <row r="82" spans="1:7" ht="12.75" customHeight="1">
      <c r="A82" s="202"/>
      <c r="B82" s="386"/>
      <c r="C82" s="156" t="s">
        <v>1201</v>
      </c>
      <c r="D82" s="269"/>
      <c r="E82" s="202"/>
      <c r="F82" s="202"/>
      <c r="G82" s="387"/>
    </row>
    <row r="83" spans="1:7" ht="12.75" customHeight="1">
      <c r="A83" s="202"/>
      <c r="B83" s="281"/>
      <c r="C83" s="156" t="s">
        <v>1202</v>
      </c>
      <c r="D83" s="269"/>
      <c r="E83" s="202"/>
      <c r="F83" s="202"/>
      <c r="G83" s="282"/>
    </row>
    <row r="84" spans="1:7" ht="12.75" customHeight="1">
      <c r="A84" s="202"/>
      <c r="B84" s="281"/>
      <c r="C84" s="156" t="s">
        <v>1203</v>
      </c>
      <c r="D84" s="269"/>
      <c r="E84" s="202"/>
      <c r="F84" s="202"/>
      <c r="G84" s="282"/>
    </row>
    <row r="85" spans="1:7" ht="12.75" customHeight="1">
      <c r="A85" s="202"/>
      <c r="B85" s="281"/>
      <c r="C85" s="156" t="s">
        <v>1204</v>
      </c>
      <c r="D85" s="269"/>
      <c r="E85" s="202"/>
      <c r="F85" s="202"/>
      <c r="G85" s="282"/>
    </row>
    <row r="86" spans="1:7" ht="12.75" customHeight="1">
      <c r="A86" s="202"/>
      <c r="B86" s="281"/>
      <c r="C86" s="156" t="s">
        <v>1205</v>
      </c>
      <c r="D86" s="269"/>
      <c r="E86" s="202"/>
      <c r="F86" s="202"/>
      <c r="G86" s="282"/>
    </row>
    <row r="87" spans="1:7" ht="12.75" customHeight="1">
      <c r="A87" s="202"/>
      <c r="B87" s="281"/>
      <c r="C87" s="156" t="s">
        <v>1206</v>
      </c>
      <c r="D87" s="269"/>
      <c r="E87" s="202"/>
      <c r="F87" s="202"/>
      <c r="G87" s="282"/>
    </row>
    <row r="88" spans="1:7" ht="12.75" customHeight="1">
      <c r="A88" s="202"/>
      <c r="B88" s="281"/>
      <c r="C88" s="156" t="s">
        <v>1207</v>
      </c>
      <c r="D88" s="269"/>
      <c r="E88" s="202"/>
      <c r="F88" s="202"/>
      <c r="G88" s="282"/>
    </row>
    <row r="89" spans="1:7" ht="12.75" customHeight="1">
      <c r="A89" s="202"/>
      <c r="B89" s="281"/>
      <c r="C89" s="156" t="s">
        <v>1208</v>
      </c>
      <c r="D89" s="269"/>
      <c r="E89" s="202"/>
      <c r="F89" s="202"/>
      <c r="G89" s="282"/>
    </row>
    <row r="90" spans="1:7">
      <c r="A90" s="50" t="s">
        <v>1221</v>
      </c>
      <c r="B90" s="51" t="s">
        <v>1209</v>
      </c>
      <c r="C90" s="249" t="s">
        <v>1210</v>
      </c>
      <c r="D90" s="389">
        <v>2</v>
      </c>
      <c r="E90" s="678"/>
      <c r="F90" s="54"/>
      <c r="G90" s="123">
        <f>+D90*F90</f>
        <v>0</v>
      </c>
    </row>
    <row r="91" spans="1:7">
      <c r="A91" s="111"/>
      <c r="B91" s="112"/>
      <c r="C91" s="383" t="s">
        <v>1211</v>
      </c>
      <c r="D91" s="113"/>
      <c r="E91" s="111"/>
      <c r="F91" s="114"/>
      <c r="G91" s="115"/>
    </row>
    <row r="92" spans="1:7">
      <c r="A92" s="125"/>
      <c r="B92" s="134"/>
      <c r="C92" s="125" t="s">
        <v>73</v>
      </c>
      <c r="D92" s="149"/>
      <c r="E92" s="125"/>
      <c r="F92" s="126"/>
      <c r="G92" s="127"/>
    </row>
    <row r="93" spans="1:7">
      <c r="A93" s="125"/>
      <c r="B93" s="134"/>
      <c r="C93" s="125" t="s">
        <v>1212</v>
      </c>
      <c r="D93" s="149"/>
      <c r="E93" s="125"/>
      <c r="F93" s="126"/>
      <c r="G93" s="127"/>
    </row>
    <row r="94" spans="1:7">
      <c r="A94" s="125"/>
      <c r="B94" s="134"/>
      <c r="C94" s="156" t="s">
        <v>1213</v>
      </c>
      <c r="D94" s="149"/>
      <c r="E94" s="125"/>
      <c r="F94" s="126"/>
      <c r="G94" s="127"/>
    </row>
    <row r="95" spans="1:7">
      <c r="A95" s="125"/>
      <c r="B95" s="134"/>
      <c r="C95" s="156" t="s">
        <v>1898</v>
      </c>
      <c r="D95" s="149"/>
      <c r="E95" s="125"/>
      <c r="F95" s="126"/>
      <c r="G95" s="127"/>
    </row>
    <row r="96" spans="1:7">
      <c r="A96" s="125"/>
      <c r="B96" s="134"/>
      <c r="C96" s="156" t="s">
        <v>1899</v>
      </c>
      <c r="D96" s="149"/>
      <c r="E96" s="125"/>
      <c r="F96" s="126"/>
      <c r="G96" s="127"/>
    </row>
    <row r="97" spans="1:7 16301:16301">
      <c r="A97" s="125"/>
      <c r="B97" s="134"/>
      <c r="C97" s="156" t="s">
        <v>1214</v>
      </c>
      <c r="D97" s="149"/>
      <c r="E97" s="125"/>
      <c r="F97" s="126"/>
      <c r="G97" s="127"/>
    </row>
    <row r="98" spans="1:7 16301:16301">
      <c r="A98" s="125"/>
      <c r="B98" s="134"/>
      <c r="C98" s="156" t="s">
        <v>2299</v>
      </c>
      <c r="D98" s="149"/>
      <c r="E98" s="125"/>
      <c r="F98" s="126"/>
      <c r="G98" s="127"/>
    </row>
    <row r="99" spans="1:7 16301:16301">
      <c r="A99" s="125"/>
      <c r="B99" s="134"/>
      <c r="C99" s="156" t="s">
        <v>1215</v>
      </c>
      <c r="D99" s="149"/>
      <c r="E99" s="125"/>
      <c r="F99" s="126"/>
      <c r="G99" s="127"/>
    </row>
    <row r="100" spans="1:7 16301:16301">
      <c r="A100" s="50" t="s">
        <v>1222</v>
      </c>
      <c r="B100" s="51"/>
      <c r="C100" s="249" t="s">
        <v>1900</v>
      </c>
      <c r="D100" s="389">
        <v>1</v>
      </c>
      <c r="E100" s="678"/>
      <c r="F100" s="54"/>
      <c r="G100" s="123">
        <f>+D100*F100</f>
        <v>0</v>
      </c>
    </row>
    <row r="101" spans="1:7 16301:16301">
      <c r="A101" s="432"/>
      <c r="B101" s="432"/>
      <c r="C101" s="667" t="s">
        <v>2766</v>
      </c>
      <c r="D101" s="432"/>
      <c r="E101" s="432"/>
      <c r="F101" s="432"/>
      <c r="G101" s="432"/>
      <c r="XBY101" s="1" t="s">
        <v>1178</v>
      </c>
    </row>
    <row r="102" spans="1:7 16301:16301">
      <c r="A102" s="73"/>
      <c r="B102" s="18"/>
      <c r="C102" s="84" t="s">
        <v>112</v>
      </c>
      <c r="D102" s="75"/>
      <c r="E102" s="20"/>
      <c r="F102" s="21"/>
      <c r="G102" s="22">
        <f>SUM(G24:G100)</f>
        <v>0</v>
      </c>
    </row>
    <row r="103" spans="1:7 16301:16301">
      <c r="A103" s="81"/>
      <c r="B103" s="46"/>
      <c r="C103" s="91" t="s">
        <v>113</v>
      </c>
      <c r="D103" s="83"/>
      <c r="E103" s="47"/>
      <c r="F103" s="48"/>
      <c r="G103" s="49">
        <f>+G102*0.22</f>
        <v>0</v>
      </c>
    </row>
    <row r="104" spans="1:7 16301:16301" ht="13.5" thickBot="1">
      <c r="A104" s="86"/>
      <c r="B104" s="87"/>
      <c r="C104" s="85" t="s">
        <v>114</v>
      </c>
      <c r="D104" s="88"/>
      <c r="E104" s="89"/>
      <c r="F104" s="90"/>
      <c r="G104" s="228">
        <f>SUM(G102:G103)</f>
        <v>0</v>
      </c>
    </row>
    <row r="105" spans="1:7 16301:16301" ht="13.5" thickTop="1"/>
  </sheetData>
  <printOptions horizontalCentered="1" gridLines="1"/>
  <pageMargins left="0.19685039370078741" right="0.19685039370078741" top="0.82677165354330717" bottom="0.59055118110236227" header="0.31496062992125984" footer="0.31496062992125984"/>
  <pageSetup paperSize="9" scale="95" firstPageNumber="80" orientation="landscape" useFirstPageNumber="1" horizontalDpi="300" verticalDpi="300" r:id="rId1"/>
  <headerFooter>
    <oddFooter>&amp;L&amp;"Arial,Navadno"&amp;7PZR - Projekt za razpis&amp;C&amp;"Arial,Navadno"&amp;7Stran &amp;P od 91
UKC Ljubljana - URGENTNI BLOK&amp;R&amp;"Arial,Navadno"&amp;7april 2017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G332"/>
  <sheetViews>
    <sheetView topLeftCell="A262" zoomScaleNormal="100" workbookViewId="0">
      <selection activeCell="F281" sqref="F281"/>
    </sheetView>
  </sheetViews>
  <sheetFormatPr defaultRowHeight="12.75"/>
  <cols>
    <col min="1" max="1" width="4.85546875" style="1" customWidth="1"/>
    <col min="2" max="2" width="9.28515625" style="1" customWidth="1"/>
    <col min="3" max="3" width="61.5703125" style="1" customWidth="1"/>
    <col min="4" max="4" width="6.5703125" style="1" customWidth="1"/>
    <col min="5" max="5" width="45.7109375" style="1" customWidth="1"/>
    <col min="6" max="7" width="11.7109375" style="1" customWidth="1"/>
    <col min="8" max="16384" width="9.140625" style="1"/>
  </cols>
  <sheetData>
    <row r="1" spans="1:3">
      <c r="C1" s="354" t="s">
        <v>22</v>
      </c>
    </row>
    <row r="2" spans="1:3">
      <c r="A2" s="225" t="s">
        <v>12</v>
      </c>
      <c r="C2" s="411" t="s">
        <v>17</v>
      </c>
    </row>
    <row r="4" spans="1:3">
      <c r="C4" s="40" t="s">
        <v>379</v>
      </c>
    </row>
    <row r="5" spans="1:3">
      <c r="B5" s="345" t="s">
        <v>36</v>
      </c>
      <c r="C5" s="39" t="s">
        <v>899</v>
      </c>
    </row>
    <row r="6" spans="1:3">
      <c r="B6" s="345" t="s">
        <v>37</v>
      </c>
      <c r="C6" s="39" t="s">
        <v>901</v>
      </c>
    </row>
    <row r="7" spans="1:3">
      <c r="C7" s="39" t="s">
        <v>902</v>
      </c>
    </row>
    <row r="8" spans="1:3">
      <c r="C8" s="39" t="s">
        <v>903</v>
      </c>
    </row>
    <row r="9" spans="1:3">
      <c r="B9" s="345" t="s">
        <v>38</v>
      </c>
      <c r="C9" s="39" t="s">
        <v>904</v>
      </c>
    </row>
    <row r="10" spans="1:3">
      <c r="B10" s="345"/>
      <c r="C10" s="346" t="s">
        <v>905</v>
      </c>
    </row>
    <row r="11" spans="1:3">
      <c r="C11" s="39" t="s">
        <v>906</v>
      </c>
    </row>
    <row r="12" spans="1:3">
      <c r="C12" s="35" t="s">
        <v>907</v>
      </c>
    </row>
    <row r="13" spans="1:3">
      <c r="B13" s="345" t="s">
        <v>39</v>
      </c>
      <c r="C13" s="35" t="s">
        <v>908</v>
      </c>
    </row>
    <row r="14" spans="1:3">
      <c r="B14" s="345" t="s">
        <v>40</v>
      </c>
      <c r="C14" s="39" t="s">
        <v>900</v>
      </c>
    </row>
    <row r="16" spans="1:3">
      <c r="C16" s="33" t="s">
        <v>2773</v>
      </c>
    </row>
    <row r="17" spans="1:7">
      <c r="C17" s="353" t="s">
        <v>2782</v>
      </c>
    </row>
    <row r="18" spans="1:7">
      <c r="C18" s="39"/>
    </row>
    <row r="19" spans="1:7">
      <c r="C19" s="39"/>
    </row>
    <row r="20" spans="1:7">
      <c r="C20" s="8" t="s">
        <v>2772</v>
      </c>
    </row>
    <row r="22" spans="1:7" ht="18" customHeight="1">
      <c r="A22" s="622" t="s">
        <v>53</v>
      </c>
      <c r="B22" s="623" t="s">
        <v>54</v>
      </c>
      <c r="C22" s="624" t="s">
        <v>55</v>
      </c>
      <c r="D22" s="625" t="s">
        <v>446</v>
      </c>
      <c r="E22" s="626" t="s">
        <v>2771</v>
      </c>
      <c r="F22" s="627" t="s">
        <v>56</v>
      </c>
      <c r="G22" s="628" t="s">
        <v>57</v>
      </c>
    </row>
    <row r="23" spans="1:7">
      <c r="A23" s="433" t="s">
        <v>12</v>
      </c>
      <c r="B23" s="392"/>
      <c r="C23" s="393" t="s">
        <v>17</v>
      </c>
      <c r="D23" s="321"/>
      <c r="E23" s="111"/>
      <c r="F23" s="114"/>
      <c r="G23" s="115"/>
    </row>
    <row r="24" spans="1:7">
      <c r="A24" s="394"/>
      <c r="B24" s="395"/>
      <c r="C24" s="396" t="s">
        <v>242</v>
      </c>
      <c r="D24" s="323"/>
      <c r="E24" s="125"/>
      <c r="F24" s="126"/>
      <c r="G24" s="127"/>
    </row>
    <row r="25" spans="1:7">
      <c r="A25" s="394"/>
      <c r="B25" s="397" t="s">
        <v>36</v>
      </c>
      <c r="C25" s="117" t="s">
        <v>1223</v>
      </c>
      <c r="D25" s="323"/>
      <c r="E25" s="25"/>
      <c r="F25" s="26"/>
      <c r="G25" s="27"/>
    </row>
    <row r="26" spans="1:7">
      <c r="A26" s="394"/>
      <c r="B26" s="397"/>
      <c r="C26" s="118" t="s">
        <v>1224</v>
      </c>
      <c r="D26" s="323"/>
      <c r="E26" s="25"/>
      <c r="F26" s="26"/>
      <c r="G26" s="27"/>
    </row>
    <row r="27" spans="1:7">
      <c r="A27" s="394"/>
      <c r="B27" s="397"/>
      <c r="C27" s="118" t="s">
        <v>1225</v>
      </c>
      <c r="D27" s="323"/>
      <c r="E27" s="25"/>
      <c r="F27" s="26"/>
      <c r="G27" s="27"/>
    </row>
    <row r="28" spans="1:7">
      <c r="A28" s="394"/>
      <c r="B28" s="397"/>
      <c r="C28" s="118" t="s">
        <v>1226</v>
      </c>
      <c r="D28" s="323"/>
      <c r="E28" s="25"/>
      <c r="F28" s="26"/>
      <c r="G28" s="27"/>
    </row>
    <row r="29" spans="1:7">
      <c r="A29" s="394"/>
      <c r="B29" s="397"/>
      <c r="C29" s="117" t="s">
        <v>1227</v>
      </c>
      <c r="D29" s="323"/>
      <c r="E29" s="25"/>
      <c r="F29" s="26"/>
      <c r="G29" s="27"/>
    </row>
    <row r="30" spans="1:7">
      <c r="A30" s="394"/>
      <c r="B30" s="397">
        <v>2</v>
      </c>
      <c r="C30" s="117" t="s">
        <v>1228</v>
      </c>
      <c r="D30" s="323"/>
      <c r="E30" s="25"/>
      <c r="F30" s="26"/>
      <c r="G30" s="27"/>
    </row>
    <row r="31" spans="1:7">
      <c r="A31" s="394"/>
      <c r="B31" s="397"/>
      <c r="C31" s="210" t="s">
        <v>1229</v>
      </c>
      <c r="D31" s="323"/>
      <c r="E31" s="25"/>
      <c r="F31" s="26"/>
      <c r="G31" s="27"/>
    </row>
    <row r="32" spans="1:7">
      <c r="A32" s="394"/>
      <c r="B32" s="397"/>
      <c r="C32" s="210" t="s">
        <v>1230</v>
      </c>
      <c r="D32" s="323"/>
      <c r="E32" s="25"/>
      <c r="F32" s="26"/>
      <c r="G32" s="27"/>
    </row>
    <row r="33" spans="1:7">
      <c r="A33" s="394"/>
      <c r="B33" s="397"/>
      <c r="C33" s="210" t="s">
        <v>1231</v>
      </c>
      <c r="D33" s="323"/>
      <c r="E33" s="25"/>
      <c r="F33" s="26"/>
      <c r="G33" s="27"/>
    </row>
    <row r="34" spans="1:7">
      <c r="A34" s="394"/>
      <c r="B34" s="397"/>
      <c r="C34" s="210" t="s">
        <v>1232</v>
      </c>
      <c r="D34" s="323"/>
      <c r="E34" s="25"/>
      <c r="F34" s="26"/>
      <c r="G34" s="27"/>
    </row>
    <row r="35" spans="1:7">
      <c r="A35" s="394"/>
      <c r="B35" s="397"/>
      <c r="C35" s="210" t="s">
        <v>2759</v>
      </c>
      <c r="D35" s="323"/>
      <c r="E35" s="25"/>
      <c r="F35" s="26"/>
      <c r="G35" s="27"/>
    </row>
    <row r="36" spans="1:7">
      <c r="A36" s="394"/>
      <c r="B36" s="397">
        <v>3</v>
      </c>
      <c r="C36" s="117" t="s">
        <v>1233</v>
      </c>
      <c r="D36" s="323"/>
      <c r="E36" s="25"/>
      <c r="F36" s="26"/>
      <c r="G36" s="27"/>
    </row>
    <row r="37" spans="1:7">
      <c r="A37" s="394"/>
      <c r="B37" s="395"/>
      <c r="C37" s="396" t="s">
        <v>2760</v>
      </c>
      <c r="D37" s="323"/>
      <c r="E37" s="25"/>
      <c r="F37" s="26"/>
      <c r="G37" s="27"/>
    </row>
    <row r="38" spans="1:7">
      <c r="A38" s="394"/>
      <c r="B38" s="397" t="s">
        <v>39</v>
      </c>
      <c r="C38" s="398" t="s">
        <v>1234</v>
      </c>
      <c r="D38" s="323"/>
      <c r="E38" s="25"/>
      <c r="F38" s="26"/>
      <c r="G38" s="27"/>
    </row>
    <row r="39" spans="1:7">
      <c r="A39" s="394"/>
      <c r="B39" s="397" t="s">
        <v>40</v>
      </c>
      <c r="C39" s="295" t="s">
        <v>1235</v>
      </c>
      <c r="D39" s="323"/>
      <c r="E39" s="25"/>
      <c r="F39" s="26"/>
      <c r="G39" s="27"/>
    </row>
    <row r="40" spans="1:7">
      <c r="A40" s="394"/>
      <c r="B40" s="397"/>
      <c r="C40" s="396" t="s">
        <v>1236</v>
      </c>
      <c r="D40" s="323"/>
      <c r="E40" s="25"/>
      <c r="F40" s="26"/>
      <c r="G40" s="27"/>
    </row>
    <row r="41" spans="1:7">
      <c r="A41" s="50" t="s">
        <v>1474</v>
      </c>
      <c r="B41" s="61" t="s">
        <v>1237</v>
      </c>
      <c r="C41" s="53" t="s">
        <v>1238</v>
      </c>
      <c r="D41" s="128">
        <v>2</v>
      </c>
      <c r="E41" s="678"/>
      <c r="F41" s="54"/>
      <c r="G41" s="123">
        <f>+D41*F41</f>
        <v>0</v>
      </c>
    </row>
    <row r="42" spans="1:7">
      <c r="A42" s="55"/>
      <c r="B42" s="66"/>
      <c r="C42" s="71" t="s">
        <v>1239</v>
      </c>
      <c r="D42" s="130"/>
      <c r="E42" s="111"/>
      <c r="F42" s="114"/>
      <c r="G42" s="115"/>
    </row>
    <row r="43" spans="1:7">
      <c r="A43" s="23"/>
      <c r="B43" s="67"/>
      <c r="C43" s="25" t="s">
        <v>98</v>
      </c>
      <c r="D43" s="131"/>
      <c r="E43" s="125"/>
      <c r="F43" s="126"/>
      <c r="G43" s="127"/>
    </row>
    <row r="44" spans="1:7">
      <c r="A44" s="23"/>
      <c r="B44" s="67"/>
      <c r="C44" s="295" t="s">
        <v>1240</v>
      </c>
      <c r="D44" s="131"/>
      <c r="E44" s="125"/>
      <c r="F44" s="126"/>
      <c r="G44" s="127"/>
    </row>
    <row r="45" spans="1:7">
      <c r="A45" s="23"/>
      <c r="B45" s="60" t="s">
        <v>36</v>
      </c>
      <c r="C45" s="399" t="s">
        <v>1241</v>
      </c>
      <c r="D45" s="131"/>
      <c r="E45" s="125"/>
      <c r="F45" s="126"/>
      <c r="G45" s="127"/>
    </row>
    <row r="46" spans="1:7">
      <c r="A46" s="23"/>
      <c r="B46" s="60"/>
      <c r="C46" s="358" t="s">
        <v>1242</v>
      </c>
      <c r="D46" s="131"/>
      <c r="E46" s="125"/>
      <c r="F46" s="126"/>
      <c r="G46" s="127"/>
    </row>
    <row r="47" spans="1:7">
      <c r="A47" s="23"/>
      <c r="B47" s="60"/>
      <c r="C47" s="358" t="s">
        <v>1243</v>
      </c>
      <c r="D47" s="131"/>
      <c r="E47" s="125"/>
      <c r="F47" s="126"/>
      <c r="G47" s="127"/>
    </row>
    <row r="48" spans="1:7">
      <c r="A48" s="23"/>
      <c r="B48" s="60"/>
      <c r="C48" s="358" t="s">
        <v>1244</v>
      </c>
      <c r="D48" s="131"/>
      <c r="E48" s="125"/>
      <c r="F48" s="126"/>
      <c r="G48" s="127"/>
    </row>
    <row r="49" spans="1:7">
      <c r="A49" s="23"/>
      <c r="B49" s="60"/>
      <c r="C49" s="358" t="s">
        <v>1245</v>
      </c>
      <c r="D49" s="131"/>
      <c r="E49" s="125"/>
      <c r="F49" s="126"/>
      <c r="G49" s="127"/>
    </row>
    <row r="50" spans="1:7">
      <c r="A50" s="23"/>
      <c r="B50" s="60"/>
      <c r="C50" s="358" t="s">
        <v>1246</v>
      </c>
      <c r="D50" s="131"/>
      <c r="E50" s="125"/>
      <c r="F50" s="126"/>
      <c r="G50" s="127"/>
    </row>
    <row r="51" spans="1:7">
      <c r="A51" s="23"/>
      <c r="B51" s="60" t="s">
        <v>37</v>
      </c>
      <c r="C51" s="399" t="s">
        <v>1079</v>
      </c>
      <c r="D51" s="131"/>
      <c r="E51" s="125"/>
      <c r="F51" s="126"/>
      <c r="G51" s="127"/>
    </row>
    <row r="52" spans="1:7">
      <c r="A52" s="23"/>
      <c r="B52" s="60"/>
      <c r="C52" s="155" t="s">
        <v>1247</v>
      </c>
      <c r="D52" s="131"/>
      <c r="E52" s="125"/>
      <c r="F52" s="126"/>
      <c r="G52" s="127"/>
    </row>
    <row r="53" spans="1:7">
      <c r="A53" s="23"/>
      <c r="B53" s="60"/>
      <c r="C53" s="155" t="s">
        <v>1248</v>
      </c>
      <c r="D53" s="131"/>
      <c r="E53" s="125"/>
      <c r="F53" s="126"/>
      <c r="G53" s="127"/>
    </row>
    <row r="54" spans="1:7">
      <c r="A54" s="23"/>
      <c r="B54" s="60"/>
      <c r="C54" s="155" t="s">
        <v>1249</v>
      </c>
      <c r="D54" s="131"/>
      <c r="E54" s="125"/>
      <c r="F54" s="126"/>
      <c r="G54" s="127"/>
    </row>
    <row r="55" spans="1:7">
      <c r="A55" s="23"/>
      <c r="B55" s="60"/>
      <c r="C55" s="155" t="s">
        <v>1250</v>
      </c>
      <c r="D55" s="131"/>
      <c r="E55" s="125"/>
      <c r="F55" s="126"/>
      <c r="G55" s="127"/>
    </row>
    <row r="56" spans="1:7">
      <c r="A56" s="23"/>
      <c r="B56" s="60"/>
      <c r="C56" s="155" t="s">
        <v>1251</v>
      </c>
      <c r="D56" s="131"/>
      <c r="E56" s="125"/>
      <c r="F56" s="126"/>
      <c r="G56" s="127"/>
    </row>
    <row r="57" spans="1:7">
      <c r="A57" s="23"/>
      <c r="B57" s="60"/>
      <c r="C57" s="155" t="s">
        <v>1252</v>
      </c>
      <c r="D57" s="131"/>
      <c r="E57" s="125"/>
      <c r="F57" s="126"/>
      <c r="G57" s="127"/>
    </row>
    <row r="58" spans="1:7">
      <c r="A58" s="23"/>
      <c r="B58" s="60"/>
      <c r="C58" s="400" t="s">
        <v>1253</v>
      </c>
      <c r="D58" s="131"/>
      <c r="E58" s="125"/>
      <c r="F58" s="126"/>
      <c r="G58" s="127"/>
    </row>
    <row r="59" spans="1:7">
      <c r="A59" s="23"/>
      <c r="B59" s="60"/>
      <c r="C59" s="358" t="s">
        <v>1254</v>
      </c>
      <c r="D59" s="131"/>
      <c r="E59" s="125"/>
      <c r="F59" s="126"/>
      <c r="G59" s="127"/>
    </row>
    <row r="60" spans="1:7">
      <c r="A60" s="23"/>
      <c r="B60" s="60"/>
      <c r="C60" s="358" t="s">
        <v>1255</v>
      </c>
      <c r="D60" s="131"/>
      <c r="E60" s="125"/>
      <c r="F60" s="126"/>
      <c r="G60" s="127"/>
    </row>
    <row r="61" spans="1:7">
      <c r="A61" s="23"/>
      <c r="B61" s="60"/>
      <c r="C61" s="358" t="s">
        <v>1256</v>
      </c>
      <c r="D61" s="131"/>
      <c r="E61" s="125"/>
      <c r="F61" s="126"/>
      <c r="G61" s="127"/>
    </row>
    <row r="62" spans="1:7">
      <c r="A62" s="23"/>
      <c r="B62" s="60"/>
      <c r="C62" s="155" t="s">
        <v>1257</v>
      </c>
      <c r="D62" s="131"/>
      <c r="E62" s="125"/>
      <c r="F62" s="126"/>
      <c r="G62" s="127"/>
    </row>
    <row r="63" spans="1:7">
      <c r="A63" s="23"/>
      <c r="B63" s="60"/>
      <c r="C63" s="155" t="s">
        <v>1258</v>
      </c>
      <c r="D63" s="131"/>
      <c r="E63" s="125"/>
      <c r="F63" s="126"/>
      <c r="G63" s="127"/>
    </row>
    <row r="64" spans="1:7">
      <c r="A64" s="23"/>
      <c r="B64" s="60"/>
      <c r="C64" s="358" t="s">
        <v>1259</v>
      </c>
      <c r="D64" s="131"/>
      <c r="E64" s="125"/>
      <c r="F64" s="126"/>
      <c r="G64" s="127"/>
    </row>
    <row r="65" spans="1:7">
      <c r="A65" s="23"/>
      <c r="B65" s="60"/>
      <c r="C65" s="358" t="s">
        <v>1260</v>
      </c>
      <c r="D65" s="131"/>
      <c r="E65" s="125"/>
      <c r="F65" s="126"/>
      <c r="G65" s="127"/>
    </row>
    <row r="66" spans="1:7">
      <c r="A66" s="23"/>
      <c r="B66" s="60"/>
      <c r="C66" s="358" t="s">
        <v>1261</v>
      </c>
      <c r="D66" s="131"/>
      <c r="E66" s="125"/>
      <c r="F66" s="126"/>
      <c r="G66" s="127"/>
    </row>
    <row r="67" spans="1:7">
      <c r="A67" s="23"/>
      <c r="B67" s="60"/>
      <c r="C67" s="155" t="s">
        <v>1262</v>
      </c>
      <c r="D67" s="131"/>
      <c r="E67" s="125"/>
      <c r="F67" s="126"/>
      <c r="G67" s="127"/>
    </row>
    <row r="68" spans="1:7">
      <c r="A68" s="23"/>
      <c r="B68" s="60"/>
      <c r="C68" s="155" t="s">
        <v>1263</v>
      </c>
      <c r="D68" s="131"/>
      <c r="E68" s="125"/>
      <c r="F68" s="126"/>
      <c r="G68" s="127"/>
    </row>
    <row r="69" spans="1:7">
      <c r="A69" s="23"/>
      <c r="B69" s="60"/>
      <c r="C69" s="155" t="s">
        <v>1264</v>
      </c>
      <c r="D69" s="131"/>
      <c r="E69" s="125"/>
      <c r="F69" s="126"/>
      <c r="G69" s="127"/>
    </row>
    <row r="70" spans="1:7">
      <c r="A70" s="23"/>
      <c r="B70" s="60"/>
      <c r="C70" s="155" t="s">
        <v>1265</v>
      </c>
      <c r="D70" s="131"/>
      <c r="E70" s="125"/>
      <c r="F70" s="126"/>
      <c r="G70" s="127"/>
    </row>
    <row r="71" spans="1:7">
      <c r="A71" s="23"/>
      <c r="B71" s="60"/>
      <c r="C71" s="155" t="s">
        <v>1266</v>
      </c>
      <c r="D71" s="131"/>
      <c r="E71" s="125"/>
      <c r="F71" s="126"/>
      <c r="G71" s="127"/>
    </row>
    <row r="72" spans="1:7">
      <c r="A72" s="23"/>
      <c r="B72" s="60"/>
      <c r="C72" s="155" t="s">
        <v>1267</v>
      </c>
      <c r="D72" s="131"/>
      <c r="E72" s="125"/>
      <c r="F72" s="126"/>
      <c r="G72" s="127"/>
    </row>
    <row r="73" spans="1:7">
      <c r="A73" s="23"/>
      <c r="B73" s="60"/>
      <c r="C73" s="155" t="s">
        <v>1268</v>
      </c>
      <c r="D73" s="131"/>
      <c r="E73" s="125"/>
      <c r="F73" s="126"/>
      <c r="G73" s="127"/>
    </row>
    <row r="74" spans="1:7">
      <c r="A74" s="23"/>
      <c r="B74" s="60"/>
      <c r="C74" s="155" t="s">
        <v>1269</v>
      </c>
      <c r="D74" s="131"/>
      <c r="E74" s="125"/>
      <c r="F74" s="126"/>
      <c r="G74" s="127"/>
    </row>
    <row r="75" spans="1:7">
      <c r="A75" s="23"/>
      <c r="B75" s="60"/>
      <c r="C75" s="155" t="s">
        <v>1270</v>
      </c>
      <c r="D75" s="131"/>
      <c r="E75" s="125"/>
      <c r="F75" s="126"/>
      <c r="G75" s="127"/>
    </row>
    <row r="76" spans="1:7">
      <c r="A76" s="23"/>
      <c r="B76" s="60"/>
      <c r="C76" s="358" t="s">
        <v>1271</v>
      </c>
      <c r="D76" s="131"/>
      <c r="E76" s="125"/>
      <c r="F76" s="126"/>
      <c r="G76" s="127"/>
    </row>
    <row r="77" spans="1:7">
      <c r="A77" s="23"/>
      <c r="B77" s="60"/>
      <c r="C77" s="155" t="s">
        <v>1272</v>
      </c>
      <c r="D77" s="131"/>
      <c r="E77" s="125"/>
      <c r="F77" s="126"/>
      <c r="G77" s="127"/>
    </row>
    <row r="78" spans="1:7">
      <c r="A78" s="23"/>
      <c r="B78" s="60"/>
      <c r="C78" s="155" t="s">
        <v>1273</v>
      </c>
      <c r="D78" s="131"/>
      <c r="E78" s="125"/>
      <c r="F78" s="126"/>
      <c r="G78" s="127"/>
    </row>
    <row r="79" spans="1:7">
      <c r="A79" s="23"/>
      <c r="B79" s="60"/>
      <c r="C79" s="155" t="s">
        <v>1274</v>
      </c>
      <c r="D79" s="131"/>
      <c r="E79" s="125"/>
      <c r="F79" s="126"/>
      <c r="G79" s="127"/>
    </row>
    <row r="80" spans="1:7">
      <c r="A80" s="23"/>
      <c r="B80" s="60"/>
      <c r="C80" s="155" t="s">
        <v>1275</v>
      </c>
      <c r="D80" s="131"/>
      <c r="E80" s="125"/>
      <c r="F80" s="126"/>
      <c r="G80" s="127"/>
    </row>
    <row r="81" spans="1:7">
      <c r="A81" s="23"/>
      <c r="B81" s="60"/>
      <c r="C81" s="155" t="s">
        <v>1276</v>
      </c>
      <c r="D81" s="131"/>
      <c r="E81" s="125"/>
      <c r="F81" s="126"/>
      <c r="G81" s="127"/>
    </row>
    <row r="82" spans="1:7">
      <c r="A82" s="23"/>
      <c r="B82" s="60"/>
      <c r="C82" s="155" t="s">
        <v>1277</v>
      </c>
      <c r="D82" s="131"/>
      <c r="E82" s="125"/>
      <c r="F82" s="126"/>
      <c r="G82" s="127"/>
    </row>
    <row r="83" spans="1:7">
      <c r="A83" s="23"/>
      <c r="B83" s="60"/>
      <c r="C83" s="155" t="s">
        <v>1278</v>
      </c>
      <c r="D83" s="131"/>
      <c r="E83" s="125"/>
      <c r="F83" s="126"/>
      <c r="G83" s="127"/>
    </row>
    <row r="84" spans="1:7">
      <c r="A84" s="23"/>
      <c r="B84" s="60"/>
      <c r="C84" s="155" t="s">
        <v>1279</v>
      </c>
      <c r="D84" s="131"/>
      <c r="E84" s="125"/>
      <c r="F84" s="126"/>
      <c r="G84" s="127"/>
    </row>
    <row r="85" spans="1:7">
      <c r="A85" s="23"/>
      <c r="B85" s="60"/>
      <c r="C85" s="155" t="s">
        <v>1280</v>
      </c>
      <c r="D85" s="131"/>
      <c r="E85" s="125"/>
      <c r="F85" s="126"/>
      <c r="G85" s="127"/>
    </row>
    <row r="86" spans="1:7">
      <c r="A86" s="23"/>
      <c r="B86" s="60"/>
      <c r="C86" s="155" t="s">
        <v>1281</v>
      </c>
      <c r="D86" s="131"/>
      <c r="E86" s="125"/>
      <c r="F86" s="126"/>
      <c r="G86" s="127"/>
    </row>
    <row r="87" spans="1:7">
      <c r="A87" s="23"/>
      <c r="B87" s="60"/>
      <c r="C87" s="155" t="s">
        <v>1282</v>
      </c>
      <c r="D87" s="131"/>
      <c r="E87" s="125"/>
      <c r="F87" s="126"/>
      <c r="G87" s="127"/>
    </row>
    <row r="88" spans="1:7">
      <c r="A88" s="23"/>
      <c r="B88" s="60"/>
      <c r="C88" s="155" t="s">
        <v>1283</v>
      </c>
      <c r="D88" s="131"/>
      <c r="E88" s="125"/>
      <c r="F88" s="126"/>
      <c r="G88" s="127"/>
    </row>
    <row r="89" spans="1:7">
      <c r="A89" s="23"/>
      <c r="B89" s="60"/>
      <c r="C89" s="155" t="s">
        <v>1284</v>
      </c>
      <c r="D89" s="131"/>
      <c r="E89" s="125"/>
      <c r="F89" s="126"/>
      <c r="G89" s="127"/>
    </row>
    <row r="90" spans="1:7">
      <c r="A90" s="23"/>
      <c r="B90" s="60"/>
      <c r="C90" s="155" t="s">
        <v>1285</v>
      </c>
      <c r="D90" s="131"/>
      <c r="E90" s="125"/>
      <c r="F90" s="126"/>
      <c r="G90" s="127"/>
    </row>
    <row r="91" spans="1:7">
      <c r="A91" s="23"/>
      <c r="B91" s="60"/>
      <c r="C91" s="155" t="s">
        <v>1286</v>
      </c>
      <c r="D91" s="131"/>
      <c r="E91" s="125"/>
      <c r="F91" s="126"/>
      <c r="G91" s="127"/>
    </row>
    <row r="92" spans="1:7">
      <c r="A92" s="23"/>
      <c r="B92" s="60"/>
      <c r="C92" s="155" t="s">
        <v>1287</v>
      </c>
      <c r="D92" s="131"/>
      <c r="E92" s="125"/>
      <c r="F92" s="126"/>
      <c r="G92" s="127"/>
    </row>
    <row r="93" spans="1:7">
      <c r="A93" s="23"/>
      <c r="B93" s="60"/>
      <c r="C93" s="155" t="s">
        <v>1288</v>
      </c>
      <c r="D93" s="131"/>
      <c r="E93" s="125"/>
      <c r="F93" s="126"/>
      <c r="G93" s="127"/>
    </row>
    <row r="94" spans="1:7">
      <c r="A94" s="23"/>
      <c r="B94" s="60"/>
      <c r="C94" s="118" t="s">
        <v>1289</v>
      </c>
      <c r="D94" s="131"/>
      <c r="E94" s="125"/>
      <c r="F94" s="126"/>
      <c r="G94" s="127"/>
    </row>
    <row r="95" spans="1:7">
      <c r="A95" s="23"/>
      <c r="B95" s="60"/>
      <c r="C95" s="118" t="s">
        <v>1290</v>
      </c>
      <c r="D95" s="131"/>
      <c r="E95" s="125"/>
      <c r="F95" s="126"/>
      <c r="G95" s="127"/>
    </row>
    <row r="96" spans="1:7">
      <c r="A96" s="23"/>
      <c r="B96" s="60"/>
      <c r="C96" s="118" t="s">
        <v>1291</v>
      </c>
      <c r="D96" s="131"/>
      <c r="E96" s="125"/>
      <c r="F96" s="126"/>
      <c r="G96" s="127"/>
    </row>
    <row r="97" spans="1:7">
      <c r="A97" s="23"/>
      <c r="B97" s="60" t="s">
        <v>38</v>
      </c>
      <c r="C97" s="343" t="s">
        <v>1292</v>
      </c>
      <c r="D97" s="131"/>
      <c r="E97" s="125"/>
      <c r="F97" s="126"/>
      <c r="G97" s="127"/>
    </row>
    <row r="98" spans="1:7">
      <c r="A98" s="23"/>
      <c r="B98" s="60"/>
      <c r="C98" s="155" t="s">
        <v>1293</v>
      </c>
      <c r="D98" s="131"/>
      <c r="E98" s="125"/>
      <c r="F98" s="126"/>
      <c r="G98" s="127"/>
    </row>
    <row r="99" spans="1:7">
      <c r="A99" s="23"/>
      <c r="B99" s="60"/>
      <c r="C99" s="155" t="s">
        <v>1294</v>
      </c>
      <c r="D99" s="131"/>
      <c r="E99" s="125"/>
      <c r="F99" s="126"/>
      <c r="G99" s="127"/>
    </row>
    <row r="100" spans="1:7">
      <c r="A100" s="23"/>
      <c r="B100" s="60"/>
      <c r="C100" s="358" t="s">
        <v>1295</v>
      </c>
      <c r="D100" s="131"/>
      <c r="E100" s="125"/>
      <c r="F100" s="126"/>
      <c r="G100" s="127"/>
    </row>
    <row r="101" spans="1:7">
      <c r="A101" s="23"/>
      <c r="B101" s="60"/>
      <c r="C101" s="155" t="s">
        <v>1296</v>
      </c>
      <c r="D101" s="131"/>
      <c r="E101" s="125"/>
      <c r="F101" s="126"/>
      <c r="G101" s="127"/>
    </row>
    <row r="102" spans="1:7">
      <c r="A102" s="23"/>
      <c r="B102" s="60"/>
      <c r="C102" s="358" t="s">
        <v>1297</v>
      </c>
      <c r="D102" s="131"/>
      <c r="E102" s="125"/>
      <c r="F102" s="126"/>
      <c r="G102" s="127"/>
    </row>
    <row r="103" spans="1:7">
      <c r="A103" s="23"/>
      <c r="B103" s="60" t="s">
        <v>39</v>
      </c>
      <c r="C103" s="399" t="s">
        <v>1298</v>
      </c>
      <c r="D103" s="131"/>
      <c r="E103" s="125"/>
      <c r="F103" s="126"/>
      <c r="G103" s="127"/>
    </row>
    <row r="104" spans="1:7">
      <c r="A104" s="23"/>
      <c r="B104" s="60"/>
      <c r="C104" s="155" t="s">
        <v>1299</v>
      </c>
      <c r="D104" s="131"/>
      <c r="E104" s="125"/>
      <c r="F104" s="126"/>
      <c r="G104" s="127"/>
    </row>
    <row r="105" spans="1:7">
      <c r="A105" s="23"/>
      <c r="B105" s="60"/>
      <c r="C105" s="155" t="s">
        <v>1300</v>
      </c>
      <c r="D105" s="131"/>
      <c r="E105" s="125"/>
      <c r="F105" s="126"/>
      <c r="G105" s="127"/>
    </row>
    <row r="106" spans="1:7">
      <c r="A106" s="23"/>
      <c r="B106" s="60"/>
      <c r="C106" s="155" t="s">
        <v>1301</v>
      </c>
      <c r="D106" s="131"/>
      <c r="E106" s="125"/>
      <c r="F106" s="126"/>
      <c r="G106" s="127"/>
    </row>
    <row r="107" spans="1:7">
      <c r="A107" s="23"/>
      <c r="B107" s="60"/>
      <c r="C107" s="155" t="s">
        <v>1302</v>
      </c>
      <c r="D107" s="131"/>
      <c r="E107" s="125"/>
      <c r="F107" s="126"/>
      <c r="G107" s="127"/>
    </row>
    <row r="108" spans="1:7">
      <c r="A108" s="23"/>
      <c r="B108" s="60"/>
      <c r="C108" s="155" t="s">
        <v>1303</v>
      </c>
      <c r="D108" s="131"/>
      <c r="E108" s="125"/>
      <c r="F108" s="126"/>
      <c r="G108" s="127"/>
    </row>
    <row r="109" spans="1:7">
      <c r="A109" s="23"/>
      <c r="B109" s="60"/>
      <c r="C109" s="358" t="s">
        <v>1304</v>
      </c>
      <c r="D109" s="131"/>
      <c r="E109" s="125"/>
      <c r="F109" s="126"/>
      <c r="G109" s="127"/>
    </row>
    <row r="110" spans="1:7">
      <c r="A110" s="23"/>
      <c r="B110" s="60"/>
      <c r="C110" s="358" t="s">
        <v>1305</v>
      </c>
      <c r="D110" s="131"/>
      <c r="E110" s="125"/>
      <c r="F110" s="126"/>
      <c r="G110" s="127"/>
    </row>
    <row r="111" spans="1:7">
      <c r="A111" s="23"/>
      <c r="B111" s="60"/>
      <c r="C111" s="155" t="s">
        <v>1306</v>
      </c>
      <c r="D111" s="131"/>
      <c r="E111" s="125"/>
      <c r="F111" s="126"/>
      <c r="G111" s="127"/>
    </row>
    <row r="112" spans="1:7">
      <c r="A112" s="23"/>
      <c r="B112" s="60"/>
      <c r="C112" s="155" t="s">
        <v>1307</v>
      </c>
      <c r="D112" s="131"/>
      <c r="E112" s="125"/>
      <c r="F112" s="126"/>
      <c r="G112" s="127"/>
    </row>
    <row r="113" spans="1:7">
      <c r="A113" s="23"/>
      <c r="B113" s="60"/>
      <c r="C113" s="155" t="s">
        <v>1308</v>
      </c>
      <c r="D113" s="131"/>
      <c r="E113" s="125"/>
      <c r="F113" s="126"/>
      <c r="G113" s="127"/>
    </row>
    <row r="114" spans="1:7">
      <c r="A114" s="23"/>
      <c r="B114" s="60"/>
      <c r="C114" s="358" t="s">
        <v>1309</v>
      </c>
      <c r="D114" s="131"/>
      <c r="E114" s="125"/>
      <c r="F114" s="126"/>
      <c r="G114" s="127"/>
    </row>
    <row r="115" spans="1:7">
      <c r="A115" s="23"/>
      <c r="B115" s="60"/>
      <c r="C115" s="155" t="s">
        <v>1310</v>
      </c>
      <c r="D115" s="131"/>
      <c r="E115" s="125"/>
      <c r="F115" s="126"/>
      <c r="G115" s="127"/>
    </row>
    <row r="116" spans="1:7">
      <c r="A116" s="23"/>
      <c r="B116" s="60"/>
      <c r="C116" s="155" t="s">
        <v>1311</v>
      </c>
      <c r="D116" s="131"/>
      <c r="E116" s="125"/>
      <c r="F116" s="126"/>
      <c r="G116" s="127"/>
    </row>
    <row r="117" spans="1:7">
      <c r="A117" s="23"/>
      <c r="B117" s="60"/>
      <c r="C117" s="155" t="s">
        <v>1312</v>
      </c>
      <c r="D117" s="131"/>
      <c r="E117" s="125"/>
      <c r="F117" s="126"/>
      <c r="G117" s="127"/>
    </row>
    <row r="118" spans="1:7">
      <c r="A118" s="23"/>
      <c r="B118" s="60"/>
      <c r="C118" s="358" t="s">
        <v>1313</v>
      </c>
      <c r="D118" s="131"/>
      <c r="E118" s="125"/>
      <c r="F118" s="126"/>
      <c r="G118" s="127"/>
    </row>
    <row r="119" spans="1:7">
      <c r="A119" s="23"/>
      <c r="B119" s="60" t="s">
        <v>40</v>
      </c>
      <c r="C119" s="399" t="s">
        <v>1314</v>
      </c>
      <c r="D119" s="131"/>
      <c r="E119" s="125"/>
      <c r="F119" s="126"/>
      <c r="G119" s="127"/>
    </row>
    <row r="120" spans="1:7">
      <c r="A120" s="23"/>
      <c r="B120" s="60"/>
      <c r="C120" s="155" t="s">
        <v>1315</v>
      </c>
      <c r="D120" s="131"/>
      <c r="E120" s="125"/>
      <c r="F120" s="126"/>
      <c r="G120" s="127"/>
    </row>
    <row r="121" spans="1:7">
      <c r="A121" s="23"/>
      <c r="B121" s="60"/>
      <c r="C121" s="358" t="s">
        <v>1316</v>
      </c>
      <c r="D121" s="131"/>
      <c r="E121" s="125"/>
      <c r="F121" s="126"/>
      <c r="G121" s="127"/>
    </row>
    <row r="122" spans="1:7">
      <c r="A122" s="23"/>
      <c r="B122" s="60"/>
      <c r="C122" s="155" t="s">
        <v>1317</v>
      </c>
      <c r="D122" s="131"/>
      <c r="E122" s="125"/>
      <c r="F122" s="126"/>
      <c r="G122" s="127"/>
    </row>
    <row r="123" spans="1:7">
      <c r="A123" s="23"/>
      <c r="B123" s="60"/>
      <c r="C123" s="358" t="s">
        <v>1316</v>
      </c>
      <c r="D123" s="131"/>
      <c r="E123" s="125"/>
      <c r="F123" s="126"/>
      <c r="G123" s="127"/>
    </row>
    <row r="124" spans="1:7">
      <c r="A124" s="23"/>
      <c r="B124" s="60"/>
      <c r="C124" s="155" t="s">
        <v>1318</v>
      </c>
      <c r="D124" s="131"/>
      <c r="E124" s="125"/>
      <c r="F124" s="126"/>
      <c r="G124" s="127"/>
    </row>
    <row r="125" spans="1:7">
      <c r="A125" s="23"/>
      <c r="B125" s="60"/>
      <c r="C125" s="358" t="s">
        <v>1319</v>
      </c>
      <c r="D125" s="131"/>
      <c r="E125" s="125"/>
      <c r="F125" s="126"/>
      <c r="G125" s="127"/>
    </row>
    <row r="126" spans="1:7">
      <c r="A126" s="23"/>
      <c r="B126" s="60"/>
      <c r="C126" s="155" t="s">
        <v>1320</v>
      </c>
      <c r="D126" s="131"/>
      <c r="E126" s="125"/>
      <c r="F126" s="126"/>
      <c r="G126" s="127"/>
    </row>
    <row r="127" spans="1:7">
      <c r="A127" s="23"/>
      <c r="B127" s="60"/>
      <c r="C127" s="155" t="s">
        <v>1321</v>
      </c>
      <c r="D127" s="131"/>
      <c r="E127" s="125"/>
      <c r="F127" s="126"/>
      <c r="G127" s="127"/>
    </row>
    <row r="128" spans="1:7">
      <c r="A128" s="23"/>
      <c r="B128" s="60"/>
      <c r="C128" s="155" t="s">
        <v>1322</v>
      </c>
      <c r="D128" s="131"/>
      <c r="E128" s="125"/>
      <c r="F128" s="126"/>
      <c r="G128" s="127"/>
    </row>
    <row r="129" spans="1:7">
      <c r="A129" s="23"/>
      <c r="B129" s="60"/>
      <c r="C129" s="25" t="s">
        <v>1323</v>
      </c>
      <c r="D129" s="131"/>
      <c r="E129" s="125"/>
      <c r="F129" s="126"/>
      <c r="G129" s="127"/>
    </row>
    <row r="130" spans="1:7">
      <c r="A130" s="50" t="s">
        <v>1475</v>
      </c>
      <c r="B130" s="242" t="s">
        <v>1324</v>
      </c>
      <c r="C130" s="53" t="s">
        <v>1325</v>
      </c>
      <c r="D130" s="128">
        <v>1</v>
      </c>
      <c r="E130" s="678"/>
      <c r="F130" s="54"/>
      <c r="G130" s="123">
        <f>+D130*F130</f>
        <v>0</v>
      </c>
    </row>
    <row r="131" spans="1:7">
      <c r="A131" s="73"/>
      <c r="B131" s="189"/>
      <c r="C131" s="71" t="s">
        <v>1887</v>
      </c>
      <c r="D131" s="130"/>
      <c r="E131" s="111"/>
      <c r="F131" s="114"/>
      <c r="G131" s="115"/>
    </row>
    <row r="132" spans="1:7">
      <c r="A132" s="76"/>
      <c r="B132" s="243"/>
      <c r="C132" s="358" t="s">
        <v>98</v>
      </c>
      <c r="D132" s="131"/>
      <c r="E132" s="125"/>
      <c r="F132" s="126"/>
      <c r="G132" s="127"/>
    </row>
    <row r="133" spans="1:7">
      <c r="A133" s="76"/>
      <c r="B133" s="243"/>
      <c r="C133" s="358" t="s">
        <v>1326</v>
      </c>
      <c r="D133" s="131"/>
      <c r="E133" s="125"/>
      <c r="F133" s="126"/>
      <c r="G133" s="127"/>
    </row>
    <row r="134" spans="1:7">
      <c r="A134" s="76"/>
      <c r="B134" s="276" t="s">
        <v>36</v>
      </c>
      <c r="C134" s="399" t="s">
        <v>1241</v>
      </c>
      <c r="D134" s="131"/>
      <c r="E134" s="125"/>
      <c r="F134" s="126"/>
      <c r="G134" s="127"/>
    </row>
    <row r="135" spans="1:7">
      <c r="A135" s="76"/>
      <c r="B135" s="276"/>
      <c r="C135" s="358" t="s">
        <v>1327</v>
      </c>
      <c r="D135" s="131"/>
      <c r="E135" s="125"/>
      <c r="F135" s="126"/>
      <c r="G135" s="127"/>
    </row>
    <row r="136" spans="1:7">
      <c r="A136" s="76"/>
      <c r="B136" s="276"/>
      <c r="C136" s="358" t="s">
        <v>1328</v>
      </c>
      <c r="D136" s="131"/>
      <c r="E136" s="125"/>
      <c r="F136" s="126"/>
      <c r="G136" s="127"/>
    </row>
    <row r="137" spans="1:7">
      <c r="A137" s="76"/>
      <c r="B137" s="276"/>
      <c r="C137" s="358" t="s">
        <v>1329</v>
      </c>
      <c r="D137" s="131"/>
      <c r="E137" s="125"/>
      <c r="F137" s="126"/>
      <c r="G137" s="127"/>
    </row>
    <row r="138" spans="1:7">
      <c r="A138" s="76"/>
      <c r="B138" s="276"/>
      <c r="C138" s="358" t="s">
        <v>1330</v>
      </c>
      <c r="D138" s="131"/>
      <c r="E138" s="125"/>
      <c r="F138" s="126"/>
      <c r="G138" s="127"/>
    </row>
    <row r="139" spans="1:7">
      <c r="A139" s="76"/>
      <c r="B139" s="276"/>
      <c r="C139" s="358" t="s">
        <v>1331</v>
      </c>
      <c r="D139" s="131"/>
      <c r="E139" s="125"/>
      <c r="F139" s="126"/>
      <c r="G139" s="127"/>
    </row>
    <row r="140" spans="1:7">
      <c r="A140" s="76"/>
      <c r="B140" s="276"/>
      <c r="C140" s="358" t="s">
        <v>1332</v>
      </c>
      <c r="D140" s="131"/>
      <c r="E140" s="125"/>
      <c r="F140" s="126"/>
      <c r="G140" s="127"/>
    </row>
    <row r="141" spans="1:7">
      <c r="A141" s="76"/>
      <c r="B141" s="276"/>
      <c r="C141" s="358" t="s">
        <v>1333</v>
      </c>
      <c r="D141" s="131"/>
      <c r="E141" s="125"/>
      <c r="F141" s="126"/>
      <c r="G141" s="127"/>
    </row>
    <row r="142" spans="1:7">
      <c r="A142" s="76"/>
      <c r="B142" s="276" t="s">
        <v>37</v>
      </c>
      <c r="C142" s="399" t="s">
        <v>1079</v>
      </c>
      <c r="D142" s="131"/>
      <c r="E142" s="125"/>
      <c r="F142" s="126"/>
      <c r="G142" s="127"/>
    </row>
    <row r="143" spans="1:7">
      <c r="A143" s="76"/>
      <c r="B143" s="401"/>
      <c r="C143" s="155" t="s">
        <v>1334</v>
      </c>
      <c r="D143" s="24"/>
      <c r="E143" s="117"/>
      <c r="F143" s="402"/>
      <c r="G143" s="403"/>
    </row>
    <row r="144" spans="1:7">
      <c r="A144" s="76"/>
      <c r="B144" s="276"/>
      <c r="C144" s="155" t="s">
        <v>1248</v>
      </c>
      <c r="D144" s="131"/>
      <c r="E144" s="125"/>
      <c r="F144" s="126"/>
      <c r="G144" s="127"/>
    </row>
    <row r="145" spans="1:7">
      <c r="A145" s="76"/>
      <c r="B145" s="276"/>
      <c r="C145" s="155" t="s">
        <v>1335</v>
      </c>
      <c r="D145" s="131"/>
      <c r="E145" s="125"/>
      <c r="F145" s="126"/>
      <c r="G145" s="127"/>
    </row>
    <row r="146" spans="1:7">
      <c r="A146" s="76"/>
      <c r="B146" s="276"/>
      <c r="C146" s="155" t="s">
        <v>1336</v>
      </c>
      <c r="D146" s="131"/>
      <c r="E146" s="125"/>
      <c r="F146" s="126"/>
      <c r="G146" s="127"/>
    </row>
    <row r="147" spans="1:7">
      <c r="A147" s="76"/>
      <c r="B147" s="276"/>
      <c r="C147" s="155" t="s">
        <v>1337</v>
      </c>
      <c r="D147" s="131"/>
      <c r="E147" s="125"/>
      <c r="F147" s="126"/>
      <c r="G147" s="127"/>
    </row>
    <row r="148" spans="1:7">
      <c r="A148" s="76"/>
      <c r="B148" s="276"/>
      <c r="C148" s="155" t="s">
        <v>1338</v>
      </c>
      <c r="D148" s="131"/>
      <c r="E148" s="125"/>
      <c r="F148" s="126"/>
      <c r="G148" s="127"/>
    </row>
    <row r="149" spans="1:7">
      <c r="A149" s="76"/>
      <c r="B149" s="276"/>
      <c r="C149" s="155" t="s">
        <v>1339</v>
      </c>
      <c r="D149" s="131"/>
      <c r="E149" s="125"/>
      <c r="F149" s="126"/>
      <c r="G149" s="127"/>
    </row>
    <row r="150" spans="1:7">
      <c r="A150" s="76"/>
      <c r="B150" s="276"/>
      <c r="C150" s="155" t="s">
        <v>1340</v>
      </c>
      <c r="D150" s="131"/>
      <c r="E150" s="125"/>
      <c r="F150" s="126"/>
      <c r="G150" s="127"/>
    </row>
    <row r="151" spans="1:7">
      <c r="A151" s="76"/>
      <c r="B151" s="276"/>
      <c r="C151" s="155" t="s">
        <v>1341</v>
      </c>
      <c r="D151" s="131"/>
      <c r="E151" s="125"/>
      <c r="F151" s="126"/>
      <c r="G151" s="127"/>
    </row>
    <row r="152" spans="1:7">
      <c r="A152" s="76"/>
      <c r="B152" s="276"/>
      <c r="C152" s="358" t="s">
        <v>1342</v>
      </c>
      <c r="D152" s="131"/>
      <c r="E152" s="125"/>
      <c r="F152" s="126"/>
      <c r="G152" s="127"/>
    </row>
    <row r="153" spans="1:7">
      <c r="A153" s="76"/>
      <c r="B153" s="276"/>
      <c r="C153" s="358" t="s">
        <v>1343</v>
      </c>
      <c r="D153" s="131"/>
      <c r="E153" s="125"/>
      <c r="F153" s="126"/>
      <c r="G153" s="127"/>
    </row>
    <row r="154" spans="1:7">
      <c r="A154" s="76"/>
      <c r="B154" s="276"/>
      <c r="C154" s="358" t="s">
        <v>1344</v>
      </c>
      <c r="D154" s="131"/>
      <c r="E154" s="125"/>
      <c r="F154" s="126"/>
      <c r="G154" s="127"/>
    </row>
    <row r="155" spans="1:7">
      <c r="A155" s="76"/>
      <c r="B155" s="276"/>
      <c r="C155" s="155" t="s">
        <v>1345</v>
      </c>
      <c r="D155" s="131"/>
      <c r="E155" s="125"/>
      <c r="F155" s="126"/>
      <c r="G155" s="127"/>
    </row>
    <row r="156" spans="1:7">
      <c r="A156" s="76"/>
      <c r="B156" s="276"/>
      <c r="C156" s="155" t="s">
        <v>1346</v>
      </c>
      <c r="D156" s="131"/>
      <c r="E156" s="125"/>
      <c r="F156" s="126"/>
      <c r="G156" s="127"/>
    </row>
    <row r="157" spans="1:7">
      <c r="A157" s="76"/>
      <c r="B157" s="276"/>
      <c r="C157" s="155" t="s">
        <v>1347</v>
      </c>
      <c r="D157" s="131"/>
      <c r="E157" s="125"/>
      <c r="F157" s="126"/>
      <c r="G157" s="127"/>
    </row>
    <row r="158" spans="1:7">
      <c r="A158" s="76"/>
      <c r="B158" s="276"/>
      <c r="C158" s="358" t="s">
        <v>1348</v>
      </c>
      <c r="D158" s="131"/>
      <c r="E158" s="125"/>
      <c r="F158" s="126"/>
      <c r="G158" s="127"/>
    </row>
    <row r="159" spans="1:7">
      <c r="A159" s="76"/>
      <c r="B159" s="276"/>
      <c r="C159" s="358" t="s">
        <v>1349</v>
      </c>
      <c r="D159" s="131"/>
      <c r="E159" s="125"/>
      <c r="F159" s="126"/>
      <c r="G159" s="127"/>
    </row>
    <row r="160" spans="1:7">
      <c r="A160" s="76"/>
      <c r="B160" s="276"/>
      <c r="C160" s="155" t="s">
        <v>1350</v>
      </c>
      <c r="D160" s="131"/>
      <c r="E160" s="125"/>
      <c r="F160" s="126"/>
      <c r="G160" s="127"/>
    </row>
    <row r="161" spans="1:7">
      <c r="A161" s="76"/>
      <c r="B161" s="276"/>
      <c r="C161" s="358" t="s">
        <v>1351</v>
      </c>
      <c r="D161" s="131"/>
      <c r="E161" s="125"/>
      <c r="F161" s="126"/>
      <c r="G161" s="127"/>
    </row>
    <row r="162" spans="1:7">
      <c r="A162" s="76"/>
      <c r="B162" s="276"/>
      <c r="C162" s="155" t="s">
        <v>1352</v>
      </c>
      <c r="D162" s="131"/>
      <c r="E162" s="125"/>
      <c r="F162" s="126"/>
      <c r="G162" s="127"/>
    </row>
    <row r="163" spans="1:7">
      <c r="A163" s="76"/>
      <c r="B163" s="276"/>
      <c r="C163" s="358" t="s">
        <v>1353</v>
      </c>
      <c r="D163" s="131"/>
      <c r="E163" s="125"/>
      <c r="F163" s="126"/>
      <c r="G163" s="127"/>
    </row>
    <row r="164" spans="1:7">
      <c r="A164" s="76"/>
      <c r="B164" s="276"/>
      <c r="C164" s="358" t="s">
        <v>1354</v>
      </c>
      <c r="D164" s="131"/>
      <c r="E164" s="125"/>
      <c r="F164" s="126"/>
      <c r="G164" s="127"/>
    </row>
    <row r="165" spans="1:7">
      <c r="A165" s="76"/>
      <c r="B165" s="276"/>
      <c r="C165" s="155" t="s">
        <v>1355</v>
      </c>
      <c r="D165" s="131"/>
      <c r="E165" s="125"/>
      <c r="F165" s="126"/>
      <c r="G165" s="127"/>
    </row>
    <row r="166" spans="1:7">
      <c r="A166" s="76"/>
      <c r="B166" s="276"/>
      <c r="C166" s="400" t="s">
        <v>1356</v>
      </c>
      <c r="D166" s="131"/>
      <c r="E166" s="125"/>
      <c r="F166" s="126"/>
      <c r="G166" s="127"/>
    </row>
    <row r="167" spans="1:7">
      <c r="A167" s="76"/>
      <c r="B167" s="276"/>
      <c r="C167" s="400" t="s">
        <v>1357</v>
      </c>
      <c r="D167" s="131"/>
      <c r="E167" s="125"/>
      <c r="F167" s="126"/>
      <c r="G167" s="127"/>
    </row>
    <row r="168" spans="1:7">
      <c r="A168" s="76"/>
      <c r="B168" s="276"/>
      <c r="C168" s="358" t="s">
        <v>1358</v>
      </c>
      <c r="D168" s="131"/>
      <c r="E168" s="125"/>
      <c r="F168" s="126"/>
      <c r="G168" s="127"/>
    </row>
    <row r="169" spans="1:7">
      <c r="A169" s="76"/>
      <c r="B169" s="276"/>
      <c r="C169" s="358" t="s">
        <v>1359</v>
      </c>
      <c r="D169" s="131"/>
      <c r="E169" s="125"/>
      <c r="F169" s="126"/>
      <c r="G169" s="127"/>
    </row>
    <row r="170" spans="1:7">
      <c r="A170" s="76"/>
      <c r="B170" s="276"/>
      <c r="C170" s="358" t="s">
        <v>1360</v>
      </c>
      <c r="D170" s="131"/>
      <c r="E170" s="125"/>
      <c r="F170" s="126"/>
      <c r="G170" s="127"/>
    </row>
    <row r="171" spans="1:7">
      <c r="A171" s="76"/>
      <c r="B171" s="276"/>
      <c r="C171" s="155" t="s">
        <v>1361</v>
      </c>
      <c r="D171" s="131"/>
      <c r="E171" s="125"/>
      <c r="F171" s="126"/>
      <c r="G171" s="127"/>
    </row>
    <row r="172" spans="1:7">
      <c r="A172" s="76"/>
      <c r="B172" s="276"/>
      <c r="C172" s="155" t="s">
        <v>1362</v>
      </c>
      <c r="D172" s="131"/>
      <c r="E172" s="125"/>
      <c r="F172" s="126"/>
      <c r="G172" s="127"/>
    </row>
    <row r="173" spans="1:7">
      <c r="A173" s="76"/>
      <c r="B173" s="276"/>
      <c r="C173" s="155" t="s">
        <v>1363</v>
      </c>
      <c r="D173" s="131"/>
      <c r="E173" s="125"/>
      <c r="F173" s="126"/>
      <c r="G173" s="127"/>
    </row>
    <row r="174" spans="1:7">
      <c r="A174" s="76"/>
      <c r="B174" s="276"/>
      <c r="C174" s="155" t="s">
        <v>1364</v>
      </c>
      <c r="D174" s="131"/>
      <c r="E174" s="125"/>
      <c r="F174" s="126"/>
      <c r="G174" s="127"/>
    </row>
    <row r="175" spans="1:7">
      <c r="A175" s="76"/>
      <c r="B175" s="276"/>
      <c r="C175" s="155" t="s">
        <v>1265</v>
      </c>
      <c r="D175" s="131"/>
      <c r="E175" s="125"/>
      <c r="F175" s="126"/>
      <c r="G175" s="127"/>
    </row>
    <row r="176" spans="1:7">
      <c r="A176" s="76"/>
      <c r="B176" s="276"/>
      <c r="C176" s="155" t="s">
        <v>1365</v>
      </c>
      <c r="D176" s="131"/>
      <c r="E176" s="125"/>
      <c r="F176" s="126"/>
      <c r="G176" s="127"/>
    </row>
    <row r="177" spans="1:7">
      <c r="A177" s="76"/>
      <c r="B177" s="276"/>
      <c r="C177" s="358" t="s">
        <v>1366</v>
      </c>
      <c r="D177" s="131"/>
      <c r="E177" s="125"/>
      <c r="F177" s="126"/>
      <c r="G177" s="127"/>
    </row>
    <row r="178" spans="1:7">
      <c r="A178" s="76"/>
      <c r="B178" s="276"/>
      <c r="C178" s="155" t="s">
        <v>1367</v>
      </c>
      <c r="D178" s="131"/>
      <c r="E178" s="125"/>
      <c r="F178" s="126"/>
      <c r="G178" s="127"/>
    </row>
    <row r="179" spans="1:7">
      <c r="A179" s="76"/>
      <c r="B179" s="276"/>
      <c r="C179" s="155" t="s">
        <v>1368</v>
      </c>
      <c r="D179" s="131"/>
      <c r="E179" s="125"/>
      <c r="F179" s="126"/>
      <c r="G179" s="127"/>
    </row>
    <row r="180" spans="1:7">
      <c r="A180" s="76"/>
      <c r="B180" s="276"/>
      <c r="C180" s="358" t="s">
        <v>1369</v>
      </c>
      <c r="D180" s="131"/>
      <c r="E180" s="125"/>
      <c r="F180" s="126"/>
      <c r="G180" s="127"/>
    </row>
    <row r="181" spans="1:7">
      <c r="A181" s="76"/>
      <c r="B181" s="276"/>
      <c r="C181" s="358" t="s">
        <v>1370</v>
      </c>
      <c r="D181" s="131"/>
      <c r="E181" s="125"/>
      <c r="F181" s="126"/>
      <c r="G181" s="127"/>
    </row>
    <row r="182" spans="1:7">
      <c r="A182" s="76"/>
      <c r="B182" s="276"/>
      <c r="C182" s="369" t="s">
        <v>1371</v>
      </c>
      <c r="D182" s="131"/>
      <c r="E182" s="125"/>
      <c r="F182" s="126"/>
      <c r="G182" s="127"/>
    </row>
    <row r="183" spans="1:7">
      <c r="A183" s="76"/>
      <c r="B183" s="276"/>
      <c r="C183" s="155" t="s">
        <v>1372</v>
      </c>
      <c r="D183" s="131"/>
      <c r="E183" s="125"/>
      <c r="F183" s="126"/>
      <c r="G183" s="127"/>
    </row>
    <row r="184" spans="1:7">
      <c r="A184" s="76"/>
      <c r="B184" s="276"/>
      <c r="C184" s="155" t="s">
        <v>1373</v>
      </c>
      <c r="D184" s="131"/>
      <c r="E184" s="125"/>
      <c r="F184" s="126"/>
      <c r="G184" s="127"/>
    </row>
    <row r="185" spans="1:7">
      <c r="A185" s="76"/>
      <c r="B185" s="276"/>
      <c r="C185" s="358" t="s">
        <v>1374</v>
      </c>
      <c r="D185" s="131"/>
      <c r="E185" s="125"/>
      <c r="F185" s="126"/>
      <c r="G185" s="127"/>
    </row>
    <row r="186" spans="1:7">
      <c r="A186" s="76"/>
      <c r="B186" s="276"/>
      <c r="C186" s="358" t="s">
        <v>1375</v>
      </c>
      <c r="D186" s="131"/>
      <c r="E186" s="125"/>
      <c r="F186" s="126"/>
      <c r="G186" s="127"/>
    </row>
    <row r="187" spans="1:7">
      <c r="A187" s="76"/>
      <c r="B187" s="276"/>
      <c r="C187" s="155" t="s">
        <v>1376</v>
      </c>
      <c r="D187" s="131"/>
      <c r="E187" s="125"/>
      <c r="F187" s="126"/>
      <c r="G187" s="127"/>
    </row>
    <row r="188" spans="1:7">
      <c r="A188" s="76"/>
      <c r="B188" s="276"/>
      <c r="C188" s="155" t="s">
        <v>1377</v>
      </c>
      <c r="D188" s="131"/>
      <c r="E188" s="125"/>
      <c r="F188" s="126"/>
      <c r="G188" s="127"/>
    </row>
    <row r="189" spans="1:7">
      <c r="A189" s="76"/>
      <c r="B189" s="276"/>
      <c r="C189" s="155" t="s">
        <v>1378</v>
      </c>
      <c r="D189" s="131"/>
      <c r="E189" s="125"/>
      <c r="F189" s="126"/>
      <c r="G189" s="127"/>
    </row>
    <row r="190" spans="1:7">
      <c r="A190" s="76"/>
      <c r="B190" s="276"/>
      <c r="C190" s="155" t="s">
        <v>1379</v>
      </c>
      <c r="D190" s="131"/>
      <c r="E190" s="125"/>
      <c r="F190" s="126"/>
      <c r="G190" s="127"/>
    </row>
    <row r="191" spans="1:7">
      <c r="A191" s="76"/>
      <c r="B191" s="276" t="s">
        <v>38</v>
      </c>
      <c r="C191" s="399" t="s">
        <v>1380</v>
      </c>
      <c r="D191" s="131"/>
      <c r="E191" s="125"/>
      <c r="F191" s="126"/>
      <c r="G191" s="127"/>
    </row>
    <row r="192" spans="1:7">
      <c r="A192" s="76"/>
      <c r="B192" s="243"/>
      <c r="C192" s="155" t="s">
        <v>1381</v>
      </c>
      <c r="D192" s="131"/>
      <c r="E192" s="125"/>
      <c r="F192" s="126"/>
      <c r="G192" s="127"/>
    </row>
    <row r="193" spans="1:7">
      <c r="A193" s="76"/>
      <c r="B193" s="243"/>
      <c r="C193" s="155" t="s">
        <v>1382</v>
      </c>
      <c r="D193" s="131"/>
      <c r="E193" s="125"/>
      <c r="F193" s="126"/>
      <c r="G193" s="127"/>
    </row>
    <row r="194" spans="1:7">
      <c r="A194" s="76"/>
      <c r="B194" s="243"/>
      <c r="C194" s="155" t="s">
        <v>1383</v>
      </c>
      <c r="D194" s="131"/>
      <c r="E194" s="125"/>
      <c r="F194" s="126"/>
      <c r="G194" s="127"/>
    </row>
    <row r="195" spans="1:7">
      <c r="A195" s="76"/>
      <c r="B195" s="243"/>
      <c r="C195" s="358" t="s">
        <v>1384</v>
      </c>
      <c r="D195" s="131"/>
      <c r="E195" s="125"/>
      <c r="F195" s="126"/>
      <c r="G195" s="127"/>
    </row>
    <row r="196" spans="1:7">
      <c r="A196" s="76"/>
      <c r="B196" s="243"/>
      <c r="C196" s="155" t="s">
        <v>1385</v>
      </c>
      <c r="D196" s="131"/>
      <c r="E196" s="125"/>
      <c r="F196" s="126"/>
      <c r="G196" s="127"/>
    </row>
    <row r="197" spans="1:7">
      <c r="A197" s="76"/>
      <c r="B197" s="243"/>
      <c r="C197" s="358" t="s">
        <v>1386</v>
      </c>
      <c r="D197" s="131"/>
      <c r="E197" s="125"/>
      <c r="F197" s="126"/>
      <c r="G197" s="127"/>
    </row>
    <row r="198" spans="1:7">
      <c r="A198" s="76"/>
      <c r="B198" s="276" t="s">
        <v>39</v>
      </c>
      <c r="C198" s="399" t="s">
        <v>1298</v>
      </c>
      <c r="D198" s="131"/>
      <c r="E198" s="125"/>
      <c r="F198" s="126"/>
      <c r="G198" s="127"/>
    </row>
    <row r="199" spans="1:7">
      <c r="A199" s="76"/>
      <c r="B199" s="276"/>
      <c r="C199" s="155" t="s">
        <v>1387</v>
      </c>
      <c r="D199" s="131"/>
      <c r="E199" s="125"/>
      <c r="F199" s="126"/>
      <c r="G199" s="127"/>
    </row>
    <row r="200" spans="1:7">
      <c r="A200" s="76"/>
      <c r="B200" s="276"/>
      <c r="C200" s="155" t="s">
        <v>1388</v>
      </c>
      <c r="D200" s="131"/>
      <c r="E200" s="125"/>
      <c r="F200" s="126"/>
      <c r="G200" s="127"/>
    </row>
    <row r="201" spans="1:7">
      <c r="A201" s="76"/>
      <c r="B201" s="276"/>
      <c r="C201" s="155" t="s">
        <v>1389</v>
      </c>
      <c r="D201" s="131"/>
      <c r="E201" s="125"/>
      <c r="F201" s="126"/>
      <c r="G201" s="127"/>
    </row>
    <row r="202" spans="1:7">
      <c r="A202" s="76"/>
      <c r="B202" s="276"/>
      <c r="C202" s="155" t="s">
        <v>1390</v>
      </c>
      <c r="D202" s="131"/>
      <c r="E202" s="125"/>
      <c r="F202" s="126"/>
      <c r="G202" s="127"/>
    </row>
    <row r="203" spans="1:7">
      <c r="A203" s="76"/>
      <c r="B203" s="276"/>
      <c r="C203" s="155" t="s">
        <v>1391</v>
      </c>
      <c r="D203" s="131"/>
      <c r="E203" s="125"/>
      <c r="F203" s="126"/>
      <c r="G203" s="127"/>
    </row>
    <row r="204" spans="1:7">
      <c r="A204" s="76"/>
      <c r="B204" s="276"/>
      <c r="C204" s="358" t="s">
        <v>1392</v>
      </c>
      <c r="D204" s="131"/>
      <c r="E204" s="125"/>
      <c r="F204" s="126"/>
      <c r="G204" s="127"/>
    </row>
    <row r="205" spans="1:7">
      <c r="A205" s="76"/>
      <c r="B205" s="276"/>
      <c r="C205" s="155" t="s">
        <v>1393</v>
      </c>
      <c r="D205" s="131"/>
      <c r="E205" s="125"/>
      <c r="F205" s="126"/>
      <c r="G205" s="127"/>
    </row>
    <row r="206" spans="1:7">
      <c r="A206" s="76"/>
      <c r="B206" s="276"/>
      <c r="C206" s="155" t="s">
        <v>1394</v>
      </c>
      <c r="D206" s="131"/>
      <c r="E206" s="125"/>
      <c r="F206" s="126"/>
      <c r="G206" s="127"/>
    </row>
    <row r="207" spans="1:7">
      <c r="A207" s="76"/>
      <c r="B207" s="276"/>
      <c r="C207" s="155" t="s">
        <v>1395</v>
      </c>
      <c r="D207" s="131"/>
      <c r="E207" s="125"/>
      <c r="F207" s="126"/>
      <c r="G207" s="127"/>
    </row>
    <row r="208" spans="1:7">
      <c r="A208" s="76"/>
      <c r="B208" s="276"/>
      <c r="C208" s="155" t="s">
        <v>1396</v>
      </c>
      <c r="D208" s="131"/>
      <c r="E208" s="125"/>
      <c r="F208" s="126"/>
      <c r="G208" s="127"/>
    </row>
    <row r="209" spans="1:7">
      <c r="A209" s="76"/>
      <c r="B209" s="276"/>
      <c r="C209" s="155" t="s">
        <v>1397</v>
      </c>
      <c r="D209" s="131"/>
      <c r="E209" s="125"/>
      <c r="F209" s="126"/>
      <c r="G209" s="127"/>
    </row>
    <row r="210" spans="1:7">
      <c r="A210" s="76"/>
      <c r="B210" s="276"/>
      <c r="C210" s="155" t="s">
        <v>1398</v>
      </c>
      <c r="D210" s="131"/>
      <c r="E210" s="125"/>
      <c r="F210" s="126"/>
      <c r="G210" s="127"/>
    </row>
    <row r="211" spans="1:7">
      <c r="A211" s="76"/>
      <c r="B211" s="276"/>
      <c r="C211" s="358" t="s">
        <v>1399</v>
      </c>
      <c r="D211" s="131"/>
      <c r="E211" s="125"/>
      <c r="F211" s="126"/>
      <c r="G211" s="127"/>
    </row>
    <row r="212" spans="1:7">
      <c r="A212" s="76"/>
      <c r="B212" s="276" t="s">
        <v>40</v>
      </c>
      <c r="C212" s="399" t="s">
        <v>1400</v>
      </c>
      <c r="D212" s="131"/>
      <c r="E212" s="125"/>
      <c r="F212" s="126"/>
      <c r="G212" s="127"/>
    </row>
    <row r="213" spans="1:7">
      <c r="A213" s="76"/>
      <c r="B213" s="267"/>
      <c r="C213" s="155" t="s">
        <v>1401</v>
      </c>
      <c r="D213" s="131"/>
      <c r="E213" s="125"/>
      <c r="F213" s="126"/>
      <c r="G213" s="127"/>
    </row>
    <row r="214" spans="1:7">
      <c r="A214" s="50" t="s">
        <v>1476</v>
      </c>
      <c r="B214" s="404" t="s">
        <v>1402</v>
      </c>
      <c r="C214" s="53" t="s">
        <v>1403</v>
      </c>
      <c r="D214" s="128">
        <v>2</v>
      </c>
      <c r="E214" s="678"/>
      <c r="F214" s="80"/>
      <c r="G214" s="123">
        <f>+D214*F214</f>
        <v>0</v>
      </c>
    </row>
    <row r="215" spans="1:7">
      <c r="A215" s="73"/>
      <c r="B215" s="189"/>
      <c r="C215" s="71" t="s">
        <v>1888</v>
      </c>
      <c r="D215" s="130"/>
      <c r="E215" s="111"/>
      <c r="F215" s="114"/>
      <c r="G215" s="115"/>
    </row>
    <row r="216" spans="1:7">
      <c r="A216" s="76"/>
      <c r="B216" s="243"/>
      <c r="C216" s="117" t="s">
        <v>98</v>
      </c>
      <c r="D216" s="131"/>
      <c r="E216" s="125"/>
      <c r="F216" s="126"/>
      <c r="G216" s="127"/>
    </row>
    <row r="217" spans="1:7">
      <c r="A217" s="76"/>
      <c r="B217" s="243"/>
      <c r="C217" s="295" t="s">
        <v>1404</v>
      </c>
      <c r="D217" s="131"/>
      <c r="E217" s="125"/>
      <c r="F217" s="126"/>
      <c r="G217" s="127"/>
    </row>
    <row r="218" spans="1:7">
      <c r="A218" s="76"/>
      <c r="B218" s="276" t="s">
        <v>36</v>
      </c>
      <c r="C218" s="405" t="s">
        <v>1405</v>
      </c>
      <c r="D218" s="131"/>
      <c r="E218" s="125"/>
      <c r="F218" s="126"/>
      <c r="G218" s="127"/>
    </row>
    <row r="219" spans="1:7">
      <c r="A219" s="76"/>
      <c r="B219" s="276"/>
      <c r="C219" s="296" t="s">
        <v>1406</v>
      </c>
      <c r="D219" s="131"/>
      <c r="E219" s="125"/>
      <c r="F219" s="126"/>
      <c r="G219" s="127"/>
    </row>
    <row r="220" spans="1:7">
      <c r="A220" s="76"/>
      <c r="B220" s="276"/>
      <c r="C220" s="296" t="s">
        <v>1407</v>
      </c>
      <c r="D220" s="131"/>
      <c r="E220" s="125"/>
      <c r="F220" s="126"/>
      <c r="G220" s="127"/>
    </row>
    <row r="221" spans="1:7">
      <c r="A221" s="76"/>
      <c r="B221" s="276"/>
      <c r="C221" s="296" t="s">
        <v>1408</v>
      </c>
      <c r="D221" s="131"/>
      <c r="E221" s="125"/>
      <c r="F221" s="126"/>
      <c r="G221" s="127"/>
    </row>
    <row r="222" spans="1:7">
      <c r="A222" s="76"/>
      <c r="B222" s="276"/>
      <c r="C222" s="296" t="s">
        <v>1409</v>
      </c>
      <c r="D222" s="131"/>
      <c r="E222" s="125"/>
      <c r="F222" s="126"/>
      <c r="G222" s="127"/>
    </row>
    <row r="223" spans="1:7">
      <c r="A223" s="76"/>
      <c r="B223" s="276"/>
      <c r="C223" s="296" t="s">
        <v>1410</v>
      </c>
      <c r="D223" s="131"/>
      <c r="E223" s="125"/>
      <c r="F223" s="126"/>
      <c r="G223" s="127"/>
    </row>
    <row r="224" spans="1:7">
      <c r="A224" s="76"/>
      <c r="B224" s="276"/>
      <c r="C224" s="296" t="s">
        <v>1411</v>
      </c>
      <c r="D224" s="131"/>
      <c r="E224" s="125"/>
      <c r="F224" s="126"/>
      <c r="G224" s="127"/>
    </row>
    <row r="225" spans="1:7">
      <c r="A225" s="76"/>
      <c r="B225" s="276" t="s">
        <v>37</v>
      </c>
      <c r="C225" s="405" t="s">
        <v>1079</v>
      </c>
      <c r="D225" s="131"/>
      <c r="E225" s="125"/>
      <c r="F225" s="126"/>
      <c r="G225" s="127"/>
    </row>
    <row r="226" spans="1:7">
      <c r="A226" s="76"/>
      <c r="B226" s="243"/>
      <c r="C226" s="296" t="s">
        <v>2300</v>
      </c>
      <c r="D226" s="131"/>
      <c r="E226" s="125"/>
      <c r="F226" s="126"/>
      <c r="G226" s="127"/>
    </row>
    <row r="227" spans="1:7">
      <c r="A227" s="76"/>
      <c r="B227" s="243"/>
      <c r="C227" s="296" t="s">
        <v>2301</v>
      </c>
      <c r="D227" s="131"/>
      <c r="E227" s="125"/>
      <c r="F227" s="126"/>
      <c r="G227" s="127"/>
    </row>
    <row r="228" spans="1:7">
      <c r="A228" s="76"/>
      <c r="B228" s="243"/>
      <c r="C228" s="296" t="s">
        <v>1412</v>
      </c>
      <c r="D228" s="131"/>
      <c r="E228" s="125"/>
      <c r="F228" s="126"/>
      <c r="G228" s="127"/>
    </row>
    <row r="229" spans="1:7">
      <c r="A229" s="76"/>
      <c r="B229" s="243"/>
      <c r="C229" s="296" t="s">
        <v>1413</v>
      </c>
      <c r="D229" s="131"/>
      <c r="E229" s="125"/>
      <c r="F229" s="126"/>
      <c r="G229" s="127"/>
    </row>
    <row r="230" spans="1:7">
      <c r="A230" s="76"/>
      <c r="B230" s="243"/>
      <c r="C230" s="296" t="s">
        <v>1414</v>
      </c>
      <c r="D230" s="131"/>
      <c r="E230" s="125"/>
      <c r="F230" s="126"/>
      <c r="G230" s="127"/>
    </row>
    <row r="231" spans="1:7">
      <c r="A231" s="76"/>
      <c r="B231" s="243"/>
      <c r="C231" s="296" t="s">
        <v>1415</v>
      </c>
      <c r="D231" s="131"/>
      <c r="E231" s="125"/>
      <c r="F231" s="126"/>
      <c r="G231" s="127"/>
    </row>
    <row r="232" spans="1:7">
      <c r="A232" s="76"/>
      <c r="B232" s="243"/>
      <c r="C232" s="296" t="s">
        <v>1416</v>
      </c>
      <c r="D232" s="131"/>
      <c r="E232" s="125"/>
      <c r="F232" s="126"/>
      <c r="G232" s="127"/>
    </row>
    <row r="233" spans="1:7">
      <c r="A233" s="76"/>
      <c r="B233" s="243"/>
      <c r="C233" s="296" t="s">
        <v>1417</v>
      </c>
      <c r="D233" s="131"/>
      <c r="E233" s="125"/>
      <c r="F233" s="126"/>
      <c r="G233" s="127"/>
    </row>
    <row r="234" spans="1:7">
      <c r="A234" s="76"/>
      <c r="B234" s="243"/>
      <c r="C234" s="296" t="s">
        <v>1418</v>
      </c>
      <c r="D234" s="131"/>
      <c r="E234" s="125"/>
      <c r="F234" s="126"/>
      <c r="G234" s="127"/>
    </row>
    <row r="235" spans="1:7">
      <c r="A235" s="76"/>
      <c r="B235" s="243"/>
      <c r="C235" s="296" t="s">
        <v>1419</v>
      </c>
      <c r="D235" s="131"/>
      <c r="E235" s="125"/>
      <c r="F235" s="126"/>
      <c r="G235" s="127"/>
    </row>
    <row r="236" spans="1:7">
      <c r="A236" s="76"/>
      <c r="B236" s="243"/>
      <c r="C236" s="296" t="s">
        <v>1420</v>
      </c>
      <c r="D236" s="131"/>
      <c r="E236" s="125"/>
      <c r="F236" s="126"/>
      <c r="G236" s="127"/>
    </row>
    <row r="237" spans="1:7">
      <c r="A237" s="76"/>
      <c r="B237" s="243"/>
      <c r="C237" s="296" t="s">
        <v>2302</v>
      </c>
      <c r="D237" s="131"/>
      <c r="E237" s="125"/>
      <c r="F237" s="126"/>
      <c r="G237" s="127"/>
    </row>
    <row r="238" spans="1:7">
      <c r="A238" s="76"/>
      <c r="B238" s="243"/>
      <c r="C238" s="296" t="s">
        <v>2303</v>
      </c>
      <c r="D238" s="131"/>
      <c r="E238" s="125"/>
      <c r="F238" s="126"/>
      <c r="G238" s="127"/>
    </row>
    <row r="239" spans="1:7">
      <c r="A239" s="76"/>
      <c r="B239" s="243"/>
      <c r="C239" s="295" t="s">
        <v>2304</v>
      </c>
      <c r="D239" s="131"/>
      <c r="E239" s="125"/>
      <c r="F239" s="126"/>
      <c r="G239" s="127"/>
    </row>
    <row r="240" spans="1:7">
      <c r="A240" s="76"/>
      <c r="B240" s="243"/>
      <c r="C240" s="296" t="s">
        <v>1421</v>
      </c>
      <c r="D240" s="131"/>
      <c r="E240" s="125"/>
      <c r="F240" s="126"/>
      <c r="G240" s="127"/>
    </row>
    <row r="241" spans="1:7">
      <c r="A241" s="76"/>
      <c r="B241" s="276" t="s">
        <v>38</v>
      </c>
      <c r="C241" s="343" t="s">
        <v>1292</v>
      </c>
      <c r="D241" s="131"/>
      <c r="E241" s="125"/>
      <c r="F241" s="126"/>
      <c r="G241" s="127"/>
    </row>
    <row r="242" spans="1:7">
      <c r="A242" s="76"/>
      <c r="B242" s="243"/>
      <c r="C242" s="118" t="s">
        <v>1422</v>
      </c>
      <c r="D242" s="131"/>
      <c r="E242" s="125"/>
      <c r="F242" s="126"/>
      <c r="G242" s="127"/>
    </row>
    <row r="243" spans="1:7">
      <c r="A243" s="76"/>
      <c r="B243" s="243"/>
      <c r="C243" s="118" t="s">
        <v>1423</v>
      </c>
      <c r="D243" s="131"/>
      <c r="E243" s="125"/>
      <c r="F243" s="126"/>
      <c r="G243" s="127"/>
    </row>
    <row r="244" spans="1:7">
      <c r="A244" s="76"/>
      <c r="B244" s="243"/>
      <c r="C244" s="118" t="s">
        <v>1424</v>
      </c>
      <c r="D244" s="131"/>
      <c r="E244" s="125"/>
      <c r="F244" s="126"/>
      <c r="G244" s="127"/>
    </row>
    <row r="245" spans="1:7">
      <c r="A245" s="76"/>
      <c r="B245" s="243"/>
      <c r="C245" s="118" t="s">
        <v>1425</v>
      </c>
      <c r="D245" s="131"/>
      <c r="E245" s="125"/>
      <c r="F245" s="126"/>
      <c r="G245" s="127"/>
    </row>
    <row r="246" spans="1:7">
      <c r="A246" s="76"/>
      <c r="B246" s="243"/>
      <c r="C246" s="118" t="s">
        <v>1426</v>
      </c>
      <c r="D246" s="131"/>
      <c r="E246" s="125"/>
      <c r="F246" s="126"/>
      <c r="G246" s="127"/>
    </row>
    <row r="247" spans="1:7">
      <c r="A247" s="50" t="s">
        <v>1477</v>
      </c>
      <c r="B247" s="242" t="s">
        <v>1427</v>
      </c>
      <c r="C247" s="53" t="s">
        <v>1428</v>
      </c>
      <c r="D247" s="128">
        <v>3</v>
      </c>
      <c r="E247" s="678"/>
      <c r="F247" s="80"/>
      <c r="G247" s="123">
        <f>+D247*F247</f>
        <v>0</v>
      </c>
    </row>
    <row r="248" spans="1:7">
      <c r="A248" s="73"/>
      <c r="B248" s="189"/>
      <c r="C248" s="71" t="s">
        <v>877</v>
      </c>
      <c r="D248" s="130"/>
      <c r="E248" s="111"/>
      <c r="F248" s="114"/>
      <c r="G248" s="115"/>
    </row>
    <row r="249" spans="1:7">
      <c r="A249" s="76"/>
      <c r="B249" s="243"/>
      <c r="C249" s="25" t="s">
        <v>98</v>
      </c>
      <c r="D249" s="131"/>
      <c r="E249" s="125"/>
      <c r="F249" s="126"/>
      <c r="G249" s="127"/>
    </row>
    <row r="250" spans="1:7">
      <c r="A250" s="76"/>
      <c r="B250" s="243"/>
      <c r="C250" s="117" t="s">
        <v>1429</v>
      </c>
      <c r="D250" s="131"/>
      <c r="E250" s="125"/>
      <c r="F250" s="126"/>
      <c r="G250" s="127"/>
    </row>
    <row r="251" spans="1:7">
      <c r="A251" s="76"/>
      <c r="B251" s="276" t="s">
        <v>36</v>
      </c>
      <c r="C251" s="295" t="s">
        <v>1405</v>
      </c>
      <c r="D251" s="131"/>
      <c r="E251" s="125"/>
      <c r="F251" s="126"/>
      <c r="G251" s="127"/>
    </row>
    <row r="252" spans="1:7">
      <c r="A252" s="76"/>
      <c r="B252" s="276"/>
      <c r="C252" s="296" t="s">
        <v>1406</v>
      </c>
      <c r="D252" s="131"/>
      <c r="E252" s="125"/>
      <c r="F252" s="126"/>
      <c r="G252" s="127"/>
    </row>
    <row r="253" spans="1:7">
      <c r="A253" s="76"/>
      <c r="B253" s="276"/>
      <c r="C253" s="296" t="s">
        <v>1407</v>
      </c>
      <c r="D253" s="131"/>
      <c r="E253" s="125"/>
      <c r="F253" s="126"/>
      <c r="G253" s="127"/>
    </row>
    <row r="254" spans="1:7">
      <c r="A254" s="76"/>
      <c r="B254" s="276"/>
      <c r="C254" s="296" t="s">
        <v>1408</v>
      </c>
      <c r="D254" s="131"/>
      <c r="E254" s="125"/>
      <c r="F254" s="126"/>
      <c r="G254" s="127"/>
    </row>
    <row r="255" spans="1:7">
      <c r="A255" s="76"/>
      <c r="B255" s="276"/>
      <c r="C255" s="296" t="s">
        <v>1409</v>
      </c>
      <c r="D255" s="131"/>
      <c r="E255" s="125"/>
      <c r="F255" s="126"/>
      <c r="G255" s="127"/>
    </row>
    <row r="256" spans="1:7">
      <c r="A256" s="76"/>
      <c r="B256" s="276"/>
      <c r="C256" s="296" t="s">
        <v>1410</v>
      </c>
      <c r="D256" s="131"/>
      <c r="E256" s="125"/>
      <c r="F256" s="126"/>
      <c r="G256" s="127"/>
    </row>
    <row r="257" spans="1:7">
      <c r="A257" s="76"/>
      <c r="B257" s="276"/>
      <c r="C257" s="296" t="s">
        <v>1411</v>
      </c>
      <c r="D257" s="131"/>
      <c r="E257" s="125"/>
      <c r="F257" s="126"/>
      <c r="G257" s="127"/>
    </row>
    <row r="258" spans="1:7">
      <c r="A258" s="76"/>
      <c r="B258" s="276" t="s">
        <v>37</v>
      </c>
      <c r="C258" s="343" t="s">
        <v>1430</v>
      </c>
      <c r="D258" s="131"/>
      <c r="E258" s="125"/>
      <c r="F258" s="126"/>
      <c r="G258" s="127"/>
    </row>
    <row r="259" spans="1:7">
      <c r="A259" s="76"/>
      <c r="B259" s="276"/>
      <c r="C259" s="118" t="s">
        <v>1431</v>
      </c>
      <c r="D259" s="131"/>
      <c r="E259" s="125"/>
      <c r="F259" s="126"/>
      <c r="G259" s="127"/>
    </row>
    <row r="260" spans="1:7">
      <c r="A260" s="76"/>
      <c r="B260" s="276"/>
      <c r="C260" s="118" t="s">
        <v>1432</v>
      </c>
      <c r="D260" s="131"/>
      <c r="E260" s="125"/>
      <c r="F260" s="126"/>
      <c r="G260" s="127"/>
    </row>
    <row r="261" spans="1:7">
      <c r="A261" s="76"/>
      <c r="B261" s="276"/>
      <c r="C261" s="118" t="s">
        <v>1433</v>
      </c>
      <c r="D261" s="131"/>
      <c r="E261" s="125"/>
      <c r="F261" s="126"/>
      <c r="G261" s="127"/>
    </row>
    <row r="262" spans="1:7">
      <c r="A262" s="76"/>
      <c r="B262" s="276"/>
      <c r="C262" s="118" t="s">
        <v>1434</v>
      </c>
      <c r="D262" s="131"/>
      <c r="E262" s="125"/>
      <c r="F262" s="126"/>
      <c r="G262" s="127"/>
    </row>
    <row r="263" spans="1:7">
      <c r="A263" s="76"/>
      <c r="B263" s="276"/>
      <c r="C263" s="118" t="s">
        <v>1435</v>
      </c>
      <c r="D263" s="131"/>
      <c r="E263" s="125"/>
      <c r="F263" s="126"/>
      <c r="G263" s="127"/>
    </row>
    <row r="264" spans="1:7">
      <c r="A264" s="76"/>
      <c r="B264" s="276"/>
      <c r="C264" s="118" t="s">
        <v>1436</v>
      </c>
      <c r="D264" s="131"/>
      <c r="E264" s="125"/>
      <c r="F264" s="126"/>
      <c r="G264" s="127"/>
    </row>
    <row r="265" spans="1:7">
      <c r="A265" s="76"/>
      <c r="B265" s="276"/>
      <c r="C265" s="118" t="s">
        <v>1437</v>
      </c>
      <c r="D265" s="131"/>
      <c r="E265" s="125"/>
      <c r="F265" s="126"/>
      <c r="G265" s="127"/>
    </row>
    <row r="266" spans="1:7">
      <c r="A266" s="76"/>
      <c r="B266" s="276"/>
      <c r="C266" s="118" t="s">
        <v>2306</v>
      </c>
      <c r="D266" s="131"/>
      <c r="E266" s="125"/>
      <c r="F266" s="126"/>
      <c r="G266" s="127"/>
    </row>
    <row r="267" spans="1:7">
      <c r="A267" s="76"/>
      <c r="B267" s="276"/>
      <c r="C267" s="117" t="s">
        <v>2305</v>
      </c>
      <c r="D267" s="131"/>
      <c r="E267" s="125"/>
      <c r="F267" s="126"/>
      <c r="G267" s="127"/>
    </row>
    <row r="268" spans="1:7">
      <c r="A268" s="76"/>
      <c r="B268" s="276"/>
      <c r="C268" s="118" t="s">
        <v>2307</v>
      </c>
      <c r="D268" s="131"/>
      <c r="E268" s="125"/>
      <c r="F268" s="126"/>
      <c r="G268" s="127"/>
    </row>
    <row r="269" spans="1:7">
      <c r="A269" s="76"/>
      <c r="B269" s="276"/>
      <c r="C269" s="117" t="s">
        <v>2308</v>
      </c>
      <c r="D269" s="131"/>
      <c r="E269" s="125"/>
      <c r="F269" s="126"/>
      <c r="G269" s="127"/>
    </row>
    <row r="270" spans="1:7">
      <c r="A270" s="76"/>
      <c r="B270" s="276"/>
      <c r="C270" s="118" t="s">
        <v>1438</v>
      </c>
      <c r="D270" s="131"/>
      <c r="E270" s="125"/>
      <c r="F270" s="126"/>
      <c r="G270" s="127"/>
    </row>
    <row r="271" spans="1:7">
      <c r="A271" s="76"/>
      <c r="B271" s="276"/>
      <c r="C271" s="118" t="s">
        <v>1439</v>
      </c>
      <c r="D271" s="131"/>
      <c r="E271" s="125"/>
      <c r="F271" s="126"/>
      <c r="G271" s="127"/>
    </row>
    <row r="272" spans="1:7">
      <c r="A272" s="76"/>
      <c r="B272" s="276"/>
      <c r="C272" s="118" t="s">
        <v>2309</v>
      </c>
      <c r="D272" s="131"/>
      <c r="E272" s="125"/>
      <c r="F272" s="126"/>
      <c r="G272" s="127"/>
    </row>
    <row r="273" spans="1:7">
      <c r="A273" s="76"/>
      <c r="B273" s="276"/>
      <c r="C273" s="118" t="s">
        <v>2310</v>
      </c>
      <c r="D273" s="131"/>
      <c r="E273" s="125"/>
      <c r="F273" s="126"/>
      <c r="G273" s="127"/>
    </row>
    <row r="274" spans="1:7">
      <c r="A274" s="76"/>
      <c r="B274" s="276"/>
      <c r="C274" s="117" t="s">
        <v>2311</v>
      </c>
      <c r="D274" s="131"/>
      <c r="E274" s="125"/>
      <c r="F274" s="126"/>
      <c r="G274" s="127"/>
    </row>
    <row r="275" spans="1:7">
      <c r="A275" s="76"/>
      <c r="B275" s="276"/>
      <c r="C275" s="118" t="s">
        <v>2303</v>
      </c>
      <c r="D275" s="131"/>
      <c r="E275" s="125"/>
      <c r="F275" s="126"/>
      <c r="G275" s="127"/>
    </row>
    <row r="276" spans="1:7">
      <c r="A276" s="76"/>
      <c r="B276" s="276"/>
      <c r="C276" s="117" t="s">
        <v>2312</v>
      </c>
      <c r="D276" s="131"/>
      <c r="E276" s="125"/>
      <c r="F276" s="126"/>
      <c r="G276" s="127"/>
    </row>
    <row r="277" spans="1:7">
      <c r="A277" s="76"/>
      <c r="B277" s="276" t="s">
        <v>38</v>
      </c>
      <c r="C277" s="343" t="s">
        <v>1292</v>
      </c>
      <c r="D277" s="131"/>
      <c r="E277" s="125"/>
      <c r="F277" s="126"/>
      <c r="G277" s="127"/>
    </row>
    <row r="278" spans="1:7">
      <c r="A278" s="76"/>
      <c r="B278" s="243"/>
      <c r="C278" s="118" t="s">
        <v>1440</v>
      </c>
      <c r="D278" s="131"/>
      <c r="E278" s="125"/>
      <c r="F278" s="126"/>
      <c r="G278" s="127"/>
    </row>
    <row r="279" spans="1:7">
      <c r="A279" s="76"/>
      <c r="B279" s="243"/>
      <c r="C279" s="118" t="s">
        <v>1441</v>
      </c>
      <c r="D279" s="131"/>
      <c r="E279" s="125"/>
      <c r="F279" s="126"/>
      <c r="G279" s="127"/>
    </row>
    <row r="280" spans="1:7">
      <c r="A280" s="76"/>
      <c r="B280" s="243"/>
      <c r="C280" s="118" t="s">
        <v>1442</v>
      </c>
      <c r="D280" s="131"/>
      <c r="E280" s="125"/>
      <c r="F280" s="126"/>
      <c r="G280" s="127"/>
    </row>
    <row r="281" spans="1:7">
      <c r="A281" s="50" t="s">
        <v>1478</v>
      </c>
      <c r="B281" s="61" t="s">
        <v>1443</v>
      </c>
      <c r="C281" s="53" t="s">
        <v>1444</v>
      </c>
      <c r="D281" s="128">
        <v>1</v>
      </c>
      <c r="E281" s="678"/>
      <c r="F281" s="54"/>
      <c r="G281" s="123">
        <f>+D281*F281</f>
        <v>0</v>
      </c>
    </row>
    <row r="282" spans="1:7">
      <c r="A282" s="55"/>
      <c r="B282" s="66"/>
      <c r="C282" s="71" t="s">
        <v>847</v>
      </c>
      <c r="D282" s="130"/>
      <c r="E282" s="111"/>
      <c r="F282" s="114"/>
      <c r="G282" s="115"/>
    </row>
    <row r="283" spans="1:7">
      <c r="A283" s="23"/>
      <c r="B283" s="67"/>
      <c r="C283" s="25" t="s">
        <v>98</v>
      </c>
      <c r="D283" s="131"/>
      <c r="E283" s="125"/>
      <c r="F283" s="126"/>
      <c r="G283" s="127"/>
    </row>
    <row r="284" spans="1:7">
      <c r="A284" s="23"/>
      <c r="B284" s="67"/>
      <c r="C284" s="25" t="s">
        <v>1445</v>
      </c>
      <c r="D284" s="131"/>
      <c r="E284" s="125"/>
      <c r="F284" s="126"/>
      <c r="G284" s="127"/>
    </row>
    <row r="285" spans="1:7">
      <c r="A285" s="23"/>
      <c r="B285" s="60" t="s">
        <v>36</v>
      </c>
      <c r="C285" s="406" t="s">
        <v>1446</v>
      </c>
      <c r="D285" s="131"/>
      <c r="E285" s="125"/>
      <c r="F285" s="126"/>
      <c r="G285" s="127"/>
    </row>
    <row r="286" spans="1:7">
      <c r="A286" s="23"/>
      <c r="B286" s="60"/>
      <c r="C286" s="398" t="s">
        <v>1447</v>
      </c>
      <c r="D286" s="131"/>
      <c r="E286" s="125"/>
      <c r="F286" s="126"/>
      <c r="G286" s="127"/>
    </row>
    <row r="287" spans="1:7">
      <c r="A287" s="23"/>
      <c r="B287" s="60"/>
      <c r="C287" s="398" t="s">
        <v>1448</v>
      </c>
      <c r="D287" s="131"/>
      <c r="E287" s="125"/>
      <c r="F287" s="126"/>
      <c r="G287" s="127"/>
    </row>
    <row r="288" spans="1:7">
      <c r="A288" s="23"/>
      <c r="B288" s="60"/>
      <c r="C288" s="407" t="s">
        <v>1449</v>
      </c>
      <c r="D288" s="131"/>
      <c r="E288" s="125"/>
      <c r="F288" s="126"/>
      <c r="G288" s="127"/>
    </row>
    <row r="289" spans="1:7">
      <c r="A289" s="23"/>
      <c r="B289" s="60"/>
      <c r="C289" s="398" t="s">
        <v>1450</v>
      </c>
      <c r="D289" s="131"/>
      <c r="E289" s="125"/>
      <c r="F289" s="126"/>
      <c r="G289" s="127"/>
    </row>
    <row r="290" spans="1:7">
      <c r="A290" s="23"/>
      <c r="B290" s="60"/>
      <c r="C290" s="398" t="s">
        <v>1451</v>
      </c>
      <c r="D290" s="131"/>
      <c r="E290" s="125"/>
      <c r="F290" s="126"/>
      <c r="G290" s="127"/>
    </row>
    <row r="291" spans="1:7">
      <c r="A291" s="23"/>
      <c r="B291" s="60"/>
      <c r="C291" s="398" t="s">
        <v>1452</v>
      </c>
      <c r="D291" s="131"/>
      <c r="E291" s="125"/>
      <c r="F291" s="126"/>
      <c r="G291" s="127"/>
    </row>
    <row r="292" spans="1:7">
      <c r="A292" s="23"/>
      <c r="B292" s="60"/>
      <c r="C292" s="398" t="s">
        <v>1453</v>
      </c>
      <c r="D292" s="131"/>
      <c r="E292" s="125"/>
      <c r="F292" s="126"/>
      <c r="G292" s="127"/>
    </row>
    <row r="293" spans="1:7">
      <c r="A293" s="23"/>
      <c r="B293" s="60" t="s">
        <v>1454</v>
      </c>
      <c r="C293" s="408" t="s">
        <v>1430</v>
      </c>
      <c r="D293" s="131"/>
      <c r="E293" s="125"/>
      <c r="F293" s="126"/>
      <c r="G293" s="127"/>
    </row>
    <row r="294" spans="1:7">
      <c r="A294" s="23"/>
      <c r="B294" s="60"/>
      <c r="C294" s="398" t="s">
        <v>1455</v>
      </c>
      <c r="D294" s="131"/>
      <c r="E294" s="125"/>
      <c r="F294" s="126"/>
      <c r="G294" s="127"/>
    </row>
    <row r="295" spans="1:7">
      <c r="A295" s="23"/>
      <c r="B295" s="60"/>
      <c r="C295" s="398" t="s">
        <v>1456</v>
      </c>
      <c r="D295" s="131"/>
      <c r="E295" s="125"/>
      <c r="F295" s="126"/>
      <c r="G295" s="127"/>
    </row>
    <row r="296" spans="1:7">
      <c r="A296" s="23"/>
      <c r="B296" s="60"/>
      <c r="C296" s="407" t="s">
        <v>2313</v>
      </c>
      <c r="D296" s="131"/>
      <c r="E296" s="125"/>
      <c r="F296" s="126"/>
      <c r="G296" s="127"/>
    </row>
    <row r="297" spans="1:7">
      <c r="A297" s="23"/>
      <c r="B297" s="60"/>
      <c r="C297" s="409" t="s">
        <v>2314</v>
      </c>
      <c r="D297" s="131"/>
      <c r="E297" s="125"/>
      <c r="F297" s="126"/>
      <c r="G297" s="127"/>
    </row>
    <row r="298" spans="1:7">
      <c r="A298" s="23"/>
      <c r="B298" s="60"/>
      <c r="C298" s="398" t="s">
        <v>1457</v>
      </c>
      <c r="D298" s="131"/>
      <c r="E298" s="125"/>
      <c r="F298" s="126"/>
      <c r="G298" s="127"/>
    </row>
    <row r="299" spans="1:7">
      <c r="A299" s="23"/>
      <c r="B299" s="60"/>
      <c r="C299" s="398" t="s">
        <v>2315</v>
      </c>
      <c r="D299" s="131"/>
      <c r="E299" s="125"/>
      <c r="F299" s="126"/>
      <c r="G299" s="127"/>
    </row>
    <row r="300" spans="1:7">
      <c r="A300" s="23"/>
      <c r="B300" s="60"/>
      <c r="C300" s="398" t="s">
        <v>2316</v>
      </c>
      <c r="D300" s="131"/>
      <c r="E300" s="125"/>
      <c r="F300" s="126"/>
      <c r="G300" s="127"/>
    </row>
    <row r="301" spans="1:7">
      <c r="A301" s="23"/>
      <c r="B301" s="60"/>
      <c r="C301" s="409" t="s">
        <v>2317</v>
      </c>
      <c r="D301" s="131"/>
      <c r="E301" s="125"/>
      <c r="F301" s="126"/>
      <c r="G301" s="127"/>
    </row>
    <row r="302" spans="1:7">
      <c r="A302" s="23"/>
      <c r="B302" s="60" t="s">
        <v>38</v>
      </c>
      <c r="C302" s="406" t="s">
        <v>1292</v>
      </c>
      <c r="D302" s="131"/>
      <c r="E302" s="125"/>
      <c r="F302" s="126"/>
      <c r="G302" s="127"/>
    </row>
    <row r="303" spans="1:7">
      <c r="A303" s="23"/>
      <c r="B303" s="60"/>
      <c r="C303" s="398" t="s">
        <v>1458</v>
      </c>
      <c r="D303" s="131"/>
      <c r="E303" s="125"/>
      <c r="F303" s="126"/>
      <c r="G303" s="127"/>
    </row>
    <row r="304" spans="1:7">
      <c r="A304" s="23"/>
      <c r="B304" s="60"/>
      <c r="C304" s="398" t="s">
        <v>1459</v>
      </c>
      <c r="D304" s="131"/>
      <c r="E304" s="125"/>
      <c r="F304" s="126"/>
      <c r="G304" s="127"/>
    </row>
    <row r="305" spans="1:7">
      <c r="A305" s="23"/>
      <c r="B305" s="60"/>
      <c r="C305" s="398" t="s">
        <v>1460</v>
      </c>
      <c r="D305" s="131"/>
      <c r="E305" s="125"/>
      <c r="F305" s="126"/>
      <c r="G305" s="127"/>
    </row>
    <row r="306" spans="1:7">
      <c r="A306" s="23"/>
      <c r="B306" s="60"/>
      <c r="C306" s="398" t="s">
        <v>1461</v>
      </c>
      <c r="D306" s="131"/>
      <c r="E306" s="125"/>
      <c r="F306" s="126"/>
      <c r="G306" s="127"/>
    </row>
    <row r="307" spans="1:7">
      <c r="A307" s="23"/>
      <c r="B307" s="60"/>
      <c r="C307" s="410" t="s">
        <v>1462</v>
      </c>
      <c r="D307" s="131"/>
      <c r="E307" s="125"/>
      <c r="F307" s="126"/>
      <c r="G307" s="127"/>
    </row>
    <row r="308" spans="1:7">
      <c r="A308" s="23"/>
      <c r="B308" s="67"/>
      <c r="C308" s="25" t="s">
        <v>1463</v>
      </c>
      <c r="D308" s="131"/>
      <c r="E308" s="125"/>
      <c r="F308" s="126"/>
      <c r="G308" s="127"/>
    </row>
    <row r="309" spans="1:7">
      <c r="A309" s="23"/>
      <c r="B309" s="60" t="s">
        <v>39</v>
      </c>
      <c r="C309" s="399" t="s">
        <v>1298</v>
      </c>
      <c r="D309" s="131"/>
      <c r="E309" s="125"/>
      <c r="F309" s="126"/>
      <c r="G309" s="127"/>
    </row>
    <row r="310" spans="1:7">
      <c r="A310" s="23"/>
      <c r="B310" s="60"/>
      <c r="C310" s="398" t="s">
        <v>1464</v>
      </c>
      <c r="D310" s="131"/>
      <c r="E310" s="125"/>
      <c r="F310" s="126"/>
      <c r="G310" s="127"/>
    </row>
    <row r="311" spans="1:7">
      <c r="A311" s="23"/>
      <c r="B311" s="60"/>
      <c r="C311" s="407" t="s">
        <v>2330</v>
      </c>
      <c r="D311" s="131"/>
      <c r="E311" s="125"/>
      <c r="F311" s="126"/>
      <c r="G311" s="127"/>
    </row>
    <row r="312" spans="1:7">
      <c r="A312" s="23"/>
      <c r="B312" s="60"/>
      <c r="C312" s="407" t="s">
        <v>1465</v>
      </c>
      <c r="D312" s="131"/>
      <c r="E312" s="125"/>
      <c r="F312" s="126"/>
      <c r="G312" s="127"/>
    </row>
    <row r="313" spans="1:7">
      <c r="A313" s="23"/>
      <c r="B313" s="60"/>
      <c r="C313" s="398" t="s">
        <v>1466</v>
      </c>
      <c r="D313" s="131"/>
      <c r="E313" s="125"/>
      <c r="F313" s="126"/>
      <c r="G313" s="127"/>
    </row>
    <row r="314" spans="1:7">
      <c r="A314" s="23"/>
      <c r="B314" s="60"/>
      <c r="C314" s="398" t="s">
        <v>2318</v>
      </c>
      <c r="D314" s="131"/>
      <c r="E314" s="125"/>
      <c r="F314" s="126"/>
      <c r="G314" s="127"/>
    </row>
    <row r="315" spans="1:7">
      <c r="A315" s="23"/>
      <c r="B315" s="60"/>
      <c r="C315" s="398" t="s">
        <v>2319</v>
      </c>
      <c r="D315" s="131"/>
      <c r="E315" s="125"/>
      <c r="F315" s="126"/>
      <c r="G315" s="127"/>
    </row>
    <row r="316" spans="1:7">
      <c r="A316" s="23"/>
      <c r="B316" s="60"/>
      <c r="C316" s="398" t="s">
        <v>2320</v>
      </c>
      <c r="D316" s="131"/>
      <c r="E316" s="125"/>
      <c r="F316" s="126"/>
      <c r="G316" s="127"/>
    </row>
    <row r="317" spans="1:7">
      <c r="A317" s="23"/>
      <c r="B317" s="60"/>
      <c r="C317" s="407" t="s">
        <v>2321</v>
      </c>
      <c r="D317" s="131"/>
      <c r="E317" s="125"/>
      <c r="F317" s="126"/>
      <c r="G317" s="127"/>
    </row>
    <row r="318" spans="1:7">
      <c r="A318" s="23"/>
      <c r="B318" s="60"/>
      <c r="C318" s="398" t="s">
        <v>2322</v>
      </c>
      <c r="D318" s="131"/>
      <c r="E318" s="125"/>
      <c r="F318" s="126"/>
      <c r="G318" s="127"/>
    </row>
    <row r="319" spans="1:7">
      <c r="A319" s="23"/>
      <c r="B319" s="60"/>
      <c r="C319" s="398" t="s">
        <v>2323</v>
      </c>
      <c r="D319" s="131"/>
      <c r="E319" s="125"/>
      <c r="F319" s="126"/>
      <c r="G319" s="127"/>
    </row>
    <row r="320" spans="1:7">
      <c r="A320" s="23"/>
      <c r="B320" s="60"/>
      <c r="C320" s="398" t="s">
        <v>1467</v>
      </c>
      <c r="D320" s="131"/>
      <c r="E320" s="125"/>
      <c r="F320" s="126"/>
      <c r="G320" s="127"/>
    </row>
    <row r="321" spans="1:7">
      <c r="A321" s="23"/>
      <c r="B321" s="60"/>
      <c r="C321" s="409" t="s">
        <v>2324</v>
      </c>
      <c r="D321" s="131"/>
      <c r="E321" s="125"/>
      <c r="F321" s="126"/>
      <c r="G321" s="127"/>
    </row>
    <row r="322" spans="1:7">
      <c r="A322" s="23"/>
      <c r="B322" s="60"/>
      <c r="C322" s="409" t="s">
        <v>2325</v>
      </c>
      <c r="D322" s="131"/>
      <c r="E322" s="125"/>
      <c r="F322" s="126"/>
      <c r="G322" s="127"/>
    </row>
    <row r="323" spans="1:7">
      <c r="A323" s="23"/>
      <c r="B323" s="60"/>
      <c r="C323" s="407" t="s">
        <v>2326</v>
      </c>
      <c r="D323" s="131"/>
      <c r="E323" s="125"/>
      <c r="F323" s="126"/>
      <c r="G323" s="127"/>
    </row>
    <row r="324" spans="1:7">
      <c r="A324" s="23"/>
      <c r="B324" s="60"/>
      <c r="C324" s="398" t="s">
        <v>2327</v>
      </c>
      <c r="D324" s="131"/>
      <c r="E324" s="125"/>
      <c r="F324" s="126"/>
      <c r="G324" s="127"/>
    </row>
    <row r="325" spans="1:7">
      <c r="A325" s="23"/>
      <c r="B325" s="60"/>
      <c r="C325" s="398" t="s">
        <v>2328</v>
      </c>
      <c r="D325" s="131"/>
      <c r="E325" s="125"/>
      <c r="F325" s="126"/>
      <c r="G325" s="127"/>
    </row>
    <row r="326" spans="1:7">
      <c r="A326" s="23"/>
      <c r="B326" s="60"/>
      <c r="C326" s="398" t="s">
        <v>1468</v>
      </c>
      <c r="D326" s="131"/>
      <c r="E326" s="125"/>
      <c r="F326" s="126"/>
      <c r="G326" s="127"/>
    </row>
    <row r="327" spans="1:7">
      <c r="A327" s="23"/>
      <c r="B327" s="60"/>
      <c r="C327" s="398" t="s">
        <v>2329</v>
      </c>
      <c r="D327" s="131"/>
      <c r="E327" s="125"/>
      <c r="F327" s="126"/>
      <c r="G327" s="127"/>
    </row>
    <row r="328" spans="1:7">
      <c r="A328" s="23"/>
      <c r="B328" s="60"/>
      <c r="C328" s="398" t="s">
        <v>1469</v>
      </c>
      <c r="D328" s="131"/>
      <c r="E328" s="125"/>
      <c r="F328" s="126"/>
      <c r="G328" s="127"/>
    </row>
    <row r="329" spans="1:7">
      <c r="A329" s="73"/>
      <c r="B329" s="18"/>
      <c r="C329" s="84" t="s">
        <v>112</v>
      </c>
      <c r="D329" s="75"/>
      <c r="E329" s="20"/>
      <c r="F329" s="21"/>
      <c r="G329" s="22">
        <f>G281+G247+G214+G130+G41</f>
        <v>0</v>
      </c>
    </row>
    <row r="330" spans="1:7">
      <c r="A330" s="81"/>
      <c r="B330" s="46"/>
      <c r="C330" s="91" t="s">
        <v>113</v>
      </c>
      <c r="D330" s="83"/>
      <c r="E330" s="47"/>
      <c r="F330" s="48"/>
      <c r="G330" s="49">
        <f>+G329*0.22</f>
        <v>0</v>
      </c>
    </row>
    <row r="331" spans="1:7" ht="13.5" thickBot="1">
      <c r="A331" s="86"/>
      <c r="B331" s="87"/>
      <c r="C331" s="85" t="s">
        <v>114</v>
      </c>
      <c r="D331" s="88"/>
      <c r="E331" s="89"/>
      <c r="F331" s="90"/>
      <c r="G331" s="228">
        <f>SUM(G329:G330)</f>
        <v>0</v>
      </c>
    </row>
    <row r="332" spans="1:7" ht="13.5" thickTop="1"/>
  </sheetData>
  <printOptions horizontalCentered="1" gridLines="1"/>
  <pageMargins left="0.19685039370078741" right="0.19685039370078741" top="0.86614173228346458" bottom="0.59055118110236227" header="0.31496062992125984" footer="0.31496062992125984"/>
  <pageSetup paperSize="9" scale="95" firstPageNumber="83" orientation="landscape" useFirstPageNumber="1" horizontalDpi="300" verticalDpi="300" r:id="rId1"/>
  <headerFooter>
    <oddFooter>&amp;L&amp;"Arial,Navadno"&amp;7PZR - Projekt za razpis&amp;C&amp;"Arial,Navadno"&amp;7Stran &amp;P od 91
UKC Ljubljana - URGENTNI BLOK&amp;R&amp;"Arial,Navadno"&amp;7april 2017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19</vt:i4>
      </vt:variant>
    </vt:vector>
  </HeadingPairs>
  <TitlesOfParts>
    <vt:vector size="38" baseType="lpstr">
      <vt:lpstr>REKAPITULACIJA</vt:lpstr>
      <vt:lpstr>Vsebina</vt:lpstr>
      <vt:lpstr>1.Vozički za prevoz bolnikov</vt:lpstr>
      <vt:lpstr>2.Vozički za prevoz materiala</vt:lpstr>
      <vt:lpstr>3. Oprema bolniških sob</vt:lpstr>
      <vt:lpstr>4. Pregled. mize in zdr. stoli</vt:lpstr>
      <vt:lpstr>5. Razna splošna oprema</vt:lpstr>
      <vt:lpstr>6. Preiskovalne svetilke</vt:lpstr>
      <vt:lpstr>7. Oprema za čiščenje in dezinf</vt:lpstr>
      <vt:lpstr>8.Razne naprave in aparati</vt:lpstr>
      <vt:lpstr>9.Monitorji</vt:lpstr>
      <vt:lpstr>10. Naprave za reanimacijo</vt:lpstr>
      <vt:lpstr>11.Ventilatorji</vt:lpstr>
      <vt:lpstr>12. Črpalke - inf. sistemi</vt:lpstr>
      <vt:lpstr>13. Pulzni oksimetri</vt:lpstr>
      <vt:lpstr>14.EKG aparati</vt:lpstr>
      <vt:lpstr>15.Ročni analizatorji</vt:lpstr>
      <vt:lpstr>16.Oftalmološka oprema</vt:lpstr>
      <vt:lpstr>17. UZ aparati</vt:lpstr>
      <vt:lpstr>'1.Vozički za prevoz bolnikov'!Področje_tiskanja</vt:lpstr>
      <vt:lpstr>'16.Oftalmološka oprema'!Področje_tiskanja</vt:lpstr>
      <vt:lpstr>'1.Vozički za prevoz bolnikov'!Tiskanje_naslovov</vt:lpstr>
      <vt:lpstr>'10. Naprave za reanimacijo'!Tiskanje_naslovov</vt:lpstr>
      <vt:lpstr>'11.Ventilatorji'!Tiskanje_naslovov</vt:lpstr>
      <vt:lpstr>'12. Črpalke - inf. sistemi'!Tiskanje_naslovov</vt:lpstr>
      <vt:lpstr>'13. Pulzni oksimetri'!Tiskanje_naslovov</vt:lpstr>
      <vt:lpstr>'14.EKG aparati'!Tiskanje_naslovov</vt:lpstr>
      <vt:lpstr>'15.Ročni analizatorji'!Tiskanje_naslovov</vt:lpstr>
      <vt:lpstr>'16.Oftalmološka oprema'!Tiskanje_naslovov</vt:lpstr>
      <vt:lpstr>'17. UZ aparati'!Tiskanje_naslovov</vt:lpstr>
      <vt:lpstr>'2.Vozički za prevoz materiala'!Tiskanje_naslovov</vt:lpstr>
      <vt:lpstr>'3. Oprema bolniških sob'!Tiskanje_naslovov</vt:lpstr>
      <vt:lpstr>'4. Pregled. mize in zdr. stoli'!Tiskanje_naslovov</vt:lpstr>
      <vt:lpstr>'5. Razna splošna oprema'!Tiskanje_naslovov</vt:lpstr>
      <vt:lpstr>'6. Preiskovalne svetilke'!Tiskanje_naslovov</vt:lpstr>
      <vt:lpstr>'7. Oprema za čiščenje in dezinf'!Tiskanje_naslovov</vt:lpstr>
      <vt:lpstr>'8.Razne naprave in aparati'!Tiskanje_naslovov</vt:lpstr>
      <vt:lpstr>'9.Monitorji'!Tiskanje_naslovov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Črt Korinšek</dc:creator>
  <cp:lastModifiedBy>Črt Korinšek</cp:lastModifiedBy>
  <cp:lastPrinted>2017-04-03T14:12:45Z</cp:lastPrinted>
  <dcterms:created xsi:type="dcterms:W3CDTF">2017-03-12T13:44:46Z</dcterms:created>
  <dcterms:modified xsi:type="dcterms:W3CDTF">2017-04-06T06:31:18Z</dcterms:modified>
</cp:coreProperties>
</file>