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9495" yWindow="30" windowWidth="10890" windowHeight="12360" activeTab="2"/>
  </bookViews>
  <sheets>
    <sheet name="Sklop A Postojna" sheetId="1" r:id="rId1"/>
    <sheet name="Sklop B Ljubljana" sheetId="3" r:id="rId2"/>
    <sheet name="Sklop C Vrhnika" sheetId="5" r:id="rId3"/>
  </sheets>
  <definedNames>
    <definedName name="_xlnm.Print_Area" localSheetId="0">'Sklop A Postojna'!$A$1:$M$155</definedName>
    <definedName name="_xlnm.Print_Area" localSheetId="1">'Sklop B Ljubljana'!$A$1:$M$32</definedName>
    <definedName name="_xlnm.Print_Area" localSheetId="2">'Sklop C Vrhnika'!$A$1:$M$17</definedName>
    <definedName name="_xlnm.Print_Titles" localSheetId="0">'Sklop A Postojna'!$5:$6</definedName>
  </definedNames>
  <calcPr calcId="145621"/>
</workbook>
</file>

<file path=xl/calcChain.xml><?xml version="1.0" encoding="utf-8"?>
<calcChain xmlns="http://schemas.openxmlformats.org/spreadsheetml/2006/main">
  <c r="K10" i="5" l="1"/>
  <c r="H10" i="5"/>
  <c r="I10" i="5" s="1"/>
  <c r="L10" i="5" s="1"/>
  <c r="M10" i="5" s="1"/>
  <c r="K9" i="5"/>
  <c r="H9" i="5"/>
  <c r="I9" i="5" s="1"/>
  <c r="K8" i="5"/>
  <c r="H8" i="5"/>
  <c r="I8" i="5" s="1"/>
  <c r="L8" i="5" s="1"/>
  <c r="K7" i="5"/>
  <c r="I7" i="5"/>
  <c r="L7" i="5" s="1"/>
  <c r="I7" i="3"/>
  <c r="J7" i="3" s="1"/>
  <c r="K7" i="3"/>
  <c r="H8" i="3"/>
  <c r="I8" i="3" s="1"/>
  <c r="K8" i="3"/>
  <c r="H9" i="3"/>
  <c r="I9" i="3" s="1"/>
  <c r="K9" i="3"/>
  <c r="H10" i="3"/>
  <c r="I10" i="3" s="1"/>
  <c r="L10" i="3" s="1"/>
  <c r="K10" i="3"/>
  <c r="H11" i="3"/>
  <c r="I11" i="3" s="1"/>
  <c r="K11" i="3"/>
  <c r="H12" i="3"/>
  <c r="I12" i="3" s="1"/>
  <c r="K12" i="3"/>
  <c r="H13" i="3"/>
  <c r="I13" i="3" s="1"/>
  <c r="K13" i="3"/>
  <c r="H14" i="3"/>
  <c r="I14" i="3"/>
  <c r="L14" i="3" s="1"/>
  <c r="M14" i="3" s="1"/>
  <c r="K14" i="3"/>
  <c r="H15" i="3"/>
  <c r="I15" i="3" s="1"/>
  <c r="K15" i="3"/>
  <c r="H16" i="3"/>
  <c r="I16" i="3" s="1"/>
  <c r="K16" i="3"/>
  <c r="H17" i="3"/>
  <c r="I17" i="3" s="1"/>
  <c r="K17" i="3"/>
  <c r="H18" i="3"/>
  <c r="I18" i="3" s="1"/>
  <c r="L18" i="3" s="1"/>
  <c r="M18" i="3" s="1"/>
  <c r="K18" i="3"/>
  <c r="H19" i="3"/>
  <c r="I19" i="3" s="1"/>
  <c r="K19" i="3"/>
  <c r="K147" i="1"/>
  <c r="H147" i="1"/>
  <c r="I147" i="1" s="1"/>
  <c r="K145" i="1"/>
  <c r="H145" i="1"/>
  <c r="I145" i="1" s="1"/>
  <c r="K143" i="1"/>
  <c r="H143" i="1"/>
  <c r="I143" i="1" s="1"/>
  <c r="K141" i="1"/>
  <c r="H141" i="1"/>
  <c r="I141" i="1" s="1"/>
  <c r="K139" i="1"/>
  <c r="H139" i="1"/>
  <c r="I139" i="1" s="1"/>
  <c r="K137" i="1"/>
  <c r="H137" i="1"/>
  <c r="I137" i="1" s="1"/>
  <c r="K135" i="1"/>
  <c r="H135" i="1"/>
  <c r="I135" i="1" s="1"/>
  <c r="K133" i="1"/>
  <c r="H133" i="1"/>
  <c r="I133" i="1" s="1"/>
  <c r="K131" i="1"/>
  <c r="H131" i="1"/>
  <c r="I131" i="1" s="1"/>
  <c r="K129" i="1"/>
  <c r="H129" i="1"/>
  <c r="I129" i="1" s="1"/>
  <c r="K127" i="1"/>
  <c r="H127" i="1"/>
  <c r="I127" i="1" s="1"/>
  <c r="K125" i="1"/>
  <c r="H125" i="1"/>
  <c r="I125" i="1" s="1"/>
  <c r="K123" i="1"/>
  <c r="H123" i="1"/>
  <c r="I123" i="1" s="1"/>
  <c r="K121" i="1"/>
  <c r="H121" i="1"/>
  <c r="I121" i="1" s="1"/>
  <c r="K119" i="1"/>
  <c r="H119" i="1"/>
  <c r="I119" i="1" s="1"/>
  <c r="K117" i="1"/>
  <c r="H117" i="1"/>
  <c r="I117" i="1" s="1"/>
  <c r="K115" i="1"/>
  <c r="H115" i="1"/>
  <c r="I115" i="1" s="1"/>
  <c r="K113" i="1"/>
  <c r="H113" i="1"/>
  <c r="I113" i="1" s="1"/>
  <c r="K111" i="1"/>
  <c r="H111" i="1"/>
  <c r="I111" i="1" s="1"/>
  <c r="K109" i="1"/>
  <c r="H109" i="1"/>
  <c r="I109" i="1" s="1"/>
  <c r="K107" i="1"/>
  <c r="H107" i="1"/>
  <c r="I107" i="1" s="1"/>
  <c r="K105" i="1"/>
  <c r="H105" i="1"/>
  <c r="I105" i="1" s="1"/>
  <c r="K103" i="1"/>
  <c r="H103" i="1"/>
  <c r="I103" i="1" s="1"/>
  <c r="K101" i="1"/>
  <c r="H101" i="1"/>
  <c r="I101" i="1" s="1"/>
  <c r="K99" i="1"/>
  <c r="H99" i="1"/>
  <c r="I99" i="1" s="1"/>
  <c r="K97" i="1"/>
  <c r="H97" i="1"/>
  <c r="I97" i="1" s="1"/>
  <c r="K95" i="1"/>
  <c r="H95" i="1"/>
  <c r="I95" i="1" s="1"/>
  <c r="L95" i="1" s="1"/>
  <c r="K93" i="1"/>
  <c r="H93" i="1"/>
  <c r="I93" i="1" s="1"/>
  <c r="J93" i="1" s="1"/>
  <c r="K91" i="1"/>
  <c r="H91" i="1"/>
  <c r="I91" i="1" s="1"/>
  <c r="L91" i="1" s="1"/>
  <c r="K89" i="1"/>
  <c r="H89" i="1"/>
  <c r="I89" i="1" s="1"/>
  <c r="J89" i="1" s="1"/>
  <c r="K87" i="1"/>
  <c r="H87" i="1"/>
  <c r="I87" i="1" s="1"/>
  <c r="L87" i="1" s="1"/>
  <c r="M87" i="1" s="1"/>
  <c r="K85" i="1"/>
  <c r="H85" i="1"/>
  <c r="I85" i="1" s="1"/>
  <c r="J85" i="1" s="1"/>
  <c r="K83" i="1"/>
  <c r="H83" i="1"/>
  <c r="I83" i="1" s="1"/>
  <c r="L83" i="1" s="1"/>
  <c r="K81" i="1"/>
  <c r="H81" i="1"/>
  <c r="I81" i="1" s="1"/>
  <c r="J81" i="1" s="1"/>
  <c r="K79" i="1"/>
  <c r="H79" i="1"/>
  <c r="I79" i="1" s="1"/>
  <c r="L79" i="1" s="1"/>
  <c r="K77" i="1"/>
  <c r="H77" i="1"/>
  <c r="I77" i="1" s="1"/>
  <c r="J77" i="1" s="1"/>
  <c r="K75" i="1"/>
  <c r="H75" i="1"/>
  <c r="I75" i="1" s="1"/>
  <c r="L75" i="1" s="1"/>
  <c r="M75" i="1" s="1"/>
  <c r="K73" i="1"/>
  <c r="H73" i="1"/>
  <c r="I73" i="1" s="1"/>
  <c r="J73" i="1" s="1"/>
  <c r="K71" i="1"/>
  <c r="H71" i="1"/>
  <c r="I71" i="1" s="1"/>
  <c r="L71" i="1" s="1"/>
  <c r="K69" i="1"/>
  <c r="H69" i="1"/>
  <c r="I69" i="1" s="1"/>
  <c r="J69" i="1" s="1"/>
  <c r="K67" i="1"/>
  <c r="H67" i="1"/>
  <c r="I67" i="1" s="1"/>
  <c r="L67" i="1" s="1"/>
  <c r="K65" i="1"/>
  <c r="H65" i="1"/>
  <c r="I65" i="1" s="1"/>
  <c r="J65" i="1" s="1"/>
  <c r="K63" i="1"/>
  <c r="H63" i="1"/>
  <c r="I63" i="1" s="1"/>
  <c r="L63" i="1" s="1"/>
  <c r="K61" i="1"/>
  <c r="H61" i="1"/>
  <c r="I61" i="1" s="1"/>
  <c r="J61" i="1" s="1"/>
  <c r="K59" i="1"/>
  <c r="H59" i="1"/>
  <c r="I59" i="1" s="1"/>
  <c r="L59" i="1" s="1"/>
  <c r="K57" i="1"/>
  <c r="H57" i="1"/>
  <c r="I57" i="1" s="1"/>
  <c r="J57" i="1" s="1"/>
  <c r="K55" i="1"/>
  <c r="H55" i="1"/>
  <c r="I55" i="1" s="1"/>
  <c r="L55" i="1" s="1"/>
  <c r="M55" i="1" s="1"/>
  <c r="K53" i="1"/>
  <c r="H53" i="1"/>
  <c r="I53" i="1" s="1"/>
  <c r="J53" i="1" s="1"/>
  <c r="K51" i="1"/>
  <c r="H51" i="1"/>
  <c r="I51" i="1" s="1"/>
  <c r="L51" i="1" s="1"/>
  <c r="M51" i="1" s="1"/>
  <c r="K49" i="1"/>
  <c r="H49" i="1"/>
  <c r="I49" i="1" s="1"/>
  <c r="J49" i="1" s="1"/>
  <c r="K47" i="1"/>
  <c r="H47" i="1"/>
  <c r="I47" i="1" s="1"/>
  <c r="L47" i="1" s="1"/>
  <c r="K45" i="1"/>
  <c r="H45" i="1"/>
  <c r="I45" i="1" s="1"/>
  <c r="J45" i="1" s="1"/>
  <c r="K43" i="1"/>
  <c r="H43" i="1"/>
  <c r="I43" i="1" s="1"/>
  <c r="L43" i="1" s="1"/>
  <c r="K41" i="1"/>
  <c r="H41" i="1"/>
  <c r="I41" i="1" s="1"/>
  <c r="J41" i="1" s="1"/>
  <c r="K39" i="1"/>
  <c r="H39" i="1"/>
  <c r="I39" i="1" s="1"/>
  <c r="L39" i="1" s="1"/>
  <c r="M39" i="1" s="1"/>
  <c r="K37" i="1"/>
  <c r="H37" i="1"/>
  <c r="I37" i="1" s="1"/>
  <c r="J37" i="1" s="1"/>
  <c r="K35" i="1"/>
  <c r="H35" i="1"/>
  <c r="I35" i="1" s="1"/>
  <c r="L35" i="1" s="1"/>
  <c r="K33" i="1"/>
  <c r="H33" i="1"/>
  <c r="I33" i="1" s="1"/>
  <c r="J33" i="1" s="1"/>
  <c r="K31" i="1"/>
  <c r="H31" i="1"/>
  <c r="I31" i="1" s="1"/>
  <c r="L31" i="1" s="1"/>
  <c r="K29" i="1"/>
  <c r="H29" i="1"/>
  <c r="I29" i="1" s="1"/>
  <c r="J29" i="1" s="1"/>
  <c r="K27" i="1"/>
  <c r="H27" i="1"/>
  <c r="I27" i="1" s="1"/>
  <c r="L27" i="1" s="1"/>
  <c r="M27" i="1" s="1"/>
  <c r="K25" i="1"/>
  <c r="H25" i="1"/>
  <c r="I25" i="1" s="1"/>
  <c r="J25" i="1" s="1"/>
  <c r="K23" i="1"/>
  <c r="H23" i="1"/>
  <c r="I23" i="1" s="1"/>
  <c r="L23" i="1" s="1"/>
  <c r="K21" i="1"/>
  <c r="H21" i="1"/>
  <c r="I21" i="1" s="1"/>
  <c r="J21" i="1" s="1"/>
  <c r="K19" i="1"/>
  <c r="H19" i="1"/>
  <c r="I19" i="1" s="1"/>
  <c r="L19" i="1" s="1"/>
  <c r="K17" i="1"/>
  <c r="H17" i="1"/>
  <c r="I17" i="1" s="1"/>
  <c r="J17" i="1" s="1"/>
  <c r="K15" i="1"/>
  <c r="H15" i="1"/>
  <c r="I15" i="1" s="1"/>
  <c r="L15" i="1" s="1"/>
  <c r="K13" i="1"/>
  <c r="H13" i="1"/>
  <c r="I13" i="1" s="1"/>
  <c r="J13" i="1" s="1"/>
  <c r="K11" i="1"/>
  <c r="H11" i="1"/>
  <c r="I11" i="1" s="1"/>
  <c r="L11" i="1" s="1"/>
  <c r="K9" i="1"/>
  <c r="H9" i="1"/>
  <c r="I9" i="1" s="1"/>
  <c r="J9" i="1" s="1"/>
  <c r="K7" i="1"/>
  <c r="I7" i="1"/>
  <c r="L7" i="1" s="1"/>
  <c r="M59" i="1" l="1"/>
  <c r="M47" i="1"/>
  <c r="M43" i="1"/>
  <c r="M35" i="1"/>
  <c r="M31" i="1"/>
  <c r="M23" i="1"/>
  <c r="M15" i="1"/>
  <c r="M11" i="1"/>
  <c r="K11" i="5"/>
  <c r="M8" i="5"/>
  <c r="M10" i="3"/>
  <c r="K20" i="3"/>
  <c r="M95" i="1"/>
  <c r="M91" i="1"/>
  <c r="M83" i="1"/>
  <c r="M79" i="1"/>
  <c r="M71" i="1"/>
  <c r="M67" i="1"/>
  <c r="M63" i="1"/>
  <c r="L21" i="1"/>
  <c r="M21" i="1" s="1"/>
  <c r="M19" i="1"/>
  <c r="M7" i="1"/>
  <c r="L17" i="1"/>
  <c r="M17" i="1" s="1"/>
  <c r="L37" i="1"/>
  <c r="M37" i="1" s="1"/>
  <c r="L33" i="1"/>
  <c r="M33" i="1" s="1"/>
  <c r="J51" i="1"/>
  <c r="J59" i="1"/>
  <c r="J67" i="1"/>
  <c r="J75" i="1"/>
  <c r="J83" i="1"/>
  <c r="J91" i="1"/>
  <c r="J95" i="1"/>
  <c r="L13" i="1"/>
  <c r="M13" i="1" s="1"/>
  <c r="L29" i="1"/>
  <c r="M29" i="1" s="1"/>
  <c r="L45" i="1"/>
  <c r="M45" i="1" s="1"/>
  <c r="L49" i="1"/>
  <c r="M49" i="1" s="1"/>
  <c r="L53" i="1"/>
  <c r="M53" i="1" s="1"/>
  <c r="L57" i="1"/>
  <c r="M57" i="1" s="1"/>
  <c r="L61" i="1"/>
  <c r="M61" i="1" s="1"/>
  <c r="L65" i="1"/>
  <c r="M65" i="1" s="1"/>
  <c r="L69" i="1"/>
  <c r="M69" i="1" s="1"/>
  <c r="L73" i="1"/>
  <c r="M73" i="1" s="1"/>
  <c r="L77" i="1"/>
  <c r="M77" i="1" s="1"/>
  <c r="L81" i="1"/>
  <c r="M81" i="1" s="1"/>
  <c r="L85" i="1"/>
  <c r="M85" i="1" s="1"/>
  <c r="L89" i="1"/>
  <c r="M89" i="1" s="1"/>
  <c r="L93" i="1"/>
  <c r="M93" i="1" s="1"/>
  <c r="J47" i="1"/>
  <c r="J55" i="1"/>
  <c r="J63" i="1"/>
  <c r="J71" i="1"/>
  <c r="J79" i="1"/>
  <c r="J87" i="1"/>
  <c r="L9" i="1"/>
  <c r="M9" i="1" s="1"/>
  <c r="L25" i="1"/>
  <c r="M25" i="1" s="1"/>
  <c r="L41" i="1"/>
  <c r="M41" i="1" s="1"/>
  <c r="L16" i="3"/>
  <c r="M16" i="3" s="1"/>
  <c r="J16" i="3"/>
  <c r="L12" i="3"/>
  <c r="M12" i="3" s="1"/>
  <c r="J12" i="3"/>
  <c r="L8" i="3"/>
  <c r="M8" i="3" s="1"/>
  <c r="J8" i="3"/>
  <c r="J18" i="3"/>
  <c r="J14" i="3"/>
  <c r="J10" i="3"/>
  <c r="L7" i="3"/>
  <c r="M7" i="3" s="1"/>
  <c r="J7" i="5"/>
  <c r="J9" i="5"/>
  <c r="L9" i="5"/>
  <c r="M9" i="5" s="1"/>
  <c r="M7" i="5"/>
  <c r="J8" i="5"/>
  <c r="J10" i="5"/>
  <c r="J17" i="3"/>
  <c r="L17" i="3"/>
  <c r="M17" i="3" s="1"/>
  <c r="J13" i="3"/>
  <c r="L13" i="3"/>
  <c r="M13" i="3" s="1"/>
  <c r="J9" i="3"/>
  <c r="L9" i="3"/>
  <c r="M9" i="3" s="1"/>
  <c r="L19" i="3"/>
  <c r="M19" i="3" s="1"/>
  <c r="J19" i="3"/>
  <c r="L15" i="3"/>
  <c r="M15" i="3" s="1"/>
  <c r="J15" i="3"/>
  <c r="L11" i="3"/>
  <c r="M11" i="3" s="1"/>
  <c r="J11" i="3"/>
  <c r="J109" i="1"/>
  <c r="L109" i="1"/>
  <c r="M109" i="1" s="1"/>
  <c r="J117" i="1"/>
  <c r="L117" i="1"/>
  <c r="M117" i="1" s="1"/>
  <c r="J125" i="1"/>
  <c r="L125" i="1"/>
  <c r="M125" i="1" s="1"/>
  <c r="J133" i="1"/>
  <c r="L133" i="1"/>
  <c r="M133" i="1" s="1"/>
  <c r="J141" i="1"/>
  <c r="L141" i="1"/>
  <c r="M141" i="1" s="1"/>
  <c r="L99" i="1"/>
  <c r="M99" i="1" s="1"/>
  <c r="J99" i="1"/>
  <c r="L123" i="1"/>
  <c r="M123" i="1" s="1"/>
  <c r="J123" i="1"/>
  <c r="L147" i="1"/>
  <c r="M147" i="1" s="1"/>
  <c r="J147" i="1"/>
  <c r="J97" i="1"/>
  <c r="L97" i="1"/>
  <c r="M97" i="1" s="1"/>
  <c r="J105" i="1"/>
  <c r="L105" i="1"/>
  <c r="M105" i="1" s="1"/>
  <c r="J113" i="1"/>
  <c r="L113" i="1"/>
  <c r="M113" i="1" s="1"/>
  <c r="J121" i="1"/>
  <c r="L121" i="1"/>
  <c r="M121" i="1" s="1"/>
  <c r="J129" i="1"/>
  <c r="L129" i="1"/>
  <c r="M129" i="1" s="1"/>
  <c r="J137" i="1"/>
  <c r="L137" i="1"/>
  <c r="M137" i="1" s="1"/>
  <c r="J145" i="1"/>
  <c r="L145" i="1"/>
  <c r="M145" i="1" s="1"/>
  <c r="J101" i="1"/>
  <c r="L101" i="1"/>
  <c r="M101" i="1" s="1"/>
  <c r="L107" i="1"/>
  <c r="M107" i="1" s="1"/>
  <c r="J107" i="1"/>
  <c r="L115" i="1"/>
  <c r="M115" i="1" s="1"/>
  <c r="J115" i="1"/>
  <c r="L131" i="1"/>
  <c r="M131" i="1" s="1"/>
  <c r="J131" i="1"/>
  <c r="L139" i="1"/>
  <c r="M139" i="1" s="1"/>
  <c r="J139" i="1"/>
  <c r="J7" i="1"/>
  <c r="K149" i="1"/>
  <c r="J11" i="1"/>
  <c r="J15" i="1"/>
  <c r="J19" i="1"/>
  <c r="J23" i="1"/>
  <c r="J27" i="1"/>
  <c r="J31" i="1"/>
  <c r="J35" i="1"/>
  <c r="J39" i="1"/>
  <c r="J43" i="1"/>
  <c r="L103" i="1"/>
  <c r="M103" i="1" s="1"/>
  <c r="J103" i="1"/>
  <c r="L111" i="1"/>
  <c r="M111" i="1" s="1"/>
  <c r="J111" i="1"/>
  <c r="L119" i="1"/>
  <c r="M119" i="1" s="1"/>
  <c r="J119" i="1"/>
  <c r="L127" i="1"/>
  <c r="M127" i="1" s="1"/>
  <c r="J127" i="1"/>
  <c r="L135" i="1"/>
  <c r="M135" i="1" s="1"/>
  <c r="J135" i="1"/>
  <c r="L143" i="1"/>
  <c r="M143" i="1" s="1"/>
  <c r="J143" i="1"/>
  <c r="L11" i="5" l="1"/>
  <c r="M11" i="5"/>
  <c r="M149" i="1"/>
  <c r="M20" i="3"/>
  <c r="L20" i="3"/>
  <c r="L149" i="1"/>
</calcChain>
</file>

<file path=xl/sharedStrings.xml><?xml version="1.0" encoding="utf-8"?>
<sst xmlns="http://schemas.openxmlformats.org/spreadsheetml/2006/main" count="325" uniqueCount="200">
  <si>
    <t>sesMt</t>
  </si>
  <si>
    <t>Md160</t>
  </si>
  <si>
    <t>Mso</t>
  </si>
  <si>
    <t>Mq320</t>
  </si>
  <si>
    <t>uM</t>
  </si>
  <si>
    <t>Mma</t>
  </si>
  <si>
    <t>Mzm80</t>
  </si>
  <si>
    <t>Mzv100</t>
  </si>
  <si>
    <t>P</t>
  </si>
  <si>
    <t>P*</t>
  </si>
  <si>
    <t>Sdo</t>
  </si>
  <si>
    <t>Sdd</t>
  </si>
  <si>
    <t>Sko</t>
  </si>
  <si>
    <t>Sku</t>
  </si>
  <si>
    <t>Skd</t>
  </si>
  <si>
    <t>Skp</t>
  </si>
  <si>
    <t>Skm</t>
  </si>
  <si>
    <t>Ss</t>
  </si>
  <si>
    <t>Ovpd</t>
  </si>
  <si>
    <t>Ovp</t>
  </si>
  <si>
    <t>OvG</t>
  </si>
  <si>
    <t>On</t>
  </si>
  <si>
    <t>Ovg</t>
  </si>
  <si>
    <t>Ovgd</t>
  </si>
  <si>
    <t>Vit.d</t>
  </si>
  <si>
    <t>Okb</t>
  </si>
  <si>
    <t>L</t>
  </si>
  <si>
    <t>No</t>
  </si>
  <si>
    <t>D</t>
  </si>
  <si>
    <t>Cm</t>
  </si>
  <si>
    <t>Cv</t>
  </si>
  <si>
    <t>Co</t>
  </si>
  <si>
    <t>A</t>
  </si>
  <si>
    <t>V</t>
  </si>
  <si>
    <t>Vd</t>
  </si>
  <si>
    <t>G</t>
  </si>
  <si>
    <t>Z4</t>
  </si>
  <si>
    <t>Aku</t>
  </si>
  <si>
    <t>R1</t>
  </si>
  <si>
    <t>R2</t>
  </si>
  <si>
    <t>R3</t>
  </si>
  <si>
    <t>R4</t>
  </si>
  <si>
    <t>R5</t>
  </si>
  <si>
    <t>R6</t>
  </si>
  <si>
    <t>Mk</t>
  </si>
  <si>
    <t>Pk</t>
  </si>
  <si>
    <t>Rk</t>
  </si>
  <si>
    <t>Sx</t>
  </si>
  <si>
    <t>Oč</t>
  </si>
  <si>
    <t>Ga</t>
  </si>
  <si>
    <t>F</t>
  </si>
  <si>
    <t>B100</t>
  </si>
  <si>
    <t>Dry</t>
  </si>
  <si>
    <t>Hi</t>
  </si>
  <si>
    <t>Čk</t>
  </si>
  <si>
    <t>Hk</t>
  </si>
  <si>
    <t>Eo</t>
  </si>
  <si>
    <t>Nk160</t>
  </si>
  <si>
    <t>Izr</t>
  </si>
  <si>
    <t>M180</t>
  </si>
  <si>
    <t>M160</t>
  </si>
  <si>
    <t>M140</t>
  </si>
  <si>
    <t>Dimenzije 140X80x74 cm, jekleno podnožje na 4 nogah s prečno povezavo, vse iz profilov dim. 60X30 mm, debelina profila 2 mm, prašno barvano v barvo po izbiri projektanta, mizna plošča MFC debeline 28 mm, PVC obroba 2 mm, možnost niveliranja zaradi neravnih tal, kot npr. OGI U, barva po izboru projektanta.</t>
  </si>
  <si>
    <t>Dim. 160X80x74  jekleno podnožje mize sestavljeno iz dveh LOOP nog s prečno povezavo iz profilov dim. 60x20 mm,  prašno barvano v barvo po izboru projektanta, mizna plošča MFC debeline 28 mm, PVC obroba 2 mm, možnost niveliranja zaradi neravnih tal, kot npr. OGI Q, barva po izboru projektanta.</t>
  </si>
  <si>
    <t>Dim. premer 80 cm, višina 75 cm, jekleno podnožje - teleskopska noga premera 60 mm, debeline 2 mm, na štirih krakih iz litega aluminija s proti zdrsni čepi, barvano v barvo po izboru projektanta, mizna plošča MFC debeline 25 mm, PVC obroba 2 mm, možnost niveliranja zaradi neravnih tal, kot npr. tar 20 ACTIU, barva po izboru projektanta.</t>
  </si>
  <si>
    <t>Dim. cca 40x60x68 cm, s tremi predali in vložkom za pisala v črni barvi, štiri kolesa, od tega dve z zavoro, zgornja plošča, korpus in ličnice MFC debeline 18 mm, PVC obroba 2 mm, centralno zaklepanje, kotalna vodila, izvlek 80 %, obremenitev najmanj 25 kg, anti tilt mehanizem, kovinski ročaji, pravokotni profil, kot npr. BASIC, barva po izboru projektanta.</t>
  </si>
  <si>
    <t>Sedišče tapecirano v kvalitetno blago (vsaj 50.000 Martindale), barva po izboru projektanta, ergonomsko oblikovan hrbtni naslon v trdi, zračni mreži, jekleno štirinožno ogrodje epoksi barvano v srebrno RAL 9006, brez ročnih opiral, ročna opirala, kot npr. actiu SPACIO SWIVEL</t>
  </si>
  <si>
    <t xml:space="preserve">Sedišče tapecirano v kvalitetno blago (vsaj 50.000 Martindale), barva po izboru projektanta, ergonomsko oblikovan hrbtni naslon v trdi, zračni mreži, jekleno štirinožno ogrodje epoksi barvano v srebrno RAL 9006, kot npr. actiu SPACIO SWIVEL. </t>
  </si>
  <si>
    <t>Črno kovinsko ogrodje na štirih nogah, hrbtni naslon v trdi črni, zračni mreži, sedež tapeciran v kvalitetno blago (vsaj 150.000 Martindale), barva po izboru projektanta, zložljiva črna PVC mizica, črna ročna opirala, distančni spojni element, kot npr. integra STELLA.</t>
  </si>
  <si>
    <t>Ogrodje iz polipropilena ojačanega s 30% steklenimi vlakni, sedišče iz PUR, nakladalni, kot npr. actiu WING.</t>
  </si>
  <si>
    <t>Dim. 100x60x230 cm, kovinska, barva svetlo siva RAL 7035, cilindrična ključavnica, dvokrilna vrata, reže za prezračevanje, obešalni drog, razpored predalov po shemi.</t>
  </si>
  <si>
    <t>fotelj, okvirnih gabaritnih dimenzij 86x78x90 cm, sedišče 56x50, višina naslona 46 cm, konstrukcija delno iz masivnega lesa, delno iz iverice, nogice iz masivnega lesa- lakirana smreka; tapetniška obdelava: polnilo iz poliestra, ekspandiranega poliuretana memoryfoam 50 kg/m3, tapetniško blago mešanica poliestra in viskose; kot npr.: IKEA EKENAS, Fotelj naj ima 10 let garancije.</t>
  </si>
  <si>
    <t>namizna svetilka mala: kot npr.: IKEA, KLABB 44, velikost senčnika 24 cm, višina 44 cm, dolžina električnega priključka 1.90 m, skupaj z žarnico   LED E14, 400 lumen globo, bela opal. Konstrukcija- podnožje svetilke je aluminij, senčnik poliester, okvirna teža svetilke 1,30 kg.</t>
  </si>
  <si>
    <t>namizna svetilka velika: kot npr.: IKEA, KLABB 60, velikost senčnika 24 cm, višina 60 cm, dolžina električnega priključka 1.70 m, skupaj z žarnico   LED E14, 400 lumen globo, bela opal. Konstrukcija- podnožje svetilke je aluminij, senčnik poliester, okvirna teža svetilke 2,30 kg.</t>
  </si>
  <si>
    <t>namizna svetilka nočna: kot npr.: IKEA, NYFORS, velikost senčnika 33 cm, višina nastavljiva, max 77 cm, dolžina električnega priključka 2.0 m, skupaj z žarnico   LED E27, 600 lumen globo, bela opal, max 13W. Konstrukcija - podnožje svetilke je delno jeklo, delno aluminij, senčnik poliester in polietilen, okvirna teža svetilke 2,60 kg.</t>
  </si>
  <si>
    <t>stopnica (pručka), gabaritnih dimenzij 44x35x25 cm, teža 0,92 kg, bele barve; plastika propilen, na nogicah protizdrsna sintetična guma; maximalna dovoljena obtežba 120 kg; npr. kot IKEA BOLMEN.</t>
  </si>
  <si>
    <t>Dim. 176x48 cm, iz jeklenega pravokotnega profila prašno barvanega, dim. 30x60 mm, na okroglem podstavku iz jekla, prašno barvanega, premera 33,6 cm z obešalno prečno palico iz poliranega jekla, kot npr. MDD, barva po izboru projektanta.</t>
  </si>
  <si>
    <t>Kovinski govorniški pult cca 68x52x87/110 cm, sestavljen iz spodnje Fe plošče, debeline 10 mm, zgornje plošče iz Al 2,5 mm, vse prašno barvano RAL 7016, višina pulta je nastavljiva s pomočjo plinske vzmeti od 87 do 110 cm; na spodnji plošči so nalepljeni gumi blažilci, teža celotne govornice je 35 kg.</t>
  </si>
  <si>
    <t>Kovinski stojalo za zastave okvirnih dimenzij 40x100 cm, privarjene cevi za natikanje drogov za zastave, spodnja Fe plošča, debeline 10 mm, na spodnji plošči so nalepljeni gumi blažilci, vse prašno barvano RAL 7016; vključno s cevmi višine cca 2,4m in zašiljenimi zaporami cevi</t>
  </si>
  <si>
    <t>Dim. 200X70x72 cm, Ogrodje je sestavljeno iz kvadratnih cevi, debeline 40 x 30 x 2mm,  za manjše obremenitve do 300kg, delovna površina je zaključena z vezano ploščo debeline vsaj 22mm, spodaj predal za orodje , nosilnost predala vsaj 50kg.</t>
  </si>
  <si>
    <t xml:space="preserve">predalnik kovinski kot voziček,  gabaritnih dimenzij 79x49x90 cm, s petimi predali (2x75 mm, 2x100mm, 1x300 mm), predali s polnim izvlekom, nosilnosti 40 kg, ogrodje iz 1mm delbele jeklene pločevine, kolesa 125mm z zavorami; kot npr.: ZAK, tehno delabni voziček WWT 75A </t>
  </si>
  <si>
    <t>sestavljen kovinski polični regal gabaritnih dimenzij 320x60x228 cm, razmik  med policami 80 cm, regal cinkan, nosilnost posamezne police cca 200 kg.</t>
  </si>
  <si>
    <t>Delovni stol na kolesih, možnost niveliranja višine sedišča, sedišče in hrbtišče leseno, pet točkovno podvozje.</t>
  </si>
  <si>
    <t>kovinska omara za čistila za shranjevanje čistil, manjših čistilnih aparatov, metel in delovne obleke, gabaritnih dimenzij 60x50x180cm, barva RAL 7035.</t>
  </si>
  <si>
    <t>Kovinska garderobna omara na nogicah, gabaritnih dimenzij 105x50x180 cm , s tremi prekati, vsak prekat nadalje razdeljen na dva volumna, obešalni drog, vrata s prezračevalnimi režami, vrata s ključavnico.</t>
  </si>
  <si>
    <t>prostostoječa klop gabaritnih dimenzij 100x35x40,5 cm, z lesenim sediščem in kovinskim ogrodjem iz kvadratnih profilov.</t>
  </si>
  <si>
    <t>Dimenzij 45x90x160cm, podnožje in obešalo iz debelostenskih inox cev, za obtežbo 150 kg.</t>
  </si>
  <si>
    <t>kos</t>
  </si>
  <si>
    <t>M120</t>
  </si>
  <si>
    <t>sestM</t>
  </si>
  <si>
    <t xml:space="preserve">Md180 </t>
  </si>
  <si>
    <t>Dim. 214x94x80 cm, okvir iz MFC debeline 25 mm, ojačan z lesenimi morali, postavljen na kovinsko podnožje , kot npr. SILK (VOGA) f 60 mm, z naslonom za vzglavje iz MFC na tipskem nosilcu kot npr. SILK, vse PVC obroba ; posteljno dno iz letvene podlage, z vzmetnico 210x90 cm z žičnim jedrom, bonell vzmetenje, trdote F2, višina vzmetnice 21 cm, antibakterijska zaščita.</t>
  </si>
  <si>
    <t>P120</t>
  </si>
  <si>
    <t>nizki regal na štirih kolesih, od tega dve na zavorah, dim. 120x43x60 cm, zgornja plošča MFC debeline 28 mm, sestavljen iz treh delov, od tega del s tremi izvlečnimi predali s ključavnico, srednji del odprt s polico in del s polico in vrati s ključavnico.</t>
  </si>
  <si>
    <t>Msd</t>
  </si>
  <si>
    <t>Dim. 360X161x74 cm, jekleno podnožje na vsaj šestih nogah s prečnimi povezavami, vse iz profilov dim. 60X30 mm, debelina profila 2 mm, prašno barvano v barvo po izboru projektanta, mizna plošča MFC debeline 28 mm, PVC obroba 2 mm, srednji nogi zamaknjeni proti sredini, možnost niveliranja zaradi neravnih tal, kot npr. OGI U, barva po izboru projektanta.</t>
  </si>
  <si>
    <t>Wm</t>
  </si>
  <si>
    <t>Nk120</t>
  </si>
  <si>
    <r>
      <rPr>
        <b/>
        <sz val="10"/>
        <color theme="1"/>
        <rFont val="Arial"/>
        <family val="2"/>
        <charset val="238"/>
      </rPr>
      <t>m14</t>
    </r>
    <r>
      <rPr>
        <sz val="10"/>
        <color theme="1"/>
        <rFont val="Arial"/>
        <family val="2"/>
        <charset val="238"/>
      </rPr>
      <t>0</t>
    </r>
  </si>
  <si>
    <t>POPIS OPREME</t>
  </si>
  <si>
    <t>Dimenzije 160X80x74 cm, jekleno podnožje na 4 nogah s prečno povezavo, vse iz profilov dim. 60X30 mm, debelina profila 2 mm, prašno barvano, mizna plošča MFC debeline 28 mm, PVC obroba 2 mm, možnost niveliranja zaradi neravnih tal, kot npr. OGI U.</t>
  </si>
  <si>
    <t>Dim. 160X200x74 cm, jekleno podnožje na štirih nogah s prečno povezavo, vse iz profilov dim. 60X30 mm, debelina profila 2 mm, prašno barvano, mizna plošča MFC debeline 28 mm, PVC obroba 2 mm, sestavljena iz dveh delov: 160x80 cm in 120x60 cm kot priklopni del, podprt s predalnikom s štirimi predali, vložkom za pisala v črni barvi, centralnim zaklepanjem, kotalnimi vodili, obremenitev najmanj 25 kg, z izvlekom 80%, kovinskimi ročaji s pravokotnim profilom,  možnost niveliranja zaradi neravnih tal, kot npr. OGI U.</t>
  </si>
  <si>
    <t xml:space="preserve">Dim. 180X80x74, jekleno podnožje mize sestavljeno iz dveh LOOP nog s prečno povezavo iz profilov dim. 60x20 mm,  prašno barvano, mizna plošča MFC debeline 28 mm, PVC obroba 2 mm, možnost niveliranja zaradi neravnih tal, kot npr. OGI Q, </t>
  </si>
  <si>
    <t xml:space="preserve">Dim. 280X161x74 cm, jekleno podnožje na šestih nogah s prečnimi povezavami, vse iz profilov dim. 60X30 mm, debelina profila 2 mm, prašno barvano, mizna plošča MFC debeline 28 mm, PVC obroba 2 mm, srednji nogi zamaknjeni proti sredini, možnost niveliranja zaradi neravnih tal, kot npr. OGI U. </t>
  </si>
  <si>
    <t xml:space="preserve">Dim. 320X80x74 cm, jekleno podnožje mize sestavljeno iz dveh LOOP nog s prečnima povezavama in srednjima dvema nogama iz profilov dim. 60x20 mm,  prašno barvano, mizna plošča MFC debeline 28 mm, PVC obroba 2 mm, možnost niveliranja zaradi neravnih tal, kot npr. OGI Q, </t>
  </si>
  <si>
    <t>Dim. 120X60x74 cm, mizna plošča in podnožje iz MFC debeline 25 mm, vse PVC obroba, mizna plošča ojačana z vzdolžnim rebrom, hrbtišče oziroma ojačitev za zavetrovanje.</t>
  </si>
  <si>
    <t xml:space="preserve">Dim. premer 100 cm, višina 75 cm, jekleno podnožje teleskopska noga premera 60 mm, debeline 2 mm, na štirih krakih iz litega aluminija s proti zdrsni čepi,  mizna plošča MFC debeline 25 mm, PVC obroba 2 mm, možnost niveliranja zaradi neravnih tal, kot npr. tar 20 ACTIU, </t>
  </si>
  <si>
    <t>Dim. 40,2x80x74 cm, s štirimi predali in vložkom za pisala v črni barvi, zgornja plošča MFC debeline 28 mm, korpus in ličnice predalov iz MFC debeline 18 mm, PVC obroba 2 mm, centralno zaklepanje, kotalna vodila, izvlek 80 %, obremenitev najmanj 25 kg, možna nivelacija zaradi neravnih tal, kovinski ročaji, pravokotni profil, kot npr. BASIC .</t>
  </si>
  <si>
    <t xml:space="preserve">Sedež tapeciran v kvalitetno blago (najmanj 150.000 Martindale),  ergonomsko oblikovan hrbtni naslon v črni mreži z nastavljivo ledveno oporo, fiksna ročna opirala, sinhro mehanizem z gugalno funkcijo in možnostjo ustavitve v vseh pozicijah, nastavitev napetosti hrbtnega naslona glede na težo uporabnika, petkrako piramidalno črno podnožje iz poliamida ojačanega s steklenimi vlakni, kot npr. integra Q3, </t>
  </si>
  <si>
    <t>Ergonomsko oblikovan sedež, hrbtni naslon v črni mreži, tapecirana opora za glavo, nastavljiva po višini in naklonu, tapeciranje v kvalitetno blago (vsaj 150.000 Martindale), nastavljivo sedišče po višini in globini, višinsko nastavljiv hrbtni naslon z nastavljivo ledveno oporo, nastavitev napetosti hrbtnega naslona glede na uporabnikovo težo, sinhro mehanizem z gugalno funkcijo in možnostjo zaustavitve v vseh pozicijah, petkrako piramidalno podnožje iz poliranega aluminija, višinsko nastavljiva. ročna opirala, kot npr. integra PASSION .</t>
  </si>
  <si>
    <t>Višinsko nastavljiv, sedišče tapecirano v kvalitetno blago (vsaj 50.000 Martindale),  ergonomsko oblikovan hrbtni naslon v trdi zračni mreži, petkrako podnožje iz poliamida ojačanega s steklenimi vlakni, kot npr. actiu SPACIO SWIVEL.</t>
  </si>
  <si>
    <t>Školjka iz fleksibilne poliuretanske lite pene na jekleni sredici, tapeciranje v kvalitetno tekstilno usnje (vsaj 100.000 Martindale) z zadrgo, višinsko nastavljiva, na petkrakem poliamidnem podnožju ojačenem s steklenimi vlakni, kolesa za občutljiva tla, fiksna ročna opirala iz polipropilena, kot npr. actiu UMA SWIVEL.</t>
  </si>
  <si>
    <t>Višinsko nastavljiv sedež tapeciran v kvalitetno blago (najmanj 150.000 Martindale),  ergonomsko oblikovan in višinsko nastavljiv hrbtni naslon v črni mreži z nastavljivo ledveno oporo, višinsko nastavljiva ročna opirala, sinhro mehanizem z gugalno funkcijo in možnostjo zaustavitve v vseh pozicijah,  nastavitev napetosti hrbtnega naslona glede na težo uporabnika, petkrako piramidalno črno podnožje iz poliamida ojačanega s steklenimi vlakni, kot npr. integra PASSION.</t>
  </si>
  <si>
    <t xml:space="preserve">Dim. cca 80x43x183 cm, zgornja plošča MFC debeline 28 mm, vse ostalo MFC debeline 18 mm, vključno s hrbtom,  štiri police za fascikle, vse PVC obroba, omara postavljena na štiri nogice višine 27 mm z možnostjo niveliranja zaradi neravnih tal, vrata z zaklepanjem, počasno in mehko zapiranje, dva kovinska ročaja pravokotne oblike, kot npr. STANDARD, </t>
  </si>
  <si>
    <t>Dim. cca 80x43x183 cm, zgornja plošča MFC debeline 28 mm, vse ostalo MFC debeline 18 mm vključno s hrbtom, ki naj bo lepo obdelan, vse PVC obroba, predeljena na ožji del s  štirimi policami in garderobni del z eno polico in izvlečnim nosilcem za obešalnike, omara postavljena na štiri nogice višine 27 mm z možnostjo niveliranja zaradi neravnih tal, vrata z zaklepanjem, počasno in mehko zapiranje, dva kovinska ročaja pravokotne oblike, kot npr. STANDARD.</t>
  </si>
  <si>
    <t xml:space="preserve">Dim. cca 80x43x78 cm, zgornja plošča MFC debeline 28 mm, vse ostalo MFC debeline 18 mm, vključno s hrbtom,  ena polica za fascikle, vse PVC obroba, omara postavljena na štiri nogice višine 27 mm z možnostjo niveliranja zaradi neravnih tal, vrata z zaklepanjem, počasno in mehko zapiranje, dva kovinska ročaja pravokotne oblike, kot npr. STANDARD, </t>
  </si>
  <si>
    <t>Dim. cca 80x43x183 cm, zgornja plošča MFC debeline 28 mm, vse ostalo MFC debeline 18 mm, vključno s hrbtom, štiri police za fascikle, vse PVC obroba, omara postavljena na štiri nogice višine 27 mm z možnostjo niveliranja zaradi neravnih tal, vrata alu okvir s polnilom iz kaljenega prozornega stekla, s ključavnico, počasno in mehko zapiranje,  kot npr. STANDARD.</t>
  </si>
  <si>
    <t>Dim. 50X40x50 cm, zgornja plošča, stranici in polica iz MFC debeline 25 mm, m vse PVC obroba.</t>
  </si>
  <si>
    <t xml:space="preserve">Dim. 60X6x11,2 cm, kovinski, prašno barvan, pritrjen na podlago 62x178 cm iz MFC debeline 18 mm, s PVC robom, pritrjena na steno, kot npr. MDD, </t>
  </si>
  <si>
    <t>Dim. 120X4x185 cm, tapeciranje v kvalitetno blago (vsaj 100.000 Martindale), na kovinskem podstavku z možnostjo napeljave kablov in nosilcema, kot npr. MDD, UE38+E99, prašno barvano</t>
  </si>
  <si>
    <t>Dim. 200X60x120 cm, iz MFC debeline 18 mm, s PVC robom, s hrbtiščem, po dolžini predeljen v tri dele, po višini dve polici, postavljen na nogice višine 27 mm z možnostjo niveliranja zaradi neravnih tal.</t>
  </si>
  <si>
    <t>Dim. 200X60x220 cm, iz MFC debeline 18 mm, s PVC robom, s hrbtiščem, po dolžini predeljen v tri dele, po višini 5 polic, postavljen na nogice višine 27 mm z možnostjo niveliranja zaradi neravnih tal.</t>
  </si>
  <si>
    <t>Dim. 200X40x220 cm, iz MFC debeline 18 mm, s PVC robom, s hrbtiščem, po dolžini predeljen v dva dela, po višini 5 polic, postavljen na nogice višine 27 mm z možnostjo niveliranja zaradi neravnih tal.</t>
  </si>
  <si>
    <t>Dim. 200X40x220 cm, iz MFC debeline 18 mm, s PVC robom, s hrbtiščem, po dolžini predeljen v tri dele, po višini 5 polic, postavljen na nogice višine 27 mm z možnostjo niveliranja zaradi neravnih tal.</t>
  </si>
  <si>
    <t>Dim. 100X40x220 cm, iz MFC debeline 18 mm, s PVC robom, s hrbtiščem, po dolžini predeljen v dva dela, po višini 5 polic, postavljen na nogice višine 27 mm z možnostjo niveliranja zaradi neravnih tal.</t>
  </si>
  <si>
    <t>Dim. 80X40x72 cm, iz MFC debeline 18 mm, s PVC robom,  s hrbtiščem, po dolžini predeljen v dva dela, po višini 1 polica, postavljen na nogice višine 27 mm z možnostjo niveliranja zaradi neravnih tal.</t>
  </si>
  <si>
    <t xml:space="preserve">Dim. 80x40x176 cm, sestavljeno iz pravokotnega podstavka iz jeklenega profila dim. 80x20 mm in dvema nosilcema iz jeklenih profilov dim. 80x15 mm, vse prašno barvano, ki sta zgoraj povezana s palico za obešanje obešalnikov iz poliranega jekla, kot npr. MDD,  </t>
  </si>
  <si>
    <t>z.š.</t>
  </si>
  <si>
    <t xml:space="preserve">e.m. (enota mere)
</t>
  </si>
  <si>
    <r>
      <t xml:space="preserve">e.m. </t>
    </r>
    <r>
      <rPr>
        <i/>
        <sz val="9"/>
        <color theme="1"/>
        <rFont val="Arial"/>
        <family val="2"/>
        <charset val="238"/>
      </rPr>
      <t>(enota mere)</t>
    </r>
    <r>
      <rPr>
        <i/>
        <sz val="10"/>
        <color theme="1"/>
        <rFont val="Arial"/>
        <family val="2"/>
        <charset val="238"/>
      </rPr>
      <t xml:space="preserve">
</t>
    </r>
  </si>
  <si>
    <t>cena na e.m. v EUR brez DDV</t>
  </si>
  <si>
    <t xml:space="preserve">DDV na e.m. v EUR </t>
  </si>
  <si>
    <t>cena na e.m. v EUR z DDV</t>
  </si>
  <si>
    <t>% DDV</t>
  </si>
  <si>
    <t xml:space="preserve">skupaj vrednost DDV v EUR </t>
  </si>
  <si>
    <t>skupaj vrednost v EUR brez DDV</t>
  </si>
  <si>
    <t>skupaj vrednost v EUR z DDV</t>
  </si>
  <si>
    <t>TIP</t>
  </si>
  <si>
    <t>PROIZVAJALEC</t>
  </si>
  <si>
    <t>9=7*8/100</t>
  </si>
  <si>
    <t>10=7+9</t>
  </si>
  <si>
    <t>Sklop A: notranja oprema za objekt 4 v VbAČ, Postojna</t>
  </si>
  <si>
    <t>OBJEKT 4, VOJAŠNICA BARONA ANDREJA ČEHOVINA, POSTOJNA</t>
  </si>
  <si>
    <t xml:space="preserve">Komplet dveh velikih (papir, embalaža) in enega malega (komunalni odpadki) koša za ločeno zbiranje odpadkov s pokrovi in podstavkom, kot. npr AZIMUT, prostornina 2 x 51 in 1 x 25,6 litrov, dimenzije 92x25x73 cm, pokrovi košev barvni in z različnimi odprtinami, na koših obstojne nalepke v različnih barvah z opisom pravilnega razvrščanja, izdelani iz polipropilena (PP).
</t>
  </si>
  <si>
    <t xml:space="preserve">Sušilec za lase, plastično ohišje fiksno montirano na steno, topel zrak je speljan po fleksibilni plastični cevi do plastične ročke, avtomatski vklop, zaščita proti vodi IPX4, priključna moč 1000W, vgrajen varnostni izklop po 20 minutah; kot npr. VortDry 1000.
</t>
  </si>
  <si>
    <t xml:space="preserve">količina
</t>
  </si>
  <si>
    <t xml:space="preserve">Kovinski nosilec za kable 160x10x12, prašno barvano v srebrno RAL 9006, kot npr. MDD. </t>
  </si>
  <si>
    <t xml:space="preserve">Set dveh rozet na mizi skupaj z izrezom in montažo, kot npr. MDD </t>
  </si>
  <si>
    <t xml:space="preserve">Kovinski nosilec za kable 120x10x12 cm, prašno barvano v srebrno RAL 9006, kot npr. MDD. </t>
  </si>
  <si>
    <t xml:space="preserve">Dimenzije 180X80x74 cm, jekleno podnožje na 4 nogah s prečno povezavo, vse iz profilov dim. 60X30 mm, debelina profila 2 mm, prašno barvano v barvo, mizna plošča MFC debeline 28 mm, PVC obroba 2 mm, možnost. </t>
  </si>
  <si>
    <t xml:space="preserve">Dimenzije 120X80x74 cm, jekleno podnožje na 4 nogah s prečno povezavo, vse iz profilov dim. 60X30 mm, debelina profila 2 mm, prašno barvano, mizna plošča MFC debeline 28 mm, PVC obroba 2 mm, možnost niveliranja zaradi neravnih tal, kot npr. OGI U . </t>
  </si>
  <si>
    <t xml:space="preserve">Dim. 180X180x74 cm, jekleno podnožje na štirih nogah s prečno povezavo, vse iz profilov dim. 60X30 mm, debelina profila 2 mm,  mizna plošča MFC debeline 28 mm, PVC obroba 2 mm, sestavljena iz dveh delov: 180x80 cm vključno s spodnjo pregrado in 100x60 cm kot priklopni del, podprt s predalnikom s štirimi predali, vložkom za pisala v črni barvi, centralnim zaklepanjem, kotalnimi vodili, obremenitev najmanj 25 kg, z izvlekom 80%, kovinskimi ročaji s pravokotnim profilom, lepo obdelan hrbet, možnost niveliranja zaradi neravnih tal, kot npr. OGI U,  </t>
  </si>
  <si>
    <t xml:space="preserve">Dim. 140X80x74 cm, mizna plošča in podnožje iz MFC debeline 25 mm, izhodi za inštalacije na lesenem podnožju, možnost niveliranja zaradi neravnih tal, kot npr. ofimat ACTIU  </t>
  </si>
  <si>
    <t xml:space="preserve">Dim. cca 80x43x183 cm, zgornja plošča MFC debeline 28 mm, vse ostalo MFC debeline 18 mm, vključno s hrbtom,  štiri police za fascikle, vse PVC obroba, omara postavljena na štiri nogice višine 27 mm z možnostjo niveliranja zaradi neravnih tal, vrata z zaklepanjem, počasno in mehko zapiranje, dva kovinska ročaja pravokotne oblike, kot npr. STANDARD,  </t>
  </si>
  <si>
    <t xml:space="preserve">Dim. cca 80x43x183 cm, zgornja plošča MFC debeline 28 mm, vse ostalo MFC debeline 18 mm vključno s hrbtom, ki naj bo lepo obdelan, vse PVC obroba, predeljena na ožji del s  štirimi policami in garderobni del z eno polico in izvlečnim nosilcem za obešalnike, omara postavljena na štiri nogice višine 27 mm z možnostjo niveliranja zaradi neravnih tal, vrata z zaklepanjem, počasno in mehko zapiranje, dva kovinska ročaja pravokotne oblike, kot npr. STANDARD,. </t>
  </si>
  <si>
    <t>opora za noge, dolga najmanj 450 mm in široka 350 mm, dovolj visoka, stabilna nedrseča in mora delavcu omogočati udoben položaj in naklon nog.</t>
  </si>
  <si>
    <t>pisalna miza dimenzije 180/80x74 cm, jekleno podnožje, prašno barvano v črno barvo, na T nogah s prečno povezavo pod mizno ploščo, mizna plošča iz oplemenitene iverice debeline 28 mm, laminat ameriška češnja, prednji in zadnji rob polkrožno zaobljen, prečna robova s PVC obrobo 2 mm, možnost niveliranja zaradi neravnih tal, vključno s pritrdilnim materialom za sestavljanje več miz oziroma kotnega segmenta</t>
  </si>
  <si>
    <t>pisalna miza dimenzije 120X80x74 cm, jekleno podnožje, prašno barvano v črno barvo, na T nogah s prečno povezavo pod mizno ploščo, mizna plošča iz oplemenitene iverice debeline 28 mm, laminat ameriška češnja, prednji in zadnji rob polkrožno zaobljen, prečna robova s PVC obrobo 2 mm, možnost niveliranja zaradi neravnih tal, vključno s pritrdilnim materialom za sestavljanje več miz oziroma kotnega segmenta</t>
  </si>
  <si>
    <t>konferenčna miza dimenzij 240x150x74 cm, jekleno podnožje, prašno barvano v črno barvo, na gobastem podnožju, mizna plošča iz oplemenitene iverice debeline 28 mm, laminat ameriška češnja, prednji in zadnji rob polkrožno zaobljena, prečna robova s PVC obrobo 2 mm iste barve</t>
  </si>
  <si>
    <t>konferenčna miza dimenzij 200x100x74 cm, jekleno podnožje, prašno barvano v črno barvo, na gobastem podnožju, mizna plošča iz oplemenitene iverice debeline 28 mm, laminat ameriška češnja, prednji in zadnji rob polkrožno zaobljena, prečna robova s PVC obrobo 2 mm iste barve</t>
  </si>
  <si>
    <t xml:space="preserve">mizni segment 180°, okvirnih dimenzij 83x166x74cm, , jekleno podnožje prašno barvano v črno barvo, T noga,  mizna plošča iz mediapana debeline 28 mm, rob krožnice polkrožno zaobljen, prečna robova ravno zaključena, vse črno lakirano, </t>
  </si>
  <si>
    <t xml:space="preserve">predalnik na kolesih dimenzij 54x44x60, s tremi predali in vložkom za pisala v črni barvi, štiri kolesa, korpus iz oplemenitene iverice 18 mm črne barve,ličnice iz oplemenitene iverice debeline 18 mm, laminat ameriška češnja, stranski robovi zaokroženi, PVC obroba 2 mm, centralno zaklepanje, kotalna vodila, izvlek 80 %, kovinski ročaji,  </t>
  </si>
  <si>
    <t xml:space="preserve">visoka omara dimenzij 200x80x40cm,  korpus in fronte iz oplemenitene iverica 18 mm,  korpus črne barve, fronte  laminat ameriška češnja, stranski robovi front zaokroženi, zgornji in spodnji rob PVC obroba 2 mm, štiri police za fascikle črne barve,  omara postavljena na cokl črne barve, vrata z zaklepanjem, dva kovinska ročaja, </t>
  </si>
  <si>
    <t xml:space="preserve">nizka zaprtega omarica dimenzij 80/40/75 cm, korpus iz oplemenitene iverice - črni mat iveral, 1 polica, črna, enake obdelave kot korpus, dvokrilna vrata, fronte: oplemenitena iverica, laminat ameriška češnja, vertikalni robovi front zaokroženi, omarica postavljena na cokl črne barve, vrata z zaklepanjem, dva kovinska ročaja,  </t>
  </si>
  <si>
    <t>okrasno cvetlično korito kot npr. CUBICO ali enakovredno, 1a pohištvo, dimenzij 30x30x56 cm, v sestavi okrasni lonec, vlažilna posoda, ločevalno dno, merilec nivoja vode, vulkanska glina</t>
  </si>
  <si>
    <t>samostoječ obešalnik za plašče, višine 180 cm, stabilna konstrukcija iz kovinske cevi, obešala za vsaj tri plašče</t>
  </si>
  <si>
    <t>Sklop C: notranja oprema za VIC, Vrhnika</t>
  </si>
  <si>
    <r>
      <t xml:space="preserve">visoka  omara-vitrina dimenzij 200x80x40cm,  korpus  iz oplemenitene iverica 18 mm,  korpus črne barve, dvokrilna steklena vrata iz kaljenega stekla </t>
    </r>
    <r>
      <rPr>
        <sz val="10"/>
        <rFont val="Arial"/>
        <family val="2"/>
        <charset val="238"/>
      </rPr>
      <t>debeline 6 mm,</t>
    </r>
    <r>
      <rPr>
        <sz val="10"/>
        <color theme="1"/>
        <rFont val="Arial"/>
        <family val="2"/>
        <charset val="238"/>
      </rPr>
      <t xml:space="preserve"> štiri police za fascikle črne barve,   omara postavljena na cokl črne barve, vrata z zaklepanjem, dva kovinska ročaja, </t>
    </r>
  </si>
  <si>
    <t xml:space="preserve">pisalna miza dimenzije 140/80x74 cm, jekleno podnožje po sistemu okvir (kot npr. Cubo 50) ter prašno lakirano v črno barvo, mizna plošča iz oplemenitene iverice debeline 28 mm, laminat javor, robovi z ABS zaključkom 2 mm, možnost niveliranja zaradi neravnih tal, </t>
  </si>
  <si>
    <t xml:space="preserve">pisalna miza dimenzije 160/80x74 cm, jekleno podnožje po sistemu okvir (kot npr. Cubo 50) ter prašno lakirano v črno barvo, mizna plošča iz oplemenitene iverice debeline 28 mm, laminat javor, robovi z ABS zaključkom 2 mm, možnost niveliranja zaradi neravnih tal, </t>
  </si>
  <si>
    <t xml:space="preserve">predalnik na kolesih dimenzij 54x44x60, s tremi predali in vložkom za pisala v črni barvi, štiri kolesa, korpus iz oplemenitene iverice 18 mm črne barve,ličnice iz oplemenitene iverice debeline 18 mm, laminat javor, stranski robovi z ABS zaključkom 2 mm, centralno zaklepanje, kotalna vodila, izvlek 80 %, kovinski ročaji,  </t>
  </si>
  <si>
    <t xml:space="preserve">visoka omara dimenzij 200x80x40cm,  korpus in fronte iz oplemenitene iverica 18 mm,  korpus črne barve, fronte  laminat javor, robovi front z ABS zaključkom 2 mm, dve police črne barve in drog za obešalnike, omara brez cokla, vrata z zaklepanjem, dva kovinska ročaja, </t>
  </si>
  <si>
    <t>OBJEKT: VOJAŠNICA IVAN CANKAR, VRHNIKA</t>
  </si>
  <si>
    <t xml:space="preserve">                                                                                                                                                                                                                                                      </t>
  </si>
  <si>
    <t>Ponudnik</t>
  </si>
  <si>
    <t>Rok dobave in izvedbe je najkasneje v 75 dneh od obojestranskega podpisa pogodbe.</t>
  </si>
  <si>
    <t>Dobava in izvedba  na lokaciji oziroma mikrolokaciji po prostorih, fco:</t>
  </si>
  <si>
    <t>Rok dobave in izvedbe je najkasneje v 90 dneh od obojestranskega podpisa pogodbe.</t>
  </si>
  <si>
    <t>Izjavljamo, da predložene cene vsebujejo vse naročnikove zahteve iz točke II.5  PONUDBENA CENA, razpisne dokumentacije!</t>
  </si>
  <si>
    <t>Sklop B: notranja oprema za objekt  Ljubljana</t>
  </si>
  <si>
    <t>OBJEKT Ljubljana, Vojkova cesta 59, Ljubljana</t>
  </si>
  <si>
    <t>OBJEKT Ljubljana, Vojkova cesta 59, Ljubljana, oziroma posamezni prostori, in sicer:</t>
  </si>
  <si>
    <t xml:space="preserve"> -za 70% vsega blaga, </t>
  </si>
  <si>
    <t>V objektih naročnikova dvigala niso na voljo!</t>
  </si>
  <si>
    <t>Naročnik uvede izvajalca v delo najkasneje v 15 dneh od obojestranskega podpisa pogodbe.</t>
  </si>
  <si>
    <t xml:space="preserve">Dim. 70x50x74 cm, jekleno podnožje na štirih nogah z okvirjem, profil je 35x35 mm, debeline 1,5 mm, epoksi barvano v srebrno sivo, RAL 9006, na čepih iz polipropilena z možnostjo nivelacije, kot npr. colectiva ACTIU, </t>
  </si>
  <si>
    <t>Sk4</t>
  </si>
  <si>
    <t>Razvlaževanje s kapaciteto vsaj 50 l/dan., dimenzije (V x Š x G): 925 x 605 x 462 mm, napetost: 220-240V ~ 50Hz n normalna poraba energije: 900 W, največja moč: 1.150 W, največja moč: 1.150 W, rotacijski kompresor, teža: 35 kg, vodoodpornost: IPX0, urejanje in nastavitev želene vlažnosti, funkcija za neprestano delovanje, prikaz stanja vlažnosti v  prostoru, nastavitev želene oz. ciljne vlažnosti v korakih po 1% od 30%  do 90%,»Autostop«, ko je zbiralnik vode poln,  kot npr.: WDH 500.</t>
  </si>
  <si>
    <t>pralni stroj, dimenzij 60x60x85 cm,  polnjenje spredaj, hitrost ožemanja 1200 obr/min, hitri program poleg vseh običajnih programov, energijski razred vsaj A+, zmogljivost 8-9 kg.</t>
  </si>
  <si>
    <t xml:space="preserve">Kuhinja skupne dolžine 200cm,  korpusi iz oplemenitene iverne plošče bele barve min. debeline 16mm, robovi obdelani z  ABS trakom min. debeline 1mm; spodnji elementi na regulirnih PVC nogah, viseči elementi z dvosmerno nastavljivimi obešali, vrata debeline min 18mm bela, v vratih integrirani silikonski čepi za mehek dotik vrat , ročaji dvovijačni kovinski pravokotne oblike, odmične spone na vratih klik z integrirano zavoro za mehko in tiho zapiranje – kot npr. BLUM, predali kovinske konstrukcije ,prašno lakirani, z vodili za tiho in mehko zapiranje, polni izvlek, kot npr, HETTICH ali BLUM, omarica za korito s prilagojeno višino hrbtišča za vgradnjo korita, hrbtišče 16mm, ALU sprednja vezna letev, proti izlivna zaščita dna omarice, delovna višina kuhinje (zgornji rob delovne plošče) 92-93 cm, delovna plošča ultrapas, obdelana z ABS robovi min. debeline 2mm, aluminijska ščitna letev na delovni plošči povsod razen na sprednji strani, podnožje ekstrudiran PVC z dekorjem po izbiri, z integrirano ventilacijsko mrežo pod hladilnikom, pritrditev na noge elementov z objemkami za enostavno odstranitev ob čiščenju. vgradni  integriran hladilnik, bruto volumen cca 134 l, prostornina zamrzovalnega dela 17 l, energijski razred vsaj A+; vgradni integriran pomivalni stroj 45 cm, energijski razred vsaj A+,  steklokeramika 2, enoročna kuhinjska mešalna armatura,  korito enojno + odcejalnik, sifon. </t>
  </si>
  <si>
    <t xml:space="preserve">Dobava in izvedba  na lokaciji oziroma mikrolokaciji po prostorih, </t>
  </si>
  <si>
    <t>fco: OBJEKT 4, VOJAŠNICA BARONA ANDREJA ČEHOVINA, Postojna, Ljubljanska cesta 37, 6230 Postojna, oziroma posamezni prostori.</t>
  </si>
  <si>
    <t xml:space="preserve"> -za 30% blaga, po pisni specifikaciji naročnika pred rokom dobave in izvedbe, je lokacija dobave blaga: </t>
  </si>
  <si>
    <t xml:space="preserve">   Centralno skladišče MORS, Koščeva 6, 1210 Ljubljana-Šentvid. </t>
  </si>
  <si>
    <t xml:space="preserve">Dobava in izvedba  na lokaciji oziroma mikrolokaciji po prostorih, fco: OBJEKT VOJAŠNICA IVAN CANKAR, VRHNIKA, Raskovec 50, 1360 Vrhnika, </t>
  </si>
  <si>
    <t>oziroma posamezni prostori.</t>
  </si>
  <si>
    <t xml:space="preserve">visoka garderobna omara dimenzij 200x80x40cm,  korpus in fronte iz oplemenitene iverica 18 mm,  korpus črne barve, fronte  laminat ameriška češnja, stranski robovi front zaokroženi, zgornji in spodnji rob PVC obroba 2 mm, ena polica črne barve, drog za obešalnike dolžene cca 36 cm,  omara postavljena na cokl črne barve, vrata z zaklepanjem, dva kovinska ročaja, </t>
  </si>
  <si>
    <t>Izjavljamo, da smo seznanjeni, da si naročnik pridružuje pravico, da lahko v roku 12 mesecev od obojestranskega podpisa pogodbe,</t>
  </si>
  <si>
    <t xml:space="preserve">  dobavitelja pisno pozove, da izvede storitev montaže, na lokaciji, ki bo razvidna iz poziva (v R Sloveniji), oziroma njeni mikrolokaciji, </t>
  </si>
  <si>
    <t xml:space="preserve">  in sicer v roku 3 tednov od prejema poziva.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</si>
</sst>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_€"/>
    <numFmt numFmtId="165" formatCode="#,##0.000"/>
    <numFmt numFmtId="166" formatCode="#,##0.0"/>
  </numFmts>
  <fonts count="15" x14ac:knownFonts="1">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b/>
      <sz val="10"/>
      <name val="Arial"/>
      <family val="2"/>
      <charset val="238"/>
    </font>
    <font>
      <i/>
      <sz val="10"/>
      <color theme="1"/>
      <name val="Arial"/>
      <family val="2"/>
      <charset val="238"/>
    </font>
    <font>
      <i/>
      <sz val="9"/>
      <color theme="1"/>
      <name val="Arial"/>
      <family val="2"/>
      <charset val="238"/>
    </font>
    <font>
      <i/>
      <sz val="10"/>
      <name val="Arial"/>
      <family val="2"/>
      <charset val="238"/>
    </font>
    <font>
      <b/>
      <sz val="10"/>
      <color indexed="8"/>
      <name val="Arial"/>
      <family val="2"/>
      <charset val="238"/>
    </font>
    <font>
      <i/>
      <sz val="9"/>
      <color indexed="8"/>
      <name val="Arial"/>
      <family val="2"/>
      <charset val="238"/>
    </font>
    <font>
      <sz val="10"/>
      <name val="Arial"/>
      <family val="2"/>
    </font>
    <font>
      <i/>
      <sz val="10"/>
      <color indexed="8"/>
      <name val="Arial"/>
      <family val="2"/>
      <charset val="238"/>
    </font>
    <font>
      <sz val="11"/>
      <name val="Calibri"/>
      <family val="2"/>
      <charset val="238"/>
      <scheme val="minor"/>
    </font>
    <font>
      <i/>
      <sz val="8"/>
      <color theme="1"/>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1">
    <xf numFmtId="0" fontId="0" fillId="0" borderId="0" xfId="0"/>
    <xf numFmtId="0" fontId="1" fillId="0" borderId="0" xfId="0" applyFont="1" applyProtection="1"/>
    <xf numFmtId="0" fontId="1" fillId="0" borderId="0" xfId="0" applyFont="1" applyFill="1" applyAlignment="1" applyProtection="1">
      <alignment horizontal="center" vertical="center"/>
    </xf>
    <xf numFmtId="0" fontId="1" fillId="0" borderId="0" xfId="0" applyFont="1" applyFill="1" applyAlignment="1" applyProtection="1">
      <alignment vertical="top"/>
    </xf>
    <xf numFmtId="0" fontId="2" fillId="0" borderId="0" xfId="0" applyFont="1" applyFill="1" applyAlignment="1" applyProtection="1">
      <alignment vertical="top"/>
    </xf>
    <xf numFmtId="0" fontId="2" fillId="0" borderId="0" xfId="0" applyFont="1" applyFill="1" applyAlignment="1" applyProtection="1">
      <alignment horizontal="left" vertical="center"/>
    </xf>
    <xf numFmtId="0" fontId="1" fillId="0" borderId="0" xfId="0" applyFont="1" applyFill="1" applyAlignment="1" applyProtection="1">
      <alignment horizontal="center" vertical="top"/>
    </xf>
    <xf numFmtId="0" fontId="1" fillId="0" borderId="0" xfId="0" applyFont="1" applyFill="1" applyAlignment="1" applyProtection="1">
      <alignment horizontal="center"/>
    </xf>
    <xf numFmtId="4" fontId="1" fillId="0" borderId="0" xfId="0" applyNumberFormat="1" applyFont="1" applyFill="1" applyProtection="1"/>
    <xf numFmtId="0" fontId="6" fillId="0" borderId="2" xfId="0" applyFont="1" applyFill="1" applyBorder="1" applyAlignment="1" applyProtection="1">
      <alignment horizontal="center" vertical="center"/>
    </xf>
    <xf numFmtId="0" fontId="6" fillId="0" borderId="2"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xf>
    <xf numFmtId="0" fontId="1" fillId="0" borderId="6" xfId="0" applyFont="1" applyFill="1" applyBorder="1" applyAlignment="1" applyProtection="1">
      <alignment horizontal="center" vertical="center"/>
    </xf>
    <xf numFmtId="0" fontId="1" fillId="0" borderId="6" xfId="0" applyFont="1" applyFill="1" applyBorder="1" applyAlignment="1" applyProtection="1">
      <alignment horizontal="center"/>
    </xf>
    <xf numFmtId="4" fontId="1" fillId="0" borderId="0" xfId="0" applyNumberFormat="1" applyFont="1" applyFill="1" applyBorder="1" applyProtection="1"/>
    <xf numFmtId="0" fontId="2" fillId="0" borderId="5" xfId="0" applyFont="1" applyFill="1" applyBorder="1" applyAlignment="1" applyProtection="1">
      <alignment horizontal="left" vertical="top" wrapText="1"/>
    </xf>
    <xf numFmtId="0" fontId="2" fillId="0" borderId="5" xfId="0" applyFont="1" applyFill="1" applyBorder="1" applyAlignment="1" applyProtection="1">
      <alignment horizontal="left" vertical="center"/>
    </xf>
    <xf numFmtId="0" fontId="2" fillId="0" borderId="5" xfId="0" applyFont="1" applyFill="1" applyBorder="1" applyAlignment="1" applyProtection="1">
      <alignment horizontal="left" vertical="center" wrapText="1"/>
    </xf>
    <xf numFmtId="0" fontId="2" fillId="0" borderId="5" xfId="0" applyFont="1" applyFill="1" applyBorder="1" applyAlignment="1" applyProtection="1">
      <alignment vertical="top" wrapText="1"/>
    </xf>
    <xf numFmtId="0" fontId="1" fillId="0" borderId="5" xfId="0" applyFont="1" applyFill="1" applyBorder="1" applyAlignment="1" applyProtection="1">
      <alignment horizontal="left" vertical="center"/>
    </xf>
    <xf numFmtId="0" fontId="0" fillId="0" borderId="0" xfId="0" applyProtection="1"/>
    <xf numFmtId="0" fontId="8" fillId="0" borderId="0" xfId="0" applyFont="1" applyAlignment="1" applyProtection="1">
      <alignment horizontal="left"/>
    </xf>
    <xf numFmtId="164" fontId="11" fillId="5" borderId="2" xfId="0" applyNumberFormat="1" applyFont="1" applyFill="1" applyBorder="1" applyAlignment="1" applyProtection="1">
      <alignment horizontal="center" vertical="center"/>
      <protection locked="0"/>
    </xf>
    <xf numFmtId="0" fontId="5" fillId="0" borderId="6" xfId="0" applyFont="1" applyFill="1" applyBorder="1" applyAlignment="1" applyProtection="1">
      <alignment horizontal="center"/>
    </xf>
    <xf numFmtId="0" fontId="5" fillId="0" borderId="7" xfId="0" applyFont="1" applyFill="1" applyBorder="1" applyAlignment="1" applyProtection="1">
      <alignment horizontal="center"/>
    </xf>
    <xf numFmtId="0" fontId="1" fillId="0" borderId="6" xfId="0" applyFont="1" applyFill="1" applyBorder="1" applyAlignment="1" applyProtection="1">
      <alignment horizontal="center" wrapText="1"/>
    </xf>
    <xf numFmtId="0" fontId="1" fillId="0" borderId="7" xfId="0" applyFont="1" applyFill="1" applyBorder="1" applyAlignment="1" applyProtection="1">
      <alignment horizontal="center" wrapText="1"/>
    </xf>
    <xf numFmtId="4" fontId="1" fillId="6" borderId="7" xfId="0" applyNumberFormat="1" applyFont="1" applyFill="1" applyBorder="1" applyAlignment="1" applyProtection="1">
      <alignment wrapText="1"/>
      <protection locked="0"/>
    </xf>
    <xf numFmtId="0" fontId="2" fillId="0" borderId="5" xfId="0" applyFont="1" applyFill="1" applyBorder="1" applyAlignment="1" applyProtection="1">
      <alignment horizontal="left" wrapText="1"/>
    </xf>
    <xf numFmtId="0" fontId="2" fillId="0" borderId="0" xfId="0" applyFont="1" applyFill="1" applyAlignment="1" applyProtection="1">
      <alignment horizontal="center" vertical="center"/>
    </xf>
    <xf numFmtId="0" fontId="1" fillId="0" borderId="0" xfId="0" applyFont="1" applyFill="1" applyAlignment="1" applyProtection="1">
      <alignment horizontal="center" vertical="center" wrapText="1"/>
    </xf>
    <xf numFmtId="4" fontId="2" fillId="0" borderId="2" xfId="0" applyNumberFormat="1" applyFont="1" applyFill="1" applyBorder="1" applyAlignment="1" applyProtection="1">
      <alignment horizontal="center" vertical="center"/>
    </xf>
    <xf numFmtId="0" fontId="3" fillId="0" borderId="0" xfId="0" applyFont="1" applyFill="1" applyAlignment="1" applyProtection="1">
      <alignment vertical="top"/>
    </xf>
    <xf numFmtId="0" fontId="1" fillId="0" borderId="1" xfId="0" applyFont="1" applyFill="1" applyBorder="1" applyAlignment="1" applyProtection="1">
      <alignment horizontal="left" vertical="center" wrapText="1"/>
    </xf>
    <xf numFmtId="0" fontId="2" fillId="0" borderId="6" xfId="0" applyFont="1" applyFill="1" applyBorder="1" applyAlignment="1" applyProtection="1"/>
    <xf numFmtId="0" fontId="1" fillId="0" borderId="7" xfId="0" applyFont="1" applyFill="1" applyBorder="1" applyAlignment="1" applyProtection="1">
      <alignment horizontal="center" vertical="center"/>
    </xf>
    <xf numFmtId="0" fontId="1" fillId="0" borderId="7"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xf>
    <xf numFmtId="0" fontId="1" fillId="0" borderId="4" xfId="0" applyFont="1" applyFill="1" applyBorder="1" applyAlignment="1" applyProtection="1">
      <alignment vertical="top" wrapText="1"/>
    </xf>
    <xf numFmtId="0" fontId="2" fillId="0" borderId="3" xfId="0" applyFont="1" applyFill="1" applyBorder="1" applyAlignment="1" applyProtection="1">
      <alignment vertical="top" wrapText="1"/>
    </xf>
    <xf numFmtId="0" fontId="2" fillId="0" borderId="3" xfId="0" applyFont="1" applyFill="1" applyBorder="1" applyAlignment="1" applyProtection="1">
      <alignment vertical="top"/>
    </xf>
    <xf numFmtId="0" fontId="2" fillId="0" borderId="3" xfId="0" applyFont="1" applyFill="1" applyBorder="1" applyAlignment="1" applyProtection="1">
      <alignment wrapText="1"/>
    </xf>
    <xf numFmtId="0" fontId="5" fillId="0" borderId="3" xfId="0" applyFont="1" applyFill="1" applyBorder="1" applyAlignment="1" applyProtection="1">
      <alignment vertical="top"/>
    </xf>
    <xf numFmtId="0" fontId="1" fillId="0" borderId="4" xfId="0" applyFont="1" applyFill="1" applyBorder="1" applyAlignment="1" applyProtection="1">
      <alignment horizontal="left" vertical="center" wrapText="1"/>
    </xf>
    <xf numFmtId="166" fontId="1" fillId="2" borderId="2" xfId="0" applyNumberFormat="1" applyFont="1" applyFill="1" applyBorder="1" applyAlignment="1" applyProtection="1">
      <alignment horizontal="center" vertical="center"/>
      <protection locked="0"/>
    </xf>
    <xf numFmtId="165" fontId="2" fillId="3" borderId="2" xfId="0" applyNumberFormat="1" applyFont="1" applyFill="1" applyBorder="1" applyAlignment="1" applyProtection="1">
      <alignment horizontal="center" vertical="center"/>
      <protection locked="0"/>
    </xf>
    <xf numFmtId="165" fontId="2" fillId="3" borderId="6" xfId="0" applyNumberFormat="1" applyFont="1" applyFill="1" applyBorder="1" applyAlignment="1" applyProtection="1">
      <alignment horizontal="center"/>
      <protection locked="0"/>
    </xf>
    <xf numFmtId="0" fontId="5" fillId="0" borderId="0" xfId="0" applyFont="1" applyFill="1" applyAlignment="1" applyProtection="1">
      <alignment vertical="top"/>
    </xf>
    <xf numFmtId="0" fontId="5" fillId="0" borderId="0" xfId="0" applyFont="1" applyFill="1" applyAlignment="1" applyProtection="1">
      <alignment horizontal="left" vertical="center"/>
    </xf>
    <xf numFmtId="0" fontId="14" fillId="0" borderId="2" xfId="0" applyFont="1" applyFill="1" applyBorder="1" applyAlignment="1" applyProtection="1">
      <alignment horizontal="center" vertical="center"/>
    </xf>
    <xf numFmtId="0" fontId="5" fillId="4"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center" vertical="center" wrapText="1"/>
    </xf>
    <xf numFmtId="0" fontId="10" fillId="0" borderId="9"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 fillId="0" borderId="9" xfId="0" applyFont="1" applyBorder="1" applyProtection="1"/>
    <xf numFmtId="0" fontId="1" fillId="0" borderId="10" xfId="0" applyFont="1" applyBorder="1" applyProtection="1"/>
    <xf numFmtId="0" fontId="4" fillId="0" borderId="0" xfId="0" applyFont="1" applyAlignment="1" applyProtection="1">
      <alignment vertical="center"/>
    </xf>
    <xf numFmtId="0" fontId="1" fillId="0" borderId="0" xfId="0" applyFont="1" applyFill="1" applyProtection="1"/>
    <xf numFmtId="0" fontId="6" fillId="0" borderId="0" xfId="0" applyFont="1" applyAlignment="1" applyProtection="1">
      <alignment horizontal="center" vertical="center"/>
    </xf>
    <xf numFmtId="0" fontId="7" fillId="0" borderId="0" xfId="0" applyFont="1" applyAlignment="1" applyProtection="1">
      <alignment horizontal="center" vertical="center"/>
    </xf>
    <xf numFmtId="0" fontId="1" fillId="0" borderId="2" xfId="0" applyFont="1" applyBorder="1" applyAlignment="1" applyProtection="1">
      <alignment horizontal="center" vertical="center"/>
    </xf>
    <xf numFmtId="0" fontId="1" fillId="0" borderId="2" xfId="0" applyFont="1" applyBorder="1" applyAlignment="1" applyProtection="1">
      <alignment horizontal="left" vertical="center" wrapText="1"/>
    </xf>
    <xf numFmtId="0" fontId="2" fillId="0" borderId="2" xfId="0" applyFont="1" applyBorder="1" applyAlignment="1" applyProtection="1">
      <alignment horizontal="center" vertical="center"/>
    </xf>
    <xf numFmtId="4" fontId="1" fillId="0" borderId="2" xfId="0" applyNumberFormat="1" applyFont="1" applyFill="1" applyBorder="1" applyAlignment="1" applyProtection="1">
      <alignment horizontal="center" vertical="center" wrapText="1"/>
    </xf>
    <xf numFmtId="4" fontId="1" fillId="0" borderId="2" xfId="0" applyNumberFormat="1" applyFont="1" applyFill="1" applyBorder="1" applyAlignment="1" applyProtection="1">
      <alignment horizontal="center" vertical="center"/>
    </xf>
    <xf numFmtId="4" fontId="1" fillId="0" borderId="2" xfId="0" applyNumberFormat="1" applyFont="1" applyBorder="1" applyAlignment="1" applyProtection="1">
      <alignment horizontal="center" vertical="center"/>
    </xf>
    <xf numFmtId="0" fontId="3" fillId="0" borderId="2" xfId="0" applyFont="1" applyBorder="1" applyAlignment="1" applyProtection="1">
      <alignment horizontal="left" vertical="center" wrapText="1"/>
    </xf>
    <xf numFmtId="0" fontId="2" fillId="0" borderId="2" xfId="0" applyFont="1" applyBorder="1" applyAlignment="1" applyProtection="1">
      <alignment horizontal="center"/>
    </xf>
    <xf numFmtId="4" fontId="1" fillId="0" borderId="0" xfId="0" applyNumberFormat="1" applyFont="1" applyFill="1" applyAlignment="1" applyProtection="1">
      <alignment horizontal="center" vertical="center"/>
    </xf>
    <xf numFmtId="0" fontId="1" fillId="0" borderId="0" xfId="0" applyFont="1" applyAlignment="1" applyProtection="1">
      <alignment horizontal="center" vertical="center"/>
    </xf>
    <xf numFmtId="0" fontId="3" fillId="0" borderId="0" xfId="0" applyFont="1" applyProtection="1"/>
    <xf numFmtId="0" fontId="3" fillId="0" borderId="0" xfId="0" applyFont="1" applyFill="1" applyProtection="1"/>
    <xf numFmtId="0" fontId="5" fillId="0" borderId="0" xfId="0" applyFont="1" applyAlignment="1" applyProtection="1">
      <alignment horizontal="justify" vertical="center"/>
    </xf>
    <xf numFmtId="0" fontId="13" fillId="0" borderId="0" xfId="0" applyFont="1" applyProtection="1"/>
    <xf numFmtId="0" fontId="1" fillId="0" borderId="0" xfId="0" applyFont="1" applyAlignment="1" applyProtection="1">
      <alignment horizontal="justify" vertical="center"/>
    </xf>
    <xf numFmtId="0" fontId="0" fillId="0" borderId="0" xfId="0" applyFill="1" applyProtection="1"/>
    <xf numFmtId="4" fontId="2" fillId="0" borderId="6" xfId="0" applyNumberFormat="1" applyFont="1" applyFill="1" applyBorder="1" applyAlignment="1" applyProtection="1">
      <alignment horizontal="center"/>
    </xf>
    <xf numFmtId="4" fontId="1" fillId="0" borderId="6" xfId="0" applyNumberFormat="1" applyFont="1" applyFill="1" applyBorder="1" applyAlignment="1" applyProtection="1">
      <alignment horizontal="center"/>
    </xf>
    <xf numFmtId="4" fontId="1" fillId="0" borderId="6" xfId="0" applyNumberFormat="1" applyFont="1" applyBorder="1" applyAlignment="1" applyProtection="1">
      <alignment horizontal="center"/>
    </xf>
    <xf numFmtId="0" fontId="6" fillId="0" borderId="0" xfId="0" applyFont="1" applyAlignment="1" applyProtection="1">
      <alignment horizontal="center"/>
    </xf>
    <xf numFmtId="0" fontId="1" fillId="0" borderId="0" xfId="0" applyFont="1" applyAlignment="1" applyProtection="1"/>
    <xf numFmtId="165" fontId="1" fillId="0" borderId="7" xfId="0" applyNumberFormat="1" applyFont="1" applyFill="1" applyBorder="1" applyProtection="1"/>
    <xf numFmtId="4" fontId="1" fillId="0" borderId="7" xfId="0" applyNumberFormat="1" applyFont="1" applyFill="1" applyBorder="1" applyProtection="1"/>
    <xf numFmtId="0" fontId="1" fillId="0" borderId="7" xfId="0" applyFont="1" applyFill="1" applyBorder="1" applyProtection="1"/>
    <xf numFmtId="0" fontId="1" fillId="0" borderId="7" xfId="0" applyFont="1" applyBorder="1" applyProtection="1"/>
    <xf numFmtId="4" fontId="2" fillId="0" borderId="6" xfId="0" applyNumberFormat="1" applyFont="1" applyFill="1" applyBorder="1" applyAlignment="1" applyProtection="1">
      <alignment horizontal="center" vertical="center"/>
    </xf>
    <xf numFmtId="4" fontId="1" fillId="0" borderId="6" xfId="0" applyNumberFormat="1" applyFont="1" applyFill="1" applyBorder="1" applyAlignment="1" applyProtection="1">
      <alignment horizontal="center" vertical="center"/>
    </xf>
    <xf numFmtId="4" fontId="1" fillId="0" borderId="6" xfId="0" applyNumberFormat="1" applyFont="1" applyBorder="1" applyAlignment="1" applyProtection="1">
      <alignment horizontal="center" vertical="center"/>
    </xf>
    <xf numFmtId="164" fontId="11" fillId="5" borderId="6" xfId="0" applyNumberFormat="1" applyFont="1" applyFill="1" applyBorder="1" applyAlignment="1" applyProtection="1">
      <alignment horizontal="center"/>
      <protection locked="0"/>
    </xf>
    <xf numFmtId="164" fontId="11" fillId="5" borderId="6" xfId="0" applyNumberFormat="1" applyFont="1" applyFill="1" applyBorder="1" applyAlignment="1" applyProtection="1">
      <alignment horizontal="center" vertical="center"/>
      <protection locked="0"/>
    </xf>
    <xf numFmtId="165" fontId="2" fillId="3" borderId="6"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6"/>
  <sheetViews>
    <sheetView view="pageBreakPreview" zoomScale="90" zoomScaleNormal="70" zoomScaleSheetLayoutView="90" zoomScalePageLayoutView="50" workbookViewId="0">
      <selection activeCell="B1" sqref="B1"/>
    </sheetView>
  </sheetViews>
  <sheetFormatPr defaultColWidth="9.140625" defaultRowHeight="12.75" x14ac:dyDescent="0.2"/>
  <cols>
    <col min="1" max="1" width="3.42578125" style="2" customWidth="1"/>
    <col min="2" max="2" width="53.28515625" style="3" customWidth="1"/>
    <col min="3" max="3" width="6.140625" style="6" customWidth="1"/>
    <col min="4" max="4" width="5.85546875" style="7" customWidth="1"/>
    <col min="5" max="5" width="14.5703125" style="8" customWidth="1"/>
    <col min="6" max="6" width="16.42578125" style="8" customWidth="1"/>
    <col min="7" max="7" width="12.140625" style="8" customWidth="1"/>
    <col min="8" max="8" width="6.7109375" style="8" customWidth="1"/>
    <col min="9" max="9" width="10.85546875" style="8" customWidth="1"/>
    <col min="10" max="10" width="11.7109375" style="57" customWidth="1"/>
    <col min="11" max="11" width="11.85546875" style="8" customWidth="1"/>
    <col min="12" max="12" width="10.7109375" style="1" customWidth="1"/>
    <col min="13" max="13" width="11.140625" style="1" customWidth="1"/>
    <col min="14" max="16384" width="9.140625" style="1"/>
  </cols>
  <sheetData>
    <row r="1" spans="1:16" s="20" customFormat="1" ht="33.75" customHeight="1" x14ac:dyDescent="0.25">
      <c r="B1" s="50" t="s">
        <v>173</v>
      </c>
      <c r="C1" s="51"/>
      <c r="D1" s="51"/>
      <c r="E1" s="52"/>
      <c r="F1" s="52"/>
      <c r="G1" s="52"/>
      <c r="H1" s="54"/>
      <c r="I1" s="54"/>
      <c r="J1" s="54"/>
      <c r="K1" s="54"/>
      <c r="L1" s="54"/>
      <c r="M1" s="55"/>
      <c r="N1" s="1"/>
      <c r="O1" s="1"/>
      <c r="P1" s="1"/>
    </row>
    <row r="2" spans="1:16" x14ac:dyDescent="0.2">
      <c r="A2" s="56"/>
      <c r="B2" s="21" t="s">
        <v>174</v>
      </c>
      <c r="C2" s="1"/>
      <c r="D2" s="1"/>
      <c r="E2" s="1"/>
      <c r="F2" s="1"/>
      <c r="G2" s="1"/>
      <c r="H2" s="1"/>
      <c r="I2" s="1"/>
      <c r="J2" s="1"/>
      <c r="K2" s="1"/>
    </row>
    <row r="3" spans="1:16" x14ac:dyDescent="0.2">
      <c r="B3" s="4" t="s">
        <v>141</v>
      </c>
      <c r="G3" s="3" t="s">
        <v>142</v>
      </c>
    </row>
    <row r="4" spans="1:16" x14ac:dyDescent="0.2">
      <c r="B4" s="1"/>
    </row>
    <row r="5" spans="1:16" s="58" customFormat="1" ht="56.25" customHeight="1" x14ac:dyDescent="0.25">
      <c r="A5" s="9" t="s">
        <v>127</v>
      </c>
      <c r="B5" s="9" t="s">
        <v>99</v>
      </c>
      <c r="C5" s="10" t="s">
        <v>129</v>
      </c>
      <c r="D5" s="10" t="s">
        <v>145</v>
      </c>
      <c r="E5" s="10" t="s">
        <v>137</v>
      </c>
      <c r="F5" s="10" t="s">
        <v>138</v>
      </c>
      <c r="G5" s="10" t="s">
        <v>130</v>
      </c>
      <c r="H5" s="10" t="s">
        <v>133</v>
      </c>
      <c r="I5" s="10" t="s">
        <v>131</v>
      </c>
      <c r="J5" s="10" t="s">
        <v>132</v>
      </c>
      <c r="K5" s="10" t="s">
        <v>135</v>
      </c>
      <c r="L5" s="10" t="s">
        <v>134</v>
      </c>
      <c r="M5" s="10" t="s">
        <v>136</v>
      </c>
    </row>
    <row r="6" spans="1:16" s="59" customFormat="1" x14ac:dyDescent="0.25">
      <c r="A6" s="11">
        <v>1</v>
      </c>
      <c r="B6" s="11">
        <v>2</v>
      </c>
      <c r="C6" s="11">
        <v>3</v>
      </c>
      <c r="D6" s="11">
        <v>4</v>
      </c>
      <c r="E6" s="11">
        <v>5</v>
      </c>
      <c r="F6" s="11">
        <v>6</v>
      </c>
      <c r="G6" s="11">
        <v>7</v>
      </c>
      <c r="H6" s="11">
        <v>8</v>
      </c>
      <c r="I6" s="11" t="s">
        <v>139</v>
      </c>
      <c r="J6" s="11" t="s">
        <v>140</v>
      </c>
      <c r="K6" s="11">
        <v>11</v>
      </c>
      <c r="L6" s="11">
        <v>12</v>
      </c>
      <c r="M6" s="11">
        <v>13</v>
      </c>
      <c r="N6" s="58"/>
    </row>
    <row r="7" spans="1:16" s="80" customFormat="1" ht="19.5" customHeight="1" x14ac:dyDescent="0.2">
      <c r="A7" s="13">
        <v>1</v>
      </c>
      <c r="B7" s="34" t="s">
        <v>59</v>
      </c>
      <c r="C7" s="25" t="s">
        <v>87</v>
      </c>
      <c r="D7" s="23">
        <v>1</v>
      </c>
      <c r="E7" s="76"/>
      <c r="F7" s="76"/>
      <c r="G7" s="46"/>
      <c r="H7" s="44"/>
      <c r="I7" s="77">
        <f>+G7*H7/100</f>
        <v>0</v>
      </c>
      <c r="J7" s="77">
        <f>+G7+I7</f>
        <v>0</v>
      </c>
      <c r="K7" s="77">
        <f>+D7*G7</f>
        <v>0</v>
      </c>
      <c r="L7" s="77">
        <f>+D7*I7</f>
        <v>0</v>
      </c>
      <c r="M7" s="78">
        <f>+L7+K7</f>
        <v>0</v>
      </c>
      <c r="N7" s="79"/>
    </row>
    <row r="8" spans="1:16" ht="65.25" customHeight="1" x14ac:dyDescent="0.2">
      <c r="A8" s="35"/>
      <c r="B8" s="36" t="s">
        <v>149</v>
      </c>
      <c r="C8" s="26"/>
      <c r="D8" s="24"/>
      <c r="E8" s="27"/>
      <c r="F8" s="27"/>
      <c r="G8" s="81"/>
      <c r="H8" s="82"/>
      <c r="I8" s="82"/>
      <c r="J8" s="83"/>
      <c r="K8" s="82"/>
      <c r="L8" s="84"/>
      <c r="M8" s="84"/>
      <c r="N8" s="58"/>
    </row>
    <row r="9" spans="1:16" s="80" customFormat="1" x14ac:dyDescent="0.2">
      <c r="A9" s="13">
        <v>2</v>
      </c>
      <c r="B9" s="28" t="s">
        <v>60</v>
      </c>
      <c r="C9" s="25" t="s">
        <v>87</v>
      </c>
      <c r="D9" s="23">
        <v>20</v>
      </c>
      <c r="E9" s="76"/>
      <c r="F9" s="76"/>
      <c r="G9" s="46"/>
      <c r="H9" s="88">
        <f>+$H$7</f>
        <v>0</v>
      </c>
      <c r="I9" s="77">
        <f>+G9*H9/100</f>
        <v>0</v>
      </c>
      <c r="J9" s="77">
        <f>+G9+I9</f>
        <v>0</v>
      </c>
      <c r="K9" s="77">
        <f>+D9*G9</f>
        <v>0</v>
      </c>
      <c r="L9" s="77">
        <f>+D9*I9</f>
        <v>0</v>
      </c>
      <c r="M9" s="78">
        <f>+L9+K9</f>
        <v>0</v>
      </c>
    </row>
    <row r="10" spans="1:16" ht="78.75" customHeight="1" x14ac:dyDescent="0.2">
      <c r="A10" s="35"/>
      <c r="B10" s="33" t="s">
        <v>100</v>
      </c>
      <c r="C10" s="26"/>
      <c r="D10" s="24"/>
      <c r="E10" s="27"/>
      <c r="F10" s="27"/>
      <c r="G10" s="81"/>
      <c r="H10" s="82"/>
      <c r="I10" s="82"/>
      <c r="J10" s="83"/>
      <c r="K10" s="82"/>
      <c r="L10" s="84"/>
      <c r="M10" s="84"/>
    </row>
    <row r="11" spans="1:16" s="80" customFormat="1" x14ac:dyDescent="0.2">
      <c r="A11" s="13">
        <v>3</v>
      </c>
      <c r="B11" s="28" t="s">
        <v>61</v>
      </c>
      <c r="C11" s="25" t="s">
        <v>87</v>
      </c>
      <c r="D11" s="23">
        <v>27</v>
      </c>
      <c r="E11" s="76"/>
      <c r="F11" s="76"/>
      <c r="G11" s="46"/>
      <c r="H11" s="88">
        <f>+$H$7</f>
        <v>0</v>
      </c>
      <c r="I11" s="77">
        <f>+G11*H11/100</f>
        <v>0</v>
      </c>
      <c r="J11" s="77">
        <f>+G11+I11</f>
        <v>0</v>
      </c>
      <c r="K11" s="77">
        <f>+D11*G11</f>
        <v>0</v>
      </c>
      <c r="L11" s="77">
        <f>+D11*I11</f>
        <v>0</v>
      </c>
      <c r="M11" s="78">
        <f>+L11+K11</f>
        <v>0</v>
      </c>
    </row>
    <row r="12" spans="1:16" ht="86.25" customHeight="1" x14ac:dyDescent="0.2">
      <c r="A12" s="35"/>
      <c r="B12" s="33" t="s">
        <v>62</v>
      </c>
      <c r="C12" s="26"/>
      <c r="D12" s="24"/>
      <c r="E12" s="27"/>
      <c r="F12" s="27"/>
      <c r="G12" s="81"/>
      <c r="H12" s="82"/>
      <c r="I12" s="82"/>
      <c r="J12" s="83"/>
      <c r="K12" s="82"/>
      <c r="L12" s="84"/>
      <c r="M12" s="84"/>
    </row>
    <row r="13" spans="1:16" x14ac:dyDescent="0.2">
      <c r="A13" s="13">
        <v>4</v>
      </c>
      <c r="B13" s="15" t="s">
        <v>88</v>
      </c>
      <c r="C13" s="25" t="s">
        <v>87</v>
      </c>
      <c r="D13" s="23">
        <v>43</v>
      </c>
      <c r="E13" s="85"/>
      <c r="F13" s="85"/>
      <c r="G13" s="90"/>
      <c r="H13" s="89">
        <f>+$H$7</f>
        <v>0</v>
      </c>
      <c r="I13" s="86">
        <f>+G13*H13/100</f>
        <v>0</v>
      </c>
      <c r="J13" s="86">
        <f>+G13+I13</f>
        <v>0</v>
      </c>
      <c r="K13" s="86">
        <f>+D13*G13</f>
        <v>0</v>
      </c>
      <c r="L13" s="86">
        <f>+D13*I13</f>
        <v>0</v>
      </c>
      <c r="M13" s="87">
        <f>+L13+K13</f>
        <v>0</v>
      </c>
    </row>
    <row r="14" spans="1:16" ht="71.25" customHeight="1" x14ac:dyDescent="0.2">
      <c r="A14" s="35"/>
      <c r="B14" s="33" t="s">
        <v>150</v>
      </c>
      <c r="C14" s="26"/>
      <c r="D14" s="24"/>
      <c r="E14" s="27"/>
      <c r="F14" s="27"/>
      <c r="G14" s="81"/>
      <c r="H14" s="82"/>
      <c r="I14" s="82"/>
      <c r="J14" s="83"/>
      <c r="K14" s="82"/>
      <c r="L14" s="84"/>
      <c r="M14" s="84"/>
    </row>
    <row r="15" spans="1:16" x14ac:dyDescent="0.2">
      <c r="A15" s="13">
        <v>5</v>
      </c>
      <c r="B15" s="15" t="s">
        <v>89</v>
      </c>
      <c r="C15" s="25" t="s">
        <v>87</v>
      </c>
      <c r="D15" s="23">
        <v>4</v>
      </c>
      <c r="E15" s="85"/>
      <c r="F15" s="85"/>
      <c r="G15" s="90"/>
      <c r="H15" s="89">
        <f>+$H$7</f>
        <v>0</v>
      </c>
      <c r="I15" s="86">
        <f>+G15*H15/100</f>
        <v>0</v>
      </c>
      <c r="J15" s="86">
        <f>+G15+I15</f>
        <v>0</v>
      </c>
      <c r="K15" s="86">
        <f>+D15*G15</f>
        <v>0</v>
      </c>
      <c r="L15" s="86">
        <f>+D15*I15</f>
        <v>0</v>
      </c>
      <c r="M15" s="87">
        <f>+L15+K15</f>
        <v>0</v>
      </c>
    </row>
    <row r="16" spans="1:16" ht="136.5" customHeight="1" x14ac:dyDescent="0.2">
      <c r="A16" s="35"/>
      <c r="B16" s="33" t="s">
        <v>101</v>
      </c>
      <c r="C16" s="26"/>
      <c r="D16" s="24"/>
      <c r="E16" s="27"/>
      <c r="F16" s="27"/>
      <c r="G16" s="81"/>
      <c r="H16" s="82"/>
      <c r="I16" s="82"/>
      <c r="J16" s="83"/>
      <c r="K16" s="82"/>
      <c r="L16" s="84"/>
      <c r="M16" s="84"/>
    </row>
    <row r="17" spans="1:13" x14ac:dyDescent="0.2">
      <c r="A17" s="13">
        <v>6</v>
      </c>
      <c r="B17" s="16" t="s">
        <v>0</v>
      </c>
      <c r="C17" s="25" t="s">
        <v>87</v>
      </c>
      <c r="D17" s="23">
        <v>1</v>
      </c>
      <c r="E17" s="85"/>
      <c r="F17" s="85"/>
      <c r="G17" s="90"/>
      <c r="H17" s="89">
        <f>+$H$7</f>
        <v>0</v>
      </c>
      <c r="I17" s="86">
        <f>+G17*H17/100</f>
        <v>0</v>
      </c>
      <c r="J17" s="86">
        <f>+G17+I17</f>
        <v>0</v>
      </c>
      <c r="K17" s="86">
        <f>+D17*G17</f>
        <v>0</v>
      </c>
      <c r="L17" s="86">
        <f>+D17*I17</f>
        <v>0</v>
      </c>
      <c r="M17" s="87">
        <f>+L17+K17</f>
        <v>0</v>
      </c>
    </row>
    <row r="18" spans="1:13" ht="138" customHeight="1" x14ac:dyDescent="0.2">
      <c r="A18" s="35"/>
      <c r="B18" s="33" t="s">
        <v>151</v>
      </c>
      <c r="C18" s="26"/>
      <c r="D18" s="24"/>
      <c r="E18" s="27"/>
      <c r="F18" s="27"/>
      <c r="G18" s="81"/>
      <c r="H18" s="82"/>
      <c r="I18" s="82"/>
      <c r="J18" s="83"/>
      <c r="K18" s="82"/>
      <c r="L18" s="84"/>
      <c r="M18" s="84"/>
    </row>
    <row r="19" spans="1:13" x14ac:dyDescent="0.2">
      <c r="A19" s="13">
        <v>7</v>
      </c>
      <c r="B19" s="17" t="s">
        <v>90</v>
      </c>
      <c r="C19" s="25" t="s">
        <v>87</v>
      </c>
      <c r="D19" s="23">
        <v>2</v>
      </c>
      <c r="E19" s="85"/>
      <c r="F19" s="85"/>
      <c r="G19" s="90"/>
      <c r="H19" s="89">
        <f>+$H$7</f>
        <v>0</v>
      </c>
      <c r="I19" s="86">
        <f>+G19*H19/100</f>
        <v>0</v>
      </c>
      <c r="J19" s="86">
        <f>+G19+I19</f>
        <v>0</v>
      </c>
      <c r="K19" s="86">
        <f>+D19*G19</f>
        <v>0</v>
      </c>
      <c r="L19" s="86">
        <f>+D19*I19</f>
        <v>0</v>
      </c>
      <c r="M19" s="87">
        <f>+L19+K19</f>
        <v>0</v>
      </c>
    </row>
    <row r="20" spans="1:13" ht="70.5" customHeight="1" x14ac:dyDescent="0.2">
      <c r="A20" s="35"/>
      <c r="B20" s="33" t="s">
        <v>102</v>
      </c>
      <c r="C20" s="26"/>
      <c r="D20" s="24"/>
      <c r="E20" s="27"/>
      <c r="F20" s="27"/>
      <c r="G20" s="81"/>
      <c r="H20" s="82"/>
      <c r="I20" s="82"/>
      <c r="J20" s="83"/>
      <c r="K20" s="82"/>
      <c r="L20" s="84"/>
      <c r="M20" s="84"/>
    </row>
    <row r="21" spans="1:13" x14ac:dyDescent="0.2">
      <c r="A21" s="13">
        <v>8</v>
      </c>
      <c r="B21" s="16" t="s">
        <v>1</v>
      </c>
      <c r="C21" s="25" t="s">
        <v>87</v>
      </c>
      <c r="D21" s="23">
        <v>2</v>
      </c>
      <c r="E21" s="85"/>
      <c r="F21" s="85"/>
      <c r="G21" s="90"/>
      <c r="H21" s="89">
        <f>+$H$7</f>
        <v>0</v>
      </c>
      <c r="I21" s="86">
        <f>+G21*H21/100</f>
        <v>0</v>
      </c>
      <c r="J21" s="86">
        <f>+G21+I21</f>
        <v>0</v>
      </c>
      <c r="K21" s="86">
        <f>+D21*G21</f>
        <v>0</v>
      </c>
      <c r="L21" s="86">
        <f>+D21*I21</f>
        <v>0</v>
      </c>
      <c r="M21" s="87">
        <f>+L21+K21</f>
        <v>0</v>
      </c>
    </row>
    <row r="22" spans="1:13" ht="86.25" customHeight="1" x14ac:dyDescent="0.2">
      <c r="A22" s="35"/>
      <c r="B22" s="33" t="s">
        <v>63</v>
      </c>
      <c r="C22" s="26"/>
      <c r="D22" s="24"/>
      <c r="E22" s="27"/>
      <c r="F22" s="27"/>
      <c r="G22" s="81"/>
      <c r="H22" s="82"/>
      <c r="I22" s="82"/>
      <c r="J22" s="83"/>
      <c r="K22" s="82"/>
      <c r="L22" s="84"/>
      <c r="M22" s="84"/>
    </row>
    <row r="23" spans="1:13" x14ac:dyDescent="0.2">
      <c r="A23" s="13">
        <v>9</v>
      </c>
      <c r="B23" s="16" t="s">
        <v>2</v>
      </c>
      <c r="C23" s="25" t="s">
        <v>87</v>
      </c>
      <c r="D23" s="23">
        <v>1</v>
      </c>
      <c r="E23" s="85"/>
      <c r="F23" s="85"/>
      <c r="G23" s="90"/>
      <c r="H23" s="89">
        <f>+$H$7</f>
        <v>0</v>
      </c>
      <c r="I23" s="86">
        <f>+G23*H23/100</f>
        <v>0</v>
      </c>
      <c r="J23" s="86">
        <f>+G23+I23</f>
        <v>0</v>
      </c>
      <c r="K23" s="86">
        <f>+D23*G23</f>
        <v>0</v>
      </c>
      <c r="L23" s="86">
        <f>+D23*I23</f>
        <v>0</v>
      </c>
      <c r="M23" s="87">
        <f>+L23+K23</f>
        <v>0</v>
      </c>
    </row>
    <row r="24" spans="1:13" ht="81" customHeight="1" x14ac:dyDescent="0.2">
      <c r="A24" s="35"/>
      <c r="B24" s="33" t="s">
        <v>103</v>
      </c>
      <c r="C24" s="26"/>
      <c r="D24" s="24"/>
      <c r="E24" s="27"/>
      <c r="F24" s="27"/>
      <c r="G24" s="81"/>
      <c r="H24" s="82"/>
      <c r="I24" s="82"/>
      <c r="J24" s="83"/>
      <c r="K24" s="82"/>
      <c r="L24" s="84"/>
      <c r="M24" s="84"/>
    </row>
    <row r="25" spans="1:13" x14ac:dyDescent="0.2">
      <c r="A25" s="13">
        <v>10</v>
      </c>
      <c r="B25" s="16" t="s">
        <v>3</v>
      </c>
      <c r="C25" s="25" t="s">
        <v>87</v>
      </c>
      <c r="D25" s="23">
        <v>1</v>
      </c>
      <c r="E25" s="85"/>
      <c r="F25" s="85"/>
      <c r="G25" s="90"/>
      <c r="H25" s="89">
        <f>+$H$7</f>
        <v>0</v>
      </c>
      <c r="I25" s="86">
        <f>+G25*H25/100</f>
        <v>0</v>
      </c>
      <c r="J25" s="86">
        <f>+G25+I25</f>
        <v>0</v>
      </c>
      <c r="K25" s="86">
        <f>+D25*G25</f>
        <v>0</v>
      </c>
      <c r="L25" s="86">
        <f>+D25*I25</f>
        <v>0</v>
      </c>
      <c r="M25" s="87">
        <f>+L25+K25</f>
        <v>0</v>
      </c>
    </row>
    <row r="26" spans="1:13" ht="81.75" customHeight="1" x14ac:dyDescent="0.2">
      <c r="A26" s="35"/>
      <c r="B26" s="33" t="s">
        <v>104</v>
      </c>
      <c r="C26" s="26"/>
      <c r="D26" s="24"/>
      <c r="E26" s="27"/>
      <c r="F26" s="27"/>
      <c r="G26" s="81"/>
      <c r="H26" s="82"/>
      <c r="I26" s="82"/>
      <c r="J26" s="83"/>
      <c r="K26" s="82"/>
      <c r="L26" s="84"/>
      <c r="M26" s="84"/>
    </row>
    <row r="27" spans="1:13" x14ac:dyDescent="0.2">
      <c r="A27" s="13">
        <v>11</v>
      </c>
      <c r="B27" s="18" t="s">
        <v>94</v>
      </c>
      <c r="C27" s="25" t="s">
        <v>87</v>
      </c>
      <c r="D27" s="23">
        <v>1</v>
      </c>
      <c r="E27" s="85"/>
      <c r="F27" s="85"/>
      <c r="G27" s="90"/>
      <c r="H27" s="89">
        <f>+$H$7</f>
        <v>0</v>
      </c>
      <c r="I27" s="86">
        <f>+G27*H27/100</f>
        <v>0</v>
      </c>
      <c r="J27" s="86">
        <f>+G27+I27</f>
        <v>0</v>
      </c>
      <c r="K27" s="86">
        <f>+D27*G27</f>
        <v>0</v>
      </c>
      <c r="L27" s="86">
        <f>+D27*I27</f>
        <v>0</v>
      </c>
      <c r="M27" s="87">
        <f>+L27+K27</f>
        <v>0</v>
      </c>
    </row>
    <row r="28" spans="1:13" ht="99" customHeight="1" x14ac:dyDescent="0.2">
      <c r="A28" s="35"/>
      <c r="B28" s="33" t="s">
        <v>95</v>
      </c>
      <c r="C28" s="26"/>
      <c r="D28" s="24"/>
      <c r="E28" s="27"/>
      <c r="F28" s="27"/>
      <c r="G28" s="81"/>
      <c r="H28" s="82"/>
      <c r="I28" s="82"/>
      <c r="J28" s="83"/>
      <c r="K28" s="82"/>
      <c r="L28" s="84"/>
      <c r="M28" s="84"/>
    </row>
    <row r="29" spans="1:13" x14ac:dyDescent="0.2">
      <c r="A29" s="13">
        <v>12</v>
      </c>
      <c r="B29" s="18" t="s">
        <v>4</v>
      </c>
      <c r="C29" s="25" t="s">
        <v>87</v>
      </c>
      <c r="D29" s="23">
        <v>112</v>
      </c>
      <c r="E29" s="85"/>
      <c r="F29" s="85"/>
      <c r="G29" s="90"/>
      <c r="H29" s="89">
        <f>+$H$7</f>
        <v>0</v>
      </c>
      <c r="I29" s="86">
        <f>+G29*H29/100</f>
        <v>0</v>
      </c>
      <c r="J29" s="86">
        <f>+G29+I29</f>
        <v>0</v>
      </c>
      <c r="K29" s="86">
        <f>+D29*G29</f>
        <v>0</v>
      </c>
      <c r="L29" s="86">
        <f>+D29*I29</f>
        <v>0</v>
      </c>
      <c r="M29" s="87">
        <f>+L29+K29</f>
        <v>0</v>
      </c>
    </row>
    <row r="30" spans="1:13" ht="66" customHeight="1" x14ac:dyDescent="0.2">
      <c r="A30" s="35"/>
      <c r="B30" s="33" t="s">
        <v>185</v>
      </c>
      <c r="C30" s="26"/>
      <c r="D30" s="24"/>
      <c r="E30" s="27"/>
      <c r="F30" s="27"/>
      <c r="G30" s="81"/>
      <c r="H30" s="82"/>
      <c r="I30" s="82"/>
      <c r="J30" s="83"/>
      <c r="K30" s="82"/>
      <c r="L30" s="84"/>
      <c r="M30" s="84"/>
    </row>
    <row r="31" spans="1:13" x14ac:dyDescent="0.2">
      <c r="A31" s="13">
        <v>13</v>
      </c>
      <c r="B31" s="19" t="s">
        <v>98</v>
      </c>
      <c r="C31" s="25" t="s">
        <v>87</v>
      </c>
      <c r="D31" s="23">
        <v>4</v>
      </c>
      <c r="E31" s="85"/>
      <c r="F31" s="85"/>
      <c r="G31" s="90"/>
      <c r="H31" s="89">
        <f>+$H$7</f>
        <v>0</v>
      </c>
      <c r="I31" s="86">
        <f>+G31*H31/100</f>
        <v>0</v>
      </c>
      <c r="J31" s="86">
        <f>+G31+I31</f>
        <v>0</v>
      </c>
      <c r="K31" s="86">
        <f>+D31*G31</f>
        <v>0</v>
      </c>
      <c r="L31" s="86">
        <f>+D31*I31</f>
        <v>0</v>
      </c>
      <c r="M31" s="87">
        <f>+L31+K31</f>
        <v>0</v>
      </c>
    </row>
    <row r="32" spans="1:13" ht="52.5" customHeight="1" x14ac:dyDescent="0.2">
      <c r="A32" s="35"/>
      <c r="B32" s="33" t="s">
        <v>152</v>
      </c>
      <c r="C32" s="26"/>
      <c r="D32" s="24"/>
      <c r="E32" s="27"/>
      <c r="F32" s="27"/>
      <c r="G32" s="81"/>
      <c r="H32" s="82"/>
      <c r="I32" s="82"/>
      <c r="J32" s="83"/>
      <c r="K32" s="82"/>
      <c r="L32" s="84"/>
      <c r="M32" s="84"/>
    </row>
    <row r="33" spans="1:13" x14ac:dyDescent="0.2">
      <c r="A33" s="13">
        <v>14</v>
      </c>
      <c r="B33" s="16" t="s">
        <v>5</v>
      </c>
      <c r="C33" s="25" t="s">
        <v>87</v>
      </c>
      <c r="D33" s="23">
        <v>10</v>
      </c>
      <c r="E33" s="85"/>
      <c r="F33" s="85"/>
      <c r="G33" s="90"/>
      <c r="H33" s="89">
        <f>+$H$7</f>
        <v>0</v>
      </c>
      <c r="I33" s="86">
        <f>+G33*H33/100</f>
        <v>0</v>
      </c>
      <c r="J33" s="86">
        <f>+G33+I33</f>
        <v>0</v>
      </c>
      <c r="K33" s="86">
        <f>+D33*G33</f>
        <v>0</v>
      </c>
      <c r="L33" s="86">
        <f>+D33*I33</f>
        <v>0</v>
      </c>
      <c r="M33" s="87">
        <f>+L33+K33</f>
        <v>0</v>
      </c>
    </row>
    <row r="34" spans="1:13" ht="56.25" customHeight="1" x14ac:dyDescent="0.2">
      <c r="A34" s="35"/>
      <c r="B34" s="33" t="s">
        <v>105</v>
      </c>
      <c r="C34" s="26"/>
      <c r="D34" s="24"/>
      <c r="E34" s="27"/>
      <c r="F34" s="27"/>
      <c r="G34" s="81"/>
      <c r="H34" s="82"/>
      <c r="I34" s="82"/>
      <c r="J34" s="83"/>
      <c r="K34" s="82"/>
      <c r="L34" s="84"/>
      <c r="M34" s="84"/>
    </row>
    <row r="35" spans="1:13" x14ac:dyDescent="0.2">
      <c r="A35" s="13">
        <v>15</v>
      </c>
      <c r="B35" s="16" t="s">
        <v>6</v>
      </c>
      <c r="C35" s="25" t="s">
        <v>87</v>
      </c>
      <c r="D35" s="23">
        <v>1</v>
      </c>
      <c r="E35" s="85"/>
      <c r="F35" s="85"/>
      <c r="G35" s="90"/>
      <c r="H35" s="89">
        <f>+$H$7</f>
        <v>0</v>
      </c>
      <c r="I35" s="86">
        <f>+G35*H35/100</f>
        <v>0</v>
      </c>
      <c r="J35" s="86">
        <f>+G35+I35</f>
        <v>0</v>
      </c>
      <c r="K35" s="86">
        <f>+D35*G35</f>
        <v>0</v>
      </c>
      <c r="L35" s="86">
        <f>+D35*I35</f>
        <v>0</v>
      </c>
      <c r="M35" s="87">
        <f>+L35+K35</f>
        <v>0</v>
      </c>
    </row>
    <row r="36" spans="1:13" ht="83.25" customHeight="1" x14ac:dyDescent="0.2">
      <c r="A36" s="35"/>
      <c r="B36" s="33" t="s">
        <v>64</v>
      </c>
      <c r="C36" s="26"/>
      <c r="D36" s="24"/>
      <c r="E36" s="27"/>
      <c r="F36" s="27"/>
      <c r="G36" s="81"/>
      <c r="H36" s="82"/>
      <c r="I36" s="82"/>
      <c r="J36" s="83"/>
      <c r="K36" s="82"/>
      <c r="L36" s="84"/>
      <c r="M36" s="84"/>
    </row>
    <row r="37" spans="1:13" x14ac:dyDescent="0.2">
      <c r="A37" s="13">
        <v>16</v>
      </c>
      <c r="B37" s="16" t="s">
        <v>7</v>
      </c>
      <c r="C37" s="25" t="s">
        <v>87</v>
      </c>
      <c r="D37" s="23">
        <v>7</v>
      </c>
      <c r="E37" s="85"/>
      <c r="F37" s="85"/>
      <c r="G37" s="90"/>
      <c r="H37" s="89">
        <f>+$H$7</f>
        <v>0</v>
      </c>
      <c r="I37" s="86">
        <f>+G37*H37/100</f>
        <v>0</v>
      </c>
      <c r="J37" s="86">
        <f>+G37+I37</f>
        <v>0</v>
      </c>
      <c r="K37" s="86">
        <f>+D37*G37</f>
        <v>0</v>
      </c>
      <c r="L37" s="86">
        <f>+D37*I37</f>
        <v>0</v>
      </c>
      <c r="M37" s="87">
        <f>+L37+K37</f>
        <v>0</v>
      </c>
    </row>
    <row r="38" spans="1:13" ht="71.25" customHeight="1" x14ac:dyDescent="0.2">
      <c r="A38" s="35"/>
      <c r="B38" s="33" t="s">
        <v>106</v>
      </c>
      <c r="C38" s="26"/>
      <c r="D38" s="24"/>
      <c r="E38" s="27"/>
      <c r="F38" s="27"/>
      <c r="G38" s="81"/>
      <c r="H38" s="82"/>
      <c r="I38" s="82"/>
      <c r="J38" s="83"/>
      <c r="K38" s="82"/>
      <c r="L38" s="84"/>
      <c r="M38" s="84"/>
    </row>
    <row r="39" spans="1:13" x14ac:dyDescent="0.2">
      <c r="A39" s="12">
        <v>17</v>
      </c>
      <c r="B39" s="37" t="s">
        <v>8</v>
      </c>
      <c r="C39" s="25" t="s">
        <v>87</v>
      </c>
      <c r="D39" s="23">
        <v>61</v>
      </c>
      <c r="E39" s="85"/>
      <c r="F39" s="85"/>
      <c r="G39" s="90"/>
      <c r="H39" s="89">
        <f>+$H$7</f>
        <v>0</v>
      </c>
      <c r="I39" s="86">
        <f>+G39*H39/100</f>
        <v>0</v>
      </c>
      <c r="J39" s="86">
        <f>+G39+I39</f>
        <v>0</v>
      </c>
      <c r="K39" s="86">
        <f>+D39*G39</f>
        <v>0</v>
      </c>
      <c r="L39" s="86">
        <f>+D39*I39</f>
        <v>0</v>
      </c>
      <c r="M39" s="87">
        <f>+L39+K39</f>
        <v>0</v>
      </c>
    </row>
    <row r="40" spans="1:13" ht="91.5" customHeight="1" x14ac:dyDescent="0.2">
      <c r="A40" s="35"/>
      <c r="B40" s="43" t="s">
        <v>65</v>
      </c>
      <c r="C40" s="26"/>
      <c r="D40" s="24"/>
      <c r="E40" s="27"/>
      <c r="F40" s="27"/>
      <c r="G40" s="81"/>
      <c r="H40" s="82"/>
      <c r="I40" s="82"/>
      <c r="J40" s="83"/>
      <c r="K40" s="82"/>
      <c r="L40" s="84"/>
      <c r="M40" s="84"/>
    </row>
    <row r="41" spans="1:13" x14ac:dyDescent="0.2">
      <c r="A41" s="12">
        <v>18</v>
      </c>
      <c r="B41" s="39" t="s">
        <v>9</v>
      </c>
      <c r="C41" s="25" t="s">
        <v>87</v>
      </c>
      <c r="D41" s="23">
        <v>27</v>
      </c>
      <c r="E41" s="85"/>
      <c r="F41" s="85"/>
      <c r="G41" s="90"/>
      <c r="H41" s="89">
        <f>+$H$7</f>
        <v>0</v>
      </c>
      <c r="I41" s="86">
        <f>+G41*H41/100</f>
        <v>0</v>
      </c>
      <c r="J41" s="86">
        <f>+G41+I41</f>
        <v>0</v>
      </c>
      <c r="K41" s="86">
        <f>+D41*G41</f>
        <v>0</v>
      </c>
      <c r="L41" s="86">
        <f>+D41*I41</f>
        <v>0</v>
      </c>
      <c r="M41" s="87">
        <f>+L41+K41</f>
        <v>0</v>
      </c>
    </row>
    <row r="42" spans="1:13" ht="86.25" customHeight="1" x14ac:dyDescent="0.2">
      <c r="A42" s="35"/>
      <c r="B42" s="43" t="s">
        <v>107</v>
      </c>
      <c r="C42" s="26"/>
      <c r="D42" s="24"/>
      <c r="E42" s="27"/>
      <c r="F42" s="27"/>
      <c r="G42" s="81"/>
      <c r="H42" s="82"/>
      <c r="I42" s="82"/>
      <c r="J42" s="83"/>
      <c r="K42" s="82"/>
      <c r="L42" s="84"/>
      <c r="M42" s="84"/>
    </row>
    <row r="43" spans="1:13" x14ac:dyDescent="0.2">
      <c r="A43" s="12">
        <v>19</v>
      </c>
      <c r="B43" s="39" t="s">
        <v>92</v>
      </c>
      <c r="C43" s="25" t="s">
        <v>87</v>
      </c>
      <c r="D43" s="23">
        <v>2</v>
      </c>
      <c r="E43" s="85"/>
      <c r="F43" s="85"/>
      <c r="G43" s="90"/>
      <c r="H43" s="89">
        <f>+$H$7</f>
        <v>0</v>
      </c>
      <c r="I43" s="86">
        <f>+G43*H43/100</f>
        <v>0</v>
      </c>
      <c r="J43" s="86">
        <f>+G43+I43</f>
        <v>0</v>
      </c>
      <c r="K43" s="86">
        <f>+D43*G43</f>
        <v>0</v>
      </c>
      <c r="L43" s="86">
        <f>+D43*I43</f>
        <v>0</v>
      </c>
      <c r="M43" s="87">
        <f>+L43+K43</f>
        <v>0</v>
      </c>
    </row>
    <row r="44" spans="1:13" ht="71.25" customHeight="1" x14ac:dyDescent="0.2">
      <c r="A44" s="35"/>
      <c r="B44" s="43" t="s">
        <v>93</v>
      </c>
      <c r="C44" s="26"/>
      <c r="D44" s="24"/>
      <c r="E44" s="27"/>
      <c r="F44" s="27"/>
      <c r="G44" s="81"/>
      <c r="H44" s="82"/>
      <c r="I44" s="82"/>
      <c r="J44" s="83"/>
      <c r="K44" s="82"/>
      <c r="L44" s="84"/>
      <c r="M44" s="84"/>
    </row>
    <row r="45" spans="1:13" x14ac:dyDescent="0.2">
      <c r="A45" s="12">
        <v>20</v>
      </c>
      <c r="B45" s="39" t="s">
        <v>10</v>
      </c>
      <c r="C45" s="25" t="s">
        <v>87</v>
      </c>
      <c r="D45" s="23">
        <v>102</v>
      </c>
      <c r="E45" s="85"/>
      <c r="F45" s="85"/>
      <c r="G45" s="90"/>
      <c r="H45" s="89">
        <f>+$H$7</f>
        <v>0</v>
      </c>
      <c r="I45" s="86">
        <f>+G45*H45/100</f>
        <v>0</v>
      </c>
      <c r="J45" s="86">
        <f>+G45+I45</f>
        <v>0</v>
      </c>
      <c r="K45" s="86">
        <f>+D45*G45</f>
        <v>0</v>
      </c>
      <c r="L45" s="86">
        <f>+D45*I45</f>
        <v>0</v>
      </c>
      <c r="M45" s="87">
        <f>+L45+K45</f>
        <v>0</v>
      </c>
    </row>
    <row r="46" spans="1:13" ht="101.25" customHeight="1" x14ac:dyDescent="0.2">
      <c r="A46" s="35"/>
      <c r="B46" s="43" t="s">
        <v>108</v>
      </c>
      <c r="C46" s="26"/>
      <c r="D46" s="24"/>
      <c r="E46" s="27"/>
      <c r="F46" s="27"/>
      <c r="G46" s="81"/>
      <c r="H46" s="82"/>
      <c r="I46" s="82"/>
      <c r="J46" s="83"/>
      <c r="K46" s="82"/>
      <c r="L46" s="84"/>
      <c r="M46" s="84"/>
    </row>
    <row r="47" spans="1:13" x14ac:dyDescent="0.2">
      <c r="A47" s="12">
        <v>21</v>
      </c>
      <c r="B47" s="37" t="s">
        <v>11</v>
      </c>
      <c r="C47" s="25" t="s">
        <v>87</v>
      </c>
      <c r="D47" s="23">
        <v>2</v>
      </c>
      <c r="E47" s="85"/>
      <c r="F47" s="85"/>
      <c r="G47" s="90"/>
      <c r="H47" s="89">
        <f>+$H$7</f>
        <v>0</v>
      </c>
      <c r="I47" s="86">
        <f>+G47*H47/100</f>
        <v>0</v>
      </c>
      <c r="J47" s="86">
        <f>+G47+I47</f>
        <v>0</v>
      </c>
      <c r="K47" s="86">
        <f>+D47*G47</f>
        <v>0</v>
      </c>
      <c r="L47" s="86">
        <f>+D47*I47</f>
        <v>0</v>
      </c>
      <c r="M47" s="87">
        <f>+L47+K47</f>
        <v>0</v>
      </c>
    </row>
    <row r="48" spans="1:13" ht="134.25" customHeight="1" x14ac:dyDescent="0.2">
      <c r="A48" s="35"/>
      <c r="B48" s="43" t="s">
        <v>109</v>
      </c>
      <c r="C48" s="26"/>
      <c r="D48" s="24"/>
      <c r="E48" s="27"/>
      <c r="F48" s="27"/>
      <c r="G48" s="81"/>
      <c r="H48" s="82"/>
      <c r="I48" s="82"/>
      <c r="J48" s="83"/>
      <c r="K48" s="82"/>
      <c r="L48" s="84"/>
      <c r="M48" s="84"/>
    </row>
    <row r="49" spans="1:13" x14ac:dyDescent="0.2">
      <c r="A49" s="12">
        <v>22</v>
      </c>
      <c r="B49" s="37" t="s">
        <v>12</v>
      </c>
      <c r="C49" s="25" t="s">
        <v>87</v>
      </c>
      <c r="D49" s="23">
        <v>20</v>
      </c>
      <c r="E49" s="85"/>
      <c r="F49" s="85"/>
      <c r="G49" s="90"/>
      <c r="H49" s="89">
        <f>+$H$7</f>
        <v>0</v>
      </c>
      <c r="I49" s="86">
        <f>+G49*H49/100</f>
        <v>0</v>
      </c>
      <c r="J49" s="86">
        <f>+G49+I49</f>
        <v>0</v>
      </c>
      <c r="K49" s="86">
        <f>+D49*G49</f>
        <v>0</v>
      </c>
      <c r="L49" s="86">
        <f>+D49*I49</f>
        <v>0</v>
      </c>
      <c r="M49" s="87">
        <f>+L49+K49</f>
        <v>0</v>
      </c>
    </row>
    <row r="50" spans="1:13" ht="67.5" customHeight="1" x14ac:dyDescent="0.2">
      <c r="A50" s="35"/>
      <c r="B50" s="43" t="s">
        <v>110</v>
      </c>
      <c r="C50" s="26"/>
      <c r="D50" s="24"/>
      <c r="E50" s="27"/>
      <c r="F50" s="27"/>
      <c r="G50" s="81"/>
      <c r="H50" s="82"/>
      <c r="I50" s="82"/>
      <c r="J50" s="83"/>
      <c r="K50" s="82"/>
      <c r="L50" s="84"/>
      <c r="M50" s="84"/>
    </row>
    <row r="51" spans="1:13" x14ac:dyDescent="0.2">
      <c r="A51" s="12">
        <v>23</v>
      </c>
      <c r="B51" s="37" t="s">
        <v>186</v>
      </c>
      <c r="C51" s="25" t="s">
        <v>87</v>
      </c>
      <c r="D51" s="23">
        <v>20</v>
      </c>
      <c r="E51" s="85"/>
      <c r="F51" s="85"/>
      <c r="G51" s="90"/>
      <c r="H51" s="89">
        <f>+$H$7</f>
        <v>0</v>
      </c>
      <c r="I51" s="86">
        <f>+G51*H51/100</f>
        <v>0</v>
      </c>
      <c r="J51" s="86">
        <f>+G51+I51</f>
        <v>0</v>
      </c>
      <c r="K51" s="86">
        <f>+D51*G51</f>
        <v>0</v>
      </c>
      <c r="L51" s="86">
        <f>+D51*I51</f>
        <v>0</v>
      </c>
      <c r="M51" s="87">
        <f>+L51+K51</f>
        <v>0</v>
      </c>
    </row>
    <row r="52" spans="1:13" ht="69" customHeight="1" x14ac:dyDescent="0.2">
      <c r="A52" s="35"/>
      <c r="B52" s="43" t="s">
        <v>66</v>
      </c>
      <c r="C52" s="26"/>
      <c r="D52" s="24"/>
      <c r="E52" s="27"/>
      <c r="F52" s="27"/>
      <c r="G52" s="81"/>
      <c r="H52" s="82"/>
      <c r="I52" s="82"/>
      <c r="J52" s="83"/>
      <c r="K52" s="82"/>
      <c r="L52" s="84"/>
      <c r="M52" s="84"/>
    </row>
    <row r="53" spans="1:13" x14ac:dyDescent="0.2">
      <c r="A53" s="12">
        <v>24</v>
      </c>
      <c r="B53" s="37" t="s">
        <v>13</v>
      </c>
      <c r="C53" s="25" t="s">
        <v>87</v>
      </c>
      <c r="D53" s="23">
        <v>112</v>
      </c>
      <c r="E53" s="85"/>
      <c r="F53" s="85"/>
      <c r="G53" s="90"/>
      <c r="H53" s="89">
        <f>+$H$7</f>
        <v>0</v>
      </c>
      <c r="I53" s="86">
        <f>+G53*H53/100</f>
        <v>0</v>
      </c>
      <c r="J53" s="86">
        <f>+G53+I53</f>
        <v>0</v>
      </c>
      <c r="K53" s="86">
        <f>+D53*G53</f>
        <v>0</v>
      </c>
      <c r="L53" s="86">
        <f>+D53*I53</f>
        <v>0</v>
      </c>
      <c r="M53" s="87">
        <f>+L53+K53</f>
        <v>0</v>
      </c>
    </row>
    <row r="54" spans="1:13" ht="69.75" customHeight="1" x14ac:dyDescent="0.2">
      <c r="A54" s="35"/>
      <c r="B54" s="43" t="s">
        <v>67</v>
      </c>
      <c r="C54" s="26"/>
      <c r="D54" s="24"/>
      <c r="E54" s="27"/>
      <c r="F54" s="27"/>
      <c r="G54" s="81"/>
      <c r="H54" s="82"/>
      <c r="I54" s="82"/>
      <c r="J54" s="83"/>
      <c r="K54" s="82"/>
      <c r="L54" s="84"/>
      <c r="M54" s="84"/>
    </row>
    <row r="55" spans="1:13" x14ac:dyDescent="0.2">
      <c r="A55" s="12">
        <v>25</v>
      </c>
      <c r="B55" s="37" t="s">
        <v>14</v>
      </c>
      <c r="C55" s="25" t="s">
        <v>87</v>
      </c>
      <c r="D55" s="23">
        <v>24</v>
      </c>
      <c r="E55" s="85"/>
      <c r="F55" s="85"/>
      <c r="G55" s="90"/>
      <c r="H55" s="89">
        <f>+$H$7</f>
        <v>0</v>
      </c>
      <c r="I55" s="86">
        <f>+G55*H55/100</f>
        <v>0</v>
      </c>
      <c r="J55" s="86">
        <f>+G55+I55</f>
        <v>0</v>
      </c>
      <c r="K55" s="86">
        <f>+D55*G55</f>
        <v>0</v>
      </c>
      <c r="L55" s="86">
        <f>+D55*I55</f>
        <v>0</v>
      </c>
      <c r="M55" s="87">
        <f>+L55+K55</f>
        <v>0</v>
      </c>
    </row>
    <row r="56" spans="1:13" ht="89.25" customHeight="1" x14ac:dyDescent="0.2">
      <c r="A56" s="35"/>
      <c r="B56" s="43" t="s">
        <v>111</v>
      </c>
      <c r="C56" s="26"/>
      <c r="D56" s="24"/>
      <c r="E56" s="27"/>
      <c r="F56" s="27"/>
      <c r="G56" s="81"/>
      <c r="H56" s="82"/>
      <c r="I56" s="82"/>
      <c r="J56" s="83"/>
      <c r="K56" s="82"/>
      <c r="L56" s="84"/>
      <c r="M56" s="84"/>
    </row>
    <row r="57" spans="1:13" x14ac:dyDescent="0.2">
      <c r="A57" s="12">
        <v>26</v>
      </c>
      <c r="B57" s="37" t="s">
        <v>15</v>
      </c>
      <c r="C57" s="25" t="s">
        <v>87</v>
      </c>
      <c r="D57" s="23">
        <v>3</v>
      </c>
      <c r="E57" s="85"/>
      <c r="F57" s="85"/>
      <c r="G57" s="90"/>
      <c r="H57" s="89">
        <f>+$H$7</f>
        <v>0</v>
      </c>
      <c r="I57" s="86">
        <f>+G57*H57/100</f>
        <v>0</v>
      </c>
      <c r="J57" s="86">
        <f>+G57+I57</f>
        <v>0</v>
      </c>
      <c r="K57" s="86">
        <f>+D57*G57</f>
        <v>0</v>
      </c>
      <c r="L57" s="86">
        <f>+D57*I57</f>
        <v>0</v>
      </c>
      <c r="M57" s="87">
        <f>+L57+K57</f>
        <v>0</v>
      </c>
    </row>
    <row r="58" spans="1:13" ht="125.25" customHeight="1" x14ac:dyDescent="0.2">
      <c r="A58" s="35"/>
      <c r="B58" s="43" t="s">
        <v>112</v>
      </c>
      <c r="C58" s="26"/>
      <c r="D58" s="24"/>
      <c r="E58" s="27"/>
      <c r="F58" s="27"/>
      <c r="G58" s="81"/>
      <c r="H58" s="82"/>
      <c r="I58" s="82"/>
      <c r="J58" s="83"/>
      <c r="K58" s="82"/>
      <c r="L58" s="84"/>
      <c r="M58" s="84"/>
    </row>
    <row r="59" spans="1:13" x14ac:dyDescent="0.2">
      <c r="A59" s="12">
        <v>27</v>
      </c>
      <c r="B59" s="37" t="s">
        <v>16</v>
      </c>
      <c r="C59" s="25" t="s">
        <v>87</v>
      </c>
      <c r="D59" s="23">
        <v>100</v>
      </c>
      <c r="E59" s="85"/>
      <c r="F59" s="85"/>
      <c r="G59" s="90"/>
      <c r="H59" s="89">
        <f>+$H$7</f>
        <v>0</v>
      </c>
      <c r="I59" s="86">
        <f>+G59*H59/100</f>
        <v>0</v>
      </c>
      <c r="J59" s="86">
        <f>+G59+I59</f>
        <v>0</v>
      </c>
      <c r="K59" s="86">
        <f>+D59*G59</f>
        <v>0</v>
      </c>
      <c r="L59" s="86">
        <f>+D59*I59</f>
        <v>0</v>
      </c>
      <c r="M59" s="87">
        <f>+L59+K59</f>
        <v>0</v>
      </c>
    </row>
    <row r="60" spans="1:13" ht="69.75" customHeight="1" x14ac:dyDescent="0.2">
      <c r="A60" s="35"/>
      <c r="B60" s="43" t="s">
        <v>68</v>
      </c>
      <c r="C60" s="26"/>
      <c r="D60" s="24"/>
      <c r="E60" s="27"/>
      <c r="F60" s="27"/>
      <c r="G60" s="81"/>
      <c r="H60" s="82"/>
      <c r="I60" s="82"/>
      <c r="J60" s="83"/>
      <c r="K60" s="82"/>
      <c r="L60" s="84"/>
      <c r="M60" s="84"/>
    </row>
    <row r="61" spans="1:13" x14ac:dyDescent="0.2">
      <c r="A61" s="12">
        <v>28</v>
      </c>
      <c r="B61" s="39" t="s">
        <v>17</v>
      </c>
      <c r="C61" s="25" t="s">
        <v>87</v>
      </c>
      <c r="D61" s="23">
        <v>33</v>
      </c>
      <c r="E61" s="85"/>
      <c r="F61" s="85"/>
      <c r="G61" s="90"/>
      <c r="H61" s="89">
        <f>+$H$7</f>
        <v>0</v>
      </c>
      <c r="I61" s="86">
        <f>+G61*H61/100</f>
        <v>0</v>
      </c>
      <c r="J61" s="86">
        <f>+G61+I61</f>
        <v>0</v>
      </c>
      <c r="K61" s="86">
        <f>+D61*G61</f>
        <v>0</v>
      </c>
      <c r="L61" s="86">
        <f>+D61*I61</f>
        <v>0</v>
      </c>
      <c r="M61" s="87">
        <f>+L61+K61</f>
        <v>0</v>
      </c>
    </row>
    <row r="62" spans="1:13" ht="32.25" customHeight="1" x14ac:dyDescent="0.2">
      <c r="A62" s="35"/>
      <c r="B62" s="43" t="s">
        <v>69</v>
      </c>
      <c r="C62" s="26"/>
      <c r="D62" s="24"/>
      <c r="E62" s="27"/>
      <c r="F62" s="27"/>
      <c r="G62" s="81"/>
      <c r="H62" s="82"/>
      <c r="I62" s="82"/>
      <c r="J62" s="83"/>
      <c r="K62" s="82"/>
      <c r="L62" s="84"/>
      <c r="M62" s="84"/>
    </row>
    <row r="63" spans="1:13" x14ac:dyDescent="0.2">
      <c r="A63" s="12">
        <v>29</v>
      </c>
      <c r="B63" s="39" t="s">
        <v>19</v>
      </c>
      <c r="C63" s="25" t="s">
        <v>87</v>
      </c>
      <c r="D63" s="23">
        <v>81</v>
      </c>
      <c r="E63" s="85"/>
      <c r="F63" s="85"/>
      <c r="G63" s="90"/>
      <c r="H63" s="89">
        <f>+$H$7</f>
        <v>0</v>
      </c>
      <c r="I63" s="86">
        <f>+G63*H63/100</f>
        <v>0</v>
      </c>
      <c r="J63" s="86">
        <f>+G63+I63</f>
        <v>0</v>
      </c>
      <c r="K63" s="86">
        <f>+D63*G63</f>
        <v>0</v>
      </c>
      <c r="L63" s="86">
        <f>+D63*I63</f>
        <v>0</v>
      </c>
      <c r="M63" s="87">
        <f>+L63+K63</f>
        <v>0</v>
      </c>
    </row>
    <row r="64" spans="1:13" ht="97.5" customHeight="1" x14ac:dyDescent="0.2">
      <c r="A64" s="35"/>
      <c r="B64" s="43" t="s">
        <v>113</v>
      </c>
      <c r="C64" s="26"/>
      <c r="D64" s="24"/>
      <c r="E64" s="27"/>
      <c r="F64" s="27"/>
      <c r="G64" s="81"/>
      <c r="H64" s="82"/>
      <c r="I64" s="82"/>
      <c r="J64" s="83"/>
      <c r="K64" s="82"/>
      <c r="L64" s="84"/>
      <c r="M64" s="84"/>
    </row>
    <row r="65" spans="1:13" x14ac:dyDescent="0.2">
      <c r="A65" s="12">
        <v>30</v>
      </c>
      <c r="B65" s="39" t="s">
        <v>18</v>
      </c>
      <c r="C65" s="25" t="s">
        <v>87</v>
      </c>
      <c r="D65" s="23">
        <v>4</v>
      </c>
      <c r="E65" s="85"/>
      <c r="F65" s="85"/>
      <c r="G65" s="90"/>
      <c r="H65" s="89">
        <f>+$H$7</f>
        <v>0</v>
      </c>
      <c r="I65" s="86">
        <f>+G65*H65/100</f>
        <v>0</v>
      </c>
      <c r="J65" s="86">
        <f>+G65+I65</f>
        <v>0</v>
      </c>
      <c r="K65" s="86">
        <f>+D65*G65</f>
        <v>0</v>
      </c>
      <c r="L65" s="86">
        <f>+D65*I65</f>
        <v>0</v>
      </c>
      <c r="M65" s="87">
        <f>+L65+K65</f>
        <v>0</v>
      </c>
    </row>
    <row r="66" spans="1:13" ht="96.75" customHeight="1" x14ac:dyDescent="0.2">
      <c r="A66" s="35"/>
      <c r="B66" s="43" t="s">
        <v>153</v>
      </c>
      <c r="C66" s="26"/>
      <c r="D66" s="24"/>
      <c r="E66" s="27"/>
      <c r="F66" s="27"/>
      <c r="G66" s="81"/>
      <c r="H66" s="82"/>
      <c r="I66" s="82"/>
      <c r="J66" s="83"/>
      <c r="K66" s="82"/>
      <c r="L66" s="84"/>
      <c r="M66" s="84"/>
    </row>
    <row r="67" spans="1:13" x14ac:dyDescent="0.2">
      <c r="A67" s="12">
        <v>31</v>
      </c>
      <c r="B67" s="37" t="s">
        <v>22</v>
      </c>
      <c r="C67" s="25" t="s">
        <v>87</v>
      </c>
      <c r="D67" s="23">
        <v>69</v>
      </c>
      <c r="E67" s="85"/>
      <c r="F67" s="85"/>
      <c r="G67" s="90"/>
      <c r="H67" s="89">
        <f>+$H$7</f>
        <v>0</v>
      </c>
      <c r="I67" s="86">
        <f>+G67*H67/100</f>
        <v>0</v>
      </c>
      <c r="J67" s="86">
        <f>+G67+I67</f>
        <v>0</v>
      </c>
      <c r="K67" s="86">
        <f>+D67*G67</f>
        <v>0</v>
      </c>
      <c r="L67" s="86">
        <f>+D67*I67</f>
        <v>0</v>
      </c>
      <c r="M67" s="87">
        <f>+L67+K67</f>
        <v>0</v>
      </c>
    </row>
    <row r="68" spans="1:13" ht="111.75" customHeight="1" x14ac:dyDescent="0.2">
      <c r="A68" s="35"/>
      <c r="B68" s="43" t="s">
        <v>114</v>
      </c>
      <c r="C68" s="26"/>
      <c r="D68" s="24"/>
      <c r="E68" s="27"/>
      <c r="F68" s="27"/>
      <c r="G68" s="81"/>
      <c r="H68" s="82"/>
      <c r="I68" s="82"/>
      <c r="J68" s="83"/>
      <c r="K68" s="82"/>
      <c r="L68" s="84"/>
      <c r="M68" s="84"/>
    </row>
    <row r="69" spans="1:13" x14ac:dyDescent="0.2">
      <c r="A69" s="12">
        <v>32</v>
      </c>
      <c r="B69" s="37" t="s">
        <v>23</v>
      </c>
      <c r="C69" s="25" t="s">
        <v>87</v>
      </c>
      <c r="D69" s="23">
        <v>2</v>
      </c>
      <c r="E69" s="85"/>
      <c r="F69" s="85"/>
      <c r="G69" s="90"/>
      <c r="H69" s="89">
        <f>+$H$7</f>
        <v>0</v>
      </c>
      <c r="I69" s="86">
        <f>+G69*H69/100</f>
        <v>0</v>
      </c>
      <c r="J69" s="86">
        <f>+G69+I69</f>
        <v>0</v>
      </c>
      <c r="K69" s="86">
        <f>+D69*G69</f>
        <v>0</v>
      </c>
      <c r="L69" s="86">
        <f>+D69*I69</f>
        <v>0</v>
      </c>
      <c r="M69" s="87">
        <f>+L69+K69</f>
        <v>0</v>
      </c>
    </row>
    <row r="70" spans="1:13" ht="114" customHeight="1" x14ac:dyDescent="0.2">
      <c r="A70" s="35"/>
      <c r="B70" s="43" t="s">
        <v>154</v>
      </c>
      <c r="C70" s="26"/>
      <c r="D70" s="24"/>
      <c r="E70" s="27"/>
      <c r="F70" s="27"/>
      <c r="G70" s="81"/>
      <c r="H70" s="82"/>
      <c r="I70" s="82"/>
      <c r="J70" s="83"/>
      <c r="K70" s="82"/>
      <c r="L70" s="84"/>
      <c r="M70" s="84"/>
    </row>
    <row r="71" spans="1:13" x14ac:dyDescent="0.2">
      <c r="A71" s="12">
        <v>33</v>
      </c>
      <c r="B71" s="37" t="s">
        <v>20</v>
      </c>
      <c r="C71" s="25" t="s">
        <v>87</v>
      </c>
      <c r="D71" s="23">
        <v>33</v>
      </c>
      <c r="E71" s="85"/>
      <c r="F71" s="85"/>
      <c r="G71" s="90"/>
      <c r="H71" s="89">
        <f>+$H$7</f>
        <v>0</v>
      </c>
      <c r="I71" s="86">
        <f>+G71*H71/100</f>
        <v>0</v>
      </c>
      <c r="J71" s="86">
        <f>+G71+I71</f>
        <v>0</v>
      </c>
      <c r="K71" s="86">
        <f>+D71*G71</f>
        <v>0</v>
      </c>
      <c r="L71" s="86">
        <f>+D71*I71</f>
        <v>0</v>
      </c>
      <c r="M71" s="87">
        <f>+L71+K71</f>
        <v>0</v>
      </c>
    </row>
    <row r="72" spans="1:13" ht="114" customHeight="1" x14ac:dyDescent="0.2">
      <c r="A72" s="35"/>
      <c r="B72" s="43" t="s">
        <v>114</v>
      </c>
      <c r="C72" s="26"/>
      <c r="D72" s="24"/>
      <c r="E72" s="27"/>
      <c r="F72" s="27"/>
      <c r="G72" s="81"/>
      <c r="H72" s="82"/>
      <c r="I72" s="82"/>
      <c r="J72" s="83"/>
      <c r="K72" s="82"/>
      <c r="L72" s="84"/>
      <c r="M72" s="84"/>
    </row>
    <row r="73" spans="1:13" x14ac:dyDescent="0.2">
      <c r="A73" s="12">
        <v>34</v>
      </c>
      <c r="B73" s="37" t="s">
        <v>21</v>
      </c>
      <c r="C73" s="25" t="s">
        <v>87</v>
      </c>
      <c r="D73" s="23">
        <v>44</v>
      </c>
      <c r="E73" s="85"/>
      <c r="F73" s="85"/>
      <c r="G73" s="90"/>
      <c r="H73" s="89">
        <f>+$H$7</f>
        <v>0</v>
      </c>
      <c r="I73" s="86">
        <f>+G73*H73/100</f>
        <v>0</v>
      </c>
      <c r="J73" s="86">
        <f>+G73+I73</f>
        <v>0</v>
      </c>
      <c r="K73" s="86">
        <f>+D73*G73</f>
        <v>0</v>
      </c>
      <c r="L73" s="86">
        <f>+D73*I73</f>
        <v>0</v>
      </c>
      <c r="M73" s="87">
        <f>+L73+K73</f>
        <v>0</v>
      </c>
    </row>
    <row r="74" spans="1:13" ht="96" customHeight="1" x14ac:dyDescent="0.2">
      <c r="A74" s="35"/>
      <c r="B74" s="43" t="s">
        <v>115</v>
      </c>
      <c r="C74" s="26"/>
      <c r="D74" s="24"/>
      <c r="E74" s="27"/>
      <c r="F74" s="27"/>
      <c r="G74" s="81"/>
      <c r="H74" s="82"/>
      <c r="I74" s="82"/>
      <c r="J74" s="83"/>
      <c r="K74" s="82"/>
      <c r="L74" s="84"/>
      <c r="M74" s="84"/>
    </row>
    <row r="75" spans="1:13" x14ac:dyDescent="0.2">
      <c r="A75" s="12">
        <v>35</v>
      </c>
      <c r="B75" s="37" t="s">
        <v>24</v>
      </c>
      <c r="C75" s="25" t="s">
        <v>87</v>
      </c>
      <c r="D75" s="23">
        <v>8</v>
      </c>
      <c r="E75" s="85"/>
      <c r="F75" s="85"/>
      <c r="G75" s="90"/>
      <c r="H75" s="89">
        <f>+$H$7</f>
        <v>0</v>
      </c>
      <c r="I75" s="86">
        <f>+G75*H75/100</f>
        <v>0</v>
      </c>
      <c r="J75" s="86">
        <f>+G75+I75</f>
        <v>0</v>
      </c>
      <c r="K75" s="86">
        <f>+D75*G75</f>
        <v>0</v>
      </c>
      <c r="L75" s="86">
        <f>+D75*I75</f>
        <v>0</v>
      </c>
      <c r="M75" s="87">
        <f>+L75+K75</f>
        <v>0</v>
      </c>
    </row>
    <row r="76" spans="1:13" ht="102.75" customHeight="1" x14ac:dyDescent="0.2">
      <c r="A76" s="35"/>
      <c r="B76" s="43" t="s">
        <v>116</v>
      </c>
      <c r="C76" s="26"/>
      <c r="D76" s="24"/>
      <c r="E76" s="27"/>
      <c r="F76" s="27"/>
      <c r="G76" s="81"/>
      <c r="H76" s="82"/>
      <c r="I76" s="82"/>
      <c r="J76" s="83"/>
      <c r="K76" s="82"/>
      <c r="L76" s="84"/>
      <c r="M76" s="84"/>
    </row>
    <row r="77" spans="1:13" x14ac:dyDescent="0.2">
      <c r="A77" s="12">
        <v>36</v>
      </c>
      <c r="B77" s="37" t="s">
        <v>25</v>
      </c>
      <c r="C77" s="25" t="s">
        <v>87</v>
      </c>
      <c r="D77" s="23">
        <v>62</v>
      </c>
      <c r="E77" s="85"/>
      <c r="F77" s="85"/>
      <c r="G77" s="90"/>
      <c r="H77" s="89">
        <f>+$H$7</f>
        <v>0</v>
      </c>
      <c r="I77" s="86">
        <f>+G77*H77/100</f>
        <v>0</v>
      </c>
      <c r="J77" s="86">
        <f>+G77+I77</f>
        <v>0</v>
      </c>
      <c r="K77" s="86">
        <f>+D77*G77</f>
        <v>0</v>
      </c>
      <c r="L77" s="86">
        <f>+D77*I77</f>
        <v>0</v>
      </c>
      <c r="M77" s="87">
        <f>+L77+K77</f>
        <v>0</v>
      </c>
    </row>
    <row r="78" spans="1:13" ht="52.5" customHeight="1" x14ac:dyDescent="0.2">
      <c r="A78" s="35"/>
      <c r="B78" s="43" t="s">
        <v>70</v>
      </c>
      <c r="C78" s="26"/>
      <c r="D78" s="24"/>
      <c r="E78" s="27"/>
      <c r="F78" s="27"/>
      <c r="G78" s="81"/>
      <c r="H78" s="82"/>
      <c r="I78" s="82"/>
      <c r="J78" s="83"/>
      <c r="K78" s="82"/>
      <c r="L78" s="84"/>
      <c r="M78" s="84"/>
    </row>
    <row r="79" spans="1:13" x14ac:dyDescent="0.2">
      <c r="A79" s="12">
        <v>37</v>
      </c>
      <c r="B79" s="39" t="s">
        <v>26</v>
      </c>
      <c r="C79" s="25" t="s">
        <v>87</v>
      </c>
      <c r="D79" s="23">
        <v>33</v>
      </c>
      <c r="E79" s="85"/>
      <c r="F79" s="85"/>
      <c r="G79" s="90"/>
      <c r="H79" s="89">
        <f>+$H$7</f>
        <v>0</v>
      </c>
      <c r="I79" s="86">
        <f>+G79*H79/100</f>
        <v>0</v>
      </c>
      <c r="J79" s="86">
        <f>+G79+I79</f>
        <v>0</v>
      </c>
      <c r="K79" s="86">
        <f>+D79*G79</f>
        <v>0</v>
      </c>
      <c r="L79" s="86">
        <f>+D79*I79</f>
        <v>0</v>
      </c>
      <c r="M79" s="87">
        <f>+L79+K79</f>
        <v>0</v>
      </c>
    </row>
    <row r="80" spans="1:13" ht="102" customHeight="1" x14ac:dyDescent="0.2">
      <c r="A80" s="35"/>
      <c r="B80" s="43" t="s">
        <v>91</v>
      </c>
      <c r="C80" s="26"/>
      <c r="D80" s="24"/>
      <c r="E80" s="27"/>
      <c r="F80" s="27"/>
      <c r="G80" s="81"/>
      <c r="H80" s="82"/>
      <c r="I80" s="82"/>
      <c r="J80" s="83"/>
      <c r="K80" s="82"/>
      <c r="L80" s="84"/>
      <c r="M80" s="84"/>
    </row>
    <row r="81" spans="1:13" x14ac:dyDescent="0.2">
      <c r="A81" s="12">
        <v>38</v>
      </c>
      <c r="B81" s="39" t="s">
        <v>27</v>
      </c>
      <c r="C81" s="25" t="s">
        <v>87</v>
      </c>
      <c r="D81" s="23">
        <v>33</v>
      </c>
      <c r="E81" s="85"/>
      <c r="F81" s="85"/>
      <c r="G81" s="90"/>
      <c r="H81" s="89">
        <f>+$H$7</f>
        <v>0</v>
      </c>
      <c r="I81" s="86">
        <f>+G81*H81/100</f>
        <v>0</v>
      </c>
      <c r="J81" s="86">
        <f>+G81+I81</f>
        <v>0</v>
      </c>
      <c r="K81" s="86">
        <f>+D81*G81</f>
        <v>0</v>
      </c>
      <c r="L81" s="86">
        <f>+D81*I81</f>
        <v>0</v>
      </c>
      <c r="M81" s="87">
        <f>+L81+K81</f>
        <v>0</v>
      </c>
    </row>
    <row r="82" spans="1:13" ht="33" customHeight="1" x14ac:dyDescent="0.2">
      <c r="A82" s="35"/>
      <c r="B82" s="43" t="s">
        <v>117</v>
      </c>
      <c r="C82" s="26"/>
      <c r="D82" s="24"/>
      <c r="E82" s="27"/>
      <c r="F82" s="27"/>
      <c r="G82" s="81"/>
      <c r="H82" s="82"/>
      <c r="I82" s="82"/>
      <c r="J82" s="83"/>
      <c r="K82" s="82"/>
      <c r="L82" s="84"/>
      <c r="M82" s="84"/>
    </row>
    <row r="83" spans="1:13" x14ac:dyDescent="0.2">
      <c r="A83" s="12">
        <v>39</v>
      </c>
      <c r="B83" s="37" t="s">
        <v>28</v>
      </c>
      <c r="C83" s="25" t="s">
        <v>87</v>
      </c>
      <c r="D83" s="23">
        <v>2</v>
      </c>
      <c r="E83" s="85"/>
      <c r="F83" s="85"/>
      <c r="G83" s="90"/>
      <c r="H83" s="89">
        <f>+$H$7</f>
        <v>0</v>
      </c>
      <c r="I83" s="86">
        <f>+G83*H83/100</f>
        <v>0</v>
      </c>
      <c r="J83" s="86">
        <f>+G83+I83</f>
        <v>0</v>
      </c>
      <c r="K83" s="86">
        <f>+D83*G83</f>
        <v>0</v>
      </c>
      <c r="L83" s="86">
        <f>+D83*I83</f>
        <v>0</v>
      </c>
      <c r="M83" s="87">
        <f>+L83+K83</f>
        <v>0</v>
      </c>
    </row>
    <row r="84" spans="1:13" ht="99.75" customHeight="1" x14ac:dyDescent="0.2">
      <c r="A84" s="35"/>
      <c r="B84" s="43" t="s">
        <v>71</v>
      </c>
      <c r="C84" s="26"/>
      <c r="D84" s="24"/>
      <c r="E84" s="27"/>
      <c r="F84" s="27"/>
      <c r="G84" s="81"/>
      <c r="H84" s="82"/>
      <c r="I84" s="82"/>
      <c r="J84" s="83"/>
      <c r="K84" s="82"/>
      <c r="L84" s="84"/>
      <c r="M84" s="84"/>
    </row>
    <row r="85" spans="1:13" x14ac:dyDescent="0.2">
      <c r="A85" s="12">
        <v>40</v>
      </c>
      <c r="B85" s="39" t="s">
        <v>29</v>
      </c>
      <c r="C85" s="25" t="s">
        <v>87</v>
      </c>
      <c r="D85" s="23">
        <v>4</v>
      </c>
      <c r="E85" s="85"/>
      <c r="F85" s="85"/>
      <c r="G85" s="90"/>
      <c r="H85" s="89">
        <f>+$H$7</f>
        <v>0</v>
      </c>
      <c r="I85" s="86">
        <f>+G85*H85/100</f>
        <v>0</v>
      </c>
      <c r="J85" s="86">
        <f>+G85+I85</f>
        <v>0</v>
      </c>
      <c r="K85" s="86">
        <f>+D85*G85</f>
        <v>0</v>
      </c>
      <c r="L85" s="86">
        <f>+D85*I85</f>
        <v>0</v>
      </c>
      <c r="M85" s="87">
        <f>+L85+K85</f>
        <v>0</v>
      </c>
    </row>
    <row r="86" spans="1:13" ht="74.25" customHeight="1" x14ac:dyDescent="0.2">
      <c r="A86" s="35"/>
      <c r="B86" s="43" t="s">
        <v>72</v>
      </c>
      <c r="C86" s="26"/>
      <c r="D86" s="24"/>
      <c r="E86" s="27"/>
      <c r="F86" s="27"/>
      <c r="G86" s="81"/>
      <c r="H86" s="82"/>
      <c r="I86" s="82"/>
      <c r="J86" s="83"/>
      <c r="K86" s="82"/>
      <c r="L86" s="84"/>
      <c r="M86" s="84"/>
    </row>
    <row r="87" spans="1:13" x14ac:dyDescent="0.2">
      <c r="A87" s="12">
        <v>41</v>
      </c>
      <c r="B87" s="39" t="s">
        <v>30</v>
      </c>
      <c r="C87" s="25" t="s">
        <v>87</v>
      </c>
      <c r="D87" s="23">
        <v>6</v>
      </c>
      <c r="E87" s="85"/>
      <c r="F87" s="85"/>
      <c r="G87" s="90"/>
      <c r="H87" s="89">
        <f>+$H$7</f>
        <v>0</v>
      </c>
      <c r="I87" s="86">
        <f>+G87*H87/100</f>
        <v>0</v>
      </c>
      <c r="J87" s="86">
        <f>+G87+I87</f>
        <v>0</v>
      </c>
      <c r="K87" s="86">
        <f>+D87*G87</f>
        <v>0</v>
      </c>
      <c r="L87" s="86">
        <f>+D87*I87</f>
        <v>0</v>
      </c>
      <c r="M87" s="87">
        <f>+L87+K87</f>
        <v>0</v>
      </c>
    </row>
    <row r="88" spans="1:13" ht="76.5" customHeight="1" x14ac:dyDescent="0.2">
      <c r="A88" s="35"/>
      <c r="B88" s="43" t="s">
        <v>73</v>
      </c>
      <c r="C88" s="26"/>
      <c r="D88" s="24"/>
      <c r="E88" s="27"/>
      <c r="F88" s="27"/>
      <c r="G88" s="81"/>
      <c r="H88" s="82"/>
      <c r="I88" s="82"/>
      <c r="J88" s="83"/>
      <c r="K88" s="82"/>
      <c r="L88" s="84"/>
      <c r="M88" s="84"/>
    </row>
    <row r="89" spans="1:13" x14ac:dyDescent="0.2">
      <c r="A89" s="12">
        <v>42</v>
      </c>
      <c r="B89" s="39" t="s">
        <v>31</v>
      </c>
      <c r="C89" s="25" t="s">
        <v>87</v>
      </c>
      <c r="D89" s="23">
        <v>23</v>
      </c>
      <c r="E89" s="85"/>
      <c r="F89" s="85"/>
      <c r="G89" s="90"/>
      <c r="H89" s="89">
        <f>+$H$7</f>
        <v>0</v>
      </c>
      <c r="I89" s="86">
        <f>+G89*H89/100</f>
        <v>0</v>
      </c>
      <c r="J89" s="86">
        <f>+G89+I89</f>
        <v>0</v>
      </c>
      <c r="K89" s="86">
        <f>+D89*G89</f>
        <v>0</v>
      </c>
      <c r="L89" s="86">
        <f>+D89*I89</f>
        <v>0</v>
      </c>
      <c r="M89" s="87">
        <f>+L89+K89</f>
        <v>0</v>
      </c>
    </row>
    <row r="90" spans="1:13" ht="89.25" customHeight="1" x14ac:dyDescent="0.2">
      <c r="A90" s="35"/>
      <c r="B90" s="43" t="s">
        <v>74</v>
      </c>
      <c r="C90" s="26"/>
      <c r="D90" s="24"/>
      <c r="E90" s="27"/>
      <c r="F90" s="27"/>
      <c r="G90" s="81"/>
      <c r="H90" s="82"/>
      <c r="I90" s="82"/>
      <c r="J90" s="83"/>
      <c r="K90" s="82"/>
      <c r="L90" s="84"/>
      <c r="M90" s="84"/>
    </row>
    <row r="91" spans="1:13" x14ac:dyDescent="0.2">
      <c r="A91" s="12">
        <v>43</v>
      </c>
      <c r="B91" s="39" t="s">
        <v>32</v>
      </c>
      <c r="C91" s="25" t="s">
        <v>87</v>
      </c>
      <c r="D91" s="23">
        <v>16</v>
      </c>
      <c r="E91" s="85"/>
      <c r="F91" s="85"/>
      <c r="G91" s="90"/>
      <c r="H91" s="89">
        <f>+$H$7</f>
        <v>0</v>
      </c>
      <c r="I91" s="86">
        <f>+G91*H91/100</f>
        <v>0</v>
      </c>
      <c r="J91" s="86">
        <f>+G91+I91</f>
        <v>0</v>
      </c>
      <c r="K91" s="86">
        <f>+D91*G91</f>
        <v>0</v>
      </c>
      <c r="L91" s="86">
        <f>+D91*I91</f>
        <v>0</v>
      </c>
      <c r="M91" s="87">
        <f>+L91+K91</f>
        <v>0</v>
      </c>
    </row>
    <row r="92" spans="1:13" ht="63" customHeight="1" x14ac:dyDescent="0.2">
      <c r="A92" s="35"/>
      <c r="B92" s="43" t="s">
        <v>75</v>
      </c>
      <c r="C92" s="26"/>
      <c r="D92" s="24"/>
      <c r="E92" s="27"/>
      <c r="F92" s="27"/>
      <c r="G92" s="81"/>
      <c r="H92" s="82"/>
      <c r="I92" s="82"/>
      <c r="J92" s="83"/>
      <c r="K92" s="82"/>
      <c r="L92" s="84"/>
      <c r="M92" s="84"/>
    </row>
    <row r="93" spans="1:13" x14ac:dyDescent="0.2">
      <c r="A93" s="12">
        <v>44</v>
      </c>
      <c r="B93" s="39" t="s">
        <v>33</v>
      </c>
      <c r="C93" s="25" t="s">
        <v>87</v>
      </c>
      <c r="D93" s="23">
        <v>58</v>
      </c>
      <c r="E93" s="85"/>
      <c r="F93" s="85"/>
      <c r="G93" s="90"/>
      <c r="H93" s="89">
        <f>+$H$7</f>
        <v>0</v>
      </c>
      <c r="I93" s="86">
        <f>+G93*H93/100</f>
        <v>0</v>
      </c>
      <c r="J93" s="86">
        <f>+G93+I93</f>
        <v>0</v>
      </c>
      <c r="K93" s="86">
        <f>+D93*G93</f>
        <v>0</v>
      </c>
      <c r="L93" s="86">
        <f>+D93*I93</f>
        <v>0</v>
      </c>
      <c r="M93" s="87">
        <f>+L93+K93</f>
        <v>0</v>
      </c>
    </row>
    <row r="94" spans="1:13" ht="47.25" customHeight="1" x14ac:dyDescent="0.2">
      <c r="A94" s="35"/>
      <c r="B94" s="43" t="s">
        <v>118</v>
      </c>
      <c r="C94" s="26"/>
      <c r="D94" s="24"/>
      <c r="E94" s="27"/>
      <c r="F94" s="27"/>
      <c r="G94" s="81"/>
      <c r="H94" s="82"/>
      <c r="I94" s="82"/>
      <c r="J94" s="83"/>
      <c r="K94" s="82"/>
      <c r="L94" s="84"/>
      <c r="M94" s="84"/>
    </row>
    <row r="95" spans="1:13" x14ac:dyDescent="0.2">
      <c r="A95" s="12">
        <v>45</v>
      </c>
      <c r="B95" s="39" t="s">
        <v>34</v>
      </c>
      <c r="C95" s="25" t="s">
        <v>87</v>
      </c>
      <c r="D95" s="23">
        <v>2</v>
      </c>
      <c r="E95" s="85"/>
      <c r="F95" s="85"/>
      <c r="G95" s="90"/>
      <c r="H95" s="89">
        <f>+$H$7</f>
        <v>0</v>
      </c>
      <c r="I95" s="86">
        <f>+G95*H95/100</f>
        <v>0</v>
      </c>
      <c r="J95" s="86">
        <f>+G95+I95</f>
        <v>0</v>
      </c>
      <c r="K95" s="86">
        <f>+D95*G95</f>
        <v>0</v>
      </c>
      <c r="L95" s="86">
        <f>+D95*I95</f>
        <v>0</v>
      </c>
      <c r="M95" s="87">
        <f>+L95+K95</f>
        <v>0</v>
      </c>
    </row>
    <row r="96" spans="1:13" ht="69.75" customHeight="1" x14ac:dyDescent="0.2">
      <c r="A96" s="35"/>
      <c r="B96" s="43" t="s">
        <v>76</v>
      </c>
      <c r="C96" s="26"/>
      <c r="D96" s="24"/>
      <c r="E96" s="27"/>
      <c r="F96" s="27"/>
      <c r="G96" s="81"/>
      <c r="H96" s="82"/>
      <c r="I96" s="82"/>
      <c r="J96" s="83"/>
      <c r="K96" s="82"/>
      <c r="L96" s="84"/>
      <c r="M96" s="84"/>
    </row>
    <row r="97" spans="1:13" x14ac:dyDescent="0.2">
      <c r="A97" s="12">
        <v>46</v>
      </c>
      <c r="B97" s="39" t="s">
        <v>35</v>
      </c>
      <c r="C97" s="25" t="s">
        <v>87</v>
      </c>
      <c r="D97" s="23">
        <v>1</v>
      </c>
      <c r="E97" s="85"/>
      <c r="F97" s="85"/>
      <c r="G97" s="90"/>
      <c r="H97" s="89">
        <f>+$H$7</f>
        <v>0</v>
      </c>
      <c r="I97" s="86">
        <f>+G97*H97/100</f>
        <v>0</v>
      </c>
      <c r="J97" s="86">
        <f>+G97+I97</f>
        <v>0</v>
      </c>
      <c r="K97" s="86">
        <f>+D97*G97</f>
        <v>0</v>
      </c>
      <c r="L97" s="86">
        <f>+D97*I97</f>
        <v>0</v>
      </c>
      <c r="M97" s="87">
        <f>+L97+K97</f>
        <v>0</v>
      </c>
    </row>
    <row r="98" spans="1:13" ht="84" customHeight="1" x14ac:dyDescent="0.2">
      <c r="A98" s="35"/>
      <c r="B98" s="43" t="s">
        <v>77</v>
      </c>
      <c r="C98" s="26"/>
      <c r="D98" s="24"/>
      <c r="E98" s="27"/>
      <c r="F98" s="27"/>
      <c r="G98" s="81"/>
      <c r="H98" s="82"/>
      <c r="I98" s="82"/>
      <c r="J98" s="83"/>
      <c r="K98" s="82"/>
      <c r="L98" s="84"/>
      <c r="M98" s="84"/>
    </row>
    <row r="99" spans="1:13" x14ac:dyDescent="0.2">
      <c r="A99" s="12">
        <v>47</v>
      </c>
      <c r="B99" s="39" t="s">
        <v>36</v>
      </c>
      <c r="C99" s="25" t="s">
        <v>87</v>
      </c>
      <c r="D99" s="23">
        <v>3</v>
      </c>
      <c r="E99" s="85"/>
      <c r="F99" s="85"/>
      <c r="G99" s="90"/>
      <c r="H99" s="89">
        <f>+$H$7</f>
        <v>0</v>
      </c>
      <c r="I99" s="86">
        <f>+G99*H99/100</f>
        <v>0</v>
      </c>
      <c r="J99" s="86">
        <f>+G99+I99</f>
        <v>0</v>
      </c>
      <c r="K99" s="86">
        <f>+D99*G99</f>
        <v>0</v>
      </c>
      <c r="L99" s="86">
        <f>+D99*I99</f>
        <v>0</v>
      </c>
      <c r="M99" s="87">
        <f>+L99+K99</f>
        <v>0</v>
      </c>
    </row>
    <row r="100" spans="1:13" ht="81.75" customHeight="1" x14ac:dyDescent="0.2">
      <c r="A100" s="35"/>
      <c r="B100" s="43" t="s">
        <v>78</v>
      </c>
      <c r="C100" s="26"/>
      <c r="D100" s="24"/>
      <c r="E100" s="27"/>
      <c r="F100" s="27"/>
      <c r="G100" s="81"/>
      <c r="H100" s="82"/>
      <c r="I100" s="82"/>
      <c r="J100" s="83"/>
      <c r="K100" s="82"/>
      <c r="L100" s="84"/>
      <c r="M100" s="84"/>
    </row>
    <row r="101" spans="1:13" x14ac:dyDescent="0.2">
      <c r="A101" s="12">
        <v>48</v>
      </c>
      <c r="B101" s="39" t="s">
        <v>37</v>
      </c>
      <c r="C101" s="25" t="s">
        <v>87</v>
      </c>
      <c r="D101" s="23">
        <v>24</v>
      </c>
      <c r="E101" s="85"/>
      <c r="F101" s="85"/>
      <c r="G101" s="90"/>
      <c r="H101" s="89">
        <f>+$H$7</f>
        <v>0</v>
      </c>
      <c r="I101" s="86">
        <f>+G101*H101/100</f>
        <v>0</v>
      </c>
      <c r="J101" s="86">
        <f>+G101+I101</f>
        <v>0</v>
      </c>
      <c r="K101" s="86">
        <f>+D101*G101</f>
        <v>0</v>
      </c>
      <c r="L101" s="86">
        <f>+D101*I101</f>
        <v>0</v>
      </c>
      <c r="M101" s="87">
        <f>+L101+K101</f>
        <v>0</v>
      </c>
    </row>
    <row r="102" spans="1:13" ht="61.5" customHeight="1" x14ac:dyDescent="0.2">
      <c r="A102" s="35"/>
      <c r="B102" s="43" t="s">
        <v>119</v>
      </c>
      <c r="C102" s="26"/>
      <c r="D102" s="24"/>
      <c r="E102" s="27"/>
      <c r="F102" s="27"/>
      <c r="G102" s="81"/>
      <c r="H102" s="82"/>
      <c r="I102" s="82"/>
      <c r="J102" s="83"/>
      <c r="K102" s="82"/>
      <c r="L102" s="84"/>
      <c r="M102" s="84"/>
    </row>
    <row r="103" spans="1:13" x14ac:dyDescent="0.2">
      <c r="A103" s="12">
        <v>49</v>
      </c>
      <c r="B103" s="39" t="s">
        <v>38</v>
      </c>
      <c r="C103" s="25" t="s">
        <v>87</v>
      </c>
      <c r="D103" s="23">
        <v>1</v>
      </c>
      <c r="E103" s="85"/>
      <c r="F103" s="85"/>
      <c r="G103" s="90"/>
      <c r="H103" s="89">
        <f>+$H$7</f>
        <v>0</v>
      </c>
      <c r="I103" s="86">
        <f>+G103*H103/100</f>
        <v>0</v>
      </c>
      <c r="J103" s="86">
        <f>+G103+I103</f>
        <v>0</v>
      </c>
      <c r="K103" s="86">
        <f>+D103*G103</f>
        <v>0</v>
      </c>
      <c r="L103" s="86">
        <f>+D103*I103</f>
        <v>0</v>
      </c>
      <c r="M103" s="87">
        <f>+L103+K103</f>
        <v>0</v>
      </c>
    </row>
    <row r="104" spans="1:13" ht="62.25" customHeight="1" x14ac:dyDescent="0.2">
      <c r="A104" s="35"/>
      <c r="B104" s="43" t="s">
        <v>120</v>
      </c>
      <c r="C104" s="26"/>
      <c r="D104" s="24"/>
      <c r="E104" s="27"/>
      <c r="F104" s="27"/>
      <c r="G104" s="81"/>
      <c r="H104" s="82"/>
      <c r="I104" s="82"/>
      <c r="J104" s="83"/>
      <c r="K104" s="82"/>
      <c r="L104" s="84"/>
      <c r="M104" s="84"/>
    </row>
    <row r="105" spans="1:13" x14ac:dyDescent="0.2">
      <c r="A105" s="12">
        <v>50</v>
      </c>
      <c r="B105" s="39" t="s">
        <v>39</v>
      </c>
      <c r="C105" s="25" t="s">
        <v>87</v>
      </c>
      <c r="D105" s="23">
        <v>1</v>
      </c>
      <c r="E105" s="85"/>
      <c r="F105" s="85"/>
      <c r="G105" s="90"/>
      <c r="H105" s="89">
        <f>+$H$7</f>
        <v>0</v>
      </c>
      <c r="I105" s="86">
        <f>+G105*H105/100</f>
        <v>0</v>
      </c>
      <c r="J105" s="86">
        <f>+G105+I105</f>
        <v>0</v>
      </c>
      <c r="K105" s="86">
        <f>+D105*G105</f>
        <v>0</v>
      </c>
      <c r="L105" s="86">
        <f>+D105*I105</f>
        <v>0</v>
      </c>
      <c r="M105" s="87">
        <f>+L105+K105</f>
        <v>0</v>
      </c>
    </row>
    <row r="106" spans="1:13" ht="66" customHeight="1" x14ac:dyDescent="0.2">
      <c r="A106" s="35"/>
      <c r="B106" s="43" t="s">
        <v>121</v>
      </c>
      <c r="C106" s="26"/>
      <c r="D106" s="24"/>
      <c r="E106" s="27"/>
      <c r="F106" s="27"/>
      <c r="G106" s="81"/>
      <c r="H106" s="82"/>
      <c r="I106" s="82"/>
      <c r="J106" s="83"/>
      <c r="K106" s="82"/>
      <c r="L106" s="84"/>
      <c r="M106" s="84"/>
    </row>
    <row r="107" spans="1:13" x14ac:dyDescent="0.2">
      <c r="A107" s="12">
        <v>51</v>
      </c>
      <c r="B107" s="39" t="s">
        <v>40</v>
      </c>
      <c r="C107" s="25" t="s">
        <v>87</v>
      </c>
      <c r="D107" s="23">
        <v>1</v>
      </c>
      <c r="E107" s="85"/>
      <c r="F107" s="85"/>
      <c r="G107" s="90"/>
      <c r="H107" s="89">
        <f>+$H$7</f>
        <v>0</v>
      </c>
      <c r="I107" s="86">
        <f>+G107*H107/100</f>
        <v>0</v>
      </c>
      <c r="J107" s="86">
        <f>+G107+I107</f>
        <v>0</v>
      </c>
      <c r="K107" s="86">
        <f>+D107*G107</f>
        <v>0</v>
      </c>
      <c r="L107" s="86">
        <f>+D107*I107</f>
        <v>0</v>
      </c>
      <c r="M107" s="87">
        <f>+L107+K107</f>
        <v>0</v>
      </c>
    </row>
    <row r="108" spans="1:13" ht="61.5" customHeight="1" x14ac:dyDescent="0.2">
      <c r="A108" s="35"/>
      <c r="B108" s="43" t="s">
        <v>122</v>
      </c>
      <c r="C108" s="26"/>
      <c r="D108" s="24"/>
      <c r="E108" s="27"/>
      <c r="F108" s="27"/>
      <c r="G108" s="81"/>
      <c r="H108" s="82"/>
      <c r="I108" s="82"/>
      <c r="J108" s="83"/>
      <c r="K108" s="82"/>
      <c r="L108" s="84"/>
      <c r="M108" s="84"/>
    </row>
    <row r="109" spans="1:13" x14ac:dyDescent="0.2">
      <c r="A109" s="12">
        <v>52</v>
      </c>
      <c r="B109" s="39" t="s">
        <v>41</v>
      </c>
      <c r="C109" s="25" t="s">
        <v>87</v>
      </c>
      <c r="D109" s="23">
        <v>4</v>
      </c>
      <c r="E109" s="85"/>
      <c r="F109" s="85"/>
      <c r="G109" s="90"/>
      <c r="H109" s="89">
        <f>+$H$7</f>
        <v>0</v>
      </c>
      <c r="I109" s="86">
        <f>+G109*H109/100</f>
        <v>0</v>
      </c>
      <c r="J109" s="86">
        <f>+G109+I109</f>
        <v>0</v>
      </c>
      <c r="K109" s="86">
        <f>+D109*G109</f>
        <v>0</v>
      </c>
      <c r="L109" s="86">
        <f>+D109*I109</f>
        <v>0</v>
      </c>
      <c r="M109" s="87">
        <f>+L109+K109</f>
        <v>0</v>
      </c>
    </row>
    <row r="110" spans="1:13" ht="62.25" customHeight="1" x14ac:dyDescent="0.2">
      <c r="A110" s="35"/>
      <c r="B110" s="43" t="s">
        <v>123</v>
      </c>
      <c r="C110" s="26"/>
      <c r="D110" s="24"/>
      <c r="E110" s="27"/>
      <c r="F110" s="27"/>
      <c r="G110" s="81"/>
      <c r="H110" s="82"/>
      <c r="I110" s="82"/>
      <c r="J110" s="83"/>
      <c r="K110" s="82"/>
      <c r="L110" s="84"/>
      <c r="M110" s="84"/>
    </row>
    <row r="111" spans="1:13" x14ac:dyDescent="0.2">
      <c r="A111" s="12">
        <v>53</v>
      </c>
      <c r="B111" s="39" t="s">
        <v>42</v>
      </c>
      <c r="C111" s="25" t="s">
        <v>87</v>
      </c>
      <c r="D111" s="23">
        <v>2</v>
      </c>
      <c r="E111" s="85"/>
      <c r="F111" s="85"/>
      <c r="G111" s="90"/>
      <c r="H111" s="89">
        <f>+$H$7</f>
        <v>0</v>
      </c>
      <c r="I111" s="86">
        <f>+G111*H111/100</f>
        <v>0</v>
      </c>
      <c r="J111" s="86">
        <f>+G111+I111</f>
        <v>0</v>
      </c>
      <c r="K111" s="86">
        <f>+D111*G111</f>
        <v>0</v>
      </c>
      <c r="L111" s="86">
        <f>+D111*I111</f>
        <v>0</v>
      </c>
      <c r="M111" s="87">
        <f>+L111+K111</f>
        <v>0</v>
      </c>
    </row>
    <row r="112" spans="1:13" ht="56.25" customHeight="1" x14ac:dyDescent="0.2">
      <c r="A112" s="35"/>
      <c r="B112" s="43" t="s">
        <v>124</v>
      </c>
      <c r="C112" s="26"/>
      <c r="D112" s="24"/>
      <c r="E112" s="27"/>
      <c r="F112" s="27"/>
      <c r="G112" s="81"/>
      <c r="H112" s="82"/>
      <c r="I112" s="82"/>
      <c r="J112" s="83"/>
      <c r="K112" s="82"/>
      <c r="L112" s="84"/>
      <c r="M112" s="84"/>
    </row>
    <row r="113" spans="1:13" x14ac:dyDescent="0.2">
      <c r="A113" s="12">
        <v>54</v>
      </c>
      <c r="B113" s="39" t="s">
        <v>43</v>
      </c>
      <c r="C113" s="25" t="s">
        <v>87</v>
      </c>
      <c r="D113" s="23">
        <v>6</v>
      </c>
      <c r="E113" s="85"/>
      <c r="F113" s="85"/>
      <c r="G113" s="90"/>
      <c r="H113" s="89">
        <f>+$H$7</f>
        <v>0</v>
      </c>
      <c r="I113" s="86">
        <f>+G113*H113/100</f>
        <v>0</v>
      </c>
      <c r="J113" s="86">
        <f>+G113+I113</f>
        <v>0</v>
      </c>
      <c r="K113" s="86">
        <f>+D113*G113</f>
        <v>0</v>
      </c>
      <c r="L113" s="86">
        <f>+D113*I113</f>
        <v>0</v>
      </c>
      <c r="M113" s="87">
        <f>+L113+K113</f>
        <v>0</v>
      </c>
    </row>
    <row r="114" spans="1:13" ht="54.75" customHeight="1" x14ac:dyDescent="0.2">
      <c r="A114" s="35"/>
      <c r="B114" s="43" t="s">
        <v>125</v>
      </c>
      <c r="C114" s="26"/>
      <c r="D114" s="24"/>
      <c r="E114" s="27"/>
      <c r="F114" s="27"/>
      <c r="G114" s="81"/>
      <c r="H114" s="82"/>
      <c r="I114" s="82"/>
      <c r="J114" s="83"/>
      <c r="K114" s="82"/>
      <c r="L114" s="84"/>
      <c r="M114" s="84"/>
    </row>
    <row r="115" spans="1:13" x14ac:dyDescent="0.2">
      <c r="A115" s="12">
        <v>55</v>
      </c>
      <c r="B115" s="39" t="s">
        <v>44</v>
      </c>
      <c r="C115" s="25" t="s">
        <v>87</v>
      </c>
      <c r="D115" s="23">
        <v>1</v>
      </c>
      <c r="E115" s="85"/>
      <c r="F115" s="85"/>
      <c r="G115" s="90"/>
      <c r="H115" s="89">
        <f>+$H$7</f>
        <v>0</v>
      </c>
      <c r="I115" s="86">
        <f>+G115*H115/100</f>
        <v>0</v>
      </c>
      <c r="J115" s="86">
        <f>+G115+I115</f>
        <v>0</v>
      </c>
      <c r="K115" s="86">
        <f>+D115*G115</f>
        <v>0</v>
      </c>
      <c r="L115" s="86">
        <f>+D115*I115</f>
        <v>0</v>
      </c>
      <c r="M115" s="87">
        <f>+L115+K115</f>
        <v>0</v>
      </c>
    </row>
    <row r="116" spans="1:13" ht="74.25" customHeight="1" x14ac:dyDescent="0.2">
      <c r="A116" s="35"/>
      <c r="B116" s="43" t="s">
        <v>79</v>
      </c>
      <c r="C116" s="26"/>
      <c r="D116" s="24"/>
      <c r="E116" s="27"/>
      <c r="F116" s="27"/>
      <c r="G116" s="81"/>
      <c r="H116" s="82"/>
      <c r="I116" s="82"/>
      <c r="J116" s="83"/>
      <c r="K116" s="82"/>
      <c r="L116" s="84"/>
      <c r="M116" s="84"/>
    </row>
    <row r="117" spans="1:13" x14ac:dyDescent="0.2">
      <c r="A117" s="12">
        <v>56</v>
      </c>
      <c r="B117" s="39" t="s">
        <v>45</v>
      </c>
      <c r="C117" s="25" t="s">
        <v>87</v>
      </c>
      <c r="D117" s="23">
        <v>1</v>
      </c>
      <c r="E117" s="85"/>
      <c r="F117" s="85"/>
      <c r="G117" s="90"/>
      <c r="H117" s="89">
        <f>+$H$7</f>
        <v>0</v>
      </c>
      <c r="I117" s="86">
        <f>+G117*H117/100</f>
        <v>0</v>
      </c>
      <c r="J117" s="86">
        <f>+G117+I117</f>
        <v>0</v>
      </c>
      <c r="K117" s="86">
        <f>+D117*G117</f>
        <v>0</v>
      </c>
      <c r="L117" s="86">
        <f>+D117*I117</f>
        <v>0</v>
      </c>
      <c r="M117" s="87">
        <f>+L117+K117</f>
        <v>0</v>
      </c>
    </row>
    <row r="118" spans="1:13" ht="71.25" customHeight="1" x14ac:dyDescent="0.2">
      <c r="A118" s="35"/>
      <c r="B118" s="43" t="s">
        <v>80</v>
      </c>
      <c r="C118" s="26"/>
      <c r="D118" s="24"/>
      <c r="E118" s="27"/>
      <c r="F118" s="27"/>
      <c r="G118" s="81"/>
      <c r="H118" s="82"/>
      <c r="I118" s="82"/>
      <c r="J118" s="83"/>
      <c r="K118" s="82"/>
      <c r="L118" s="84"/>
      <c r="M118" s="84"/>
    </row>
    <row r="119" spans="1:13" x14ac:dyDescent="0.2">
      <c r="A119" s="12">
        <v>57</v>
      </c>
      <c r="B119" s="39" t="s">
        <v>46</v>
      </c>
      <c r="C119" s="25" t="s">
        <v>87</v>
      </c>
      <c r="D119" s="23">
        <v>1</v>
      </c>
      <c r="E119" s="85"/>
      <c r="F119" s="85"/>
      <c r="G119" s="90"/>
      <c r="H119" s="89">
        <f>+$H$7</f>
        <v>0</v>
      </c>
      <c r="I119" s="86">
        <f>+G119*H119/100</f>
        <v>0</v>
      </c>
      <c r="J119" s="86">
        <f>+G119+I119</f>
        <v>0</v>
      </c>
      <c r="K119" s="86">
        <f>+D119*G119</f>
        <v>0</v>
      </c>
      <c r="L119" s="86">
        <f>+D119*I119</f>
        <v>0</v>
      </c>
      <c r="M119" s="87">
        <f>+L119+K119</f>
        <v>0</v>
      </c>
    </row>
    <row r="120" spans="1:13" ht="45" customHeight="1" x14ac:dyDescent="0.2">
      <c r="A120" s="35"/>
      <c r="B120" s="43" t="s">
        <v>81</v>
      </c>
      <c r="C120" s="26"/>
      <c r="D120" s="24"/>
      <c r="E120" s="27"/>
      <c r="F120" s="27"/>
      <c r="G120" s="81"/>
      <c r="H120" s="82"/>
      <c r="I120" s="82"/>
      <c r="J120" s="83"/>
      <c r="K120" s="82"/>
      <c r="L120" s="84"/>
      <c r="M120" s="84"/>
    </row>
    <row r="121" spans="1:13" x14ac:dyDescent="0.2">
      <c r="A121" s="12">
        <v>58</v>
      </c>
      <c r="B121" s="39" t="s">
        <v>47</v>
      </c>
      <c r="C121" s="25" t="s">
        <v>87</v>
      </c>
      <c r="D121" s="23">
        <v>1</v>
      </c>
      <c r="E121" s="85"/>
      <c r="F121" s="85"/>
      <c r="G121" s="90"/>
      <c r="H121" s="89">
        <f>+$H$7</f>
        <v>0</v>
      </c>
      <c r="I121" s="86">
        <f>+G121*H121/100</f>
        <v>0</v>
      </c>
      <c r="J121" s="86">
        <f>+G121+I121</f>
        <v>0</v>
      </c>
      <c r="K121" s="86">
        <f>+D121*G121</f>
        <v>0</v>
      </c>
      <c r="L121" s="86">
        <f>+D121*I121</f>
        <v>0</v>
      </c>
      <c r="M121" s="87">
        <f>+L121+K121</f>
        <v>0</v>
      </c>
    </row>
    <row r="122" spans="1:13" ht="36" customHeight="1" x14ac:dyDescent="0.2">
      <c r="A122" s="35"/>
      <c r="B122" s="43" t="s">
        <v>82</v>
      </c>
      <c r="C122" s="26"/>
      <c r="D122" s="24"/>
      <c r="E122" s="27"/>
      <c r="F122" s="27"/>
      <c r="G122" s="81"/>
      <c r="H122" s="82"/>
      <c r="I122" s="82"/>
      <c r="J122" s="83"/>
      <c r="K122" s="82"/>
      <c r="L122" s="84"/>
      <c r="M122" s="84"/>
    </row>
    <row r="123" spans="1:13" x14ac:dyDescent="0.2">
      <c r="A123" s="12">
        <v>59</v>
      </c>
      <c r="B123" s="39" t="s">
        <v>48</v>
      </c>
      <c r="C123" s="25" t="s">
        <v>87</v>
      </c>
      <c r="D123" s="23">
        <v>2</v>
      </c>
      <c r="E123" s="85"/>
      <c r="F123" s="85"/>
      <c r="G123" s="90"/>
      <c r="H123" s="89">
        <f>+$H$7</f>
        <v>0</v>
      </c>
      <c r="I123" s="86">
        <f>+G123*H123/100</f>
        <v>0</v>
      </c>
      <c r="J123" s="86">
        <f>+G123+I123</f>
        <v>0</v>
      </c>
      <c r="K123" s="86">
        <f>+D123*G123</f>
        <v>0</v>
      </c>
      <c r="L123" s="86">
        <f>+D123*I123</f>
        <v>0</v>
      </c>
      <c r="M123" s="87">
        <f>+L123+K123</f>
        <v>0</v>
      </c>
    </row>
    <row r="124" spans="1:13" ht="43.5" customHeight="1" x14ac:dyDescent="0.2">
      <c r="A124" s="35"/>
      <c r="B124" s="43" t="s">
        <v>83</v>
      </c>
      <c r="C124" s="26"/>
      <c r="D124" s="24"/>
      <c r="E124" s="27"/>
      <c r="F124" s="27"/>
      <c r="G124" s="81"/>
      <c r="H124" s="82"/>
      <c r="I124" s="82"/>
      <c r="J124" s="83"/>
      <c r="K124" s="82"/>
      <c r="L124" s="84"/>
      <c r="M124" s="84"/>
    </row>
    <row r="125" spans="1:13" x14ac:dyDescent="0.2">
      <c r="A125" s="12">
        <v>60</v>
      </c>
      <c r="B125" s="39" t="s">
        <v>49</v>
      </c>
      <c r="C125" s="25" t="s">
        <v>87</v>
      </c>
      <c r="D125" s="23">
        <v>17</v>
      </c>
      <c r="E125" s="85"/>
      <c r="F125" s="85"/>
      <c r="G125" s="90"/>
      <c r="H125" s="89">
        <f>+$H$7</f>
        <v>0</v>
      </c>
      <c r="I125" s="86">
        <f>+G125*H125/100</f>
        <v>0</v>
      </c>
      <c r="J125" s="86">
        <f>+G125+I125</f>
        <v>0</v>
      </c>
      <c r="K125" s="86">
        <f>+D125*G125</f>
        <v>0</v>
      </c>
      <c r="L125" s="86">
        <f>+D125*I125</f>
        <v>0</v>
      </c>
      <c r="M125" s="87">
        <f>+L125+K125</f>
        <v>0</v>
      </c>
    </row>
    <row r="126" spans="1:13" ht="59.25" customHeight="1" x14ac:dyDescent="0.2">
      <c r="A126" s="35"/>
      <c r="B126" s="43" t="s">
        <v>84</v>
      </c>
      <c r="C126" s="26"/>
      <c r="D126" s="24"/>
      <c r="E126" s="27"/>
      <c r="F126" s="27"/>
      <c r="G126" s="81"/>
      <c r="H126" s="82"/>
      <c r="I126" s="82"/>
      <c r="J126" s="83"/>
      <c r="K126" s="82"/>
      <c r="L126" s="84"/>
      <c r="M126" s="84"/>
    </row>
    <row r="127" spans="1:13" x14ac:dyDescent="0.2">
      <c r="A127" s="12">
        <v>61</v>
      </c>
      <c r="B127" s="39" t="s">
        <v>50</v>
      </c>
      <c r="C127" s="25" t="s">
        <v>87</v>
      </c>
      <c r="D127" s="23">
        <v>13</v>
      </c>
      <c r="E127" s="85"/>
      <c r="F127" s="85"/>
      <c r="G127" s="90"/>
      <c r="H127" s="89">
        <f>+$H$7</f>
        <v>0</v>
      </c>
      <c r="I127" s="86">
        <f>+G127*H127/100</f>
        <v>0</v>
      </c>
      <c r="J127" s="86">
        <f>+G127+I127</f>
        <v>0</v>
      </c>
      <c r="K127" s="86">
        <f>+D127*G127</f>
        <v>0</v>
      </c>
      <c r="L127" s="86">
        <f>+D127*I127</f>
        <v>0</v>
      </c>
      <c r="M127" s="87">
        <f>+L127+K127</f>
        <v>0</v>
      </c>
    </row>
    <row r="128" spans="1:13" ht="77.25" customHeight="1" x14ac:dyDescent="0.2">
      <c r="A128" s="35"/>
      <c r="B128" s="43" t="s">
        <v>144</v>
      </c>
      <c r="C128" s="26"/>
      <c r="D128" s="24"/>
      <c r="E128" s="27"/>
      <c r="F128" s="27"/>
      <c r="G128" s="81"/>
      <c r="H128" s="82"/>
      <c r="I128" s="82"/>
      <c r="J128" s="83"/>
      <c r="K128" s="82"/>
      <c r="L128" s="84"/>
      <c r="M128" s="84"/>
    </row>
    <row r="129" spans="1:13" x14ac:dyDescent="0.2">
      <c r="A129" s="12">
        <v>62</v>
      </c>
      <c r="B129" s="39" t="s">
        <v>51</v>
      </c>
      <c r="C129" s="25" t="s">
        <v>87</v>
      </c>
      <c r="D129" s="23">
        <v>5</v>
      </c>
      <c r="E129" s="85"/>
      <c r="F129" s="85"/>
      <c r="G129" s="90"/>
      <c r="H129" s="89">
        <f>+$H$7</f>
        <v>0</v>
      </c>
      <c r="I129" s="86">
        <f>+G129*H129/100</f>
        <v>0</v>
      </c>
      <c r="J129" s="86">
        <f>+G129+I129</f>
        <v>0</v>
      </c>
      <c r="K129" s="86">
        <f>+D129*G129</f>
        <v>0</v>
      </c>
      <c r="L129" s="86">
        <f>+D129*I129</f>
        <v>0</v>
      </c>
      <c r="M129" s="87">
        <f>+L129+K129</f>
        <v>0</v>
      </c>
    </row>
    <row r="130" spans="1:13" ht="45.75" customHeight="1" x14ac:dyDescent="0.2">
      <c r="A130" s="35"/>
      <c r="B130" s="43" t="s">
        <v>85</v>
      </c>
      <c r="C130" s="26"/>
      <c r="D130" s="24"/>
      <c r="E130" s="27"/>
      <c r="F130" s="27"/>
      <c r="G130" s="81"/>
      <c r="H130" s="82"/>
      <c r="I130" s="82"/>
      <c r="J130" s="83"/>
      <c r="K130" s="82"/>
      <c r="L130" s="84"/>
      <c r="M130" s="84"/>
    </row>
    <row r="131" spans="1:13" x14ac:dyDescent="0.2">
      <c r="A131" s="12">
        <v>63</v>
      </c>
      <c r="B131" s="40" t="s">
        <v>52</v>
      </c>
      <c r="C131" s="25" t="s">
        <v>87</v>
      </c>
      <c r="D131" s="23">
        <v>6</v>
      </c>
      <c r="E131" s="85"/>
      <c r="F131" s="85"/>
      <c r="G131" s="90"/>
      <c r="H131" s="89">
        <f>+$H$7</f>
        <v>0</v>
      </c>
      <c r="I131" s="86">
        <f>+G131*H131/100</f>
        <v>0</v>
      </c>
      <c r="J131" s="86">
        <f>+G131+I131</f>
        <v>0</v>
      </c>
      <c r="K131" s="86">
        <f>+D131*G131</f>
        <v>0</v>
      </c>
      <c r="L131" s="86">
        <f>+D131*I131</f>
        <v>0</v>
      </c>
      <c r="M131" s="87">
        <f>+L131+K131</f>
        <v>0</v>
      </c>
    </row>
    <row r="132" spans="1:13" ht="126.75" customHeight="1" x14ac:dyDescent="0.2">
      <c r="A132" s="35"/>
      <c r="B132" s="43" t="s">
        <v>187</v>
      </c>
      <c r="C132" s="26"/>
      <c r="D132" s="24"/>
      <c r="E132" s="27"/>
      <c r="F132" s="27"/>
      <c r="G132" s="81"/>
      <c r="H132" s="82"/>
      <c r="I132" s="82"/>
      <c r="J132" s="83"/>
      <c r="K132" s="82"/>
      <c r="L132" s="84"/>
      <c r="M132" s="84"/>
    </row>
    <row r="133" spans="1:13" x14ac:dyDescent="0.2">
      <c r="A133" s="12">
        <v>64</v>
      </c>
      <c r="B133" s="40" t="s">
        <v>96</v>
      </c>
      <c r="C133" s="25" t="s">
        <v>87</v>
      </c>
      <c r="D133" s="23">
        <v>2</v>
      </c>
      <c r="E133" s="85"/>
      <c r="F133" s="85"/>
      <c r="G133" s="90"/>
      <c r="H133" s="89">
        <f>+$H$7</f>
        <v>0</v>
      </c>
      <c r="I133" s="86">
        <f>+G133*H133/100</f>
        <v>0</v>
      </c>
      <c r="J133" s="86">
        <f>+G133+I133</f>
        <v>0</v>
      </c>
      <c r="K133" s="86">
        <f>+D133*G133</f>
        <v>0</v>
      </c>
      <c r="L133" s="86">
        <f>+D133*I133</f>
        <v>0</v>
      </c>
      <c r="M133" s="87">
        <f>+L133+K133</f>
        <v>0</v>
      </c>
    </row>
    <row r="134" spans="1:13" ht="53.25" customHeight="1" x14ac:dyDescent="0.2">
      <c r="A134" s="35"/>
      <c r="B134" s="43" t="s">
        <v>188</v>
      </c>
      <c r="C134" s="26"/>
      <c r="D134" s="24"/>
      <c r="E134" s="27"/>
      <c r="F134" s="27"/>
      <c r="G134" s="81"/>
      <c r="H134" s="82"/>
      <c r="I134" s="82"/>
      <c r="J134" s="83"/>
      <c r="K134" s="82"/>
      <c r="L134" s="84"/>
      <c r="M134" s="84"/>
    </row>
    <row r="135" spans="1:13" x14ac:dyDescent="0.2">
      <c r="A135" s="12">
        <v>65</v>
      </c>
      <c r="B135" s="40" t="s">
        <v>53</v>
      </c>
      <c r="C135" s="25" t="s">
        <v>87</v>
      </c>
      <c r="D135" s="23">
        <v>9</v>
      </c>
      <c r="E135" s="85"/>
      <c r="F135" s="85"/>
      <c r="G135" s="90"/>
      <c r="H135" s="89">
        <f>+$H$7</f>
        <v>0</v>
      </c>
      <c r="I135" s="86">
        <f>+G135*H135/100</f>
        <v>0</v>
      </c>
      <c r="J135" s="86">
        <f>+G135+I135</f>
        <v>0</v>
      </c>
      <c r="K135" s="86">
        <f>+D135*G135</f>
        <v>0</v>
      </c>
      <c r="L135" s="86">
        <f>+D135*I135</f>
        <v>0</v>
      </c>
      <c r="M135" s="87">
        <f>+L135+K135</f>
        <v>0</v>
      </c>
    </row>
    <row r="136" spans="1:13" ht="35.25" customHeight="1" x14ac:dyDescent="0.2">
      <c r="A136" s="35"/>
      <c r="B136" s="38" t="s">
        <v>86</v>
      </c>
      <c r="C136" s="26"/>
      <c r="D136" s="24"/>
      <c r="E136" s="27"/>
      <c r="F136" s="27"/>
      <c r="G136" s="81"/>
      <c r="H136" s="82"/>
      <c r="I136" s="82"/>
      <c r="J136" s="83"/>
      <c r="K136" s="82"/>
      <c r="L136" s="84"/>
      <c r="M136" s="84"/>
    </row>
    <row r="137" spans="1:13" x14ac:dyDescent="0.2">
      <c r="A137" s="12">
        <v>66</v>
      </c>
      <c r="B137" s="39" t="s">
        <v>54</v>
      </c>
      <c r="C137" s="25" t="s">
        <v>87</v>
      </c>
      <c r="D137" s="23">
        <v>6</v>
      </c>
      <c r="E137" s="85"/>
      <c r="F137" s="85"/>
      <c r="G137" s="90"/>
      <c r="H137" s="89">
        <f>+$H$7</f>
        <v>0</v>
      </c>
      <c r="I137" s="86">
        <f>+G137*H137/100</f>
        <v>0</v>
      </c>
      <c r="J137" s="86">
        <f>+G137+I137</f>
        <v>0</v>
      </c>
      <c r="K137" s="86">
        <f>+D137*G137</f>
        <v>0</v>
      </c>
      <c r="L137" s="86">
        <f>+D137*I137</f>
        <v>0</v>
      </c>
      <c r="M137" s="87">
        <f>+L137+K137</f>
        <v>0</v>
      </c>
    </row>
    <row r="138" spans="1:13" ht="314.25" customHeight="1" x14ac:dyDescent="0.2">
      <c r="A138" s="35"/>
      <c r="B138" s="43" t="s">
        <v>189</v>
      </c>
      <c r="C138" s="26"/>
      <c r="D138" s="24"/>
      <c r="E138" s="27"/>
      <c r="F138" s="27"/>
      <c r="G138" s="81"/>
      <c r="H138" s="82"/>
      <c r="I138" s="82"/>
      <c r="J138" s="83"/>
      <c r="K138" s="82"/>
      <c r="L138" s="84"/>
      <c r="M138" s="84"/>
    </row>
    <row r="139" spans="1:13" x14ac:dyDescent="0.2">
      <c r="A139" s="12">
        <v>63</v>
      </c>
      <c r="B139" s="41" t="s">
        <v>55</v>
      </c>
      <c r="C139" s="25" t="s">
        <v>87</v>
      </c>
      <c r="D139" s="23">
        <v>7</v>
      </c>
      <c r="E139" s="85"/>
      <c r="F139" s="85"/>
      <c r="G139" s="90"/>
      <c r="H139" s="89">
        <f>+$H$7</f>
        <v>0</v>
      </c>
      <c r="I139" s="86">
        <f>+G139*H139/100</f>
        <v>0</v>
      </c>
      <c r="J139" s="86">
        <f>+G139+I139</f>
        <v>0</v>
      </c>
      <c r="K139" s="86">
        <f>+D139*G139</f>
        <v>0</v>
      </c>
      <c r="L139" s="86">
        <f>+D139*I139</f>
        <v>0</v>
      </c>
      <c r="M139" s="87">
        <f>+L139+K139</f>
        <v>0</v>
      </c>
    </row>
    <row r="140" spans="1:13" ht="80.25" customHeight="1" x14ac:dyDescent="0.2">
      <c r="A140" s="35"/>
      <c r="B140" s="43" t="s">
        <v>126</v>
      </c>
      <c r="C140" s="26"/>
      <c r="D140" s="24"/>
      <c r="E140" s="27"/>
      <c r="F140" s="27"/>
      <c r="G140" s="81"/>
      <c r="H140" s="82"/>
      <c r="I140" s="82"/>
      <c r="J140" s="83"/>
      <c r="K140" s="82"/>
      <c r="L140" s="84"/>
      <c r="M140" s="84"/>
    </row>
    <row r="141" spans="1:13" x14ac:dyDescent="0.2">
      <c r="A141" s="12">
        <v>64</v>
      </c>
      <c r="B141" s="41" t="s">
        <v>56</v>
      </c>
      <c r="C141" s="25" t="s">
        <v>87</v>
      </c>
      <c r="D141" s="23">
        <v>12</v>
      </c>
      <c r="E141" s="85"/>
      <c r="F141" s="85"/>
      <c r="G141" s="90"/>
      <c r="H141" s="89">
        <f>+$H$7</f>
        <v>0</v>
      </c>
      <c r="I141" s="86">
        <f>+G141*H141/100</f>
        <v>0</v>
      </c>
      <c r="J141" s="86">
        <f>+G141+I141</f>
        <v>0</v>
      </c>
      <c r="K141" s="86">
        <f>+D141*G141</f>
        <v>0</v>
      </c>
      <c r="L141" s="86">
        <f>+D141*I141</f>
        <v>0</v>
      </c>
      <c r="M141" s="87">
        <f>+L141+K141</f>
        <v>0</v>
      </c>
    </row>
    <row r="142" spans="1:13" ht="102" x14ac:dyDescent="0.2">
      <c r="A142" s="35"/>
      <c r="B142" s="43" t="s">
        <v>143</v>
      </c>
      <c r="C142" s="26"/>
      <c r="D142" s="24"/>
      <c r="E142" s="27"/>
      <c r="F142" s="27"/>
      <c r="G142" s="81"/>
      <c r="H142" s="82"/>
      <c r="I142" s="82"/>
      <c r="J142" s="83"/>
      <c r="K142" s="82"/>
      <c r="L142" s="84"/>
      <c r="M142" s="84"/>
    </row>
    <row r="143" spans="1:13" x14ac:dyDescent="0.2">
      <c r="A143" s="12">
        <v>65</v>
      </c>
      <c r="B143" s="42" t="s">
        <v>97</v>
      </c>
      <c r="C143" s="25" t="s">
        <v>87</v>
      </c>
      <c r="D143" s="23">
        <v>24</v>
      </c>
      <c r="E143" s="85"/>
      <c r="F143" s="85"/>
      <c r="G143" s="90"/>
      <c r="H143" s="89">
        <f>+$H$7</f>
        <v>0</v>
      </c>
      <c r="I143" s="86">
        <f>+G143*H143/100</f>
        <v>0</v>
      </c>
      <c r="J143" s="86">
        <f>+G143+I143</f>
        <v>0</v>
      </c>
      <c r="K143" s="86">
        <f>+D143*G143</f>
        <v>0</v>
      </c>
      <c r="L143" s="86">
        <f>+D143*I143</f>
        <v>0</v>
      </c>
      <c r="M143" s="87">
        <f>+L143+K143</f>
        <v>0</v>
      </c>
    </row>
    <row r="144" spans="1:13" ht="32.25" customHeight="1" x14ac:dyDescent="0.2">
      <c r="A144" s="35"/>
      <c r="B144" s="43" t="s">
        <v>148</v>
      </c>
      <c r="C144" s="26"/>
      <c r="D144" s="24"/>
      <c r="E144" s="27"/>
      <c r="F144" s="27"/>
      <c r="G144" s="81"/>
      <c r="H144" s="82"/>
      <c r="I144" s="82"/>
      <c r="J144" s="83"/>
      <c r="K144" s="82"/>
      <c r="L144" s="84"/>
      <c r="M144" s="84"/>
    </row>
    <row r="145" spans="1:13" x14ac:dyDescent="0.2">
      <c r="A145" s="12">
        <v>66</v>
      </c>
      <c r="B145" s="42" t="s">
        <v>57</v>
      </c>
      <c r="C145" s="25" t="s">
        <v>87</v>
      </c>
      <c r="D145" s="23">
        <v>6</v>
      </c>
      <c r="E145" s="85"/>
      <c r="F145" s="85"/>
      <c r="G145" s="90"/>
      <c r="H145" s="89">
        <f>+$H$7</f>
        <v>0</v>
      </c>
      <c r="I145" s="86">
        <f>+G145*H145/100</f>
        <v>0</v>
      </c>
      <c r="J145" s="86">
        <f>+G145+I145</f>
        <v>0</v>
      </c>
      <c r="K145" s="86">
        <f>+D145*G145</f>
        <v>0</v>
      </c>
      <c r="L145" s="86">
        <f>+D145*I145</f>
        <v>0</v>
      </c>
      <c r="M145" s="87">
        <f>+L145+K145</f>
        <v>0</v>
      </c>
    </row>
    <row r="146" spans="1:13" ht="33.75" customHeight="1" x14ac:dyDescent="0.2">
      <c r="A146" s="35"/>
      <c r="B146" s="43" t="s">
        <v>146</v>
      </c>
      <c r="C146" s="26"/>
      <c r="D146" s="24"/>
      <c r="E146" s="27"/>
      <c r="F146" s="27"/>
      <c r="G146" s="81"/>
      <c r="H146" s="82"/>
      <c r="I146" s="82"/>
      <c r="J146" s="83"/>
      <c r="K146" s="82"/>
      <c r="L146" s="84"/>
      <c r="M146" s="84"/>
    </row>
    <row r="147" spans="1:13" x14ac:dyDescent="0.2">
      <c r="A147" s="12">
        <v>67</v>
      </c>
      <c r="B147" s="41" t="s">
        <v>58</v>
      </c>
      <c r="C147" s="25" t="s">
        <v>87</v>
      </c>
      <c r="D147" s="23">
        <v>30</v>
      </c>
      <c r="E147" s="85"/>
      <c r="F147" s="85"/>
      <c r="G147" s="90"/>
      <c r="H147" s="89">
        <f>+$H$7</f>
        <v>0</v>
      </c>
      <c r="I147" s="86">
        <f>+G147*H147/100</f>
        <v>0</v>
      </c>
      <c r="J147" s="86">
        <f>+G147+I147</f>
        <v>0</v>
      </c>
      <c r="K147" s="86">
        <f>+D147*G147</f>
        <v>0</v>
      </c>
      <c r="L147" s="86">
        <f>+D147*I147</f>
        <v>0</v>
      </c>
      <c r="M147" s="87">
        <f>+L147+K147</f>
        <v>0</v>
      </c>
    </row>
    <row r="148" spans="1:13" ht="36" customHeight="1" x14ac:dyDescent="0.2">
      <c r="A148" s="35"/>
      <c r="B148" s="43" t="s">
        <v>147</v>
      </c>
      <c r="C148" s="26"/>
      <c r="D148" s="24"/>
      <c r="E148" s="27"/>
      <c r="F148" s="27"/>
      <c r="G148" s="81"/>
      <c r="H148" s="82"/>
      <c r="I148" s="82"/>
      <c r="J148" s="83"/>
      <c r="K148" s="82"/>
      <c r="L148" s="84"/>
      <c r="M148" s="84"/>
    </row>
    <row r="149" spans="1:13" s="69" customFormat="1" ht="20.25" customHeight="1" x14ac:dyDescent="0.25">
      <c r="A149" s="2"/>
      <c r="B149" s="5" t="s">
        <v>141</v>
      </c>
      <c r="C149" s="30"/>
      <c r="D149" s="2"/>
      <c r="E149" s="68"/>
      <c r="F149" s="68"/>
      <c r="G149" s="68"/>
      <c r="H149" s="68"/>
      <c r="I149" s="68"/>
      <c r="J149" s="2"/>
      <c r="K149" s="31">
        <f>SUM(K7:K148)</f>
        <v>0</v>
      </c>
      <c r="L149" s="31">
        <f>SUM(L7:L148)</f>
        <v>0</v>
      </c>
      <c r="M149" s="31">
        <f>SUM(M7:M148)</f>
        <v>0</v>
      </c>
    </row>
    <row r="150" spans="1:13" x14ac:dyDescent="0.2">
      <c r="B150" s="47" t="s">
        <v>178</v>
      </c>
      <c r="K150" s="14"/>
      <c r="L150" s="57"/>
    </row>
    <row r="151" spans="1:13" x14ac:dyDescent="0.2">
      <c r="B151" s="47" t="s">
        <v>177</v>
      </c>
    </row>
    <row r="152" spans="1:13" x14ac:dyDescent="0.2">
      <c r="B152" s="48" t="s">
        <v>190</v>
      </c>
    </row>
    <row r="153" spans="1:13" x14ac:dyDescent="0.2">
      <c r="B153" s="48" t="s">
        <v>191</v>
      </c>
    </row>
    <row r="154" spans="1:13" x14ac:dyDescent="0.2">
      <c r="B154" s="74" t="s">
        <v>183</v>
      </c>
    </row>
    <row r="155" spans="1:13" s="20" customFormat="1" ht="15" x14ac:dyDescent="0.25">
      <c r="B155" s="32" t="s">
        <v>184</v>
      </c>
      <c r="E155" s="75"/>
      <c r="F155" s="75"/>
    </row>
    <row r="156" spans="1:13" x14ac:dyDescent="0.2">
      <c r="B156" s="74"/>
    </row>
  </sheetData>
  <sheetProtection sheet="1" objects="1" scenarios="1" selectLockedCells="1"/>
  <pageMargins left="0.70866141732283472" right="0.70866141732283472" top="0.74803149606299213" bottom="0.74803149606299213" header="0.31496062992125984" footer="0.31496062992125984"/>
  <pageSetup paperSize="9" scale="51" fitToWidth="0" fitToHeight="0" orientation="portrait" horizontalDpi="4294967295" verticalDpi="4294967295" r:id="rId1"/>
  <headerFooter>
    <oddHeader>&amp;LPRILOGA 2.1    &amp;A&amp;C&amp;9CENE/PONUDBA&amp;RMORS 108/2017-ODP, za nakup notranje opreme</oddHeader>
    <oddFooter>&amp;Lprint: &amp;D   Kraj z dne __________________       &amp;C&amp;10&amp;F;           &amp;"-,Bold"&amp;11&amp;P/&amp;N                               &amp;"-,Regular"&amp;10     žig          podpisnik _______________________&amp;R&amp;"-,Bold"&amp;12&amp;A</oddFooter>
  </headerFooter>
  <rowBreaks count="4" manualBreakCount="4">
    <brk id="32" max="12" man="1"/>
    <brk id="60" max="12" man="1"/>
    <brk id="88" max="12" man="1"/>
    <brk id="124"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view="pageBreakPreview" zoomScale="90" zoomScaleNormal="100" zoomScaleSheetLayoutView="90" workbookViewId="0">
      <selection activeCell="B1" sqref="B1"/>
    </sheetView>
  </sheetViews>
  <sheetFormatPr defaultColWidth="9.140625" defaultRowHeight="12.75" x14ac:dyDescent="0.2"/>
  <cols>
    <col min="1" max="1" width="3.140625" style="1" customWidth="1"/>
    <col min="2" max="2" width="47.7109375" style="1" customWidth="1"/>
    <col min="3" max="4" width="9.140625" style="1"/>
    <col min="5" max="5" width="3" style="57" customWidth="1"/>
    <col min="6" max="6" width="2.7109375" style="57" customWidth="1"/>
    <col min="7" max="7" width="11.7109375" style="1" bestFit="1" customWidth="1"/>
    <col min="8" max="8" width="9.140625" style="1"/>
    <col min="9" max="9" width="10" style="1" customWidth="1"/>
    <col min="10" max="10" width="11.140625" style="1" customWidth="1"/>
    <col min="11" max="11" width="13.140625" style="1" customWidth="1"/>
    <col min="12" max="12" width="10.42578125" style="1" customWidth="1"/>
    <col min="13" max="13" width="10.5703125" style="1" customWidth="1"/>
    <col min="14" max="16384" width="9.140625" style="1"/>
  </cols>
  <sheetData>
    <row r="1" spans="1:14" ht="33.75" customHeight="1" x14ac:dyDescent="0.2">
      <c r="B1" s="50"/>
      <c r="C1" s="51"/>
      <c r="D1" s="51"/>
      <c r="E1" s="51"/>
      <c r="F1" s="53"/>
      <c r="G1" s="53"/>
      <c r="H1" s="53"/>
      <c r="I1" s="54"/>
      <c r="J1" s="54"/>
      <c r="K1" s="54"/>
      <c r="L1" s="54"/>
      <c r="M1" s="55"/>
    </row>
    <row r="2" spans="1:14" x14ac:dyDescent="0.2">
      <c r="A2" s="56"/>
      <c r="B2" s="21" t="s">
        <v>174</v>
      </c>
    </row>
    <row r="3" spans="1:14" x14ac:dyDescent="0.2">
      <c r="A3" s="2"/>
      <c r="B3" s="4" t="s">
        <v>179</v>
      </c>
      <c r="C3" s="6"/>
      <c r="D3" s="6"/>
      <c r="E3" s="7"/>
      <c r="F3" s="8"/>
      <c r="G3" s="8"/>
      <c r="H3" s="32" t="s">
        <v>180</v>
      </c>
      <c r="I3" s="8"/>
      <c r="J3" s="8"/>
      <c r="K3" s="57"/>
      <c r="L3" s="8"/>
    </row>
    <row r="5" spans="1:14" s="58" customFormat="1" ht="52.5" customHeight="1" x14ac:dyDescent="0.25">
      <c r="A5" s="9" t="s">
        <v>127</v>
      </c>
      <c r="B5" s="9" t="s">
        <v>99</v>
      </c>
      <c r="C5" s="10" t="s">
        <v>128</v>
      </c>
      <c r="D5" s="10" t="s">
        <v>145</v>
      </c>
      <c r="E5" s="10"/>
      <c r="F5" s="10"/>
      <c r="G5" s="10" t="s">
        <v>130</v>
      </c>
      <c r="H5" s="10" t="s">
        <v>133</v>
      </c>
      <c r="I5" s="10" t="s">
        <v>131</v>
      </c>
      <c r="J5" s="10" t="s">
        <v>132</v>
      </c>
      <c r="K5" s="10" t="s">
        <v>135</v>
      </c>
      <c r="L5" s="10" t="s">
        <v>134</v>
      </c>
      <c r="M5" s="10" t="s">
        <v>136</v>
      </c>
    </row>
    <row r="6" spans="1:14" s="59" customFormat="1" ht="12" x14ac:dyDescent="0.25">
      <c r="A6" s="11">
        <v>1</v>
      </c>
      <c r="B6" s="11">
        <v>2</v>
      </c>
      <c r="C6" s="11">
        <v>3</v>
      </c>
      <c r="D6" s="11">
        <v>4</v>
      </c>
      <c r="E6" s="49">
        <v>5</v>
      </c>
      <c r="F6" s="49">
        <v>6</v>
      </c>
      <c r="G6" s="11">
        <v>7</v>
      </c>
      <c r="H6" s="11">
        <v>8</v>
      </c>
      <c r="I6" s="11" t="s">
        <v>139</v>
      </c>
      <c r="J6" s="11" t="s">
        <v>140</v>
      </c>
      <c r="K6" s="11">
        <v>11</v>
      </c>
      <c r="L6" s="11">
        <v>12</v>
      </c>
      <c r="M6" s="11">
        <v>13</v>
      </c>
    </row>
    <row r="7" spans="1:14" ht="48.75" customHeight="1" x14ac:dyDescent="0.2">
      <c r="A7" s="60">
        <v>1</v>
      </c>
      <c r="B7" s="61" t="s">
        <v>155</v>
      </c>
      <c r="C7" s="60" t="s">
        <v>87</v>
      </c>
      <c r="D7" s="62">
        <v>2</v>
      </c>
      <c r="E7" s="63"/>
      <c r="F7" s="63"/>
      <c r="G7" s="45"/>
      <c r="H7" s="44"/>
      <c r="I7" s="64">
        <f t="shared" ref="I7:I19" si="0">+G7*H7/100</f>
        <v>0</v>
      </c>
      <c r="J7" s="64">
        <f t="shared" ref="J7:J19" si="1">+G7+I7</f>
        <v>0</v>
      </c>
      <c r="K7" s="64">
        <f t="shared" ref="K7:K19" si="2">+D7*G7</f>
        <v>0</v>
      </c>
      <c r="L7" s="64">
        <f t="shared" ref="L7:L19" si="3">+D7*I7</f>
        <v>0</v>
      </c>
      <c r="M7" s="65">
        <f t="shared" ref="M7:M19" si="4">+L7+K7</f>
        <v>0</v>
      </c>
      <c r="N7" s="59"/>
    </row>
    <row r="8" spans="1:14" ht="114" customHeight="1" x14ac:dyDescent="0.2">
      <c r="A8" s="60">
        <v>2</v>
      </c>
      <c r="B8" s="61" t="s">
        <v>156</v>
      </c>
      <c r="C8" s="60" t="s">
        <v>87</v>
      </c>
      <c r="D8" s="62">
        <v>70</v>
      </c>
      <c r="E8" s="63"/>
      <c r="F8" s="63"/>
      <c r="G8" s="45"/>
      <c r="H8" s="22">
        <f t="shared" ref="H8:H19" si="5">+H$7</f>
        <v>0</v>
      </c>
      <c r="I8" s="64">
        <f t="shared" si="0"/>
        <v>0</v>
      </c>
      <c r="J8" s="64">
        <f t="shared" si="1"/>
        <v>0</v>
      </c>
      <c r="K8" s="64">
        <f t="shared" si="2"/>
        <v>0</v>
      </c>
      <c r="L8" s="64">
        <f t="shared" si="3"/>
        <v>0</v>
      </c>
      <c r="M8" s="65">
        <f t="shared" si="4"/>
        <v>0</v>
      </c>
    </row>
    <row r="9" spans="1:14" ht="112.5" customHeight="1" x14ac:dyDescent="0.2">
      <c r="A9" s="60">
        <v>3</v>
      </c>
      <c r="B9" s="61" t="s">
        <v>157</v>
      </c>
      <c r="C9" s="60" t="s">
        <v>87</v>
      </c>
      <c r="D9" s="62">
        <v>70</v>
      </c>
      <c r="E9" s="63"/>
      <c r="F9" s="63"/>
      <c r="G9" s="45"/>
      <c r="H9" s="22">
        <f t="shared" si="5"/>
        <v>0</v>
      </c>
      <c r="I9" s="64">
        <f t="shared" si="0"/>
        <v>0</v>
      </c>
      <c r="J9" s="64">
        <f t="shared" si="1"/>
        <v>0</v>
      </c>
      <c r="K9" s="64">
        <f t="shared" si="2"/>
        <v>0</v>
      </c>
      <c r="L9" s="64">
        <f t="shared" si="3"/>
        <v>0</v>
      </c>
      <c r="M9" s="65">
        <f t="shared" si="4"/>
        <v>0</v>
      </c>
    </row>
    <row r="10" spans="1:14" ht="85.5" customHeight="1" x14ac:dyDescent="0.2">
      <c r="A10" s="60">
        <v>4</v>
      </c>
      <c r="B10" s="66" t="s">
        <v>158</v>
      </c>
      <c r="C10" s="60" t="s">
        <v>87</v>
      </c>
      <c r="D10" s="62">
        <v>1</v>
      </c>
      <c r="E10" s="63"/>
      <c r="F10" s="63"/>
      <c r="G10" s="45"/>
      <c r="H10" s="22">
        <f t="shared" si="5"/>
        <v>0</v>
      </c>
      <c r="I10" s="64">
        <f t="shared" si="0"/>
        <v>0</v>
      </c>
      <c r="J10" s="64">
        <f t="shared" si="1"/>
        <v>0</v>
      </c>
      <c r="K10" s="64">
        <f t="shared" si="2"/>
        <v>0</v>
      </c>
      <c r="L10" s="64">
        <f t="shared" si="3"/>
        <v>0</v>
      </c>
      <c r="M10" s="65">
        <f t="shared" si="4"/>
        <v>0</v>
      </c>
    </row>
    <row r="11" spans="1:14" ht="76.5" customHeight="1" x14ac:dyDescent="0.2">
      <c r="A11" s="60">
        <v>5</v>
      </c>
      <c r="B11" s="61" t="s">
        <v>159</v>
      </c>
      <c r="C11" s="60" t="s">
        <v>87</v>
      </c>
      <c r="D11" s="62">
        <v>2</v>
      </c>
      <c r="E11" s="63"/>
      <c r="F11" s="63"/>
      <c r="G11" s="45"/>
      <c r="H11" s="22">
        <f t="shared" si="5"/>
        <v>0</v>
      </c>
      <c r="I11" s="64">
        <f t="shared" si="0"/>
        <v>0</v>
      </c>
      <c r="J11" s="64">
        <f t="shared" si="1"/>
        <v>0</v>
      </c>
      <c r="K11" s="64">
        <f t="shared" si="2"/>
        <v>0</v>
      </c>
      <c r="L11" s="64">
        <f t="shared" si="3"/>
        <v>0</v>
      </c>
      <c r="M11" s="65">
        <f t="shared" si="4"/>
        <v>0</v>
      </c>
    </row>
    <row r="12" spans="1:14" ht="63.75" x14ac:dyDescent="0.2">
      <c r="A12" s="60">
        <v>6</v>
      </c>
      <c r="B12" s="61" t="s">
        <v>160</v>
      </c>
      <c r="C12" s="60" t="s">
        <v>87</v>
      </c>
      <c r="D12" s="62">
        <v>60</v>
      </c>
      <c r="E12" s="63"/>
      <c r="F12" s="63"/>
      <c r="G12" s="45"/>
      <c r="H12" s="22">
        <f t="shared" si="5"/>
        <v>0</v>
      </c>
      <c r="I12" s="64">
        <f t="shared" si="0"/>
        <v>0</v>
      </c>
      <c r="J12" s="64">
        <f t="shared" si="1"/>
        <v>0</v>
      </c>
      <c r="K12" s="64">
        <f t="shared" si="2"/>
        <v>0</v>
      </c>
      <c r="L12" s="64">
        <f t="shared" si="3"/>
        <v>0</v>
      </c>
      <c r="M12" s="65">
        <f t="shared" si="4"/>
        <v>0</v>
      </c>
    </row>
    <row r="13" spans="1:14" ht="89.25" x14ac:dyDescent="0.2">
      <c r="A13" s="60">
        <v>7</v>
      </c>
      <c r="B13" s="61" t="s">
        <v>161</v>
      </c>
      <c r="C13" s="60" t="s">
        <v>87</v>
      </c>
      <c r="D13" s="62">
        <v>60</v>
      </c>
      <c r="E13" s="63"/>
      <c r="F13" s="63"/>
      <c r="G13" s="45"/>
      <c r="H13" s="22">
        <f t="shared" si="5"/>
        <v>0</v>
      </c>
      <c r="I13" s="64">
        <f t="shared" si="0"/>
        <v>0</v>
      </c>
      <c r="J13" s="64">
        <f t="shared" si="1"/>
        <v>0</v>
      </c>
      <c r="K13" s="64">
        <f t="shared" si="2"/>
        <v>0</v>
      </c>
      <c r="L13" s="64">
        <f t="shared" si="3"/>
        <v>0</v>
      </c>
      <c r="M13" s="65">
        <f t="shared" si="4"/>
        <v>0</v>
      </c>
    </row>
    <row r="14" spans="1:14" ht="89.25" x14ac:dyDescent="0.2">
      <c r="A14" s="60">
        <v>8</v>
      </c>
      <c r="B14" s="61" t="s">
        <v>162</v>
      </c>
      <c r="C14" s="60" t="s">
        <v>87</v>
      </c>
      <c r="D14" s="67">
        <v>140</v>
      </c>
      <c r="E14" s="63"/>
      <c r="F14" s="63"/>
      <c r="G14" s="45"/>
      <c r="H14" s="22">
        <f t="shared" si="5"/>
        <v>0</v>
      </c>
      <c r="I14" s="64">
        <f t="shared" si="0"/>
        <v>0</v>
      </c>
      <c r="J14" s="64">
        <f t="shared" si="1"/>
        <v>0</v>
      </c>
      <c r="K14" s="64">
        <f t="shared" si="2"/>
        <v>0</v>
      </c>
      <c r="L14" s="64">
        <f t="shared" si="3"/>
        <v>0</v>
      </c>
      <c r="M14" s="65">
        <f t="shared" si="4"/>
        <v>0</v>
      </c>
    </row>
    <row r="15" spans="1:14" ht="107.25" customHeight="1" x14ac:dyDescent="0.2">
      <c r="A15" s="60">
        <v>9</v>
      </c>
      <c r="B15" s="66" t="s">
        <v>196</v>
      </c>
      <c r="C15" s="60" t="s">
        <v>87</v>
      </c>
      <c r="D15" s="62">
        <v>15</v>
      </c>
      <c r="E15" s="63"/>
      <c r="F15" s="63"/>
      <c r="G15" s="45"/>
      <c r="H15" s="22">
        <f t="shared" si="5"/>
        <v>0</v>
      </c>
      <c r="I15" s="64">
        <f t="shared" si="0"/>
        <v>0</v>
      </c>
      <c r="J15" s="64">
        <f t="shared" si="1"/>
        <v>0</v>
      </c>
      <c r="K15" s="64">
        <f t="shared" si="2"/>
        <v>0</v>
      </c>
      <c r="L15" s="64">
        <f t="shared" si="3"/>
        <v>0</v>
      </c>
      <c r="M15" s="65">
        <f t="shared" si="4"/>
        <v>0</v>
      </c>
    </row>
    <row r="16" spans="1:14" ht="76.5" x14ac:dyDescent="0.2">
      <c r="A16" s="60">
        <v>10</v>
      </c>
      <c r="B16" s="61" t="s">
        <v>167</v>
      </c>
      <c r="C16" s="60" t="s">
        <v>87</v>
      </c>
      <c r="D16" s="62">
        <v>10</v>
      </c>
      <c r="E16" s="63"/>
      <c r="F16" s="63"/>
      <c r="G16" s="45"/>
      <c r="H16" s="22">
        <f t="shared" si="5"/>
        <v>0</v>
      </c>
      <c r="I16" s="64">
        <f t="shared" si="0"/>
        <v>0</v>
      </c>
      <c r="J16" s="64">
        <f t="shared" si="1"/>
        <v>0</v>
      </c>
      <c r="K16" s="64">
        <f t="shared" si="2"/>
        <v>0</v>
      </c>
      <c r="L16" s="64">
        <f t="shared" si="3"/>
        <v>0</v>
      </c>
      <c r="M16" s="65">
        <f t="shared" si="4"/>
        <v>0</v>
      </c>
    </row>
    <row r="17" spans="1:13" ht="89.25" x14ac:dyDescent="0.2">
      <c r="A17" s="60">
        <v>11</v>
      </c>
      <c r="B17" s="61" t="s">
        <v>163</v>
      </c>
      <c r="C17" s="60" t="s">
        <v>87</v>
      </c>
      <c r="D17" s="62">
        <v>60</v>
      </c>
      <c r="E17" s="63"/>
      <c r="F17" s="63"/>
      <c r="G17" s="45"/>
      <c r="H17" s="22">
        <f t="shared" si="5"/>
        <v>0</v>
      </c>
      <c r="I17" s="64">
        <f t="shared" si="0"/>
        <v>0</v>
      </c>
      <c r="J17" s="64">
        <f t="shared" si="1"/>
        <v>0</v>
      </c>
      <c r="K17" s="64">
        <f t="shared" si="2"/>
        <v>0</v>
      </c>
      <c r="L17" s="64">
        <f t="shared" si="3"/>
        <v>0</v>
      </c>
      <c r="M17" s="65">
        <f t="shared" si="4"/>
        <v>0</v>
      </c>
    </row>
    <row r="18" spans="1:13" ht="59.25" customHeight="1" x14ac:dyDescent="0.2">
      <c r="A18" s="60">
        <v>12</v>
      </c>
      <c r="B18" s="61" t="s">
        <v>164</v>
      </c>
      <c r="C18" s="60" t="s">
        <v>87</v>
      </c>
      <c r="D18" s="62">
        <v>15</v>
      </c>
      <c r="E18" s="63"/>
      <c r="F18" s="63"/>
      <c r="G18" s="45"/>
      <c r="H18" s="22">
        <f t="shared" si="5"/>
        <v>0</v>
      </c>
      <c r="I18" s="64">
        <f t="shared" si="0"/>
        <v>0</v>
      </c>
      <c r="J18" s="64">
        <f t="shared" si="1"/>
        <v>0</v>
      </c>
      <c r="K18" s="64">
        <f t="shared" si="2"/>
        <v>0</v>
      </c>
      <c r="L18" s="64">
        <f t="shared" si="3"/>
        <v>0</v>
      </c>
      <c r="M18" s="65">
        <f t="shared" si="4"/>
        <v>0</v>
      </c>
    </row>
    <row r="19" spans="1:13" ht="38.25" x14ac:dyDescent="0.2">
      <c r="A19" s="60">
        <v>13</v>
      </c>
      <c r="B19" s="61" t="s">
        <v>165</v>
      </c>
      <c r="C19" s="60" t="s">
        <v>87</v>
      </c>
      <c r="D19" s="62">
        <v>15</v>
      </c>
      <c r="E19" s="63"/>
      <c r="F19" s="63"/>
      <c r="G19" s="45"/>
      <c r="H19" s="22">
        <f t="shared" si="5"/>
        <v>0</v>
      </c>
      <c r="I19" s="64">
        <f t="shared" si="0"/>
        <v>0</v>
      </c>
      <c r="J19" s="64">
        <f t="shared" si="1"/>
        <v>0</v>
      </c>
      <c r="K19" s="64">
        <f t="shared" si="2"/>
        <v>0</v>
      </c>
      <c r="L19" s="64">
        <f t="shared" si="3"/>
        <v>0</v>
      </c>
      <c r="M19" s="65">
        <f t="shared" si="4"/>
        <v>0</v>
      </c>
    </row>
    <row r="20" spans="1:13" s="69" customFormat="1" x14ac:dyDescent="0.25">
      <c r="A20" s="2"/>
      <c r="B20" s="5" t="s">
        <v>179</v>
      </c>
      <c r="C20" s="30"/>
      <c r="D20" s="2"/>
      <c r="E20" s="68"/>
      <c r="F20" s="68"/>
      <c r="G20" s="68"/>
      <c r="H20" s="68"/>
      <c r="I20" s="68"/>
      <c r="J20" s="2"/>
      <c r="K20" s="31">
        <f>SUM(K7:K19)</f>
        <v>0</v>
      </c>
      <c r="L20" s="31">
        <f>SUM(L7:L19)</f>
        <v>0</v>
      </c>
      <c r="M20" s="31">
        <f>SUM(M7:M19)</f>
        <v>0</v>
      </c>
    </row>
    <row r="21" spans="1:13" x14ac:dyDescent="0.2">
      <c r="B21" s="47" t="s">
        <v>178</v>
      </c>
    </row>
    <row r="22" spans="1:13" ht="15" x14ac:dyDescent="0.25">
      <c r="B22" s="47" t="s">
        <v>175</v>
      </c>
      <c r="C22" s="20"/>
    </row>
    <row r="23" spans="1:13" ht="15" x14ac:dyDescent="0.25">
      <c r="B23" s="47" t="s">
        <v>176</v>
      </c>
      <c r="C23" s="20"/>
    </row>
    <row r="24" spans="1:13" s="70" customFormat="1" x14ac:dyDescent="0.2">
      <c r="B24" s="47" t="s">
        <v>181</v>
      </c>
      <c r="E24" s="71"/>
      <c r="F24" s="71"/>
    </row>
    <row r="25" spans="1:13" s="70" customFormat="1" ht="15" x14ac:dyDescent="0.25">
      <c r="B25" s="72" t="s">
        <v>182</v>
      </c>
      <c r="C25" s="73"/>
      <c r="E25" s="71"/>
      <c r="F25" s="71"/>
    </row>
    <row r="26" spans="1:13" s="70" customFormat="1" ht="15" x14ac:dyDescent="0.25">
      <c r="B26" s="47" t="s">
        <v>192</v>
      </c>
      <c r="C26" s="73"/>
      <c r="E26" s="71"/>
      <c r="F26" s="71"/>
    </row>
    <row r="27" spans="1:13" s="70" customFormat="1" ht="15" x14ac:dyDescent="0.25">
      <c r="B27" s="47" t="s">
        <v>193</v>
      </c>
      <c r="C27" s="73"/>
      <c r="E27" s="71"/>
      <c r="F27" s="71"/>
    </row>
    <row r="28" spans="1:13" ht="15" x14ac:dyDescent="0.25">
      <c r="B28" s="47" t="s">
        <v>197</v>
      </c>
      <c r="C28" s="20"/>
    </row>
    <row r="29" spans="1:13" ht="15" x14ac:dyDescent="0.25">
      <c r="B29" s="47" t="s">
        <v>198</v>
      </c>
      <c r="C29" s="20"/>
    </row>
    <row r="30" spans="1:13" ht="15" x14ac:dyDescent="0.25">
      <c r="B30" s="47" t="s">
        <v>199</v>
      </c>
      <c r="C30" s="20"/>
    </row>
    <row r="31" spans="1:13" s="20" customFormat="1" ht="15" x14ac:dyDescent="0.25">
      <c r="B31" s="74" t="s">
        <v>183</v>
      </c>
      <c r="E31" s="75"/>
      <c r="F31" s="75"/>
    </row>
    <row r="32" spans="1:13" s="20" customFormat="1" ht="15" x14ac:dyDescent="0.25">
      <c r="B32" s="32" t="s">
        <v>184</v>
      </c>
      <c r="E32" s="75"/>
      <c r="F32" s="75"/>
    </row>
    <row r="33" spans="2:6" s="20" customFormat="1" ht="15" x14ac:dyDescent="0.25">
      <c r="B33" s="32"/>
      <c r="E33" s="75"/>
      <c r="F33" s="75"/>
    </row>
  </sheetData>
  <sheetProtection sheet="1" objects="1" scenarios="1" selectLockedCells="1"/>
  <pageMargins left="0.70866141732283472" right="0.70866141732283472" top="0.74803149606299213" bottom="0.74803149606299213" header="0.31496062992125984" footer="0.31496062992125984"/>
  <pageSetup paperSize="9" scale="55" orientation="portrait" horizontalDpi="4294967295" verticalDpi="4294967295" r:id="rId1"/>
  <headerFooter>
    <oddHeader>&amp;LPRILOGA 2.1    &amp;A&amp;C&amp;9CENE/PONUDBA&amp;RMORS 108/2017-ODP, za nakup notranje opreme</oddHeader>
    <oddFooter>&amp;LKraj in datum ________
print: &amp;D     &amp;C&amp;10&amp;F;        &amp;"-,Bold"&amp;11&amp;P/&amp;N                                     žig          podpisnik _______________________&amp;R&amp;"-,Bold"&amp;12&amp;A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tabSelected="1" view="pageBreakPreview" zoomScale="90" zoomScaleNormal="100" zoomScaleSheetLayoutView="90" workbookViewId="0">
      <selection activeCell="B1" sqref="B1"/>
    </sheetView>
  </sheetViews>
  <sheetFormatPr defaultRowHeight="15" x14ac:dyDescent="0.25"/>
  <cols>
    <col min="1" max="1" width="4.42578125" style="20" customWidth="1"/>
    <col min="2" max="2" width="44.7109375" style="20" customWidth="1"/>
    <col min="3" max="4" width="9.140625" style="20"/>
    <col min="5" max="5" width="3.28515625" style="75" customWidth="1"/>
    <col min="6" max="6" width="3.42578125" style="75" customWidth="1"/>
    <col min="7" max="7" width="11.5703125" style="20" customWidth="1"/>
    <col min="8" max="9" width="9.140625" style="20"/>
    <col min="10" max="10" width="10.85546875" style="20" customWidth="1"/>
    <col min="11" max="11" width="11.7109375" style="20" customWidth="1"/>
    <col min="12" max="12" width="10.28515625" style="20" customWidth="1"/>
    <col min="13" max="13" width="13.28515625" style="20" customWidth="1"/>
    <col min="14" max="16384" width="9.140625" style="20"/>
  </cols>
  <sheetData>
    <row r="1" spans="1:16" ht="33.75" customHeight="1" x14ac:dyDescent="0.25">
      <c r="B1" s="50"/>
      <c r="C1" s="51"/>
      <c r="D1" s="51"/>
      <c r="E1" s="52"/>
      <c r="F1" s="52"/>
      <c r="G1" s="52"/>
      <c r="H1" s="54"/>
      <c r="I1" s="54"/>
      <c r="J1" s="54"/>
      <c r="K1" s="54"/>
      <c r="L1" s="54"/>
      <c r="M1" s="55"/>
      <c r="N1" s="1"/>
      <c r="O1" s="1"/>
      <c r="P1" s="1"/>
    </row>
    <row r="2" spans="1:16" s="1" customFormat="1" ht="12.75" x14ac:dyDescent="0.2">
      <c r="A2" s="56"/>
      <c r="B2" s="21" t="s">
        <v>174</v>
      </c>
      <c r="E2" s="57"/>
      <c r="F2" s="57"/>
    </row>
    <row r="3" spans="1:16" s="1" customFormat="1" ht="12.75" x14ac:dyDescent="0.2">
      <c r="A3" s="2"/>
      <c r="B3" s="4" t="s">
        <v>166</v>
      </c>
      <c r="C3" s="7"/>
      <c r="D3" s="6"/>
      <c r="E3" s="8"/>
      <c r="F3" s="8"/>
      <c r="G3" s="32" t="s">
        <v>172</v>
      </c>
      <c r="H3" s="8"/>
      <c r="I3" s="8"/>
      <c r="J3" s="57"/>
      <c r="K3" s="8"/>
    </row>
    <row r="5" spans="1:16" s="58" customFormat="1" ht="52.5" customHeight="1" x14ac:dyDescent="0.25">
      <c r="A5" s="9" t="s">
        <v>127</v>
      </c>
      <c r="B5" s="9" t="s">
        <v>99</v>
      </c>
      <c r="C5" s="10" t="s">
        <v>129</v>
      </c>
      <c r="D5" s="10" t="s">
        <v>145</v>
      </c>
      <c r="E5" s="10"/>
      <c r="F5" s="10"/>
      <c r="G5" s="10" t="s">
        <v>130</v>
      </c>
      <c r="H5" s="10" t="s">
        <v>133</v>
      </c>
      <c r="I5" s="10" t="s">
        <v>131</v>
      </c>
      <c r="J5" s="10" t="s">
        <v>132</v>
      </c>
      <c r="K5" s="10" t="s">
        <v>135</v>
      </c>
      <c r="L5" s="10" t="s">
        <v>134</v>
      </c>
      <c r="M5" s="10" t="s">
        <v>136</v>
      </c>
    </row>
    <row r="6" spans="1:16" s="59" customFormat="1" ht="12.75" x14ac:dyDescent="0.25">
      <c r="A6" s="11">
        <v>1</v>
      </c>
      <c r="B6" s="11">
        <v>2</v>
      </c>
      <c r="C6" s="11">
        <v>3</v>
      </c>
      <c r="D6" s="11">
        <v>4</v>
      </c>
      <c r="E6" s="49">
        <v>5</v>
      </c>
      <c r="F6" s="49">
        <v>6</v>
      </c>
      <c r="G6" s="11">
        <v>7</v>
      </c>
      <c r="H6" s="11">
        <v>8</v>
      </c>
      <c r="I6" s="11" t="s">
        <v>139</v>
      </c>
      <c r="J6" s="11" t="s">
        <v>140</v>
      </c>
      <c r="K6" s="11">
        <v>11</v>
      </c>
      <c r="L6" s="11">
        <v>12</v>
      </c>
      <c r="M6" s="11">
        <v>13</v>
      </c>
      <c r="N6" s="58"/>
    </row>
    <row r="7" spans="1:16" ht="93.75" customHeight="1" x14ac:dyDescent="0.25">
      <c r="A7" s="60">
        <v>1</v>
      </c>
      <c r="B7" s="61" t="s">
        <v>168</v>
      </c>
      <c r="C7" s="60" t="s">
        <v>87</v>
      </c>
      <c r="D7" s="62">
        <v>20</v>
      </c>
      <c r="E7" s="63"/>
      <c r="F7" s="63"/>
      <c r="G7" s="45"/>
      <c r="H7" s="44"/>
      <c r="I7" s="64">
        <f>+G7*H7/100</f>
        <v>0</v>
      </c>
      <c r="J7" s="64">
        <f>+G7+I7</f>
        <v>0</v>
      </c>
      <c r="K7" s="64">
        <f>+D7*G7</f>
        <v>0</v>
      </c>
      <c r="L7" s="64">
        <f>+D7*I7</f>
        <v>0</v>
      </c>
      <c r="M7" s="65">
        <f>+L7+K7</f>
        <v>0</v>
      </c>
    </row>
    <row r="8" spans="1:16" ht="88.5" customHeight="1" x14ac:dyDescent="0.25">
      <c r="A8" s="60">
        <v>2</v>
      </c>
      <c r="B8" s="61" t="s">
        <v>169</v>
      </c>
      <c r="C8" s="60" t="s">
        <v>87</v>
      </c>
      <c r="D8" s="62">
        <v>20</v>
      </c>
      <c r="E8" s="63"/>
      <c r="F8" s="63"/>
      <c r="G8" s="45"/>
      <c r="H8" s="22">
        <f>+H$7</f>
        <v>0</v>
      </c>
      <c r="I8" s="64">
        <f>+G8*H8/100</f>
        <v>0</v>
      </c>
      <c r="J8" s="64">
        <f>+G8+I8</f>
        <v>0</v>
      </c>
      <c r="K8" s="64">
        <f>+D8*G8</f>
        <v>0</v>
      </c>
      <c r="L8" s="64">
        <f>+D8*I8</f>
        <v>0</v>
      </c>
      <c r="M8" s="65">
        <f>+L8+K8</f>
        <v>0</v>
      </c>
    </row>
    <row r="9" spans="1:16" ht="99" customHeight="1" x14ac:dyDescent="0.25">
      <c r="A9" s="60">
        <v>3</v>
      </c>
      <c r="B9" s="61" t="s">
        <v>170</v>
      </c>
      <c r="C9" s="60" t="s">
        <v>87</v>
      </c>
      <c r="D9" s="62">
        <v>40</v>
      </c>
      <c r="E9" s="63"/>
      <c r="F9" s="63"/>
      <c r="G9" s="45"/>
      <c r="H9" s="22">
        <f>+H$7</f>
        <v>0</v>
      </c>
      <c r="I9" s="64">
        <f>+G9*H9/100</f>
        <v>0</v>
      </c>
      <c r="J9" s="64">
        <f>+G9+I9</f>
        <v>0</v>
      </c>
      <c r="K9" s="64">
        <f>+D9*G9</f>
        <v>0</v>
      </c>
      <c r="L9" s="64">
        <f>+D9*I9</f>
        <v>0</v>
      </c>
      <c r="M9" s="65">
        <f>+L9+K9</f>
        <v>0</v>
      </c>
    </row>
    <row r="10" spans="1:16" ht="85.5" customHeight="1" x14ac:dyDescent="0.25">
      <c r="A10" s="60">
        <v>4</v>
      </c>
      <c r="B10" s="66" t="s">
        <v>171</v>
      </c>
      <c r="C10" s="60" t="s">
        <v>87</v>
      </c>
      <c r="D10" s="62">
        <v>80</v>
      </c>
      <c r="E10" s="63"/>
      <c r="F10" s="63"/>
      <c r="G10" s="45"/>
      <c r="H10" s="22">
        <f>+H$7</f>
        <v>0</v>
      </c>
      <c r="I10" s="64">
        <f>+G10*H10/100</f>
        <v>0</v>
      </c>
      <c r="J10" s="64">
        <f>+G10+I10</f>
        <v>0</v>
      </c>
      <c r="K10" s="64">
        <f>+D10*G10</f>
        <v>0</v>
      </c>
      <c r="L10" s="64">
        <f>+D10*I10</f>
        <v>0</v>
      </c>
      <c r="M10" s="65">
        <f>+L10+K10</f>
        <v>0</v>
      </c>
    </row>
    <row r="11" spans="1:16" s="69" customFormat="1" ht="27.75" customHeight="1" x14ac:dyDescent="0.25">
      <c r="A11" s="2"/>
      <c r="B11" s="29" t="s">
        <v>166</v>
      </c>
      <c r="C11" s="30"/>
      <c r="D11" s="2"/>
      <c r="E11" s="68"/>
      <c r="F11" s="68"/>
      <c r="G11" s="68"/>
      <c r="H11" s="68"/>
      <c r="I11" s="68"/>
      <c r="J11" s="2"/>
      <c r="K11" s="31">
        <f>SUM(K7:K10)</f>
        <v>0</v>
      </c>
      <c r="L11" s="31">
        <f>SUM(L7:L10)</f>
        <v>0</v>
      </c>
      <c r="M11" s="31">
        <f>SUM(M7:M10)</f>
        <v>0</v>
      </c>
    </row>
    <row r="12" spans="1:16" s="1" customFormat="1" ht="12.75" x14ac:dyDescent="0.2">
      <c r="B12" s="47" t="s">
        <v>178</v>
      </c>
      <c r="E12" s="57"/>
      <c r="F12" s="57"/>
    </row>
    <row r="13" spans="1:16" x14ac:dyDescent="0.25">
      <c r="B13" s="47" t="s">
        <v>175</v>
      </c>
    </row>
    <row r="14" spans="1:16" x14ac:dyDescent="0.25">
      <c r="B14" s="47" t="s">
        <v>194</v>
      </c>
    </row>
    <row r="15" spans="1:16" x14ac:dyDescent="0.25">
      <c r="B15" s="47" t="s">
        <v>195</v>
      </c>
    </row>
    <row r="16" spans="1:16" x14ac:dyDescent="0.25">
      <c r="B16" s="74" t="s">
        <v>183</v>
      </c>
    </row>
    <row r="17" spans="2:2" x14ac:dyDescent="0.25">
      <c r="B17" s="32" t="s">
        <v>184</v>
      </c>
    </row>
  </sheetData>
  <sheetProtection sheet="1" objects="1" scenarios="1" selectLockedCells="1"/>
  <pageMargins left="0.70866141732283472" right="0.70866141732283472" top="0.74803149606299213" bottom="0.74803149606299213" header="0.31496062992125984" footer="0.31496062992125984"/>
  <pageSetup paperSize="9" scale="59" orientation="portrait" horizontalDpi="4294967295" verticalDpi="4294967295" r:id="rId1"/>
  <headerFooter>
    <oddHeader>&amp;LPRILOGA 2.1    &amp;A&amp;C&amp;9CENE/PONUDBA&amp;RMORS 108/2017-ODP, za nakup notranje opreme</oddHeader>
    <oddFooter>&amp;LKraj in datum __________________
print: &amp;D    &amp;C&amp;10&amp;F             &amp;"-,Bold"&amp;11&amp;P/&amp;N                                    žig          podpisnik _______________________&amp;R&amp;"-,Bold"&amp;12&amp;A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Sklop A Postojna</vt:lpstr>
      <vt:lpstr>Sklop B Ljubljana</vt:lpstr>
      <vt:lpstr>Sklop C Vrhnika</vt:lpstr>
      <vt:lpstr>'Sklop A Postojna'!Print_Area</vt:lpstr>
      <vt:lpstr>'Sklop B Ljubljana'!Print_Area</vt:lpstr>
      <vt:lpstr>'Sklop C Vrhnika'!Print_Area</vt:lpstr>
      <vt:lpstr>'Sklop A Postojna'!Print_Titles</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MORS</dc:creator>
  <cp:lastModifiedBy>Administrator</cp:lastModifiedBy>
  <cp:lastPrinted>2017-05-05T11:33:32Z</cp:lastPrinted>
  <dcterms:created xsi:type="dcterms:W3CDTF">2016-11-09T10:32:13Z</dcterms:created>
  <dcterms:modified xsi:type="dcterms:W3CDTF">2017-05-10T11:02:57Z</dcterms:modified>
</cp:coreProperties>
</file>