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a_delovni_zvezek" defaultThemeVersion="124226"/>
  <bookViews>
    <workbookView xWindow="120" yWindow="435" windowWidth="9990" windowHeight="9435"/>
  </bookViews>
  <sheets>
    <sheet name="obvezilni_material_2017" sheetId="7" r:id="rId1"/>
  </sheets>
  <definedNames>
    <definedName name="_xlnm.Print_Titles" localSheetId="0">obvezilni_material_2017!$4:$4</definedName>
  </definedNames>
  <calcPr calcId="145621"/>
</workbook>
</file>

<file path=xl/calcChain.xml><?xml version="1.0" encoding="utf-8"?>
<calcChain xmlns="http://schemas.openxmlformats.org/spreadsheetml/2006/main">
  <c r="N236" i="7" l="1"/>
  <c r="N237" i="7"/>
  <c r="N289" i="7" l="1"/>
  <c r="N288" i="7"/>
  <c r="N287" i="7"/>
  <c r="N286" i="7"/>
  <c r="N285" i="7"/>
  <c r="N284" i="7"/>
  <c r="N283" i="7"/>
  <c r="N282" i="7"/>
  <c r="N281" i="7"/>
  <c r="N280" i="7"/>
  <c r="N279" i="7"/>
  <c r="N278" i="7"/>
  <c r="N277" i="7"/>
  <c r="N276" i="7"/>
  <c r="N275" i="7"/>
  <c r="N274" i="7"/>
  <c r="N273" i="7"/>
  <c r="N272" i="7"/>
  <c r="N271" i="7"/>
  <c r="N270" i="7"/>
  <c r="N269" i="7"/>
  <c r="N268" i="7"/>
  <c r="N267" i="7"/>
  <c r="N266" i="7"/>
  <c r="N265" i="7"/>
  <c r="N264" i="7"/>
  <c r="N263" i="7"/>
  <c r="N262" i="7"/>
  <c r="N261" i="7"/>
  <c r="N260" i="7"/>
  <c r="N259" i="7"/>
  <c r="N258" i="7"/>
  <c r="N257" i="7"/>
  <c r="N256" i="7"/>
  <c r="N255" i="7"/>
  <c r="N254" i="7"/>
  <c r="N253" i="7"/>
  <c r="N252" i="7"/>
  <c r="N251" i="7"/>
  <c r="N250" i="7"/>
  <c r="N249" i="7"/>
  <c r="N248" i="7"/>
  <c r="N247" i="7"/>
  <c r="N246" i="7"/>
  <c r="N245" i="7"/>
  <c r="N244" i="7"/>
  <c r="N243" i="7"/>
  <c r="N242" i="7"/>
  <c r="N241" i="7"/>
  <c r="N240" i="7"/>
  <c r="N239" i="7"/>
  <c r="N238" i="7"/>
  <c r="N235" i="7"/>
  <c r="N234" i="7"/>
  <c r="N233" i="7"/>
  <c r="N232" i="7"/>
  <c r="N231" i="7"/>
  <c r="N230" i="7"/>
  <c r="N229" i="7"/>
  <c r="N228" i="7"/>
  <c r="N227" i="7"/>
  <c r="N226" i="7"/>
  <c r="N225" i="7"/>
  <c r="N224" i="7"/>
  <c r="N223" i="7"/>
  <c r="N222" i="7"/>
  <c r="N221" i="7"/>
  <c r="N220" i="7"/>
  <c r="N219" i="7"/>
  <c r="N218" i="7"/>
  <c r="N217" i="7"/>
  <c r="N216" i="7"/>
  <c r="N215" i="7"/>
  <c r="N214" i="7"/>
  <c r="N213" i="7"/>
  <c r="N212" i="7"/>
  <c r="N211" i="7"/>
  <c r="N210" i="7"/>
  <c r="N209" i="7"/>
  <c r="N208" i="7"/>
  <c r="N207" i="7"/>
  <c r="N206" i="7"/>
  <c r="N205" i="7"/>
  <c r="N204" i="7"/>
  <c r="N203" i="7"/>
  <c r="N202" i="7"/>
  <c r="N201" i="7"/>
  <c r="N200" i="7"/>
  <c r="N199" i="7"/>
  <c r="N198" i="7"/>
  <c r="N197" i="7"/>
  <c r="N196" i="7"/>
  <c r="N195" i="7"/>
  <c r="N194" i="7"/>
  <c r="N193" i="7"/>
  <c r="N192" i="7"/>
  <c r="N191" i="7"/>
  <c r="N190" i="7"/>
  <c r="N189" i="7"/>
  <c r="N188" i="7"/>
  <c r="N187" i="7"/>
  <c r="N186" i="7"/>
  <c r="N185" i="7"/>
  <c r="N184" i="7"/>
  <c r="N183" i="7"/>
  <c r="N182" i="7"/>
  <c r="N181" i="7"/>
  <c r="N180" i="7"/>
  <c r="N179" i="7"/>
  <c r="N178" i="7"/>
  <c r="N177" i="7"/>
  <c r="N176" i="7"/>
  <c r="N175" i="7"/>
  <c r="N174" i="7"/>
  <c r="N173" i="7"/>
  <c r="N172" i="7"/>
  <c r="N171" i="7"/>
  <c r="N170" i="7"/>
  <c r="N169" i="7"/>
  <c r="N168" i="7"/>
  <c r="N167" i="7"/>
  <c r="N166" i="7"/>
  <c r="N165" i="7"/>
  <c r="N164" i="7"/>
  <c r="N163" i="7"/>
  <c r="N162" i="7"/>
  <c r="N161" i="7"/>
  <c r="N160" i="7"/>
  <c r="N159" i="7"/>
  <c r="N158" i="7"/>
  <c r="N157" i="7"/>
  <c r="N156" i="7"/>
  <c r="N155" i="7"/>
  <c r="N154" i="7"/>
  <c r="N153" i="7"/>
  <c r="N152" i="7"/>
  <c r="N151" i="7"/>
  <c r="N150" i="7"/>
  <c r="N149" i="7"/>
  <c r="N148" i="7"/>
  <c r="N147" i="7"/>
  <c r="N146" i="7"/>
  <c r="N145" i="7"/>
  <c r="N144" i="7"/>
  <c r="N143" i="7"/>
  <c r="N142" i="7"/>
  <c r="N141" i="7"/>
  <c r="N140" i="7"/>
  <c r="N139" i="7"/>
  <c r="N138" i="7"/>
  <c r="N137" i="7"/>
  <c r="N136" i="7"/>
  <c r="N135" i="7"/>
  <c r="N134" i="7"/>
  <c r="N133" i="7"/>
  <c r="N132" i="7"/>
  <c r="N131" i="7"/>
  <c r="N130" i="7"/>
  <c r="N129" i="7"/>
  <c r="N128" i="7"/>
  <c r="N127" i="7"/>
  <c r="N126" i="7"/>
  <c r="N125" i="7"/>
  <c r="N124" i="7"/>
  <c r="N123" i="7"/>
  <c r="N122" i="7"/>
  <c r="N121" i="7"/>
  <c r="N120" i="7"/>
  <c r="N119" i="7"/>
  <c r="N118" i="7"/>
  <c r="N117" i="7"/>
  <c r="N116" i="7"/>
  <c r="N115" i="7"/>
  <c r="N114" i="7"/>
  <c r="N113" i="7"/>
  <c r="N112" i="7"/>
  <c r="N111" i="7"/>
  <c r="N110" i="7"/>
  <c r="N109" i="7"/>
  <c r="N108" i="7"/>
  <c r="N107" i="7"/>
  <c r="N106" i="7"/>
  <c r="N105" i="7"/>
  <c r="N104" i="7"/>
  <c r="N103" i="7"/>
  <c r="N102" i="7"/>
  <c r="N101" i="7"/>
  <c r="N100" i="7"/>
  <c r="N99" i="7"/>
  <c r="N98" i="7"/>
  <c r="N97" i="7"/>
  <c r="N96" i="7"/>
  <c r="N95" i="7"/>
  <c r="N94" i="7"/>
  <c r="N93" i="7"/>
  <c r="N92" i="7"/>
  <c r="N91" i="7"/>
  <c r="N90" i="7"/>
  <c r="N89" i="7"/>
  <c r="N88" i="7"/>
  <c r="N87" i="7"/>
  <c r="N86" i="7"/>
  <c r="N85" i="7"/>
  <c r="N84" i="7"/>
  <c r="N83" i="7"/>
  <c r="N82" i="7"/>
  <c r="N81" i="7"/>
  <c r="N80" i="7"/>
  <c r="N79" i="7"/>
  <c r="N78" i="7"/>
  <c r="N77" i="7"/>
  <c r="N76" i="7"/>
  <c r="N75" i="7"/>
  <c r="N74" i="7"/>
  <c r="N73" i="7"/>
  <c r="N72" i="7"/>
  <c r="N61" i="7"/>
  <c r="N62" i="7"/>
  <c r="N63" i="7"/>
  <c r="N64" i="7"/>
  <c r="N65" i="7"/>
  <c r="N66" i="7"/>
  <c r="N67" i="7"/>
  <c r="N68" i="7"/>
  <c r="N69" i="7"/>
  <c r="N70" i="7"/>
  <c r="N6" i="7"/>
  <c r="N60" i="7"/>
  <c r="N59" i="7"/>
  <c r="N58" i="7"/>
  <c r="N57" i="7"/>
  <c r="N56" i="7"/>
  <c r="N55" i="7"/>
  <c r="N54" i="7"/>
  <c r="N53" i="7"/>
  <c r="N52" i="7"/>
  <c r="N51" i="7"/>
  <c r="N50" i="7"/>
  <c r="N49" i="7"/>
  <c r="N48" i="7"/>
  <c r="N47" i="7"/>
  <c r="N46" i="7"/>
  <c r="N45" i="7"/>
  <c r="N44" i="7"/>
  <c r="N43" i="7"/>
  <c r="N42" i="7"/>
  <c r="N41" i="7"/>
  <c r="N40" i="7"/>
  <c r="N39" i="7"/>
  <c r="N38" i="7"/>
  <c r="N37" i="7"/>
  <c r="N36" i="7"/>
  <c r="N35" i="7"/>
  <c r="N34" i="7"/>
  <c r="N33" i="7"/>
  <c r="N32" i="7"/>
  <c r="N31" i="7"/>
  <c r="N30" i="7"/>
  <c r="N29" i="7"/>
  <c r="N28" i="7"/>
  <c r="N27" i="7"/>
  <c r="N26" i="7"/>
  <c r="N25" i="7"/>
  <c r="N24" i="7"/>
  <c r="N23" i="7"/>
  <c r="N22" i="7"/>
  <c r="N21" i="7"/>
  <c r="N20" i="7"/>
  <c r="N19" i="7"/>
  <c r="N18" i="7"/>
  <c r="N17" i="7"/>
  <c r="N16" i="7"/>
  <c r="N15" i="7"/>
  <c r="N14" i="7"/>
  <c r="N13" i="7"/>
  <c r="N12" i="7"/>
  <c r="N11" i="7"/>
  <c r="N10" i="7"/>
  <c r="N9" i="7"/>
  <c r="N8" i="7"/>
  <c r="N7" i="7"/>
  <c r="N5" i="7"/>
  <c r="N71" i="7" l="1"/>
  <c r="N290" i="7" s="1"/>
</calcChain>
</file>

<file path=xl/sharedStrings.xml><?xml version="1.0" encoding="utf-8"?>
<sst xmlns="http://schemas.openxmlformats.org/spreadsheetml/2006/main" count="999" uniqueCount="728">
  <si>
    <t>Podloga tkana iz  sintetičnega materiala za  pod plastični  mavec v obliki rokava, vodoodporna,   10cm x 10 m.</t>
  </si>
  <si>
    <t>02.05.01.01.014</t>
  </si>
  <si>
    <t>Podloga tkana iz  sintetičnega materiala za  pod plastični  mavec v obliki rokava, vodoodporna,   12,5 cm x 10 m.</t>
  </si>
  <si>
    <t>02.05.03 - Vata za mavec , v obliki povoja, ki ne drsi in ne tvori gub, iz sintetičnega materiala</t>
  </si>
  <si>
    <t>Vata  za mavec, v  obliki povoja, ki ne drsi in  ne tvori gub, iz sintetičnega  materiala, 10cmx2,7m.</t>
  </si>
  <si>
    <t>Vata  za mavec, v  obliki povoja, ki ne drsi in  ne tvori gub, iz sintetičnega  materiala, 15cmx2,7m.</t>
  </si>
  <si>
    <t>02.05.04 - Dodatki pri izdelavi plastične imobilizavcije:</t>
  </si>
  <si>
    <t>02.05.04.01 - Dodatki pri izdelavi plastične imobilizavcije:</t>
  </si>
  <si>
    <t>02.05.04.01.001</t>
  </si>
  <si>
    <t>02.05.04.01.002</t>
  </si>
  <si>
    <t>Obloga samolepilna za  robove v obliki trakov 3  cmx2,5 m.</t>
  </si>
  <si>
    <t>02.03.04.02 - Povoj mavčev-prepojen s hitrostrdljivim mavcem, kompaktno naviti z dovolj nanešene vezivne vsebine in z narezanimi robovi, čas strjevanja do 2 minuti:</t>
  </si>
  <si>
    <t>02.03.04.02.001</t>
  </si>
  <si>
    <t xml:space="preserve"> Povoj mavčev-prepojen s hitrostrdljivim mavcem, kompaktno naviti z dovolj nanešene vezivne vsebine in z narezanimi robovi, čas strjevanja do 2 minuti, 8cm x 2,7m</t>
  </si>
  <si>
    <t>02.03.04.02.002</t>
  </si>
  <si>
    <t xml:space="preserve"> Povoj mavčev-prepojen s hitrostrdljivim mavcem, kompaktno naviti z dovolj nanešene vezivne vsebine in z narezanimi robovi, čas strjevanja do 2 minuti, 10cm x 2,7m</t>
  </si>
  <si>
    <t>02.03.04.02.003</t>
  </si>
  <si>
    <t xml:space="preserve"> Povoj mavčev-prepojen s hitrostrdljivim mavcem, kompaktno naviti z dovolj nanešene vezivne vsebine in z narezanimi robovi, čas strjevanja do 2 minuti, 12cm x 2,7m</t>
  </si>
  <si>
    <t>02.03.04.02.004</t>
  </si>
  <si>
    <t xml:space="preserve"> Povoj mavčev-prepojen s hitrostrdljivim mavcem, kompaktno naviti z dovolj nanešene vezivne vsebine in z narezanimi robovi, čas strjevanja do 2 minuti, 15cm x 2,7m</t>
  </si>
  <si>
    <t>02.03.04.02.005</t>
  </si>
  <si>
    <t xml:space="preserve"> Povoj mavčev-prepojen s hitrostrdljivim mavcem, kompaktno naviti z dovolj nanešene vezivne vsebine in z narezanimi robovi, čas strjevanja do 2 minuti, 20cm x 2,7m</t>
  </si>
  <si>
    <t>02.03.04.05 - Povoj mavčev, plastični,tog:</t>
  </si>
  <si>
    <t>02.03.04.05.001</t>
  </si>
  <si>
    <t xml:space="preserve"> Povoj mavčev, plastični,tog,  5 cm x3,6 m</t>
  </si>
  <si>
    <t>02.03.04.05.002</t>
  </si>
  <si>
    <t xml:space="preserve"> Povoj mavčev, plastični,tog,  7,5 cm x3,6 m</t>
  </si>
  <si>
    <t>02.03.04.05.003</t>
  </si>
  <si>
    <t xml:space="preserve"> Povoj mavčev, plastični,tog,  10 cm x3,6 m</t>
  </si>
  <si>
    <t>02.03.04.05.004</t>
  </si>
  <si>
    <t xml:space="preserve"> Povoj mavčev, plastični,tog,  12,5 cm x3,6 m</t>
  </si>
  <si>
    <r>
      <t>02.01 - OBLOGE ZA KRONIČNE RANE</t>
    </r>
    <r>
      <rPr>
        <b/>
        <sz val="9"/>
        <rFont val="Calibri"/>
        <family val="2"/>
        <charset val="238"/>
      </rPr>
      <t/>
    </r>
  </si>
  <si>
    <t>Naravno olje v gelu iz izvlečka šentjanževke in neem drevesa. Pospešuje celjenje, zmanjša bolečino, povrne elastičnost kože. Gel v spreju z nastavkom 100 ml.</t>
  </si>
  <si>
    <t>kos</t>
  </si>
  <si>
    <t>Univerzalni robčki za odstranjevanje medicinskih obližev in odstranjevanje ostankov lepil ter hidrokoloidov. Ne dražijo kože. Omogočajo nežno, atravmatsko odstranitev, brez poškodb epitelija. Sterilni, posamično pakiranje .</t>
  </si>
  <si>
    <t>Obloga iz mehke PU pene, hidrofibre ter polprepustnega zaščitnega površinskega sloja. Visoko vpojna, navpično vpijanje, izloček zadrži v oblogi tudi pod kompresijsko terapijo. Brez lepljivega roba. Sterilna 10x10cm  +/- 20%</t>
  </si>
  <si>
    <t>Obloga iz poliuretanske pene, alginatnega matriksa in srebrovimi ioni. Takojšnja antibakterijska učinkovitost, zmanjšuje maceracijo, brez lepljivega roba, sterilna, enojno pakiranje. 10x10 cm+/- 20 %</t>
  </si>
  <si>
    <t>02.01.08.01 - Obloga za rano kot kontaktna mrežica z nevtralnim mazilom na osnovi  parafinskih ogljikovodikov, sterilna:</t>
  </si>
  <si>
    <t>Set povoj krep bombažni  10cmx10m 130% raztegljivost a 1 kos,STERIL, dvoslojno  pakiranje.</t>
  </si>
  <si>
    <t>Set povoj elastičen, pleten,  kožne barve, raztegljiv  140%, s sponko za  zapenjanje, 10cmx10m a 1 kosv setu, STERIL, dvoslojno pakiranje</t>
  </si>
  <si>
    <t>Set preveza št. 1 STERIL iz  netkane vlaknovine  70% viskoza, 30%poliester, gramatura 30 gm2, ki  vsebuje: 3 x kompresa 6 slojna 7,5x7,5 cm, 2  x kompresa 6 slojna  5x5 cm, 3  x tampon št. 3 s silikonsko gumico v obliki kroglice, 1 PVC  pinceta, pakiranje  papir/folija</t>
  </si>
  <si>
    <t>Set za nego dializnega  katetra, STERIL : 1 x posodica iz PP plastike 250 ml z 10 x tamponi iz gaze sil. gum. Št 3 ali 20x20cm, 1x ledvička iz PP plastike 700 ml,  2x kompresa plastif  50x50cm nepremočljiva, , 2 x kompresa  netkana 10x10cm, 1 x pean 13 cm plastif., set papir/folija</t>
  </si>
  <si>
    <t>Set transfuzija CE STERIL iz netkane vlaknovine 70%viskoza, 30% poliester, gramatura 30gm2, sterilen: 6 x tampon št. 4 s silikonsko gumico v obliki kroglice, 1x PVC pean, pakiranje papir/folija</t>
  </si>
  <si>
    <t>Set za kateterizacijo STERIL iz netkane vlaknovine 70% viskoza, 30% poliester, gramatura 30gm2 v sestavi: 1x ledvička 700 ml iz PP plastike, 1x op. podloga s tekočinsko zaporo  90x 75-90 cm, 2x netkana kompresa 10x10 xm 6 slojna,  4x netkan tampon št. 4 s silikonsko gumico v obliki kroglice, PVC pean, pakiranje  papir/folija</t>
  </si>
  <si>
    <t>Set očesni  - AVASTIN, STERIL v sestavi : 6x očesna palčka, 4x vatirana bebi palčka, 2x netkani tampon št.4, 1x podloga 90 x 90 cm z okroglo odprtino, 1x očesna kompresa, dvojno pakiranje: notranji sloj podloga, zunanji papir folija.</t>
  </si>
  <si>
    <t>Set tampon iz gaze  št.6 ali  velikost 40x40 cm  a 10  kos v setu, STERIL  DVOSLOJNO PAKIRANJE; v obliki  kroglice, brez gumice in s  kontrastno nitko, pakiranje papir/folija z  indikatorjem za parno sterilizacijo</t>
  </si>
  <si>
    <t xml:space="preserve">Set tampon iz netkane  vlaknovine STERIL  št.2  ali velikost 20x18 cm a 5 kos v setu, v obliki kroglice s silikonsko gumico, set papir/folija </t>
  </si>
  <si>
    <t xml:space="preserve">Set tampon iz netkane  vlaknovine, STERIL  št.2  ali velikost 20x18 cm a 25 kos v setu, v obliki kroglice s silikonsko gumico, set papir/folija </t>
  </si>
  <si>
    <t xml:space="preserve">Set tampon iz netkane  vlaknovine STERIL  št.6  ali velikost  40x40 cm a 3 kos v setu, v obliki kroglice s silikonsko gumico, set papir/folija </t>
  </si>
  <si>
    <t xml:space="preserve">Set tampon iz netkane  vlaknovine STERIL  št.2  ali velikost 20x18 cm a 3 kos v setu, v obliki kroglice s silikonsko gumico, set papir/folija </t>
  </si>
  <si>
    <t xml:space="preserve">Set tampon iz netkane  vlaknovine STERIL  št.4  ali velikost 25x 25 cm a 20 kos v setu, v obliki kroglice s silikonsko gumico, set papir/folija </t>
  </si>
  <si>
    <t>Set tampon iz vate STERIL a 6 kos v setu papir/folija</t>
  </si>
  <si>
    <t>Set vata sintetična narezana v  povoj a 1 kos v setu,  10cmx 2,7m, STERIL  pakiranje papir/folija</t>
  </si>
  <si>
    <t>Set vata sintetična narezana v  povoj a 1 kos v setu,  15cm x2,7m, STERIL, pakiranje dvoslojno papir/folija</t>
  </si>
  <si>
    <t>Set vatiranec iz gaze 45 x 15cm a 5 kos v setu STERIL, jedro iz 100% beljene bombažne vate, ovojnina iz beljene gaze, obšit  ob robovih, pakiranje papir/folija z indikatorjem za parno sterilizacijo</t>
  </si>
  <si>
    <t>Kompresa iz gaze  16  slojna, nesterilna, s  kontrastno nitko,  10cmx20cm oz 85x40cm, zložena v 4 sloje,  vezava s pap. trakom po 10 kom, kontrastna nitka  polipropilenska in všita v gazo</t>
  </si>
  <si>
    <t>Set kompresa iz netkane vlaknovine 5cmx5cm  a 2  kos v setu 6 slojev, STERIL.</t>
  </si>
  <si>
    <t>Set kompresa iz netkane vlaknovine  10x10cm  a 2  kos v setu 6 slojev, STERIL.</t>
  </si>
  <si>
    <t>Set kompresa iz netkane vlaknovine  10x20cm  a 2  kos v setu 6 slojev, STERIL</t>
  </si>
  <si>
    <t>Set kompresa iz netkane vlaknovine  7,5x7,5cm z Y izrezom a 2  kos v setu, 6 slojev, STERIL</t>
  </si>
  <si>
    <t>Set kompresa iz netkane vlaknovine 10x10cm z Y izrezom a 2  kos v setu, 6 slojev, STERIL</t>
  </si>
  <si>
    <t>Set kompresa iz netkane vlaknovine  10x20cm  a 10  kos v setu 6 slojev, STERIL, pakiranje papir/folija</t>
  </si>
  <si>
    <t>02.10.06 - Komprese iz netkane vlaknovine, večslojne, visokovpojne, sterilne, s tekočinsko zaporo</t>
  </si>
  <si>
    <t>Visoko vpojne netkane komprese polnjene iz več plasti vpojnega netkanega materiala in ovite v netkani material s tekočinsko zaporo. Debelina komprese je 342 g/ m2 . Osnovne zahteve so iste  kot pri nesterilnih kompresah iz netkane vlaknovine pod tč.2.10.3. in 2.10.4. Sterilne komprese so pakirane po sistemu papir-folja ali papir -papir po 1 kos v setu.</t>
  </si>
  <si>
    <t>Set kompresa visoko vpojna netkana,  večslojna, 10cm x  10cm a 1 kos v setu, STERIL</t>
  </si>
  <si>
    <t>Set kompresa visoko vpojna netkana,  večslojna, 10cm x  15cm a 1 kos v setu, STERIL</t>
  </si>
  <si>
    <t>Set kompresa visoko vpojna netkana,  večslojna, 20cm x  40cm a 1 kos v setu, STERIL</t>
  </si>
  <si>
    <t>S kontrastno nitko, debelina komprese 130 g/m2, trislojne in valovite, brez raztegovanja,  vse ostale  osnovne zahteve za netkane vlaknovine pod tč.2.10.4.</t>
  </si>
  <si>
    <t>Komprese trebušne iz  visokovpojnega netkanega  materiala,debelina 130g/m2,   s kontrastno nitko,  nesterilne,10cmx60cm.</t>
  </si>
  <si>
    <t>Komprese trebušne iz  visokovpojnega netkanega  materiala, debelina 130  g/m2, s kontrastno nitko,  nesterilne, 40cmx60cm.</t>
  </si>
  <si>
    <t>02.10.08.01 - Komprese trebušne, tri slojne, iz visokovpojnega netkanega materiala zgornji in spodnji sloj, srednji sloj iz plasti silikona, valovite, brez raztegovanja,s kontrastno nitko, nesterilne:</t>
  </si>
  <si>
    <t>Komprese trebušne iz  visokovpojnega netkanega  materiala, debelina 130  g/m2, s kontrastno nitko,  nesterilne, 40-45cm x40-45cm.</t>
  </si>
  <si>
    <t>02.06.01.01.009</t>
  </si>
  <si>
    <t>02.06.01.01.010</t>
  </si>
  <si>
    <t>02.06.01.01.011</t>
  </si>
  <si>
    <t>02.06.01.01.012</t>
  </si>
  <si>
    <t>02.06.01.01.013</t>
  </si>
  <si>
    <t>02.06.01.01.014</t>
  </si>
  <si>
    <t>02.06.01.01.015</t>
  </si>
  <si>
    <t>02.06.01.01.016</t>
  </si>
  <si>
    <t>02.06.01.01.017</t>
  </si>
  <si>
    <t>02.06.01.01.018</t>
  </si>
  <si>
    <t xml:space="preserve">SET KOMPRESE IZ GAZE, 10x6cm a 50 kosov v setu, 12 slojev, STERIL, pakiranje dvoslojno papir-folija. </t>
  </si>
  <si>
    <t xml:space="preserve">SET KOMPRESE IZ GAZE, 5x5cm a 10 kosov v setu, 12 slojev, STERIL,  pakiranje enoslojno papir-folija. </t>
  </si>
  <si>
    <t xml:space="preserve">SET KOMPRESE IZ GAZE, 10x10cm a 5 kosov v setu, 12 slojev, STERIL, pakiranje dvoslojno papir-folija. </t>
  </si>
  <si>
    <t xml:space="preserve">SET KOMPRESE iz netkane vlaknovine 10x20cm a 5 kosov v setu, 8 slojev, s kontrastno nitko, STERIL,  dvoslojno pakiranje  papir-folija. </t>
  </si>
  <si>
    <t>SET KOMPRESA TREBUŠNA iz netkane vlaknovine, 3 slojne, 10x60cm a 5 kosov v setu, valovite, 130g/m2, s kontrastno nitko, STERIL, dvoslojno pakiranje papir-folija, 2x op.nalepka .</t>
  </si>
  <si>
    <t xml:space="preserve">SET KOMPRESA TREBUŠNA iz netkane vlaknovine, 3 slojne  40-45cm x 40-45cm a 5 kosov v setu, s kontrastno nitko, STERIL, dvoslojno pakiranje papir-folija, 2x nalepka. </t>
  </si>
  <si>
    <t xml:space="preserve">SET TAMPON IZ GAZE št. 6 ali velikost 40x40cm a 3 kosi v setu, STERIL, pakiranje enoslojno papir-folija. </t>
  </si>
  <si>
    <t xml:space="preserve">SET ZA LAVAŽO, STERIL, vsebina: 1x ledvička 700ml iz PP plastike ali papirnata, 1x posodica 300 ml iz PP plastike ali papirnata, 4x tamponi iz gaze št. 6 ali 40x40 cm, 6x kompresa 10x10cm iz netkane vlaknovine (70% viskoza, 30 % poliester, gramatura 30 g/m2), 1x podloga  s tekočinsko zaporo 90cm x 75-90 cm. Pakiranje notranji sloj sterilizacijski papir 80x80cm, zunanji sloj  papir/folija.            </t>
  </si>
  <si>
    <t>SET UMIVANJE ORL, STERIL, vsebina: 6x tamponi iz gaze št. 6, 15x kompresa 10x10cm iz netkane vlaknovine (70% viskoza, 30 % poliester, gramatura 30 g/m2), 1 x vatiranec 15x10cm. Pakiranje dvoslojno, papir/folija.</t>
  </si>
  <si>
    <t xml:space="preserve">SET UHO ORL, STERIL, vsebina: 1x vatiranec 15x10cm, 3x kompresa 10x10cm iz netkane vlaknovine, 4x tamponi iz gaze s kontrastno nitko št. 3, 1 x tampon iz gaze št.1, 4x male ribice iz gaze 10x10cm. Pakiranje dvoslojno, papir/folija. </t>
  </si>
  <si>
    <t>Tampon iz gaze,brez gumice in  brez kontrastne nitke, št. 1  ali velikost 6,5 x 6,5 cm.</t>
  </si>
  <si>
    <t>02.10.08.01.003</t>
  </si>
  <si>
    <t>02.07.02.01.002</t>
  </si>
  <si>
    <t>Tampon iz gaze, v obliki  kroglice, brez gumice in s  kontrastno nitko, št.4 ali  velikost 25x25.</t>
  </si>
  <si>
    <t>02.01.01.01.001</t>
  </si>
  <si>
    <t>02.01.05.01.001</t>
  </si>
  <si>
    <t>02.10.04.01.003</t>
  </si>
  <si>
    <t>02.10.04.01.004</t>
  </si>
  <si>
    <t>02.10.03.01.006</t>
  </si>
  <si>
    <t>02.10.03.01.004</t>
  </si>
  <si>
    <t>02.10.03.01.003</t>
  </si>
  <si>
    <t>02.03.05.01.006</t>
  </si>
  <si>
    <t>Podloga iz pene  sintetičnega lateksa,  oblika ovala, deb. 10  mmx9x6,5 cm</t>
  </si>
  <si>
    <t>02.10.03.01.005</t>
  </si>
  <si>
    <t>02.07.03.01.001</t>
  </si>
  <si>
    <t>Tampon iz netkane  vlaknovine,s silikonskim  obročkom, nesterilen,   št.2 ali velikost 20x18  cm.</t>
  </si>
  <si>
    <t>02.03.05.01.004</t>
  </si>
  <si>
    <t>Povoj iz PU pene 10x27,5  m.</t>
  </si>
  <si>
    <t>02.11.01.01.005</t>
  </si>
  <si>
    <t>Mrežica fiksirna – pletena  iz belenih bombažnih niti,  v obliki rokava, 25 m. št.  6.</t>
  </si>
  <si>
    <t>02.11.01.01.007</t>
  </si>
  <si>
    <t>Mrežica fiksirna – pletena  iz belenih bombažnih niti,  v obliki rokava, 25 m. št.  8.</t>
  </si>
  <si>
    <t>02.11.01.01.003</t>
  </si>
  <si>
    <t>Mrežica fiksirna – pletena  iz belenih bombažnih niti,  v obliki rokava, 25 m. št.  4.</t>
  </si>
  <si>
    <t>02.11.01.01.001</t>
  </si>
  <si>
    <t>02.08.01.01.003</t>
  </si>
  <si>
    <t>02.06.01.01.004</t>
  </si>
  <si>
    <t>02.07.06 - Tampon alkoholni, sterilen:</t>
  </si>
  <si>
    <t>02.07.06.01 - Tampon alkoholni, sterilen:</t>
  </si>
  <si>
    <t>02.07.06.01.001</t>
  </si>
  <si>
    <t>Tampon, alkoholni,  sterilen, 9cmx11cm.</t>
  </si>
  <si>
    <t>02.07.07 - Tampon celulozni v roli, nesterilen:</t>
  </si>
  <si>
    <t>02.07.07.01 - Tampon celulozni v roli, nesterilen:</t>
  </si>
  <si>
    <t>02.07.07.01.001</t>
  </si>
  <si>
    <t>Tampon celulozni v roli,  nesterilen, 4cmx5cm.</t>
  </si>
  <si>
    <t>02.07.07.01.002</t>
  </si>
  <si>
    <t>Tampon celulozni v roli,  nesterilen, 8cmx10cm.</t>
  </si>
  <si>
    <t>Tamponada ginekološka,  115cmx5cm.</t>
  </si>
  <si>
    <t>Tamponada ginekološka,  150cmx10cm.</t>
  </si>
  <si>
    <t>Mrežica fiksirna – pletena  iz belenih bombažnih niti,   v obliki rokava, 25 m. št.  2.</t>
  </si>
  <si>
    <t>Nivo1</t>
  </si>
  <si>
    <t>Nivo2</t>
  </si>
  <si>
    <t>Nivo3</t>
  </si>
  <si>
    <t>Nivo4</t>
  </si>
  <si>
    <t>Nivo5</t>
  </si>
  <si>
    <t>EM</t>
  </si>
  <si>
    <t>SC</t>
  </si>
  <si>
    <t>KOS</t>
  </si>
  <si>
    <t>ZAV</t>
  </si>
  <si>
    <t>SET</t>
  </si>
  <si>
    <t>02.04.05.01.002</t>
  </si>
  <si>
    <t>Trak kirurški, nesterilen,  lepilni, na svileni osnovi,  5cmx5m.</t>
  </si>
  <si>
    <t>02.10.01.01.001</t>
  </si>
  <si>
    <t>Komprese iz gaze 12  slojne, nesterilne,  5cmx5cm. A`100</t>
  </si>
  <si>
    <t>02.01.03.01.009</t>
  </si>
  <si>
    <t>02.07.02.01.003</t>
  </si>
  <si>
    <t>Tampon iz gaze, v obliki  kroglice, brez gumice in s  kontrastno nitko, št.6 ali  velikost 40x40.</t>
  </si>
  <si>
    <t>02.10.10.01.002</t>
  </si>
  <si>
    <t>Komprese trebušne iz  gaze,s kontrastno nitko,  nesterilne, 285cmx20cm.</t>
  </si>
  <si>
    <t>02.03.02.02 - Povoj krep, visoko elastičen, oprijemajoč, lepi se sam nase, na kože se ne lepi:</t>
  </si>
  <si>
    <t>02.03.02.02.002</t>
  </si>
  <si>
    <t>Povoj krep, visoko  elastičen, oprijemajoč,  lepi se sam nase, na kožo  se ne lepi, 12cmx20m.</t>
  </si>
  <si>
    <t>02.02.01.01.003</t>
  </si>
  <si>
    <t>02.08.04 - Tamponada nosna za nosno krvavitev, z nitko:</t>
  </si>
  <si>
    <t>02.08.04.01 - Tamponada nosna za nosno krvavitev, z nitko:</t>
  </si>
  <si>
    <t>02.08.04.01.001</t>
  </si>
  <si>
    <t>Tamponada nosna za  nosno krvavitev, z nitko,  100 mm.</t>
  </si>
  <si>
    <t>02.08.02 - Tamponada v obliki traku :</t>
  </si>
  <si>
    <t>02.08.02.01 - Tamponada v obliki traku :</t>
  </si>
  <si>
    <t>02.08.02.01.003</t>
  </si>
  <si>
    <t>Tamponada v obliki traku  2 cmx10 m, nesterilna.</t>
  </si>
  <si>
    <t>02.04.01.01.001</t>
  </si>
  <si>
    <t>02.10.04.01.005</t>
  </si>
  <si>
    <t>02.10.07.01.001</t>
  </si>
  <si>
    <t>Komprese operacijske  iz  visokovpojnega netkanega  materiala, s kontrastno  nitko, nesterilne,  10cmx20cm.</t>
  </si>
  <si>
    <t>02.10.06.01 - Komprese iz netkane vlaknovine, večslojne, visokovpojne, sterilne:</t>
  </si>
  <si>
    <t>02.10.06.01.003</t>
  </si>
  <si>
    <t>02.10.06.01.002</t>
  </si>
  <si>
    <t>02.10.06.01.001</t>
  </si>
  <si>
    <t>02.03.02.01.007</t>
  </si>
  <si>
    <t>02.03.03.01.003</t>
  </si>
  <si>
    <t>02.06.01.01.005</t>
  </si>
  <si>
    <t>Set za prevez ORL kanile, sterilen.  Vsebuje: 2 kos  kompresa 10x10cm netkana, 6 slojna, z Y zarezo, 2 kos gaza 80 cmx8 cm, 4 kos tampon netkan št. 2.</t>
  </si>
  <si>
    <t>02.07.02.01.005</t>
  </si>
  <si>
    <t>02.07.04.01.003</t>
  </si>
  <si>
    <t>02.07.04.01.004</t>
  </si>
  <si>
    <t>Vata sintetična, narezana v  povoj, možnost  sterilizacije, 10 cmx2,7m.</t>
  </si>
  <si>
    <t>Vata sintetična, narezana v  povoj, možnost  sterilizacije, 15cmx2,7m.</t>
  </si>
  <si>
    <t>02.09.03.01.003</t>
  </si>
  <si>
    <t>02.09.03.01.004</t>
  </si>
  <si>
    <t>02.10.01.01 - Komprese iz gaze 12 slojne, brez in s kontrastno nitko, nesterilne:</t>
  </si>
  <si>
    <t>Komprese iz netkane  vlaknovine  6 slojne,  nesterilne, 10cmx20cm, pakiranje po 100 kosov.</t>
  </si>
  <si>
    <t>Komprese iz netkane  vlaknovine  6 slojne,  nesterilne, 10cmx10cm, z  Y zarezo, pakiranje po 100 kosov.</t>
  </si>
  <si>
    <t>Komprese iz netkane  vlaknovine 6 slojne,  nesterilne, 5cmx5cm, pakiranje po 100 kosov.</t>
  </si>
  <si>
    <t>Komprese iz netkane  vlaknovine 6 slojne,  nesterilne, 10cmx10cm, pakiranje po 100 kosov.</t>
  </si>
  <si>
    <t>02.11.01.01.002</t>
  </si>
  <si>
    <t>Mrežica fiksirna – pletena  iz belenih bombažnih niti,  v obliki rokava, 25 m. št.  3.</t>
  </si>
  <si>
    <t>02 - OBVEZILNI MATERIAL</t>
  </si>
  <si>
    <t>02.01.03 - Obloge za kronične rane: poliuretanske (PU) pene in polnila</t>
  </si>
  <si>
    <t>02.01.03.01 - Obloge za kronične rane: poliuretanske (PU) pene in polnila</t>
  </si>
  <si>
    <t>02.01.03.01.006</t>
  </si>
  <si>
    <t>02.09 - VATA IN VATIRANCI</t>
  </si>
  <si>
    <t>02.09.02 - Vata bombažna, beljena s peroksidom  narezana v povoj:</t>
  </si>
  <si>
    <t>02.09.02.01 - Vata bombažna, beljena s peroksidom  narezana v povoj:</t>
  </si>
  <si>
    <t>Vata bombažna, beljena  narezana v povoj  12cmx5cm.</t>
  </si>
  <si>
    <t>02.01.03.01.012</t>
  </si>
  <si>
    <t>02.04 - SAMOLEPILNI TRAKOVI IN FOLIJE</t>
  </si>
  <si>
    <t>02.04.03.01.005</t>
  </si>
  <si>
    <t>Folija za zaščito  operativnega polja,  oftalmološka, sterilna,  prozorna, samolepljiva za  enkratno uporabo,  137cmx137cm.</t>
  </si>
  <si>
    <t>02.01.03.01.008</t>
  </si>
  <si>
    <t>02.04.06 - Obliž, samolepilen, koži prijazen, nesterilen:</t>
  </si>
  <si>
    <t>02.04.06.01 - Obliž, samolepilen, koži prijazen, nesterilen:</t>
  </si>
  <si>
    <t>02.04.06.01.002</t>
  </si>
  <si>
    <t>Obliž samolepilni, koži  prijazen, nesterilen,  različne velikosti v  pakiranju.</t>
  </si>
  <si>
    <t>02.01.08.01.003</t>
  </si>
  <si>
    <t>02.01.03.01.010</t>
  </si>
  <si>
    <t>02.03 - POVOJI</t>
  </si>
  <si>
    <t>02.03.04 - TERAPEVTSKI POVOJI- MAVČEVI POVOJI</t>
  </si>
  <si>
    <t>02.03.04.01.005</t>
  </si>
  <si>
    <t>Povoj mavčev, prepojen s  hitrostrdljivim mavcem,  čas strjevanja 2-3 minute,  8cmx3m.</t>
  </si>
  <si>
    <t>02.04.07 - Obliž, sterilen, okluzijski za profilakso in terapijo strabizma</t>
  </si>
  <si>
    <t>02.04.07.01 - Obliž, sterilen, okluzijski za profilakso in terapijo strabizma</t>
  </si>
  <si>
    <t>02.04.07.01.001</t>
  </si>
  <si>
    <t>Obliž sterilen, okluzijski  za profilakso in terapijo  strabizma pri odraslih.</t>
  </si>
  <si>
    <t>02.04.07.01.002</t>
  </si>
  <si>
    <t>Obliž sterilen, okluzijski  za profilakso in terapijo  strabizma pri otrocih.</t>
  </si>
  <si>
    <t>02.06 - SETI</t>
  </si>
  <si>
    <t>02.06.01 - Seti</t>
  </si>
  <si>
    <t>02.06.01.01 - Seti</t>
  </si>
  <si>
    <t>02.06.01.01.003</t>
  </si>
  <si>
    <t>02.07 - TAMPONI</t>
  </si>
  <si>
    <t>02.07.01 - Tampon iz gaze, v obliki kroglice, brez gumice in brez kontrastne nitke:</t>
  </si>
  <si>
    <t>02.07.01.01 - Tampon iz gaze, v obliki kroglice, brez gumice in brez kontrastne nitke:</t>
  </si>
  <si>
    <t>02.07.01.01.002</t>
  </si>
  <si>
    <t>Tampon iz gaze, v obliki  kroglice, brez gumice in  brez kontrastne nitke, št. 1  ali velikost 8x10 cm.</t>
  </si>
  <si>
    <t>02.03.02 - PODPORNI POVOJI</t>
  </si>
  <si>
    <t>02.03.02.01 - Povoj krep bombažni s 130% raztegljivostjo:</t>
  </si>
  <si>
    <t>02.03.02.01.001</t>
  </si>
  <si>
    <t>Povoj krep bombažni s  130% raztegljivostjo,  6cmx5m.</t>
  </si>
  <si>
    <t>02.07.05 - Tampon iz vate, sterilen, v setu, pakiranu papir-folija ali papir -papir:</t>
  </si>
  <si>
    <t>02.07.05.01 - Tampon iz vate, sterilen, v setu, pakiranu papir-folija ali papir -papir:</t>
  </si>
  <si>
    <t>02.07.05.01.001</t>
  </si>
  <si>
    <t>02.07.02 - Tampon iz gaze, v obliki kroglice, brez gumice in s  kontrastno nitko:</t>
  </si>
  <si>
    <t>02.07.02.01 - Tampon iz gaze, v obliki kroglice, brez gumice in s  kontrastno nitko:</t>
  </si>
  <si>
    <t>02.07.02.01.001</t>
  </si>
  <si>
    <t>Tampon iz gaze, v obliki  kroglice, brez gumice in s  kontrastno nitko, št.3 ali  velikost 20x20.</t>
  </si>
  <si>
    <t>02.02 - PRIMARNE OBLOGE ZA SVEŽE IN KIRURŠKE RANE</t>
  </si>
  <si>
    <t>02.02.01 - Obliž samolepilni, sterilen z vpojno oblogo, ki se ne lepi na rano:</t>
  </si>
  <si>
    <t>02.02.01.01 - Obliž samolepilni, sterilen z vpojno oblogo, ki se ne lepi na rano:</t>
  </si>
  <si>
    <t>02.02.01.01.005</t>
  </si>
  <si>
    <t>02.02.01.01.002</t>
  </si>
  <si>
    <t>02.02.01.01.001</t>
  </si>
  <si>
    <t>02.04.02 - Obliž sterilen za fiksacijo i.v. kanil, vidno mesto vboda, z lepilno podlago:</t>
  </si>
  <si>
    <t>02.04.02.01 - Obliž sterilen za fiksacijo i.v. kanil, vidno mesto vboda, z lepilno podlago:</t>
  </si>
  <si>
    <t>02.04.02.01.002</t>
  </si>
  <si>
    <t>Obliž sterilen i.v. , za  periferno rabo, navaden,  za enodnevno uporabo, za  odrasle, 8x6 cm (+-1 cm).</t>
  </si>
  <si>
    <t>02.07.03.01.002</t>
  </si>
  <si>
    <t>Tampon iz netkane  vlaknovine, s silikonskim  obročkom, nesterilen,   št.4 ali velikost 25x25  cm.</t>
  </si>
  <si>
    <t>02.01.13.01.002</t>
  </si>
  <si>
    <t>02.02.02 - Trak sterilenn za brezšivno zapiranje manjših ran:</t>
  </si>
  <si>
    <t>02.02.02.01 - Trak sterilenn za brezšivno zapiranje manjših ran:</t>
  </si>
  <si>
    <t>02.02.02.01.002</t>
  </si>
  <si>
    <t>Trak sterilen za brezšivno  zapiranje manjših ran,  6mmx100mm.</t>
  </si>
  <si>
    <t>02.02.03.01.001</t>
  </si>
  <si>
    <t>Polpropustni film,  sterilen, z vpojno  blazinico, ki se ne lepi na  operativno rano, za  odrasle mobilne bolnike 5  cmx7 cm</t>
  </si>
  <si>
    <t>02.01.03.01.007</t>
  </si>
  <si>
    <t>02.02.02.01.003</t>
  </si>
  <si>
    <t>Trak sterilen, elastičen za  brezšivno zapiranje  manjših ran,  12mmx100mm.</t>
  </si>
  <si>
    <t>02.10 - KOMPRESE</t>
  </si>
  <si>
    <t>02.10.01 - Komprese iz gaze 12 oz. 24 slojne, brez in s kontrastno nitko, nesterilne:</t>
  </si>
  <si>
    <t>02.10.01.01.003</t>
  </si>
  <si>
    <t>Komprese iz gaze 12  slojne, nesterilne,  10cmx6cm. A`100</t>
  </si>
  <si>
    <t>02.07.04.01.002</t>
  </si>
  <si>
    <t>02.02.03.01.003</t>
  </si>
  <si>
    <t>Polpropustni film,  sterilen, z vpojno  blazinico, ki se ne lepi na  operativno rano, za  odrasle mobilne bolnike  25 cmx9 cm</t>
  </si>
  <si>
    <t>02.01.07 - Polpropustni lepljivi film-sterilni:</t>
  </si>
  <si>
    <t>02.01.07.01 - Polpropustni lepljivi film-sterilni:</t>
  </si>
  <si>
    <t>02.01.07.01.001</t>
  </si>
  <si>
    <t>02.03.02.01.004</t>
  </si>
  <si>
    <t>Povoj krep bombažni s  130% raztegljivostjo,  10cmx10m.</t>
  </si>
  <si>
    <t>02.07.01.01.005</t>
  </si>
  <si>
    <t>Tampon iz gaze, v obliki  kroglice, brez gumice in  brez kontrastne nitke, št. 6  ali velikost 40x40 cm.</t>
  </si>
  <si>
    <t>02.01.03.01.003</t>
  </si>
  <si>
    <t>02.08 - TAMPONADE</t>
  </si>
  <si>
    <t>02.08.05 - Tamponada nosna post operativna s tanko nitko:</t>
  </si>
  <si>
    <t>02.08.05.01 - Tamponada nosna post operativna s tanko nitko:</t>
  </si>
  <si>
    <t>02.08.05.01.002</t>
  </si>
  <si>
    <t>Tamponada nosna post  operativna s tanko nitko,  12 mm za sinuse.</t>
  </si>
  <si>
    <t>02.08.05.01.001</t>
  </si>
  <si>
    <t>Tamponada nosna post  operativna s tanko nitko,  80 mm.</t>
  </si>
  <si>
    <t>02.04.06.01.001</t>
  </si>
  <si>
    <t>Obliž samolepilni, koži  prijazen, nesterilen,  10mx20cm.</t>
  </si>
  <si>
    <t>02.01.03.01.001</t>
  </si>
  <si>
    <t>02.01.02 - Obloge za kronične rane-alginati</t>
  </si>
  <si>
    <t>02.01.02.01 - Obloge za kronične rane-alginati</t>
  </si>
  <si>
    <t>02.01.02.01.001</t>
  </si>
  <si>
    <t>02.12 - IZDELKI IZ NESTERILNE GAZE</t>
  </si>
  <si>
    <t>02.12.01.01 - Izdelki iz nesterilne gaze:</t>
  </si>
  <si>
    <t>02.12.01.01.001</t>
  </si>
  <si>
    <t>Gaza beljena s  peroksidom,  bombažna,  nesterilna, 80x100 m.</t>
  </si>
  <si>
    <t>02.01.04 - Obloge za kronične rane: hidrokoloidne (ne smejo vsebovati naravnega proteina)</t>
  </si>
  <si>
    <t>02.01.04.01 - Obloge za kronične rane: hidrokoloidne (ne smejo vsebovati naravnega proteina)</t>
  </si>
  <si>
    <t>02.01.04.01.001</t>
  </si>
  <si>
    <t>02.02.02.01.001</t>
  </si>
  <si>
    <t>Trak sterilen za brezšivno  zapiranje manjših ran,  6mmx75mm.</t>
  </si>
  <si>
    <t>02.03.02.01.002</t>
  </si>
  <si>
    <t>Povoj krep bombažni s  130% raztegljivostjo,  8cmx5m.</t>
  </si>
  <si>
    <t>02.01.02.01.002</t>
  </si>
  <si>
    <t>02.03.02.01.003</t>
  </si>
  <si>
    <t>Povoj krep bombažni s  130% raztegljivostjo,  10cmx5m.</t>
  </si>
  <si>
    <t>Povoj  viskozni,  raztegljiv, s tankim  robom, za običajna  pritrjevanja, 6cmx4m.</t>
  </si>
  <si>
    <t>Povoj  viskozni,  raztegljiv, s tankim  robom, za običajna  pritrjevanja, 8cmx4m.</t>
  </si>
  <si>
    <t>Povoj o viskozni,  raztegljiv, s tankim  robom, za običajna  pritrjevanja, 10cmx4m.</t>
  </si>
  <si>
    <t>02.03.01.02 - Povoj  viskozni, raztegljiv, s tankim robom, za običajna pritrjevanja:</t>
  </si>
  <si>
    <t>Povoj  viskozni,  raztegljiv, s tankim  robom, za običajna  pritrjevanja, 12cmx4m.</t>
  </si>
  <si>
    <t>02.04.02.01.008</t>
  </si>
  <si>
    <t>Zaščitna penasta blazinica s klorheksidinglukonatom (CHG) za prekrivanje vbodnega mesta pri uporabi žilnih in nežilnih prerkutanih pripomočkih, 1,9 cmx1,5 mm.</t>
  </si>
  <si>
    <t>02.04.02.01.009</t>
  </si>
  <si>
    <t>02.01.01.01.009</t>
  </si>
  <si>
    <t>02.03.04.01 - Povoj mavčev-prepojen s hitrostrdljivim mavcem, kompaktno naviti z dovolj nanešene vezivne vsebine in z narezanimi robovi, čas strjevanja 2-3 minute:</t>
  </si>
  <si>
    <t>02.07.03 - Tampon iz netkane vlaknovine, s silikonskim obročkom, brez kontrastne nitke, 67-70% viskoze in 30-33 % poliestra, nesterilen</t>
  </si>
  <si>
    <t>02.07.04 - Tampon iz netkane vlaknovine, 67-70% viskoze in 30-33 % poliestra, brez kontrastne nitke, sterilni, v setu:</t>
  </si>
  <si>
    <t>02.10.03 - Komprese iz netkane vlaknovine, 67-70% viskoze in 30-33 % poliestra,   6 slojne, brez kontrastne nitke,  sterilne:</t>
  </si>
  <si>
    <t>02.10.03.01 - Komprese iz netkane vlaknovine, 67-70% viskoze in 30-33 % poliestra,   6 slojne, brez kontrastne nitke,  sterilne:</t>
  </si>
  <si>
    <t>02.10.04 - Komprese iz netkanega materiala, 67-70% viskoze in 30-33 % poliestra,   6-slojne, nesterilne:</t>
  </si>
  <si>
    <t>02.10.04.01 - Komprese iz netkanega materiala, 67-70% viskoze in 30-33 % poliestra,   6-slojne, nesterilne:</t>
  </si>
  <si>
    <t>02.10.04.01.006</t>
  </si>
  <si>
    <t>02.12.01 - Izdelki iz nesterilne gaze:</t>
  </si>
  <si>
    <t>Zaščitna penasta blazinica s prevleko iz srebra za zaščito hemodializnih katetrov z antibakterijskim delovanjem, 3,5 cmx 4,5 cm.</t>
  </si>
  <si>
    <t>02.02.01.01.006</t>
  </si>
  <si>
    <t>02.01.03.01.013</t>
  </si>
  <si>
    <t>Podloga v obliki mrežastega cevastega povoja, z veliko dvosmerno raztegljivostjo , se izvrstno prilega in ne drsi, je vpojna, prepustna za zrak in jo je možno sterilizirati, 2,5cmx15m</t>
  </si>
  <si>
    <t>Podloga v obliki mrežastega cevastega povoja, z veliko dvosmerno raztegljivostjo , se izvrstno prilega in ne drsi, je vpojna, prepustna za zrak in jo je možno sterilizirati, 6cmx15m</t>
  </si>
  <si>
    <t>Podloga v obliki mrežastega cevastega povoja, z veliko dvosmerno raztegljivostjo , se izvrstno prilega in ne drsi, je vpojna, prepustna za zrak in jo je možno sterilizirati, 8cmx15m</t>
  </si>
  <si>
    <t>Podloga v obliki mrežastega cevastega povoja, z veliko dvosmerno raztegljivostjo , se izvrstno prilega in ne drsi, je vpojna, prepustna za zrak in jo je možno sterilizirati, 10cmx15m</t>
  </si>
  <si>
    <t>02.05.02.01.005</t>
  </si>
  <si>
    <t>02.05.02.01.006</t>
  </si>
  <si>
    <t>02.05.02.01.007</t>
  </si>
  <si>
    <t>02.05.02.01.008</t>
  </si>
  <si>
    <t>Y-povezovalec</t>
  </si>
  <si>
    <t>02.01.16 -Material za oskrbo ran za izvajanje terapije negativnega tlaka z aparatom Renasys</t>
  </si>
  <si>
    <t>02.01.16.01 -Material za oskrbo ran za izvajanje terapije negativnega tlaka z aparatom Renasys</t>
  </si>
  <si>
    <t>02.02.03 - Polpropustni film, sterilen, z vpojno blazinico, ki se ne lepi na operativno rano, za odrasle mobilne bolnike, ki se tuširajo:</t>
  </si>
  <si>
    <t>02.02.03.01 - Polpropustni film, sterilen, z vpojno blazinico, ki se ne lepi na operativno rano, za odrasle mobilne bolnike, ki se tuširajo:</t>
  </si>
  <si>
    <t>02.04.01 - Trak kirurški, nesterilen, lepilni, hipoalergeni, iz tanke bele vlaknovine, z navijalcem:</t>
  </si>
  <si>
    <t>02.04.01.01 - Trak kirurški, nesterilen, lepilni, hipoalergeni, iz tanke bele vlaknovine, z navijalcem:</t>
  </si>
  <si>
    <t>02.04.03 - Folija za zaščito operativnega polja, sterilna, prozorna, samolepljiva za enkratno uporabo:</t>
  </si>
  <si>
    <t>02.04.03.01 - Folija za zaščito operativnega polja, sterilna, prozorna, samolepljiva za enkratno uporabo:</t>
  </si>
  <si>
    <t>02.04.04 - Trak kirurški, nesterilen, lepilni, prozoren, hipoalergeni, za fiksacijo sond in drugih cevi na in ob bolniku s takojšnjim lepilnim prijemališčem.</t>
  </si>
  <si>
    <t>02.04.04.01 - Trak kirurški, nesterilen, lepilni, prozoren, hipoalergeni, za fiksacijo sond in drugih cevi na in ob bolniku s takojšnjim lepilnim prijemališčem.</t>
  </si>
  <si>
    <t>02.05.02 - Podloga za mavec , v obliki povoja, ki ne drsi in ne tvori gub, iz naravnega materiala</t>
  </si>
  <si>
    <t>02.05.02.01 - Podloga za mavec , v obliki povoja, ki ne drsi in ne tvori gub, iz naravnega materiala</t>
  </si>
  <si>
    <t>02.09.04 -  Vatiranec iz vate, ovit z beljeno bombažno gazo s peroksidom, prešit ob robu, nesterilen:</t>
  </si>
  <si>
    <t>02.09.04.01 -  Vatiranec iz vate, ovit z beljeno bombažno gazo s peroksidom, prešit ob robu, nesterilen:</t>
  </si>
  <si>
    <t>02.10.07 -  Komprese operacijske iz visokovpojnega netkanega materiala, s kontrastno nitko, nesterilne:</t>
  </si>
  <si>
    <t>02.10.07.01 -  Komprese operacijske iz visokovpojnega netkanega materiala, s kontrastno nitko, nesterilne:</t>
  </si>
  <si>
    <t>02.10.08 - Komprese trebušne iz visokovpojnega netkanega materiala, valovite, s kontrastno nitko, nesterilne:</t>
  </si>
  <si>
    <t>02.11.01 -  Mrežica fiksirna-pletena iz beljenih bombažnih niti, beljana s peroksidom, v obliki rokava:</t>
  </si>
  <si>
    <t>02.11.01.01 -  Mrežica fiksirna-pletena iz beljenih bombažnih niti, beljana s peroksidom, v obliki rokava:</t>
  </si>
  <si>
    <t>ARTIKEL</t>
  </si>
  <si>
    <t>Tamponi morajo biti iz čiste bombažne gaze, ki mora biti brez vonja, ne sme vsebovati sledi kovin, semen in drugih nečistoč, morajo biti brez večjih tkalskih napak, gostota gaze je 20 niti/ cm2, biti morajo brez gumice iz lateksa ali silikona- Ustrezati morajo standardom ISO 9001 in morajo imeti CE certifikat o ustrezni kakovosti, ,ustrezati standardu EN 14079-VM 20.</t>
  </si>
  <si>
    <t>Tamponi morajo biti iz čiste bombažne gaze, ki mora biti brez vonja, ne sme vsebovati sledi kovin, semen in drugih nečistoč, morajo biti brez večjih tkalskih napak, gostota gaze je 20 niti/ cm2, biti morajo brez gumice iz lateksa ali silikona- Ustrezati morajo standardom ISO 9001 in morajo imeti CE certifikat o ustrezni kakovosti, ,ustrezati morajo standardu EN 14079-VM 20.</t>
  </si>
  <si>
    <t>02.07.03.01 - Tampon iz netkane vlaknovine, s silikonskim obročkom, brez kontrastne nitke, 67-70% viskoze in 30-33 % poliestra,debeline 30g/m2, nesterilen</t>
  </si>
  <si>
    <t>02.07.04.01 - Tampon iz netkane vlaknovine, 67-70% viskoze in 30-33 % poliestra,  brez kontrastne nitke, debeline 30g/m2, sterilni, v setu:</t>
  </si>
  <si>
    <t>Iste zahteve kot pri tč. 2.10.1. Prešite, štirislojne, s kontrastno nitko, nesterilne, bele, oprane.</t>
  </si>
  <si>
    <t>DVOLETNA KOLIČINA</t>
  </si>
  <si>
    <t>Povoj elastičen, tkan, 95% bombaža, za imobilizacijo skelpov,  kožne barve, raztegljiv  150%, s sponko za  zapenjanje, 8cmx5m.</t>
  </si>
  <si>
    <t>02.01.15.01.003</t>
  </si>
  <si>
    <t>02.01.02.01.003</t>
  </si>
  <si>
    <t>02.04.01.01.004</t>
  </si>
  <si>
    <t>02.04.01.01.005</t>
  </si>
  <si>
    <t>02.04.01.01.006</t>
  </si>
  <si>
    <t>Trak kirurški, nesterilen,  lepilni, hipoalergen, iz  tanke bele vlaknovine, brez navijalca,  1,25cmx9,m.</t>
  </si>
  <si>
    <t>Trak kirurški, nesterilen,  lepilni, hipoalergen, iz  tanke bele vlaknovine, brez navijalca, 2,5cmx9m.</t>
  </si>
  <si>
    <t>Trak kirurški, nesterilen,  lepilni, hipoalergen, iz  tanke bele vlaknovine, brez navijalca,  5cmx9,1m.</t>
  </si>
  <si>
    <t>02 OBVEZILNI MATERIAL</t>
  </si>
  <si>
    <t>VREDNOST SKUPAJ:</t>
  </si>
  <si>
    <t>02.03.03.03 - Povoj tkani, elastični, izdelan iz mešanice  bombaža in elastan, 130% raztegljiv:</t>
  </si>
  <si>
    <t>02.03.05.01.008</t>
  </si>
  <si>
    <t>Podloga iz pene  sintetičnega lateksa,  oblika ledvičke, deb. 12 mmx 12x6,5 cm</t>
  </si>
  <si>
    <t>Povoj- močan kratkoelastični kompresijski povoj,100% bombaž, raztegljivost 90%, visok delovni pritisk pri gibanju in nizek pri mirovanju. Prepustni za zrak, pralni pri 95 stopinjah, kožne barve, dober kompresijski učinek tudi pri dolgotrajni uporabi, robovi se ne vihajo in ne delajo zažemkov, 10 cm x 5 m.</t>
  </si>
  <si>
    <t>Sterilni obliži za oskrbo rane, iz mehke samolepilne obloge, netkanega tekstila in hipoalergenega poliakrelatnega lepilnega nanosa in vpojne blazinice. Mehko lepilo, ki se hitro prilega in dobro prilepi na kožo, 10 cmx 9 cm.</t>
  </si>
  <si>
    <t>Sterilni obliži za oskrbo rane, iz mehke samolepilne obloge, netkanega tekstila in hipoalergenega poliakrelatnega lepilnega nanosa in vpojne blazinice. Mehko lepilo, ki se hitro prilega in dobro prilepi na kožo, 15 cmx 9 cm.</t>
  </si>
  <si>
    <t>Sterilni obliži za oskrbo rane, iz mehke samolepilne obloge, netkanega tekstila in hipoalergenega poliakrelatnega lepilnega nanosa in vpojne blazinice. Mehko lepilo, ki se hitro prilega in dobro prilepi na kožo, 20 cmx 9 cm.</t>
  </si>
  <si>
    <t>Sterilni obliži za oskrbo rane, iz mehke samolepilne obloge, netkanega tekstila in hipoalergenega poliakrelatnega lepilnega nanosa in vpojne blazinice. Mehko lepilo, ki se hitro prilega in dobro prilepi na kožo, 25 cmx 10 cm.</t>
  </si>
  <si>
    <t>Sterilni obliži za oskrbo rane, iz mehke samolepilne obloge, netkanega tekstila in hipoalergenega poliakrelatnega lepilnega nanosa in vpojne blazinice. Mehko lepilo, ki se hitro prilega in dobro prilepi na kožo, 5,3 cmx 7 cm.</t>
  </si>
  <si>
    <t>Sterilni obliži za oskrbo rane, iz mehke samolepilne obloge, netkanega tekstila in hipoalergenega poliakrelatnega lepilnega nanosa in vpojne blazinice. Mehko lepilo, ki se hitro prilega in dobro prilepi na kožo, 30 cmx 10 cm.</t>
  </si>
  <si>
    <t>02.09.02.01.002</t>
  </si>
  <si>
    <t>Tampon 6g z nitko za začasne tamponade.</t>
  </si>
  <si>
    <t>02.01.05.01.003</t>
  </si>
  <si>
    <t>02.01.03.01.014</t>
  </si>
  <si>
    <t>02.01.15.01.005</t>
  </si>
  <si>
    <t>02.01.01.01.010</t>
  </si>
  <si>
    <t>02.04.02.01.010</t>
  </si>
  <si>
    <t>02.07.04.01.005</t>
  </si>
  <si>
    <t>02.06.01.01.006</t>
  </si>
  <si>
    <t>02.06.01.01.007</t>
  </si>
  <si>
    <t>02.06.01.01.008</t>
  </si>
  <si>
    <t>02.09.01 - Vata bombažna, beljena s peroksidoma 1kg:</t>
  </si>
  <si>
    <t>02.09.01.01 - Vata bombažna, beljena s peroksidoma 1kg:</t>
  </si>
  <si>
    <t>02.09.01.01.001</t>
  </si>
  <si>
    <t>Vata bombažna, beljena a  1kg.</t>
  </si>
  <si>
    <t>02.01.03.01.011</t>
  </si>
  <si>
    <t>02.01.09 - Obloga za rano z nevtralnim mazilom na acetatni mrežici</t>
  </si>
  <si>
    <t>02.01.09.01 - Obloga za rano z nevtralnim mazilom na acetatni mrežici</t>
  </si>
  <si>
    <t>02.01.09.01.001</t>
  </si>
  <si>
    <t>02.10.10 - Komprese trebušne iz gaze, prešite, s kontrastno nitko, nesterilne:</t>
  </si>
  <si>
    <t>02.10.10.01 - Komprese trebušne iz gaze, prešite, s kontrastno nitko, nesterilne:</t>
  </si>
  <si>
    <t>02.10.10.01.001</t>
  </si>
  <si>
    <t>Komprese trebušne iz  gaze, s kontrastno nitko,  nesterilne, 45cmx45cm.</t>
  </si>
  <si>
    <t>02.10.01.01.004</t>
  </si>
  <si>
    <t>Komprese iz gaze 12  slojne, nesterilne,  10cmx10cm. A`100</t>
  </si>
  <si>
    <t>02.07.04.01.001</t>
  </si>
  <si>
    <t>02.04.05 - Trak kirurški, nesterilen, lepilni , na svileni osnovi:</t>
  </si>
  <si>
    <t>02.04.05.01 - Trak kirurški, nesterilen, lepilni , na svileni osnovi:</t>
  </si>
  <si>
    <t>02.04.05.01.001</t>
  </si>
  <si>
    <t>Trak kirurški, nesterilen,  lepilni, na svileni osnovi,  1,25cmx5m.</t>
  </si>
  <si>
    <t>Trak kirurški, nesterilen,  lepilni, hipoalergen, iz  tanke bele vlaknovine, z  navijalcem,  1,25cmx9,m.</t>
  </si>
  <si>
    <t>02.03.05 - TERAPVETSKI POVOJI- FLEBOLOŠKI POVOJI</t>
  </si>
  <si>
    <t>02.03.05.01 - TERAPVETSKI POVOJI- FLEBOLOŠKI POVOJI</t>
  </si>
  <si>
    <t>02.03.05.01.003</t>
  </si>
  <si>
    <t>02.04.01.01.003</t>
  </si>
  <si>
    <t>Trak kirurški, nesterilen,  lepilni, hipoalergen, iz  tanke bele vlaknovine, z  navijalcem,  5cmx9,1m.</t>
  </si>
  <si>
    <t>02.03.02.01.005</t>
  </si>
  <si>
    <t>Povoj krep bombažni s  130% raztegljivostjo,  12cmx10m.</t>
  </si>
  <si>
    <t>02.01.03.01.004</t>
  </si>
  <si>
    <t>02.03.01 - PRITRDILNI POVOJI</t>
  </si>
  <si>
    <t>02.03.01.01 - Povoj mull izdelan iz viskozne preje s tkanim robom:</t>
  </si>
  <si>
    <t>02.03.01.01.002</t>
  </si>
  <si>
    <t>Povoj mull izdelan iz  viskozne preje s tankim  robom, 10cmx10m.</t>
  </si>
  <si>
    <t>02.04.02.01.004</t>
  </si>
  <si>
    <t>Obliž sterilen i.v. , za  periferno rabo, za otroke,  delno prozoren,  PU  lepilna podlaga,  5cmx5,7cm (+-1cm).</t>
  </si>
  <si>
    <t>02.04.04.01.001</t>
  </si>
  <si>
    <t>Trak kirurški, nesterilen,  lepilni, prozoren,  hipoalergen, perforiran,  1,25 cmx9,14m.</t>
  </si>
  <si>
    <t>02.09.04.01.001</t>
  </si>
  <si>
    <t>Vatiranec iz vate, ovit v  beljeno bombažno gazo,  prešit ob robu, nesterilen,  10cmx15cm.</t>
  </si>
  <si>
    <t>02.08.04.01.002</t>
  </si>
  <si>
    <t>Tamponada nosna za  nosno krvavitev, z nitko,  55 mm.</t>
  </si>
  <si>
    <t>02.03.04.01.001</t>
  </si>
  <si>
    <t>Povoj mavčev, prepojen s  hitrostrdljivim mavcem,  čas strjevanja 2-3 minute,  10cmx3m.</t>
  </si>
  <si>
    <t>02.03.04.01.002</t>
  </si>
  <si>
    <t>Povoj mavčev, prepojen s  hitrostrdljivim mavcem,  čas strjevanja 2-3 minute,  12cmx3m.</t>
  </si>
  <si>
    <t>02.11 - MREŽICE</t>
  </si>
  <si>
    <t>02.11.01.01.009</t>
  </si>
  <si>
    <t>Mrežica gotova za  fiksiranje oblog na glavi,  S</t>
  </si>
  <si>
    <t>02.11.01.01.010</t>
  </si>
  <si>
    <t>Mrežica gotova za  fiksiranje oblog na glavi,  M</t>
  </si>
  <si>
    <t>02.11.01.01.011</t>
  </si>
  <si>
    <t>Mrežica gotova za  fiksiranje oblog na glavi,  L</t>
  </si>
  <si>
    <t>02.03.01.01.001</t>
  </si>
  <si>
    <t>Povoj mull izdelan iz  viskozne preje s tankim  robom, 15cmx10m.</t>
  </si>
  <si>
    <t>02.01.01.01.004</t>
  </si>
  <si>
    <t>02.03.02.01.006</t>
  </si>
  <si>
    <t>Povoj krep bombažni s  130% raztegljivostjo,  15cmx10m.</t>
  </si>
  <si>
    <t>02.01.15 - Raztopina in gel za čiščenje, izpiranje in vlaženje vseh vrst  ran</t>
  </si>
  <si>
    <t>02.01.15.01 - Raztopina in gel za čiščenje, izpiranje in vlaženje vseh vrst  ran</t>
  </si>
  <si>
    <t>02.01.15.01.002</t>
  </si>
  <si>
    <t>02.01.15.01.001</t>
  </si>
  <si>
    <t>02.04.02.01.007</t>
  </si>
  <si>
    <t>02.09.04.01.005</t>
  </si>
  <si>
    <t>02.04.01.01.002</t>
  </si>
  <si>
    <t>Trak kirurški, nesterilen,  lepilni, hipoalergen, iz  tanke bele vlaknovine, z  navijalcem,  2,5cmx9m.</t>
  </si>
  <si>
    <t>02.06.01.01.001</t>
  </si>
  <si>
    <t>02.01.11 - Obloge za rano mrežaste,  prevlečene s silikonsko plastjo</t>
  </si>
  <si>
    <t>02.01.11.01 - Obloge za rano mrežaste,  prevlečene s silikonsko plastjo</t>
  </si>
  <si>
    <t>02.01.05 - Obloge za kronične rane: hidrogeli</t>
  </si>
  <si>
    <t>02.01.05.01 - Obloge za kronične rane: hidrogeli</t>
  </si>
  <si>
    <t>02.01.05.01.002</t>
  </si>
  <si>
    <t>02.03.04.01.003</t>
  </si>
  <si>
    <t>Povoj mavčev, prepojen s  hitrostrdljivim mavcem,  čas strjevanja 2-3 minute,  15cmx3m.</t>
  </si>
  <si>
    <t>02.03.04.01.004</t>
  </si>
  <si>
    <t>Povoj mavčev, prepojen s  hitrostrdljivim mavcem,  čas strjevanja 2-3 minute,  20cmx3m.</t>
  </si>
  <si>
    <t>02.03.03 - KOMPRESIJSKI  POVOJI</t>
  </si>
  <si>
    <t>02.03.03.03.003</t>
  </si>
  <si>
    <t>02.01.08.01.001</t>
  </si>
  <si>
    <t>02.01.07.01.002</t>
  </si>
  <si>
    <t>02.07.02.01.004</t>
  </si>
  <si>
    <t>02.09.03 - Vata sintetična, narezana v povoj, možnost sterilizacije:</t>
  </si>
  <si>
    <t>02.09.03.01 - Vata sintetična, narezana v povoj, možnost sterilizacije:</t>
  </si>
  <si>
    <t>02.09.03.01.001</t>
  </si>
  <si>
    <t>02.09.03.01.002</t>
  </si>
  <si>
    <t>02.09.04.01.002</t>
  </si>
  <si>
    <t>Vatiranec iz vate, ovit v  beljeno bombažno gazo,  prešit ob robu, nesterilen,  25cmx15cm.</t>
  </si>
  <si>
    <t>02.02.01.01.004</t>
  </si>
  <si>
    <t>02.01.01.01.005</t>
  </si>
  <si>
    <t>02.03.03.01 - Povoj elastičen, pleten, kožne barve, raztegljiv 140%, s sponko za zapenjanje:</t>
  </si>
  <si>
    <t>02.03.03.01.001</t>
  </si>
  <si>
    <t>02.03.06 - Povoj prepojen s cinkovim lepilom:</t>
  </si>
  <si>
    <t>02.03.06.01 - Povoj prepojen s cinkovim lepilom:</t>
  </si>
  <si>
    <t>02.03.06.01.001</t>
  </si>
  <si>
    <t>02.10.03.01.001</t>
  </si>
  <si>
    <t>02.03.01.03 - Povoj gotovi za prst:</t>
  </si>
  <si>
    <t>02.03.01.03.001</t>
  </si>
  <si>
    <t>Povoj gotovi za prst.</t>
  </si>
  <si>
    <t>02.04.03.01.003</t>
  </si>
  <si>
    <t>Folija za zaščito  operativnega polja,  sterilna, prozorna, za  enkratno uporabo, s  samolepljivim robom ob  U izrezi, 120cmx130cm.</t>
  </si>
  <si>
    <t>02.04.03.01.010</t>
  </si>
  <si>
    <t>Folija za zaščito op. polja,  sterilna, antimikrobna. S  PVP dodatkom, 60x45  cm.</t>
  </si>
  <si>
    <t>02.04.03.01.011</t>
  </si>
  <si>
    <t>Folija za zaščito op. polja,  sterilna, antimikrobna. S  PVP dodatkom, 60x60  cm.</t>
  </si>
  <si>
    <t>02.10.01.01.005</t>
  </si>
  <si>
    <t>02.04.03.01.001</t>
  </si>
  <si>
    <t>Folija za zaščito  operativnega polja,  sterilna, prozorna,  samolepljiva za enkratno  uporabo, 40cmx40cm.</t>
  </si>
  <si>
    <t>02.04.03.01.009</t>
  </si>
  <si>
    <t>Folija za zaščito op. polja,  sterilna, antimikrobna. S  PVP dodatkom, 60x35  cm.</t>
  </si>
  <si>
    <t>02.01.10 - Obloga za rano kot mrežica, -prepojena z 10% PVP</t>
  </si>
  <si>
    <t>02.01.10.01 - Obloga za rano kot mrežica, -prepojena z 10% PVP</t>
  </si>
  <si>
    <t>02.01.10.01.001</t>
  </si>
  <si>
    <t>02.03.03.02 - Povoj elastičen, tkan, kožne barve, raztegljiv 150%, s sponko za zapenjanje:</t>
  </si>
  <si>
    <t>02.03.03.02.001</t>
  </si>
  <si>
    <t>02.03.03.02.002</t>
  </si>
  <si>
    <t>02.01.10.01.002</t>
  </si>
  <si>
    <t>02.01.08.01.002</t>
  </si>
  <si>
    <t>02.05 - PODLOGE</t>
  </si>
  <si>
    <t>02.05.02.01.002</t>
  </si>
  <si>
    <t>Podloga  za mavec, v  obliki povoja, ki ne drsi in  ne tvori gub, iz naravnega  materiala, 10cmx2,7m.</t>
  </si>
  <si>
    <t>02.05.02.01.003</t>
  </si>
  <si>
    <t>Podloga  za mavec, v  obliki povoja, ki ne drsi in  ne tvori gub, iz naravnega  materiala, 15cmx2,7m.</t>
  </si>
  <si>
    <t>02.05.02.01.004</t>
  </si>
  <si>
    <t>Podloga  za mavec, v  obliki povoja, ki ne drsi in  ne tvori gub, iz naravnega  materiala, 20cmx2,7m.</t>
  </si>
  <si>
    <t>02.03.04.04 - Povoj mavčev, plastični,mehak:</t>
  </si>
  <si>
    <t>02.03.04.04.002</t>
  </si>
  <si>
    <t>Povoj mavčev, plastični,  mehak, 5cm x 3,6m, bel.</t>
  </si>
  <si>
    <t>02.05.01 - Podloga tkana iz sintetičnega materiala za pod mavec v obliki rokava:</t>
  </si>
  <si>
    <t>02.05.01.01 - Podloga tkana iz sintetičnega materiala za pod mavec v obliki rokava:</t>
  </si>
  <si>
    <t>02.05.01.01.002</t>
  </si>
  <si>
    <t>02.05.01.01.003</t>
  </si>
  <si>
    <t>02.05.02.01.001</t>
  </si>
  <si>
    <t>Podloga  za mavec, v  obliki povoja, ki ne drsi in  ne tvori gub, iz naravnega  materiala, 7,5cmx2,7m.</t>
  </si>
  <si>
    <t>02.12.01.01.002</t>
  </si>
  <si>
    <t>Gaza beljena, za tampone  ribice, male in velike  25x25 cm.</t>
  </si>
  <si>
    <t>02.04.03.01.002</t>
  </si>
  <si>
    <t>Folija za zaščito  operativnega polja,  sterilna, prozorna,  samolepljiva za enkratno  uporabo, 50cmx56cm  trikotna, z odvodom  tekočine (nevrokirurška)</t>
  </si>
  <si>
    <t>02.03.04.04.003</t>
  </si>
  <si>
    <t>Povoj mavčev, plastični,  mehak, 7,5cmx3,6m, bel.</t>
  </si>
  <si>
    <t>02.03.04.04.004</t>
  </si>
  <si>
    <t>Povoj mavčev, plastični,  mehak, 10cmx3,6m, bel.</t>
  </si>
  <si>
    <t>02.01.11.01.001</t>
  </si>
  <si>
    <t>02.02.02.01.004</t>
  </si>
  <si>
    <t>Trak sterilen, elastičen za  brezšivno zapiranje  laparoskopskih ran,  60x47mm,  prozoren.</t>
  </si>
  <si>
    <t>02.03.04.04.001</t>
  </si>
  <si>
    <t>Povoj mavčev, plastični,  mehak, 2,5cmx1,8m, bel.</t>
  </si>
  <si>
    <t>02.03.05.01.002</t>
  </si>
  <si>
    <t>02.03.05.01.001</t>
  </si>
  <si>
    <t>02.08.02.01.001</t>
  </si>
  <si>
    <t>Tamponada v obliki traku  jodoforma 2x5 cm..</t>
  </si>
  <si>
    <t>02.08.02.01.002</t>
  </si>
  <si>
    <t>Tamponada v obliki traku  1 cmx10 m, nesterilna.</t>
  </si>
  <si>
    <t>02.08.01 - Tamponada ginekološka:</t>
  </si>
  <si>
    <t>02.08.01.01 - Tamponada ginekološka:</t>
  </si>
  <si>
    <t>02.08.01.01.001</t>
  </si>
  <si>
    <t>02.01.04.01.002</t>
  </si>
  <si>
    <t>02.03.02.02.001</t>
  </si>
  <si>
    <t>Povoj krep, visoko  elastičen, oprijemajoč,  lepi se sam nase, na kožo  se ne lepi, 8cmx20m.</t>
  </si>
  <si>
    <t>02.10.04.01.001</t>
  </si>
  <si>
    <t>02.03.01.02.003</t>
  </si>
  <si>
    <t>02.03.01.02.002</t>
  </si>
  <si>
    <t>02.03.01.02.004</t>
  </si>
  <si>
    <t>02.10.11 - Komprese očesne, večslojne,izdelane iz vate, gaze in aluminizirane vlaknovine:</t>
  </si>
  <si>
    <t>02.10.11.01 - Komprese očesne, večslojne,izdelane iz vate, gaze in aluminizirane vlaknovine:</t>
  </si>
  <si>
    <t>02.10.11.01.001</t>
  </si>
  <si>
    <t>Kompresa očesna,  večslojna, izdelana iz vate,  gaze in aluminizirane  vlaknovine.</t>
  </si>
  <si>
    <t>02.01.13.01.001</t>
  </si>
  <si>
    <t>02.03.01.02.001</t>
  </si>
  <si>
    <t>02.04.02.01.005</t>
  </si>
  <si>
    <t>Obliž sterilen i.v., za  odrasle, za namestitve  centralnih žilnih katetrov,   PU lepilna podlaga,  10x12 cm (+-1cm).</t>
  </si>
  <si>
    <t>02.05.01.01.004</t>
  </si>
  <si>
    <t>02.05.01.01.005</t>
  </si>
  <si>
    <t>02.06.01.01.002</t>
  </si>
  <si>
    <t>02.08.01.01.002</t>
  </si>
  <si>
    <t>02.10.08.01.001</t>
  </si>
  <si>
    <t>02.10.08.01.002</t>
  </si>
  <si>
    <t>Povoj  trajno elastičen, gosto pleten,  kožne barve, pralen, raztegljiv  150%, s sponko za  zapenjanje, 10cmx10m.</t>
  </si>
  <si>
    <t>Povoj elastičen, tkan, najmanj 95% bombaža z dodatkom elastana, pralen pri 95˚ C,  kožne barve, raztegljiv  150%, s sponko za  zapenjanje, 10cmx5m.</t>
  </si>
  <si>
    <t>Povoj dolgoelastični, 150  % raztegljivost, pralni, 10  cmx 10 m (sestava: 85 % bombaž,  15% oviti elastan).</t>
  </si>
  <si>
    <t>Povoj fiksni kratkega  potega, 100 % bombaž  lepljivi z akrilatno lepilno  podlogo, raztegljiv po  dolžini in širini,  robovi se ne cefrajo in ne delajo  zažemkov, 10 cm x  2,5 m</t>
  </si>
  <si>
    <t>Povoj fiksni kratkega  potega, 100 % bombaž  lepljivi z akrilatno lepilno  podlogo, raztegljiv po  dolžini ,  robovi se ne cefrajo in ne delajo  zažemkov, 12 cm x 2,5 m</t>
  </si>
  <si>
    <t>Povoj prepojen s  cinkovim lepilom,  pakiranje v ALU vrečki, 10cmx10m.</t>
  </si>
  <si>
    <t>Datum:</t>
  </si>
  <si>
    <t xml:space="preserve">Prozoren poliuretanski obliž z okvirčkom in lepilnimi trakci , s spodnje strani je nanos hipoalergijskega lepila brez lateksa, je vodootporen in nepropusten za tekočine, bakterije in viruse., omogoča  enostavno namestitev i.v.kanile ,za prekrivanje arterijelne kanile, z dvema sterilnima mehkima trakcema,  7,0 x 8,5cm </t>
  </si>
  <si>
    <t>02.05.01.01.001</t>
  </si>
  <si>
    <t>Podloga tkana iz  sintetičnega materiala za  pod mavec v obliki rokava,  6 cmx20m.</t>
  </si>
  <si>
    <t>Podloga tkana iz  sintetičnega materiala za  pod mavec v obliki rokava,  8 cmx20m.</t>
  </si>
  <si>
    <t>Podloga tkana iz  sintetičnega materiala za  pod mavec v obliki rokava,  10 cmx20m.</t>
  </si>
  <si>
    <t>Podloga tkana iz  sintetičnega materiala za  pod plastični  mavec v obliki rokava,  2,5cm x 22,5m.</t>
  </si>
  <si>
    <t>Podloga tkana iz  sintetičnega materiala za  pod plastični  mavec v obliki rokava,  5cm x 22,5m.</t>
  </si>
  <si>
    <t>02.05.01.01.006</t>
  </si>
  <si>
    <t>Podloga tkana iz  sintetičnega materiala za  pod plastični  mavec v obliki rokava,  7,5cm x 22,5m.</t>
  </si>
  <si>
    <t>02.05.01.01.007</t>
  </si>
  <si>
    <t>Podloga tkana iz  sintetičnega materiala za  pod plastični  mavec v obliki rokava,  10cm x 22,5m.</t>
  </si>
  <si>
    <t>02.05.01.01.008</t>
  </si>
  <si>
    <t>Podloga tkana iz  sintetičnega materiala za  pod plastični  mavec v obliki rokava,  15cm x 22,5m.</t>
  </si>
  <si>
    <t>02.05.01.01.009</t>
  </si>
  <si>
    <t>Podloga tkana iz  sintetičnega materiala za  pod plastični  mavec v obliki rokava,  25cm x 22,5m.</t>
  </si>
  <si>
    <t>02.05.01.01.010</t>
  </si>
  <si>
    <t>Podloga tkana iz  sintetičnega materiala za  pod plastični  mavec v obliki rokava, vodoodporna,   2,5cm x 10 m.</t>
  </si>
  <si>
    <t>02.05.01.01.011</t>
  </si>
  <si>
    <t>Podloga tkana iz  sintetičnega materiala za  pod plastični  mavec v obliki rokava, vodoodporna,   5cm x 10 m.</t>
  </si>
  <si>
    <t>02.05.01.01.012</t>
  </si>
  <si>
    <t>Podloga tkana iz  sintetičnega materiala za  pod plastični  mavec v obliki rokava, vodoodporna,   7,5cm x 10 m.</t>
  </si>
  <si>
    <t>02.05.01.01.013</t>
  </si>
  <si>
    <t>02.07.01.01.003</t>
  </si>
  <si>
    <t>02.10.04.01.002</t>
  </si>
  <si>
    <t>Komprese iz netkane  vlaknovine 6 slojne,  nesterilne, 7,5cmx7,5cm, pakiranje po 100 kosov.</t>
  </si>
  <si>
    <t>02.10.06.01.004</t>
  </si>
  <si>
    <t xml:space="preserve"> Kompresa visoko vpojna netkana,  večslojna, 20cm x  40cm,  NESTERILNA.</t>
  </si>
  <si>
    <t>kom</t>
  </si>
  <si>
    <t>02.02.03.01.004</t>
  </si>
  <si>
    <t>02.02.03.01.005</t>
  </si>
  <si>
    <t>02.02.03.01.006</t>
  </si>
  <si>
    <t>02.02.03.01.007</t>
  </si>
  <si>
    <t>02.01.01.01.011</t>
  </si>
  <si>
    <t>02.01.01.01.012</t>
  </si>
  <si>
    <t>02.01.01.01.013</t>
  </si>
  <si>
    <t>02.01.01.01.014</t>
  </si>
  <si>
    <t>02.01.01.01.015</t>
  </si>
  <si>
    <t>02.01.03.01.005</t>
  </si>
  <si>
    <t>02.01.03.01.015</t>
  </si>
  <si>
    <t>02.01.03.01.016</t>
  </si>
  <si>
    <t>02.01.03.01.017</t>
  </si>
  <si>
    <t>02.01.03.01.018</t>
  </si>
  <si>
    <t>02.01.07.01.003</t>
  </si>
  <si>
    <t>02.01.12 - Obloge za rano kontaktne mrežice z dodatkom medu</t>
  </si>
  <si>
    <t>02.01.12.01 - Obloge za rano kontaktne mrežice z dodatkom medu</t>
  </si>
  <si>
    <t>02.01.12.01.001</t>
  </si>
  <si>
    <t>02.01.14 - Obloge za čiščenje ran v mediju sol. Ringer:</t>
  </si>
  <si>
    <t>02.01.14.01 - Obloge za čiščenje ran v mediju sol. Ringer:</t>
  </si>
  <si>
    <t>02.01.14.01.001</t>
  </si>
  <si>
    <t>02.01.14.01.002</t>
  </si>
  <si>
    <t>02.01.14.01.003</t>
  </si>
  <si>
    <t>02.01.14.01.004</t>
  </si>
  <si>
    <t>CENA na EM brez DDV v EUR</t>
  </si>
  <si>
    <t>Stopnja DDV</t>
  </si>
  <si>
    <t>CENA na EM z DDV v EUR</t>
  </si>
  <si>
    <t>VREDNOST</t>
  </si>
  <si>
    <t>NAZIV ARTIKLA</t>
  </si>
  <si>
    <t>KATALOŠKA ŠTEVILKA</t>
  </si>
  <si>
    <t>PROIZVAJALEC</t>
  </si>
  <si>
    <t>02.01.16.01.001</t>
  </si>
  <si>
    <t>02.01.16.01.002</t>
  </si>
  <si>
    <t>02.01.16.01.003</t>
  </si>
  <si>
    <t>02.01.16.01.005</t>
  </si>
  <si>
    <t>02.01.16.01.007</t>
  </si>
  <si>
    <t>02.01.16.01.008</t>
  </si>
  <si>
    <t>02.01.16.01.010</t>
  </si>
  <si>
    <t>02.01.16.01.012</t>
  </si>
  <si>
    <t>02.01.16.01.013</t>
  </si>
  <si>
    <t>02.01.16.01.014</t>
  </si>
  <si>
    <t xml:space="preserve">Ponudnik: </t>
  </si>
  <si>
    <t>Žig in podpis ponudnika:</t>
  </si>
  <si>
    <t>CENA PAK brez DDV v EUR</t>
  </si>
  <si>
    <t>CENA PAK z DDV v EUR</t>
  </si>
  <si>
    <t xml:space="preserve">02.08.06 - Tamponada nosna </t>
  </si>
  <si>
    <t xml:space="preserve">02.08.06.01 - Tamponada nosna </t>
  </si>
  <si>
    <t>02.08.06.01.001</t>
  </si>
  <si>
    <t>Nosna pooperativna tamponada  je narejena iz hidrokoloidnega materiala CMC (Carboxymethylcellulose)  dim. 9cm x 12mm v obliki stenta. Ob kontaktu s tekočino (voda, fiziološka tekočina) se pretvori v viskozen gel, pospešuje celjenje in preprečuje krvavitve.</t>
  </si>
  <si>
    <t>Nosna tamponada se uporablja za zaustavljanje epistaks anteriorno in posteriorno. Narejena je iz hidrokoloidnega materiala CMC (Carboxymethylcellulose) z dvobalonskim sistemom, dolžine 9 cm. Ob kontaktu s tekočino (voda, fiziološka tekočina) se pretvori v viskozen gel, ki pospešuje celjenje in se ne lepi na sluznico. Dvobalonski sistem omogoča natančno namestitev kljub slabši preglednosti v posteriornem delu nosne votline. Preko zračnih mešičkov  se kontrolira in po potrebi prilagaja pritisk.</t>
  </si>
  <si>
    <t>Set tampon iz gaze  št.6 ali  velikost 40x40cm  a 10  kos v setu, nesterilen, v obliki  kroglice, brez gumice in s  kontrastno nitko, pakiranje enojno papir/folija z  indikatorjem za parno sterilizacijo</t>
  </si>
  <si>
    <r>
      <t xml:space="preserve">02.01.01 - </t>
    </r>
    <r>
      <rPr>
        <b/>
        <sz val="9"/>
        <color theme="1"/>
        <rFont val="Calibri"/>
        <family val="2"/>
        <charset val="238"/>
      </rPr>
      <t xml:space="preserve">Druge obloge za kronične rabe      </t>
    </r>
    <r>
      <rPr>
        <sz val="9"/>
        <color theme="1"/>
        <rFont val="Calibri"/>
        <family val="2"/>
        <charset val="238"/>
      </rPr>
      <t xml:space="preserve">      </t>
    </r>
  </si>
  <si>
    <r>
      <t xml:space="preserve">02.01.01.01 - </t>
    </r>
    <r>
      <rPr>
        <b/>
        <sz val="9"/>
        <color theme="1"/>
        <rFont val="Calibri"/>
        <family val="2"/>
        <charset val="238"/>
      </rPr>
      <t>Druge obloge za kronične rane in sredstva za zaščito kože</t>
    </r>
    <r>
      <rPr>
        <sz val="9"/>
        <color theme="1"/>
        <rFont val="Calibri"/>
        <family val="2"/>
        <charset val="238"/>
      </rPr>
      <t xml:space="preserve"> </t>
    </r>
  </si>
  <si>
    <r>
      <t xml:space="preserve">Obloga iz </t>
    </r>
    <r>
      <rPr>
        <b/>
        <sz val="9"/>
        <color theme="1"/>
        <rFont val="Calibri"/>
        <family val="2"/>
        <charset val="238"/>
      </rPr>
      <t>aktivanega  oglja</t>
    </r>
    <r>
      <rPr>
        <sz val="9"/>
        <color theme="1"/>
        <rFont val="Calibri"/>
        <family val="2"/>
        <charset val="238"/>
      </rPr>
      <t xml:space="preserve">, impregnirana s  </t>
    </r>
    <r>
      <rPr>
        <b/>
        <sz val="9"/>
        <color theme="1"/>
        <rFont val="Calibri"/>
        <family val="2"/>
        <charset val="238"/>
      </rPr>
      <t>srebrom,</t>
    </r>
    <r>
      <rPr>
        <sz val="9"/>
        <color theme="1"/>
        <rFont val="Calibri"/>
        <family val="2"/>
        <charset val="238"/>
      </rPr>
      <t xml:space="preserve"> sterilna   10,5 x10,5 cm +/- 20%</t>
    </r>
  </si>
  <si>
    <r>
      <t xml:space="preserve">Primarna obloga z </t>
    </r>
    <r>
      <rPr>
        <b/>
        <sz val="9"/>
        <color theme="1"/>
        <rFont val="Calibri"/>
        <family val="2"/>
        <charset val="238"/>
      </rPr>
      <t>nanokristalnim srebrom</t>
    </r>
    <r>
      <rPr>
        <sz val="9"/>
        <color theme="1"/>
        <rFont val="Calibri"/>
        <family val="2"/>
        <charset val="238"/>
      </rPr>
      <t xml:space="preserve"> s hitrim in učinkovitim antimikrobnim delovanjem. Obloga je mehka in fleksibilana, s stično neadherentno plastjo. Izpolnjena notranja struktura za izboljšan prehod tekočine v sekundarno oblogo, zmanjšana možnost maceracije. Se lahko reže. Obloga lahko ostane na rani do 3 dni. Sterilna, 10x10 cm </t>
    </r>
  </si>
  <si>
    <r>
      <t xml:space="preserve">Obloga iz zmrzovalno sušene zmesi oksidirane regenerirane celuloze in </t>
    </r>
    <r>
      <rPr>
        <b/>
        <sz val="9"/>
        <color theme="1"/>
        <rFont val="Calibri"/>
        <family val="2"/>
        <charset val="238"/>
      </rPr>
      <t>kolagena</t>
    </r>
    <r>
      <rPr>
        <sz val="9"/>
        <color theme="1"/>
        <rFont val="Calibri"/>
        <family val="2"/>
        <charset val="238"/>
      </rPr>
      <t>. Sterilna 123 cm2</t>
    </r>
  </si>
  <si>
    <r>
      <rPr>
        <b/>
        <sz val="9"/>
        <color theme="1"/>
        <rFont val="Calibri"/>
        <family val="2"/>
        <charset val="238"/>
      </rPr>
      <t>Medicinski med</t>
    </r>
    <r>
      <rPr>
        <sz val="9"/>
        <color theme="1"/>
        <rFont val="Calibri"/>
        <family val="2"/>
        <charset val="238"/>
      </rPr>
      <t xml:space="preserve"> 100% naravno pridelan, v tubi, sterilen.  20g  +/-  25%</t>
    </r>
  </si>
  <si>
    <r>
      <rPr>
        <b/>
        <sz val="9"/>
        <color theme="1"/>
        <rFont val="Calibri"/>
        <family val="2"/>
        <charset val="238"/>
      </rPr>
      <t>Pasta</t>
    </r>
    <r>
      <rPr>
        <sz val="9"/>
        <color theme="1"/>
        <rFont val="Calibri"/>
        <family val="2"/>
        <charset val="238"/>
      </rPr>
      <t xml:space="preserve"> iz alginatnega matriksa z dodanimi </t>
    </r>
    <r>
      <rPr>
        <b/>
        <sz val="9"/>
        <color theme="1"/>
        <rFont val="Calibri"/>
        <family val="2"/>
        <charset val="238"/>
      </rPr>
      <t>srebrovimi ioni</t>
    </r>
    <r>
      <rPr>
        <sz val="9"/>
        <color theme="1"/>
        <rFont val="Calibri"/>
        <family val="2"/>
        <charset val="238"/>
      </rPr>
      <t>. Takojšnja antibakterijska učinkovitost, s podaljšanim delovanjem do 3 dni. V tubi z dolgim vratom,  sterilna 15g +/- 20%</t>
    </r>
  </si>
  <si>
    <r>
      <t xml:space="preserve">Obloga iz </t>
    </r>
    <r>
      <rPr>
        <b/>
        <sz val="9"/>
        <color theme="1"/>
        <rFont val="Calibri"/>
        <family val="2"/>
        <charset val="238"/>
      </rPr>
      <t>celuloznih valken</t>
    </r>
    <r>
      <rPr>
        <sz val="9"/>
        <color theme="1"/>
        <rFont val="Calibri"/>
        <family val="2"/>
        <charset val="238"/>
      </rPr>
      <t xml:space="preserve"> in želatatini podobnih agentov. Jedro vpojni polimeri- celuloza, vrečka polipropilen. Ne vsebuje lepil in farmakoloških sredstev. Izjemno vpojna, zaklene bakterije v oblogi. Zmanjša neprijetne vonjave in preprečuje maceracijo. Strerilna, brez lepilnega roba 10x10 cm +/-20%</t>
    </r>
  </si>
  <si>
    <r>
      <t>Obloga iz</t>
    </r>
    <r>
      <rPr>
        <b/>
        <sz val="9"/>
        <color theme="1"/>
        <rFont val="Calibri"/>
        <family val="2"/>
        <charset val="238"/>
      </rPr>
      <t xml:space="preserve"> celuloznih valken</t>
    </r>
    <r>
      <rPr>
        <sz val="9"/>
        <color theme="1"/>
        <rFont val="Calibri"/>
        <family val="2"/>
        <charset val="238"/>
      </rPr>
      <t xml:space="preserve"> in želatatini podobnih agentov. Jedro vpojni polimeri- celuloza, vrečka polipropilen. Ne vsebuje lepil in farmakoloških sredstev. Izjemno vpojna, zaklene bakterije v oblogi. Zmanjša neprijetne vonjave in preprečuje maceracijo. Strerilna, brez lepilnega roba 20x10 cm +/-20%</t>
    </r>
  </si>
  <si>
    <r>
      <t>Nepekoč</t>
    </r>
    <r>
      <rPr>
        <b/>
        <sz val="9"/>
        <color theme="1"/>
        <rFont val="Calibri"/>
        <family val="2"/>
        <charset val="238"/>
      </rPr>
      <t xml:space="preserve"> zaščitni film </t>
    </r>
    <r>
      <rPr>
        <sz val="9"/>
        <color theme="1"/>
        <rFont val="Calibri"/>
        <family val="2"/>
        <charset val="238"/>
      </rPr>
      <t xml:space="preserve">za zaščito kože pred dražečim delovanjem telesnih izločkov, za nepoškodovano in poškodovano kožo. Tvori vodoodporen zaščitni film. Brez alkohola, brez vazelina. Zagotavlja 72 urno zaščito. V pršilu 28 ml.  </t>
    </r>
  </si>
  <si>
    <r>
      <t xml:space="preserve">Primarne, mehke, visoko vpojne netkane obloge iz </t>
    </r>
    <r>
      <rPr>
        <b/>
        <sz val="9"/>
        <color theme="1"/>
        <rFont val="Calibri"/>
        <family val="2"/>
        <charset val="238"/>
      </rPr>
      <t>alginatnih vlaken</t>
    </r>
    <r>
      <rPr>
        <sz val="9"/>
        <color theme="1"/>
        <rFont val="Calibri"/>
        <family val="2"/>
        <charset val="238"/>
      </rPr>
      <t>, ki so pridobljene iz rjavih morskih alg. Ob stiku z izločkom tvorijo gel. Tkanje zagotavlja, da ostanejo vlakna cela. Deluje hemostatsko. Sterilno. 10x10  cm +/-  20%</t>
    </r>
  </si>
  <si>
    <r>
      <t xml:space="preserve">Primarne, mehke, visoko vpojne netkane obloge iz </t>
    </r>
    <r>
      <rPr>
        <b/>
        <sz val="9"/>
        <color theme="1"/>
        <rFont val="Calibri"/>
        <family val="2"/>
        <charset val="238"/>
      </rPr>
      <t>alginatnih vlaken</t>
    </r>
    <r>
      <rPr>
        <sz val="9"/>
        <color theme="1"/>
        <rFont val="Calibri"/>
        <family val="2"/>
        <charset val="238"/>
      </rPr>
      <t xml:space="preserve">, ki so pridobljene iz rjavih morskih alg. Ob stiku z izločkom tvorijo gel. Tkanje zagotavlja, da ostanejo vlakna cela. Delujejo hemostatsko, </t>
    </r>
    <r>
      <rPr>
        <b/>
        <sz val="9"/>
        <color theme="1"/>
        <rFont val="Calibri"/>
        <family val="2"/>
        <charset val="238"/>
      </rPr>
      <t xml:space="preserve">z dodanim srebrom </t>
    </r>
    <r>
      <rPr>
        <sz val="9"/>
        <color theme="1"/>
        <rFont val="Calibri"/>
        <family val="2"/>
        <charset val="238"/>
      </rPr>
      <t>s hitrim in učinkovitim antimikrobnim delovanjem. Sterilno. 10X10 cm +/- 20%</t>
    </r>
  </si>
  <si>
    <r>
      <t xml:space="preserve">Primarne, sterilne, mehke, visoko vpojne netkane obloge iz </t>
    </r>
    <r>
      <rPr>
        <b/>
        <sz val="9"/>
        <color theme="1"/>
        <rFont val="Calibri"/>
        <family val="2"/>
        <charset val="238"/>
      </rPr>
      <t>alginatnih vlaken</t>
    </r>
    <r>
      <rPr>
        <sz val="9"/>
        <color theme="1"/>
        <rFont val="Calibri"/>
        <family val="2"/>
        <charset val="238"/>
      </rPr>
      <t>, ki so pridobljene iz rjavih morskih alg. Ob stiku z izločkom tvorijo gel. Fizikalno kemične lastnosti omogočajo zgodnejšo zacelitev rane in delujejo hemostatsko, z dodanim medicinskim</t>
    </r>
    <r>
      <rPr>
        <b/>
        <sz val="9"/>
        <color theme="1"/>
        <rFont val="Calibri"/>
        <family val="2"/>
        <charset val="238"/>
      </rPr>
      <t xml:space="preserve"> medom</t>
    </r>
    <r>
      <rPr>
        <sz val="9"/>
        <color theme="1"/>
        <rFont val="Calibri"/>
        <family val="2"/>
        <charset val="238"/>
      </rPr>
      <t>,≈10X10 cm</t>
    </r>
  </si>
  <si>
    <r>
      <t xml:space="preserve">Primarne/sekundarne obloge iz mehke in prilagodljive poliuretanske pene z visoko vpojnostjo in polprepustnega zaščitnega povrhnjega filma. Visoka stopnja zadrževanja izločka v svoji strukturi tudi pod kompresijsko terapijo.  </t>
    </r>
    <r>
      <rPr>
        <b/>
        <sz val="9"/>
        <color theme="1"/>
        <rFont val="Calibri"/>
        <family val="2"/>
        <charset val="238"/>
      </rPr>
      <t>Lepljivi rob</t>
    </r>
    <r>
      <rPr>
        <sz val="9"/>
        <color theme="1"/>
        <rFont val="Calibri"/>
        <family val="2"/>
        <charset val="238"/>
      </rPr>
      <t xml:space="preserve"> s hipoalergenim lepilom. Sterilna. 11x11 cm +/- 25 %</t>
    </r>
  </si>
  <si>
    <r>
      <t xml:space="preserve">Primarne/sekundarne obloge iz mehke in prilagodljive poliuretanske pene z visoko vpojnostjo in polprepustnega zaščitnega povrhnjega filma. Visoka stopnja zadrževanja izločka v svoji strukturi tudi pod kompresijsko terapijo. </t>
    </r>
    <r>
      <rPr>
        <b/>
        <sz val="9"/>
        <color theme="1"/>
        <rFont val="Calibri"/>
        <family val="2"/>
        <charset val="238"/>
      </rPr>
      <t>Lepljivi rob</t>
    </r>
    <r>
      <rPr>
        <sz val="9"/>
        <color theme="1"/>
        <rFont val="Calibri"/>
        <family val="2"/>
        <charset val="238"/>
      </rPr>
      <t xml:space="preserve"> s hipoalergenim lepilom. Sterilna. 10x20 cm +/- 25 %</t>
    </r>
  </si>
  <si>
    <r>
      <t xml:space="preserve">Primarne/sekundarne obloge iz mehke in prilagodljive poliuretanske pene z visoko vpojnostjo in polprepustnega zaščitnega povrhnjega filma. Visoka stopnja zadrževanja izločka v svoji strukturi tudi pod kompresijsko terapijo. </t>
    </r>
    <r>
      <rPr>
        <b/>
        <sz val="9"/>
        <color theme="1"/>
        <rFont val="Calibri"/>
        <family val="2"/>
        <charset val="238"/>
      </rPr>
      <t>Brez lepljivega roba</t>
    </r>
    <r>
      <rPr>
        <sz val="9"/>
        <color theme="1"/>
        <rFont val="Calibri"/>
        <family val="2"/>
        <charset val="238"/>
      </rPr>
      <t>.  Sterilna. 10x20 cm +/- 25 %</t>
    </r>
  </si>
  <si>
    <r>
      <t>Primarne/sekundarne obloge iz mehke in prilagodljive poliuretanske pene z visoko vpojnostjo in polprepustnega zaščitnega povrhnjega filma. Visoka stopnja zadrževanja izločka v svoji strukturi tudi pod kompresijsko terapijo.</t>
    </r>
    <r>
      <rPr>
        <b/>
        <sz val="9"/>
        <color theme="1"/>
        <rFont val="Calibri"/>
        <family val="2"/>
        <charset val="238"/>
      </rPr>
      <t>Brez lepljivega roba</t>
    </r>
    <r>
      <rPr>
        <sz val="9"/>
        <color theme="1"/>
        <rFont val="Calibri"/>
        <family val="2"/>
        <charset val="238"/>
      </rPr>
      <t>. Sterilna. 10x10 cm +/- 25 %</t>
    </r>
  </si>
  <si>
    <r>
      <t xml:space="preserve">Obloga iz poliuretanske matrice za oskrbo globokih ran. Vpojna, mehka, ki omogoča </t>
    </r>
    <r>
      <rPr>
        <b/>
        <sz val="9"/>
        <color theme="1"/>
        <rFont val="Calibri"/>
        <family val="2"/>
        <charset val="238"/>
      </rPr>
      <t>zapolnitev votlin</t>
    </r>
    <r>
      <rPr>
        <sz val="9"/>
        <color theme="1"/>
        <rFont val="Calibri"/>
        <family val="2"/>
        <charset val="238"/>
      </rPr>
      <t xml:space="preserve"> in žepov, se ne sprime z dnom rane. 10x 10 cm +/-20%</t>
    </r>
  </si>
  <si>
    <r>
      <t xml:space="preserve">Obloga iz visoko vpojne poliuretanske pene, ki se na rano ne lepi in tankim zgornjim polprepustnim filmom. Za oskrbo na </t>
    </r>
    <r>
      <rPr>
        <b/>
        <sz val="9"/>
        <color theme="1"/>
        <rFont val="Calibri"/>
        <family val="2"/>
        <charset val="238"/>
      </rPr>
      <t>komolcih in petah</t>
    </r>
    <r>
      <rPr>
        <sz val="9"/>
        <color theme="1"/>
        <rFont val="Calibri"/>
        <family val="2"/>
        <charset val="238"/>
      </rPr>
      <t>, sterilna,</t>
    </r>
    <r>
      <rPr>
        <b/>
        <sz val="9"/>
        <color theme="1"/>
        <rFont val="Calibri"/>
        <family val="2"/>
        <charset val="238"/>
      </rPr>
      <t xml:space="preserve"> brez lepljivega roba.</t>
    </r>
  </si>
  <si>
    <r>
      <t xml:space="preserve">Obloga iz visoko vpojne poliuretanske pene, stična plast v celoti prevlečena s </t>
    </r>
    <r>
      <rPr>
        <b/>
        <sz val="9"/>
        <color theme="1"/>
        <rFont val="Calibri"/>
        <family val="2"/>
        <charset val="238"/>
      </rPr>
      <t>silikonom,</t>
    </r>
    <r>
      <rPr>
        <sz val="9"/>
        <color theme="1"/>
        <rFont val="Calibri"/>
        <family val="2"/>
        <charset val="238"/>
      </rPr>
      <t xml:space="preserve"> ki se na rano ne lepi in tankim zgornjim polprepustnim filmom. Obloga se prilagodi površini rane in se ob prepitju z izločkom ne izboči. Uravnava mikroklimo in omogoča večkratno ponovno aplikacijo. Za oskrbo na </t>
    </r>
    <r>
      <rPr>
        <b/>
        <sz val="9"/>
        <color theme="1"/>
        <rFont val="Calibri"/>
        <family val="2"/>
        <charset val="238"/>
      </rPr>
      <t>komolcih in petah</t>
    </r>
    <r>
      <rPr>
        <sz val="9"/>
        <color theme="1"/>
        <rFont val="Calibri"/>
        <family val="2"/>
        <charset val="238"/>
      </rPr>
      <t>, sterilna,</t>
    </r>
    <r>
      <rPr>
        <b/>
        <sz val="9"/>
        <color theme="1"/>
        <rFont val="Calibri"/>
        <family val="2"/>
        <charset val="238"/>
      </rPr>
      <t xml:space="preserve"> z lepljivim robom </t>
    </r>
    <r>
      <rPr>
        <sz val="9"/>
        <color theme="1"/>
        <rFont val="Calibri"/>
        <family val="2"/>
        <charset val="238"/>
      </rPr>
      <t>iz silikona. Deluje pod kompresijsko terapijo. 20x20 cm +/-20%</t>
    </r>
  </si>
  <si>
    <r>
      <t xml:space="preserve">Obloga iz PU pene in tankim polprepustnim poliureatnskim slojem, ki je neprepusten za tekočine in mikroorganizme ter prepusten za pline. Vpojna, mehka, sterilna. Oblikovana za namestitev na </t>
    </r>
    <r>
      <rPr>
        <b/>
        <sz val="9"/>
        <color theme="1"/>
        <rFont val="Calibri"/>
        <family val="2"/>
        <charset val="238"/>
      </rPr>
      <t>traheostomsko kanilo.</t>
    </r>
    <r>
      <rPr>
        <sz val="9"/>
        <color theme="1"/>
        <rFont val="Calibri"/>
        <family val="2"/>
        <charset val="238"/>
      </rPr>
      <t xml:space="preserve"> 9x9 cm +/- 20% </t>
    </r>
  </si>
  <si>
    <r>
      <t xml:space="preserve">Obloga iz visoko vpojne poliuretanske pene, stična plast v celoti prevlečena s </t>
    </r>
    <r>
      <rPr>
        <b/>
        <sz val="9"/>
        <color theme="1"/>
        <rFont val="Calibri"/>
        <family val="2"/>
        <charset val="238"/>
      </rPr>
      <t>silikonom,</t>
    </r>
    <r>
      <rPr>
        <sz val="9"/>
        <color theme="1"/>
        <rFont val="Calibri"/>
        <family val="2"/>
        <charset val="238"/>
      </rPr>
      <t xml:space="preserve"> ki se na rano ne lepi in tankim zgornjim polprepustnim filmom. Obloga se prilagodi površini rane in se ob prepitju ne izboči. Uravnava mikroklimo in omogoča večkratno ponovno aplikacijo Za oskrbo na predelu </t>
    </r>
    <r>
      <rPr>
        <b/>
        <sz val="9"/>
        <color theme="1"/>
        <rFont val="Calibri"/>
        <family val="2"/>
        <charset val="238"/>
      </rPr>
      <t>križnice</t>
    </r>
    <r>
      <rPr>
        <sz val="9"/>
        <color theme="1"/>
        <rFont val="Calibri"/>
        <family val="2"/>
        <charset val="238"/>
      </rPr>
      <t>, sterilna, z lepljivim silikonskim robom  23x23 cm +/-10%</t>
    </r>
  </si>
  <si>
    <r>
      <t>Obloga iz visoko vpojne poliuretanske pene, stična plast prevlečena s</t>
    </r>
    <r>
      <rPr>
        <b/>
        <sz val="9"/>
        <color theme="1"/>
        <rFont val="Calibri"/>
        <family val="2"/>
        <charset val="238"/>
      </rPr>
      <t xml:space="preserve"> silikonom,</t>
    </r>
    <r>
      <rPr>
        <sz val="9"/>
        <color theme="1"/>
        <rFont val="Calibri"/>
        <family val="2"/>
        <charset val="238"/>
      </rPr>
      <t xml:space="preserve"> ki se na rano ne lepi in tankim zgornjim polprepustnim filmom. Obloga se prilagodi površini rane in se ob prepitju z izločkom ne izboči. Uravnava mikroklimo in omogoča večkratno ponovno aplikacijo. Za oskrbo na predelu </t>
    </r>
    <r>
      <rPr>
        <b/>
        <sz val="9"/>
        <color theme="1"/>
        <rFont val="Calibri"/>
        <family val="2"/>
        <charset val="238"/>
      </rPr>
      <t>križnice</t>
    </r>
    <r>
      <rPr>
        <sz val="9"/>
        <color theme="1"/>
        <rFont val="Calibri"/>
        <family val="2"/>
        <charset val="238"/>
      </rPr>
      <t>, sterilna, z lepljivim silikonskim robom  18x18 cm +/-20%</t>
    </r>
  </si>
  <si>
    <r>
      <t xml:space="preserve">Poliuretanska pena, prevlečena s kontaktno plastjo mehkega </t>
    </r>
    <r>
      <rPr>
        <b/>
        <sz val="9"/>
        <color theme="1"/>
        <rFont val="Calibri"/>
        <family val="2"/>
        <charset val="238"/>
      </rPr>
      <t>silikona</t>
    </r>
    <r>
      <rPr>
        <sz val="9"/>
        <color theme="1"/>
        <rFont val="Calibri"/>
        <family val="2"/>
        <charset val="238"/>
      </rPr>
      <t xml:space="preserve"> po celotni površiniin z odprtimi medprostori. Z zaščitnim poliuretanskim filmom, neprepustnim za bakterije in viruse. Deluje pod kompresijsko terapijo, ob prepitju z izločkom se ne izboči, prilagodi se površini rane.</t>
    </r>
    <r>
      <rPr>
        <b/>
        <sz val="9"/>
        <color theme="1"/>
        <rFont val="Calibri"/>
        <family val="2"/>
        <charset val="238"/>
      </rPr>
      <t xml:space="preserve"> Brez lepljivega roba</t>
    </r>
    <r>
      <rPr>
        <sz val="9"/>
        <color theme="1"/>
        <rFont val="Calibri"/>
        <family val="2"/>
        <charset val="238"/>
      </rPr>
      <t>. Sterilna 10x10 cm +/-25%</t>
    </r>
  </si>
  <si>
    <r>
      <t xml:space="preserve">Poliuretanska pena, prevlečena s kontaktno plastjo mehkega </t>
    </r>
    <r>
      <rPr>
        <b/>
        <sz val="9"/>
        <color theme="1"/>
        <rFont val="Calibri"/>
        <family val="2"/>
        <charset val="238"/>
      </rPr>
      <t>silikona</t>
    </r>
    <r>
      <rPr>
        <sz val="9"/>
        <color theme="1"/>
        <rFont val="Calibri"/>
        <family val="2"/>
        <charset val="238"/>
      </rPr>
      <t xml:space="preserve"> po celotni površiniin z odprtimi medprostori. Z zaščitnim poliuretanskim filmom, neprepustnim za bakterije in viruse. Deluje pod kompresijsko terapijo, ob prepitju z izločkom se ne izboči, prilagodi se površini rane.</t>
    </r>
    <r>
      <rPr>
        <b/>
        <sz val="9"/>
        <color theme="1"/>
        <rFont val="Calibri"/>
        <family val="2"/>
        <charset val="238"/>
      </rPr>
      <t xml:space="preserve"> Brez lepljivega roba</t>
    </r>
    <r>
      <rPr>
        <sz val="9"/>
        <color theme="1"/>
        <rFont val="Calibri"/>
        <family val="2"/>
        <charset val="238"/>
      </rPr>
      <t>. Sterilna 10x20  cm +/-25%</t>
    </r>
  </si>
  <si>
    <r>
      <t xml:space="preserve">Obloga iz vpojne, mehke  poliuretanske pene z dodanim </t>
    </r>
    <r>
      <rPr>
        <b/>
        <sz val="9"/>
        <color theme="1"/>
        <rFont val="Calibri"/>
        <family val="2"/>
        <charset val="238"/>
      </rPr>
      <t xml:space="preserve">srebrom </t>
    </r>
    <r>
      <rPr>
        <sz val="9"/>
        <color theme="1"/>
        <rFont val="Calibri"/>
        <family val="2"/>
        <charset val="238"/>
      </rPr>
      <t>z dolgotrajnim antimikrobnim delovanjem. Zaščitni film, polprepusten, brez lepljivega roba. Sterilna. 10x10 cm +/- 25%</t>
    </r>
  </si>
  <si>
    <r>
      <t xml:space="preserve">Obloga iz vpojne, mehke poliuretanske pene, z odprtimi medprostori,  z dodatkom </t>
    </r>
    <r>
      <rPr>
        <b/>
        <sz val="9"/>
        <color theme="1"/>
        <rFont val="Calibri"/>
        <family val="2"/>
        <charset val="238"/>
      </rPr>
      <t>srebra in aktivnega oglja</t>
    </r>
    <r>
      <rPr>
        <sz val="9"/>
        <color theme="1"/>
        <rFont val="Calibri"/>
        <family val="2"/>
        <charset val="238"/>
      </rPr>
      <t>, s kontaktno plastjo</t>
    </r>
    <r>
      <rPr>
        <b/>
        <sz val="9"/>
        <color theme="1"/>
        <rFont val="Calibri"/>
        <family val="2"/>
        <charset val="238"/>
      </rPr>
      <t xml:space="preserve"> mehkega silikona. </t>
    </r>
    <r>
      <rPr>
        <sz val="9"/>
        <color theme="1"/>
        <rFont val="Calibri"/>
        <family val="2"/>
        <charset val="238"/>
      </rPr>
      <t xml:space="preserve">Polprepusten zaščitni poliuretanski film. Deluje pod kompresijsko terapijo,  ob prepitju z izločkom se ne izboči. Sterilna 12,5x12,5 cm +/-25% </t>
    </r>
  </si>
  <si>
    <r>
      <t xml:space="preserve">Primarne/sekundarne obloge iz mehke in prilagodljive stanjšane poliuretanske pene  in polprepustnega zaščitnega povrhnjega filma. </t>
    </r>
    <r>
      <rPr>
        <b/>
        <sz val="9"/>
        <color theme="1"/>
        <rFont val="Calibri"/>
        <family val="2"/>
        <charset val="238"/>
      </rPr>
      <t xml:space="preserve">Tanka </t>
    </r>
    <r>
      <rPr>
        <sz val="9"/>
        <color theme="1"/>
        <rFont val="Calibri"/>
        <family val="2"/>
        <charset val="238"/>
      </rPr>
      <t xml:space="preserve">za rane s šibkim do zmernim izločanjem. </t>
    </r>
    <r>
      <rPr>
        <b/>
        <sz val="9"/>
        <color theme="1"/>
        <rFont val="Calibri"/>
        <family val="2"/>
        <charset val="238"/>
      </rPr>
      <t>Brez lepljivega roba</t>
    </r>
    <r>
      <rPr>
        <sz val="9"/>
        <color theme="1"/>
        <rFont val="Calibri"/>
        <family val="2"/>
        <charset val="238"/>
      </rPr>
      <t>.  Sterilna. 10x10 cm +/- 25 %</t>
    </r>
  </si>
  <si>
    <r>
      <t xml:space="preserve">Sterilna, samolepljiva, vpojna hidrokoloidna obloga s </t>
    </r>
    <r>
      <rPr>
        <b/>
        <sz val="9"/>
        <color theme="1"/>
        <rFont val="Calibri"/>
        <family val="2"/>
        <charset val="238"/>
      </rPr>
      <t xml:space="preserve">tankim </t>
    </r>
    <r>
      <rPr>
        <sz val="9"/>
        <color theme="1"/>
        <rFont val="Calibri"/>
        <family val="2"/>
        <charset val="238"/>
      </rPr>
      <t>zgornjim polprepustnim filmom, za oskrbo slabše eksudativne rane, tanka, 10 cmx10 cm</t>
    </r>
  </si>
  <si>
    <r>
      <t xml:space="preserve">Sterilna, samolepljiva, vpojna hidrokoloidna obloga,  za oskrbo  rane z večjo količino izločka, </t>
    </r>
    <r>
      <rPr>
        <b/>
        <sz val="9"/>
        <color theme="1"/>
        <rFont val="Calibri"/>
        <family val="2"/>
        <charset val="238"/>
      </rPr>
      <t>debelejša</t>
    </r>
    <r>
      <rPr>
        <sz val="9"/>
        <color theme="1"/>
        <rFont val="Calibri"/>
        <family val="2"/>
        <charset val="238"/>
      </rPr>
      <t>,  15 cmx15 cm</t>
    </r>
  </si>
  <si>
    <r>
      <t xml:space="preserve">Obloga iz </t>
    </r>
    <r>
      <rPr>
        <b/>
        <sz val="10"/>
        <color theme="1"/>
        <rFont val="Calibri"/>
        <family val="2"/>
        <charset val="238"/>
      </rPr>
      <t>netkanega materiala</t>
    </r>
    <r>
      <rPr>
        <sz val="10"/>
        <color theme="1"/>
        <rFont val="Calibri"/>
        <family val="2"/>
        <charset val="238"/>
      </rPr>
      <t xml:space="preserve"> iz poliestra in viskoze z dodanim </t>
    </r>
    <r>
      <rPr>
        <b/>
        <sz val="10"/>
        <color theme="1"/>
        <rFont val="Calibri"/>
        <family val="2"/>
        <charset val="238"/>
      </rPr>
      <t>hidrogelom</t>
    </r>
    <r>
      <rPr>
        <sz val="10"/>
        <color theme="1"/>
        <rFont val="Calibri"/>
        <family val="2"/>
        <charset val="238"/>
      </rPr>
      <t>. Za čiščenje in rehidracijo plitvin ali globokih ran. Vpija nekrotično tkivo in vzdržuje optimalno vlažnost. Mehka, sterilna obloga. 10x10 cm +/- 20%</t>
    </r>
  </si>
  <si>
    <r>
      <rPr>
        <b/>
        <sz val="9"/>
        <color theme="1"/>
        <rFont val="Calibri"/>
        <family val="2"/>
        <charset val="238"/>
      </rPr>
      <t xml:space="preserve">GEL </t>
    </r>
    <r>
      <rPr>
        <sz val="9"/>
        <color theme="1"/>
        <rFont val="Calibri"/>
        <family val="2"/>
        <charset val="238"/>
      </rPr>
      <t>RAZLIČNIH KEMIČNIH STRUKTUR, KI URAVNAVA OPTIMALNO VLAŽNOST RANE TAKO, DA HIDRIRA, MEHČA IN ODSTRANJUJE  SUHE, VLAŽNE MRTVINE IN FIBRINSKE OBLOGE ALI VPIJA ODVEČNE IZLOČKE. Sterilen, 15 g</t>
    </r>
  </si>
  <si>
    <r>
      <t>Obloga iz</t>
    </r>
    <r>
      <rPr>
        <b/>
        <sz val="9"/>
        <color theme="1"/>
        <rFont val="Calibri"/>
        <family val="2"/>
        <charset val="238"/>
      </rPr>
      <t xml:space="preserve"> hidroaktivnega gela</t>
    </r>
    <r>
      <rPr>
        <sz val="9"/>
        <color theme="1"/>
        <rFont val="Calibri"/>
        <family val="2"/>
        <charset val="238"/>
      </rPr>
      <t>, ki aktivno sprošča vlago, izboljša granulacijo in epitelizacijo, preprečuje sprijemanje z rano. Inovativno penasto jedro ima visoko absorbcijsko sposobnost. Obloga se lahko reže, brez lepljivega roba, sterilna 10x10 cm +/- 20%</t>
    </r>
  </si>
  <si>
    <r>
      <t xml:space="preserve">TANEK, PROZOREN, LEPLJIV, POLPREPUSTNI </t>
    </r>
    <r>
      <rPr>
        <b/>
        <sz val="9"/>
        <color theme="1"/>
        <rFont val="Calibri"/>
        <family val="2"/>
        <charset val="238"/>
      </rPr>
      <t>POLIURETANSKI FILM,</t>
    </r>
    <r>
      <rPr>
        <sz val="9"/>
        <color theme="1"/>
        <rFont val="Calibri"/>
        <family val="2"/>
        <charset val="238"/>
      </rPr>
      <t xml:space="preserve"> PREPUSTEN ZA PLINE IN NEPREPUSTEN ZA TEKOČINE IN MIKROORGANIZME, STERILEN, atravmatski, z nizko stopnjo trenja 10x15 cm +/- 20%</t>
    </r>
  </si>
  <si>
    <r>
      <t xml:space="preserve">TANEK, PROZOREN, LEPLJIV, POLPREPUSTNI </t>
    </r>
    <r>
      <rPr>
        <b/>
        <sz val="9"/>
        <color theme="1"/>
        <rFont val="Calibri"/>
        <family val="2"/>
        <charset val="238"/>
      </rPr>
      <t>POLIURETANSKI FILM</t>
    </r>
    <r>
      <rPr>
        <sz val="9"/>
        <color theme="1"/>
        <rFont val="Calibri"/>
        <family val="2"/>
        <charset val="238"/>
      </rPr>
      <t>, PREPUSTEN ZA PLINE IN NEPREPUSTEN ZA TEKOČINE IN MIKROORGANIZME, STERILEN, atravmatski, z nizko stopnjo trenja 6x7 cm +/- 25%</t>
    </r>
  </si>
  <si>
    <r>
      <rPr>
        <b/>
        <sz val="9"/>
        <color theme="1"/>
        <rFont val="Calibri"/>
        <family val="2"/>
        <charset val="238"/>
      </rPr>
      <t>Poliuretanski film</t>
    </r>
    <r>
      <rPr>
        <sz val="9"/>
        <color theme="1"/>
        <rFont val="Calibri"/>
        <family val="2"/>
        <charset val="238"/>
      </rPr>
      <t xml:space="preserve">, prozoren, vodoodporen, za pritrjevanje oblog ali zaščito ogrožene kože. Paroprepusten, zanesljiva oprijemljivost,  hipoalergeno lepilo, atravmatski. Dobro prilagajanje telesnim konturam. </t>
    </r>
    <r>
      <rPr>
        <b/>
        <sz val="9"/>
        <color theme="1"/>
        <rFont val="Calibri"/>
        <family val="2"/>
        <charset val="238"/>
      </rPr>
      <t>V roli</t>
    </r>
    <r>
      <rPr>
        <sz val="9"/>
        <color theme="1"/>
        <rFont val="Calibri"/>
        <family val="2"/>
        <charset val="238"/>
      </rPr>
      <t xml:space="preserve">.              10 cm x 10 m +/-25% </t>
    </r>
  </si>
  <si>
    <t>02.01.08 - Obloga za rano kot kontaktna mrežica z nevtralnim mazilom na osnovi  parafinskih ogljikovodikov, sterilna:</t>
  </si>
  <si>
    <r>
      <t xml:space="preserve">Obloga za rano kot kontaktna mrežica z </t>
    </r>
    <r>
      <rPr>
        <b/>
        <sz val="9"/>
        <color theme="1"/>
        <rFont val="Calibri"/>
        <family val="2"/>
        <charset val="238"/>
      </rPr>
      <t>nevtralnim mazilom na osnovi parafinskih ogljikovodikov</t>
    </r>
    <r>
      <rPr>
        <sz val="9"/>
        <color theme="1"/>
        <rFont val="Calibri"/>
        <family val="2"/>
        <charset val="238"/>
      </rPr>
      <t>, sterilna, 10x10 cm  +/ 20%</t>
    </r>
  </si>
  <si>
    <r>
      <t xml:space="preserve">Obloga za rano kot kontaktna mrežica z </t>
    </r>
    <r>
      <rPr>
        <b/>
        <sz val="9"/>
        <color theme="1"/>
        <rFont val="Calibri"/>
        <family val="2"/>
        <charset val="238"/>
      </rPr>
      <t>nevtralnim mazilom na osnovi parafinskih ogljikovodikov</t>
    </r>
    <r>
      <rPr>
        <sz val="9"/>
        <color theme="1"/>
        <rFont val="Calibri"/>
        <family val="2"/>
        <charset val="238"/>
      </rPr>
      <t>, sterilna, 10x20 cm  +/- 20%</t>
    </r>
  </si>
  <si>
    <r>
      <t xml:space="preserve">Obloga za rano kot kontaktna mrežica z </t>
    </r>
    <r>
      <rPr>
        <b/>
        <sz val="9"/>
        <color theme="1"/>
        <rFont val="Calibri"/>
        <family val="2"/>
        <charset val="238"/>
      </rPr>
      <t>nevtralnim mazilom na osnovi parafinskih ogljikovodikov</t>
    </r>
    <r>
      <rPr>
        <sz val="9"/>
        <color theme="1"/>
        <rFont val="Calibri"/>
        <family val="2"/>
        <charset val="238"/>
      </rPr>
      <t>, sterilna, 5x5 cm  +/- 20%</t>
    </r>
  </si>
  <si>
    <r>
      <t xml:space="preserve">Obloga za rano z  nevtralnim mazilom na  </t>
    </r>
    <r>
      <rPr>
        <b/>
        <sz val="9"/>
        <color theme="1"/>
        <rFont val="Calibri"/>
        <family val="2"/>
        <charset val="238"/>
      </rPr>
      <t>acetatni mrežici</t>
    </r>
    <r>
      <rPr>
        <sz val="9"/>
        <color theme="1"/>
        <rFont val="Calibri"/>
        <family val="2"/>
        <charset val="238"/>
      </rPr>
      <t>, sterilna  7,5x7,5  cm +/-  20%</t>
    </r>
  </si>
  <si>
    <r>
      <t xml:space="preserve">Obloga za rano kot  mrežica, -prepojena z  </t>
    </r>
    <r>
      <rPr>
        <b/>
        <sz val="9"/>
        <color theme="1"/>
        <rFont val="Calibri"/>
        <family val="2"/>
        <charset val="238"/>
      </rPr>
      <t>10% PVP</t>
    </r>
    <r>
      <rPr>
        <sz val="9"/>
        <color theme="1"/>
        <rFont val="Calibri"/>
        <family val="2"/>
        <charset val="238"/>
      </rPr>
      <t xml:space="preserve"> 5x5 cm,  sterilno</t>
    </r>
  </si>
  <si>
    <r>
      <t xml:space="preserve">Obloga za rano kot  mrežica, -prepojena z  </t>
    </r>
    <r>
      <rPr>
        <b/>
        <sz val="9"/>
        <color theme="1"/>
        <rFont val="Calibri"/>
        <family val="2"/>
        <charset val="238"/>
      </rPr>
      <t>10% PVP</t>
    </r>
    <r>
      <rPr>
        <sz val="9"/>
        <color theme="1"/>
        <rFont val="Calibri"/>
        <family val="2"/>
        <charset val="238"/>
      </rPr>
      <t xml:space="preserve">  9,5x9,5 cm,  sterilno</t>
    </r>
  </si>
  <si>
    <r>
      <t>Primarana obloga za rano kot kontaktna mrežica, netkana, mehka, poliuretanska, prozorna,</t>
    </r>
    <r>
      <rPr>
        <b/>
        <sz val="9"/>
        <color theme="1"/>
        <rFont val="Calibri"/>
        <family val="2"/>
        <charset val="238"/>
      </rPr>
      <t xml:space="preserve"> enostransko</t>
    </r>
    <r>
      <rPr>
        <sz val="9"/>
        <color theme="1"/>
        <rFont val="Calibri"/>
        <family val="2"/>
        <charset val="238"/>
      </rPr>
      <t xml:space="preserve"> prevlečena z mehkim </t>
    </r>
    <r>
      <rPr>
        <b/>
        <sz val="9"/>
        <color theme="1"/>
        <rFont val="Calibri"/>
        <family val="2"/>
        <charset val="238"/>
      </rPr>
      <t>silikonom</t>
    </r>
    <r>
      <rPr>
        <sz val="9"/>
        <color theme="1"/>
        <rFont val="Calibri"/>
        <family val="2"/>
        <charset val="238"/>
      </rPr>
      <t>. Pore velikosti 1,2 mm. Se ne vrašča v rano in ne pušča ostankov v rani. Sterilna 10x 18 cm +/-20%</t>
    </r>
  </si>
  <si>
    <r>
      <t xml:space="preserve">Primarna obloga za rano kot nelepljiva kontaktna mrežica z dodanim </t>
    </r>
    <r>
      <rPr>
        <b/>
        <sz val="9"/>
        <color theme="1"/>
        <rFont val="Calibri"/>
        <family val="2"/>
        <charset val="238"/>
      </rPr>
      <t>medicinskim medom.</t>
    </r>
    <r>
      <rPr>
        <sz val="9"/>
        <color theme="1"/>
        <rFont val="Calibri"/>
        <family val="2"/>
        <charset val="238"/>
      </rPr>
      <t xml:space="preserve"> Mehka, omogoča prehajanje izločka, sterilna. 10x10 cm</t>
    </r>
  </si>
  <si>
    <r>
      <t xml:space="preserve">02.01.13 - Obloge za rane- </t>
    </r>
    <r>
      <rPr>
        <u/>
        <sz val="9"/>
        <color theme="1"/>
        <rFont val="Calibri"/>
        <family val="2"/>
        <charset val="238"/>
      </rPr>
      <t>hidrokapilarne/hidrofibre</t>
    </r>
    <r>
      <rPr>
        <sz val="9"/>
        <color theme="1"/>
        <rFont val="Calibri"/>
        <family val="2"/>
        <charset val="238"/>
      </rPr>
      <t xml:space="preserve">                          </t>
    </r>
    <r>
      <rPr>
        <b/>
        <sz val="9"/>
        <color theme="1"/>
        <rFont val="Calibri"/>
        <family val="2"/>
        <charset val="238"/>
      </rPr>
      <t xml:space="preserve">iz gelirajočih vlaken- </t>
    </r>
    <r>
      <rPr>
        <sz val="9"/>
        <color theme="1"/>
        <rFont val="Calibri"/>
        <family val="2"/>
        <charset val="238"/>
      </rPr>
      <t xml:space="preserve">hidrofibre  </t>
    </r>
    <r>
      <rPr>
        <b/>
        <u/>
        <sz val="9"/>
        <color theme="1"/>
        <rFont val="Calibri"/>
        <family val="2"/>
        <charset val="238"/>
      </rPr>
      <t>( novo poimenovanje)</t>
    </r>
  </si>
  <si>
    <r>
      <t xml:space="preserve">02.01.13.01 - Obloge za rane- </t>
    </r>
    <r>
      <rPr>
        <u/>
        <sz val="9"/>
        <color theme="1"/>
        <rFont val="Calibri"/>
        <family val="2"/>
        <charset val="238"/>
      </rPr>
      <t xml:space="preserve">hidrokapilarne/ </t>
    </r>
    <r>
      <rPr>
        <b/>
        <sz val="9"/>
        <color theme="1"/>
        <rFont val="Calibri"/>
        <family val="2"/>
        <charset val="238"/>
      </rPr>
      <t xml:space="preserve">iz gelirajočih vlaken </t>
    </r>
    <r>
      <rPr>
        <sz val="9"/>
        <color theme="1"/>
        <rFont val="Calibri"/>
        <family val="2"/>
        <charset val="238"/>
      </rPr>
      <t>hidrofibre</t>
    </r>
  </si>
  <si>
    <r>
      <t xml:space="preserve">Primarne, visokovpojne obloge in polnila iz </t>
    </r>
    <r>
      <rPr>
        <b/>
        <sz val="9"/>
        <color theme="1"/>
        <rFont val="Calibri"/>
        <family val="2"/>
        <charset val="238"/>
      </rPr>
      <t>hidrofiber z dodatkom srebra,</t>
    </r>
    <r>
      <rPr>
        <sz val="9"/>
        <color theme="1"/>
        <rFont val="Calibri"/>
        <family val="2"/>
        <charset val="238"/>
      </rPr>
      <t xml:space="preserve"> ki zaradi specifične obdelave vpijajo bakterije, izločke in encime neposredno v vlakna, kjer se sproži proces geliranja. Nastala mehka, prozorna gelirana obloga ustvari ugodne pogoje za celjenje rane.  Bakterije, izločki in encimi se zaklenejo v oblogo in ostanejo vezani v vlaknih tudi ob povečanem pritisku. Preprečuje kolonizacijo bakterij v oblogi in uničuje širok spekter mikroorganizmov. Ustvari antimikrobno pregrado, ki ščiti rano. Učinkovito topi biofilm in prepreči ponoven nastanek biofilma. Tkanje zagotavlja čvrstost obloge. Kontrolirano lateralno močenje obloge preprečuje vlaženje kože v okolici rane, kar bistveno zmanjša možnost njene maceracije.Obloga se prilagodi rani in omili bolečino ob menjavi. Sterilna, 10X10</t>
    </r>
  </si>
  <si>
    <r>
      <t xml:space="preserve">Primarne, visokovpojne obloge in polnila iz </t>
    </r>
    <r>
      <rPr>
        <b/>
        <sz val="9"/>
        <color theme="1"/>
        <rFont val="Calibri"/>
        <family val="2"/>
        <charset val="238"/>
      </rPr>
      <t>hidrofiber,</t>
    </r>
    <r>
      <rPr>
        <sz val="9"/>
        <color theme="1"/>
        <rFont val="Calibri"/>
        <family val="2"/>
        <charset val="238"/>
      </rPr>
      <t xml:space="preserve"> ki zaradi specifične obdelave vpijajo bakterije, izločke in encime neposredno v vlakna, kjer se sproži proces geliranja. Nastala mehka, prozorna gelirana obloga ustvari ugodne pogoje za celjenje rane. Bakterije, izločki in encimi se zaklenejo v oblogo in ostanejo vezani v vlaknih tudi ob povečanem pritisku. Tkanje zagotavlja čvrstost obloge. Kontrolirano lateralno močenje obloge preprečuje vlaženje kože v okolici rane, kar bistveno zmanjša možnost njene maceracije. Obloga se prilagodi rani in omili bolečino ob menjavi. Sterilna, 10X10</t>
    </r>
  </si>
  <si>
    <r>
      <t xml:space="preserve">VISOKO VPOJNA OBLOGA ZA OSKRBO RAN, KI ZAHTEVAJO AKTIVNO ČIŠČENJE. OBLOGA IZ HIDROGELNEGA JEDRA Z VISOKO VSEBNOSTJO RINGERJEVE RAZTOPINE. ZGORNJA VODOODPORNA PREKRIVNA PLAST. OBLOGA OMOGOČA </t>
    </r>
    <r>
      <rPr>
        <b/>
        <sz val="9"/>
        <color theme="1"/>
        <rFont val="Calibri"/>
        <family val="2"/>
        <charset val="238"/>
      </rPr>
      <t>24 URNO</t>
    </r>
    <r>
      <rPr>
        <sz val="9"/>
        <color theme="1"/>
        <rFont val="Calibri"/>
        <family val="2"/>
        <charset val="238"/>
      </rPr>
      <t xml:space="preserve"> IZPIRANJE,VLAŽENJE RANE TER  ABSORBCIJO EKSUDATA. STERILNA, 10X10 CM</t>
    </r>
  </si>
  <si>
    <r>
      <t xml:space="preserve">VISOKO VPOJNA OBLOGA ZA OSKRBO RAN, KI ZAHTEVAJO AKTIVNO ČIŠČENJE. OBLOGA IZ HIDROGELNEGA JEDRA Z VISOKO VSEBNOSTJO RINGERJEVE RAZTOPINE. ZGORNJA VODOODPORNA PREKRIVNA PLAST. OBLOGA OMOGOČA </t>
    </r>
    <r>
      <rPr>
        <b/>
        <sz val="9"/>
        <color theme="1"/>
        <rFont val="Calibri"/>
        <family val="2"/>
        <charset val="238"/>
      </rPr>
      <t>24 URNO</t>
    </r>
    <r>
      <rPr>
        <sz val="9"/>
        <color theme="1"/>
        <rFont val="Calibri"/>
        <family val="2"/>
        <charset val="238"/>
      </rPr>
      <t xml:space="preserve"> IZPIRANJE,VLAŽENJE RANE TER  ABSORBCIJO EKSUDATA. STERILNA, OKROGLA 4 cm</t>
    </r>
  </si>
  <si>
    <r>
      <t xml:space="preserve">VISOKO VPOJNA OBLOGA ZA OSKRBO RAN, KI ZAHTEVAJO AKTIVNO ČIŠČENJE. OBLOGA JE PREPOJENA Z </t>
    </r>
    <r>
      <rPr>
        <b/>
        <sz val="9"/>
        <color theme="1"/>
        <rFont val="Calibri"/>
        <family val="2"/>
        <charset val="238"/>
      </rPr>
      <t>RINGERJEVO RAZTOPINO</t>
    </r>
    <r>
      <rPr>
        <sz val="9"/>
        <color theme="1"/>
        <rFont val="Calibri"/>
        <family val="2"/>
        <charset val="238"/>
      </rPr>
      <t xml:space="preserve">, KI OMOGOČA </t>
    </r>
    <r>
      <rPr>
        <b/>
        <sz val="9"/>
        <color theme="1"/>
        <rFont val="Calibri"/>
        <family val="2"/>
        <charset val="238"/>
      </rPr>
      <t>24 URNO</t>
    </r>
    <r>
      <rPr>
        <sz val="9"/>
        <color theme="1"/>
        <rFont val="Calibri"/>
        <family val="2"/>
        <charset val="238"/>
      </rPr>
      <t xml:space="preserve"> VLAŽENJE RANE, V SVOJE JEDRO PA VEŽE IZLOČKE. PRIMERNA </t>
    </r>
    <r>
      <rPr>
        <b/>
        <sz val="9"/>
        <color theme="1"/>
        <rFont val="Calibri"/>
        <family val="2"/>
        <charset val="238"/>
      </rPr>
      <t>ZA VOTLINE</t>
    </r>
    <r>
      <rPr>
        <sz val="9"/>
        <color theme="1"/>
        <rFont val="Calibri"/>
        <family val="2"/>
        <charset val="238"/>
      </rPr>
      <t>. STERILNA OKROGLA 4 cm</t>
    </r>
  </si>
  <si>
    <r>
      <t xml:space="preserve">VISOKO VPOJNA OBLOGA ZA OSKRBO RAN, KI ZAHTEVAJO AKTIVNO ČIŠČENJE. OBLOGA JE PREPOJENA Z </t>
    </r>
    <r>
      <rPr>
        <b/>
        <sz val="9"/>
        <color theme="1"/>
        <rFont val="Calibri"/>
        <family val="2"/>
        <charset val="238"/>
      </rPr>
      <t>RINGERJEVO RAZTOPINO</t>
    </r>
    <r>
      <rPr>
        <sz val="9"/>
        <color theme="1"/>
        <rFont val="Calibri"/>
        <family val="2"/>
        <charset val="238"/>
      </rPr>
      <t xml:space="preserve">, KI OMOGOČA </t>
    </r>
    <r>
      <rPr>
        <b/>
        <sz val="9"/>
        <color theme="1"/>
        <rFont val="Calibri"/>
        <family val="2"/>
        <charset val="238"/>
      </rPr>
      <t>24 URNO</t>
    </r>
    <r>
      <rPr>
        <sz val="9"/>
        <color theme="1"/>
        <rFont val="Calibri"/>
        <family val="2"/>
        <charset val="238"/>
      </rPr>
      <t xml:space="preserve"> VLAŽENJE RANE, V SVOJE JEDRO PA VEŽE IZLOČKE. PRIMERNA </t>
    </r>
    <r>
      <rPr>
        <b/>
        <sz val="9"/>
        <color theme="1"/>
        <rFont val="Calibri"/>
        <family val="2"/>
        <charset val="238"/>
      </rPr>
      <t>ZA VOTLINE</t>
    </r>
    <r>
      <rPr>
        <sz val="9"/>
        <color theme="1"/>
        <rFont val="Calibri"/>
        <family val="2"/>
        <charset val="238"/>
      </rPr>
      <t>. STERILNA  7,5 X7,5 CM</t>
    </r>
  </si>
  <si>
    <r>
      <rPr>
        <b/>
        <sz val="9"/>
        <color theme="1"/>
        <rFont val="Calibri"/>
        <family val="2"/>
        <charset val="238"/>
      </rPr>
      <t xml:space="preserve">Raztopina </t>
    </r>
    <r>
      <rPr>
        <sz val="9"/>
        <color theme="1"/>
        <rFont val="Calibri"/>
        <family val="2"/>
        <charset val="238"/>
      </rPr>
      <t>za čiščenje,  dekontaminacijo in  vlaženje akutnih in  kroničnih ran ter opeklin  1. in 2. stopnje,  za  dekolonizacijo pri MRSA.  Učinkovine: 0,1% Betain  in 0,1%  poliheksanid. Pakiranje v  plastenki , sterilna 350 ml</t>
    </r>
  </si>
  <si>
    <r>
      <rPr>
        <b/>
        <sz val="9"/>
        <color theme="1"/>
        <rFont val="Calibri"/>
        <family val="2"/>
        <charset val="238"/>
      </rPr>
      <t xml:space="preserve">Gel  </t>
    </r>
    <r>
      <rPr>
        <sz val="9"/>
        <color theme="1"/>
        <rFont val="Calibri"/>
        <family val="2"/>
        <charset val="238"/>
      </rPr>
      <t>za čiščenje,  dekontaminacijo in  vlaženje akutnih in  kroničnih ran ter opeklin  1. in 2. stopnje,  za  dekolonizacijo pri MRSA.  Učinkovine: 0,1% Betain  in 0,1%  poliheksanid. Pakiranje   30ml.</t>
    </r>
  </si>
  <si>
    <r>
      <rPr>
        <b/>
        <sz val="9"/>
        <color theme="1"/>
        <rFont val="Calibri"/>
        <family val="2"/>
        <charset val="238"/>
      </rPr>
      <t xml:space="preserve">Raztopina </t>
    </r>
    <r>
      <rPr>
        <sz val="9"/>
        <color theme="1"/>
        <rFont val="Calibri"/>
        <family val="2"/>
        <charset val="238"/>
      </rPr>
      <t>za čiščenje in nego ran, ustvarjanje vlažnega okolja ran in prerečevanje bakterijske okužbe. Aktivni substanci sta hipokloridna kislina (HOCL) in natrijev hipoklorid (NaOCl), brez betadina in brez poliheksanida. Ni toksicen, ima protivnetno delovanje, sterilna v plastenki 1000 ml.</t>
    </r>
  </si>
  <si>
    <r>
      <rPr>
        <b/>
        <u/>
        <sz val="9"/>
        <color theme="1"/>
        <rFont val="Calibri"/>
        <family val="2"/>
        <charset val="238"/>
      </rPr>
      <t xml:space="preserve">Visokoviskozen </t>
    </r>
    <r>
      <rPr>
        <b/>
        <sz val="9"/>
        <color theme="1"/>
        <rFont val="Calibri"/>
        <family val="2"/>
        <charset val="238"/>
      </rPr>
      <t xml:space="preserve">gel </t>
    </r>
    <r>
      <rPr>
        <sz val="9"/>
        <color theme="1"/>
        <rFont val="Calibri"/>
        <family val="2"/>
        <charset val="238"/>
      </rPr>
      <t>za čiščenje in vlaženje ran, odrgnin, opraskanin, vreznin in površinskih opeklin , s kombinacijo sestavin betaina in poliheksanida ki omogočata odličen čistilni učinek, sterilen, 50g</t>
    </r>
  </si>
  <si>
    <r>
      <rPr>
        <b/>
        <sz val="9"/>
        <color theme="1"/>
        <rFont val="Calibri"/>
        <family val="2"/>
        <charset val="238"/>
      </rPr>
      <t>Set s peno</t>
    </r>
    <r>
      <rPr>
        <sz val="9"/>
        <color theme="1"/>
        <rFont val="Calibri"/>
        <family val="2"/>
        <charset val="238"/>
      </rPr>
      <t>, velikost L . Set mora vsebovati poliuretansko peno, poliuretanski lepilni film in prilepko s polnjenim povezovalnim drenom.</t>
    </r>
  </si>
  <si>
    <r>
      <rPr>
        <b/>
        <sz val="9"/>
        <color theme="1"/>
        <rFont val="Calibri"/>
        <family val="2"/>
        <charset val="238"/>
      </rPr>
      <t>Set s peno</t>
    </r>
    <r>
      <rPr>
        <sz val="9"/>
        <color theme="1"/>
        <rFont val="Calibri"/>
        <family val="2"/>
        <charset val="238"/>
      </rPr>
      <t>, velikost M . Set mora vsebovati poliuretansko peno, poliuretanski lepilni film in prilepko s polnjenim povezovalnim drenom.</t>
    </r>
  </si>
  <si>
    <r>
      <rPr>
        <b/>
        <sz val="9"/>
        <color theme="1"/>
        <rFont val="Calibri"/>
        <family val="2"/>
        <charset val="238"/>
      </rPr>
      <t>Set s peno</t>
    </r>
    <r>
      <rPr>
        <sz val="9"/>
        <color theme="1"/>
        <rFont val="Calibri"/>
        <family val="2"/>
        <charset val="238"/>
      </rPr>
      <t>, velikost S . Set mora vsebovati poliuretansko peno, poliuretanski lepilni film in prilepko s polnjenim povezovalnim drenom.</t>
    </r>
  </si>
  <si>
    <r>
      <t xml:space="preserve"> </t>
    </r>
    <r>
      <rPr>
        <b/>
        <sz val="9"/>
        <color theme="1"/>
        <rFont val="Calibri"/>
        <family val="2"/>
        <charset val="238"/>
      </rPr>
      <t>Set z gazo</t>
    </r>
    <r>
      <rPr>
        <sz val="9"/>
        <color theme="1"/>
        <rFont val="Calibri"/>
        <family val="2"/>
        <charset val="238"/>
      </rPr>
      <t>, velikost M . Set mora vsebovati: kontaktno mrežico, gazo z antimikrobnim sredstvom PHMB, prilepko s polnjenim povezovalnim drenom, poliuretanski lepilni film, fiziološko raztopino, robčke za zaščito okolice rane, merilni trak.</t>
    </r>
  </si>
  <si>
    <r>
      <rPr>
        <b/>
        <sz val="9"/>
        <color theme="1"/>
        <rFont val="Calibri"/>
        <family val="2"/>
        <charset val="238"/>
      </rPr>
      <t>Prilepka</t>
    </r>
    <r>
      <rPr>
        <sz val="9"/>
        <color theme="1"/>
        <rFont val="Calibri"/>
        <family val="2"/>
        <charset val="238"/>
      </rPr>
      <t xml:space="preserve"> s povezovalnim drenom . Prilepka s polnjenim povezovalnim drenom mora biti skladna s preostalim materialom </t>
    </r>
  </si>
  <si>
    <r>
      <rPr>
        <b/>
        <sz val="9"/>
        <color theme="1"/>
        <rFont val="Calibri"/>
        <family val="2"/>
        <charset val="238"/>
      </rPr>
      <t xml:space="preserve">Ploščati dren </t>
    </r>
    <r>
      <rPr>
        <sz val="9"/>
        <color theme="1"/>
        <rFont val="Calibri"/>
        <family val="2"/>
        <charset val="238"/>
      </rPr>
      <t>. Dren za površinske rane mora biti skladen s preostalim materialom.</t>
    </r>
  </si>
  <si>
    <r>
      <rPr>
        <b/>
        <sz val="9"/>
        <color theme="1"/>
        <rFont val="Calibri"/>
        <family val="2"/>
        <charset val="238"/>
      </rPr>
      <t>Folija lepilna</t>
    </r>
    <r>
      <rPr>
        <sz val="9"/>
        <color theme="1"/>
        <rFont val="Calibri"/>
        <family val="2"/>
        <charset val="238"/>
      </rPr>
      <t xml:space="preserve"> .Prozorna lepilna folija za prekrivanje rane dimenzije 20x30cm.</t>
    </r>
  </si>
  <si>
    <r>
      <rPr>
        <b/>
        <sz val="9"/>
        <color theme="1"/>
        <rFont val="Calibri"/>
        <family val="2"/>
        <charset val="238"/>
      </rPr>
      <t>Zbirna posoda 250 ml</t>
    </r>
    <r>
      <rPr>
        <sz val="9"/>
        <color theme="1"/>
        <rFont val="Calibri"/>
        <family val="2"/>
        <charset val="238"/>
      </rPr>
      <t>. Biti mora mlečne barve z linijo in merilno skalo za opazovanje izločka . Vsebovati mora želirano sredstvo, filter in povezovalni dren.</t>
    </r>
  </si>
  <si>
    <r>
      <rPr>
        <b/>
        <sz val="9"/>
        <color theme="1"/>
        <rFont val="Calibri"/>
        <family val="2"/>
        <charset val="238"/>
      </rPr>
      <t>Zbirna posoda 800 ml</t>
    </r>
    <r>
      <rPr>
        <sz val="9"/>
        <color theme="1"/>
        <rFont val="Calibri"/>
        <family val="2"/>
        <charset val="238"/>
      </rPr>
      <t>. Biti mora mlečne barve z linijo in merilno skalo za opazovanje izločka . Vsebovati mora želirano sredstvo, filter in povezovalni dren.</t>
    </r>
  </si>
  <si>
    <r>
      <t xml:space="preserve">Obloga za postoperativne rane z malo izločka. Obloga omogoča </t>
    </r>
    <r>
      <rPr>
        <b/>
        <sz val="9"/>
        <color theme="1"/>
        <rFont val="Calibri"/>
        <family val="2"/>
        <charset val="238"/>
      </rPr>
      <t>vizualen nadzor</t>
    </r>
    <r>
      <rPr>
        <sz val="9"/>
        <color theme="1"/>
        <rFont val="Calibri"/>
        <family val="2"/>
        <charset val="238"/>
      </rPr>
      <t xml:space="preserve"> nad rano in okolico brez odstranitve obloge. Polprepusten transparenten film, preprečuje maceracijo in okužbo. Lepilo omogoča atravmatsko lepljenje in je hipoalergeno. Sterilna. 5X7 cm +/- 20 %</t>
    </r>
  </si>
  <si>
    <r>
      <t xml:space="preserve">Obloga za postoperativne rane z malo izločka. Obloga omogoča </t>
    </r>
    <r>
      <rPr>
        <b/>
        <sz val="9"/>
        <color theme="1"/>
        <rFont val="Calibri"/>
        <family val="2"/>
        <charset val="238"/>
      </rPr>
      <t>vizualen nadzor</t>
    </r>
    <r>
      <rPr>
        <sz val="9"/>
        <color theme="1"/>
        <rFont val="Calibri"/>
        <family val="2"/>
        <charset val="238"/>
      </rPr>
      <t xml:space="preserve"> nad rano in okolico brez odstranitve obloge. Polprepusten transparenten film, preprečuje maceracijo in okužbo. Lepilo omogoča atravmatsko lepljenje in je hipoalergeno. Sterilna. 10X10 cm +/- 30 %</t>
    </r>
  </si>
  <si>
    <r>
      <t xml:space="preserve">Obloga za postoperativne rane z malo izločka. Obloga omogoča </t>
    </r>
    <r>
      <rPr>
        <b/>
        <sz val="9"/>
        <color theme="1"/>
        <rFont val="Calibri"/>
        <family val="2"/>
        <charset val="238"/>
      </rPr>
      <t>vizualen nadzo</t>
    </r>
    <r>
      <rPr>
        <sz val="9"/>
        <color theme="1"/>
        <rFont val="Calibri"/>
        <family val="2"/>
        <charset val="238"/>
      </rPr>
      <t>r nad rano in okolico brez odstranitve obloge. Polprepusten transparenten film, preprečuje maceracijo in okužbo. Lepilo omogoča atravmatsko lepljenje in je hipoalergeno. Sterilna.  10 x 20 cm +/- 20 %</t>
    </r>
  </si>
  <si>
    <r>
      <t xml:space="preserve">Obloga z vpojnim penastim jedrom in polprepustnim zaščitnim filmom, za fiksacijo </t>
    </r>
    <r>
      <rPr>
        <b/>
        <sz val="9"/>
        <color theme="1"/>
        <rFont val="Calibri"/>
        <family val="2"/>
        <charset val="238"/>
      </rPr>
      <t>drenažnih cevi in katetrov.</t>
    </r>
    <r>
      <rPr>
        <sz val="9"/>
        <color theme="1"/>
        <rFont val="Calibri"/>
        <family val="2"/>
        <charset val="238"/>
      </rPr>
      <t xml:space="preserve"> Obloga omogoča </t>
    </r>
    <r>
      <rPr>
        <b/>
        <sz val="9"/>
        <color theme="1"/>
        <rFont val="Calibri"/>
        <family val="2"/>
        <charset val="238"/>
      </rPr>
      <t>vizualni nadzor</t>
    </r>
    <r>
      <rPr>
        <sz val="9"/>
        <color theme="1"/>
        <rFont val="Calibri"/>
        <family val="2"/>
        <charset val="238"/>
      </rPr>
      <t xml:space="preserve"> drenažnega mesta in kože v okolici brez odstranitve obloge.  Sterilna 10x10 cm +/-  20%</t>
    </r>
  </si>
  <si>
    <t>Obliž sterilen, prozoren,  za pričvrstitev  centralnih  venskih katetrov,  gel  blazinica prepojena z 2%  CHG, ki se namesti na  vbodno mesto je prozorna  ima zmožnost vpijanja  tekočin in je prilagodljiva  ter za aktivacijo na  potrebuje dodajanja vlage, obliž in gel v enem, primerne velikosti.</t>
  </si>
  <si>
    <t>Obloga samolepilna za  robove v obliki trakov 2,5  cmx3 m.</t>
  </si>
  <si>
    <t>Set dializa komplet (priklop in odkolop) Priklop: 8x kompresa iz gaze 5cmx5cm, 6x fiksacijski trakovi 2,5cmx15cm, 1x podloga 40cmx60cm, 1x esmarch dolžine 38cm, 1x pean, Odklop: 2x samolepljiv obvezilni trak dolžine 40 cm, 4x kompresa iz gaze 5cmx5cm, sterilno.</t>
  </si>
  <si>
    <t>Set ligatura za popek. Pletivo iz dveh niti 100% česane bombažne preje, dložina cca 20 cm, na obeh koncih zavozlana. sterilna.</t>
  </si>
  <si>
    <r>
      <t>Komprese morajo biti iz čiste bombažne gaze, ki mora biti brez vonja, ne sme vsebovati sledi kovin, semen in drugh nečistoč ter mora biti brez večjih tkalskih napak, gostota gaze  mora biti 17 niti/ cm</t>
    </r>
    <r>
      <rPr>
        <vertAlign val="superscript"/>
        <sz val="9"/>
        <color theme="1"/>
        <rFont val="Calibri"/>
        <family val="2"/>
        <charset val="238"/>
      </rPr>
      <t xml:space="preserve">2 </t>
    </r>
    <r>
      <rPr>
        <sz val="9"/>
        <color theme="1"/>
        <rFont val="Calibri"/>
        <family val="2"/>
        <charset val="238"/>
      </rPr>
      <t xml:space="preserve">, </t>
    </r>
    <r>
      <rPr>
        <vertAlign val="superscript"/>
        <sz val="9"/>
        <color theme="1"/>
        <rFont val="Calibri"/>
        <family val="2"/>
        <charset val="238"/>
      </rPr>
      <t xml:space="preserve"> </t>
    </r>
    <r>
      <rPr>
        <sz val="9"/>
        <color theme="1"/>
        <rFont val="Calibri"/>
        <family val="2"/>
        <charset val="238"/>
      </rPr>
      <t>biti morajo 12 slojne,  standardu ISO 9001, standardu EN 14079-vm17 in imeti morajo CE certifikat o ustrezni kakovosti.</t>
    </r>
  </si>
  <si>
    <r>
      <t>Komprese iz netkane vlaknovine morajo biti 6 slojne, visokovpojne, debelina komprese 30 g/m</t>
    </r>
    <r>
      <rPr>
        <vertAlign val="superscript"/>
        <sz val="9"/>
        <color theme="1"/>
        <rFont val="Calibri"/>
        <family val="2"/>
        <charset val="238"/>
      </rPr>
      <t>2</t>
    </r>
    <r>
      <rPr>
        <sz val="9"/>
        <color theme="1"/>
        <rFont val="Calibri"/>
        <family val="2"/>
        <charset val="238"/>
      </rPr>
      <t>, brez fluorescence ( svetlikanja), ne sme biti prosojna, odporna mora biti na vse manipulacije( da  ne razpade), natezna trdnost in raztegovanje komprese samo v dolžino največ 13% in v širino največ 3% od osnovne velikosti, muckanje mora biti minimalno in maksimalna kompaktnost ter vzdržljivost,  in imeti morajo CE certifikat o ustreznosti. Sterilne komprese so pakirane po sistemu papir - folija ali papir-papir po 2 kosa v setu,na zahtevo naročnika bo moral ponudnik poslati dokatila o testnih metodah kakovosti materiala.</t>
    </r>
  </si>
  <si>
    <r>
      <t>Komprese iz netkane vlaknovine morajo biti 6 slojne, debelina komprese 30 g/m</t>
    </r>
    <r>
      <rPr>
        <vertAlign val="superscript"/>
        <sz val="9"/>
        <color theme="1"/>
        <rFont val="Calibri"/>
        <family val="2"/>
        <charset val="238"/>
      </rPr>
      <t>2</t>
    </r>
    <r>
      <rPr>
        <sz val="9"/>
        <color theme="1"/>
        <rFont val="Calibri"/>
        <family val="2"/>
        <charset val="238"/>
      </rPr>
      <t xml:space="preserve">, brez fluorescence ( svetlikanja), ne sme biti prosojna, odporna mora biti na vse manipulacije( da  ne razpade), natezna trdnost in raztegovanje komprese samo v dolžino največ 13% in v širino največ 3% od osnovne velikosti, muckanje mora biti minimalno in maksimalna kompaktnost ter vzdržljivost,  imeti morajo CE certifikat o ustreznosti. </t>
    </r>
  </si>
  <si>
    <r>
      <t>S kontrastno nitko, debelina komprese 40g/m</t>
    </r>
    <r>
      <rPr>
        <vertAlign val="superscript"/>
        <sz val="9"/>
        <color theme="1"/>
        <rFont val="Calibri"/>
        <family val="2"/>
        <charset val="238"/>
      </rPr>
      <t>2</t>
    </r>
    <r>
      <rPr>
        <sz val="9"/>
        <color theme="1"/>
        <rFont val="Calibri"/>
        <family val="2"/>
        <charset val="238"/>
      </rPr>
      <t>,8-slojne, gladke, raztegovanje komprese v dolžino samo 11% od osnovne velikosti, v širino največ 1%, vse ostale  osnovne zahteve za netkane vlaknovine pod tč. 2.10.3. in 2.10.4.</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</si>
</sst>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3" x14ac:knownFonts="1">
    <font>
      <sz val="11"/>
      <color theme="1"/>
      <name val="Calibri"/>
      <family val="2"/>
      <charset val="238"/>
      <scheme val="minor"/>
    </font>
    <font>
      <sz val="11"/>
      <color indexed="8"/>
      <name val="Calibri"/>
      <family val="2"/>
      <charset val="238"/>
    </font>
    <font>
      <sz val="11"/>
      <color indexed="8"/>
      <name val="Calibri"/>
      <family val="2"/>
      <charset val="238"/>
    </font>
    <font>
      <sz val="10"/>
      <color indexed="8"/>
      <name val="Arial"/>
      <family val="2"/>
      <charset val="238"/>
    </font>
    <font>
      <sz val="8"/>
      <name val="Calibri"/>
      <family val="2"/>
      <charset val="238"/>
    </font>
    <font>
      <b/>
      <sz val="9"/>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9"/>
      <color theme="1"/>
      <name val="Calibri"/>
      <family val="2"/>
      <charset val="238"/>
    </font>
    <font>
      <b/>
      <sz val="9"/>
      <color theme="1"/>
      <name val="Calibri"/>
      <family val="2"/>
      <charset val="238"/>
    </font>
    <font>
      <b/>
      <sz val="8"/>
      <color theme="1"/>
      <name val="Calibri"/>
      <family val="2"/>
      <charset val="238"/>
      <scheme val="minor"/>
    </font>
    <font>
      <sz val="10"/>
      <color theme="1"/>
      <name val="Calibri"/>
      <family val="2"/>
      <charset val="238"/>
    </font>
    <font>
      <b/>
      <sz val="10"/>
      <color theme="1"/>
      <name val="Calibri"/>
      <family val="2"/>
      <charset val="238"/>
    </font>
    <font>
      <sz val="8"/>
      <color theme="1"/>
      <name val="Calibri"/>
      <family val="2"/>
      <charset val="238"/>
    </font>
    <font>
      <u/>
      <sz val="9"/>
      <color theme="1"/>
      <name val="Calibri"/>
      <family val="2"/>
      <charset val="238"/>
    </font>
    <font>
      <b/>
      <u/>
      <sz val="9"/>
      <color theme="1"/>
      <name val="Calibri"/>
      <family val="2"/>
      <charset val="238"/>
    </font>
    <font>
      <sz val="9"/>
      <color theme="1"/>
      <name val="Calibri"/>
      <family val="2"/>
      <charset val="238"/>
      <scheme val="minor"/>
    </font>
    <font>
      <vertAlign val="superscript"/>
      <sz val="9"/>
      <color theme="1"/>
      <name val="Calibri"/>
      <family val="2"/>
      <charset val="23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style="thin">
        <color indexed="64"/>
      </right>
      <top style="thin">
        <color indexed="8"/>
      </top>
      <bottom style="thin">
        <color indexed="64"/>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6"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18" borderId="0" applyNumberFormat="0" applyBorder="0" applyAlignment="0" applyProtection="0"/>
    <xf numFmtId="0" fontId="7" fillId="8" borderId="0" applyNumberFormat="0" applyBorder="0" applyAlignment="0" applyProtection="0"/>
    <xf numFmtId="0" fontId="8" fillId="19" borderId="0" applyNumberFormat="0" applyBorder="0" applyAlignment="0" applyProtection="0"/>
    <xf numFmtId="0" fontId="9" fillId="20" borderId="7" applyNumberFormat="0" applyAlignment="0" applyProtection="0"/>
    <xf numFmtId="0" fontId="10" fillId="0" borderId="0" applyNumberFormat="0" applyFill="0" applyBorder="0" applyAlignment="0" applyProtection="0"/>
    <xf numFmtId="0" fontId="11" fillId="0" borderId="8" applyNumberFormat="0" applyFill="0" applyAlignment="0" applyProtection="0"/>
    <xf numFmtId="0" fontId="12" fillId="0" borderId="9" applyNumberFormat="0" applyFill="0" applyAlignment="0" applyProtection="0"/>
    <xf numFmtId="0" fontId="13" fillId="0" borderId="10" applyNumberFormat="0" applyFill="0" applyAlignment="0" applyProtection="0"/>
    <xf numFmtId="0" fontId="13" fillId="0" borderId="0" applyNumberFormat="0" applyFill="0" applyBorder="0" applyAlignment="0" applyProtection="0"/>
    <xf numFmtId="0" fontId="3" fillId="0" borderId="0"/>
    <xf numFmtId="0" fontId="14" fillId="21" borderId="0" applyNumberFormat="0" applyBorder="0" applyAlignment="0" applyProtection="0"/>
    <xf numFmtId="0" fontId="1" fillId="22" borderId="11" applyNumberFormat="0" applyFon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7" fillId="0" borderId="12" applyNumberFormat="0" applyFill="0" applyAlignment="0" applyProtection="0"/>
    <xf numFmtId="0" fontId="18" fillId="29" borderId="13" applyNumberFormat="0" applyAlignment="0" applyProtection="0"/>
    <xf numFmtId="0" fontId="19" fillId="20" borderId="14" applyNumberFormat="0" applyAlignment="0" applyProtection="0"/>
    <xf numFmtId="0" fontId="20" fillId="30" borderId="0" applyNumberFormat="0" applyBorder="0" applyAlignment="0" applyProtection="0"/>
    <xf numFmtId="43" fontId="2" fillId="0" borderId="0" applyFont="0" applyFill="0" applyBorder="0" applyAlignment="0" applyProtection="0"/>
    <xf numFmtId="0" fontId="21" fillId="31" borderId="14" applyNumberFormat="0" applyAlignment="0" applyProtection="0"/>
    <xf numFmtId="0" fontId="22" fillId="0" borderId="15" applyNumberFormat="0" applyFill="0" applyAlignment="0" applyProtection="0"/>
  </cellStyleXfs>
  <cellXfs count="37">
    <xf numFmtId="0" fontId="0" fillId="0" borderId="0" xfId="0"/>
    <xf numFmtId="0" fontId="23" fillId="0" borderId="0" xfId="0" applyFont="1" applyFill="1" applyProtection="1">
      <protection locked="0"/>
    </xf>
    <xf numFmtId="0" fontId="25" fillId="0" borderId="2" xfId="0" applyFont="1" applyFill="1" applyBorder="1" applyAlignment="1" applyProtection="1">
      <alignment wrapText="1"/>
      <protection locked="0"/>
    </xf>
    <xf numFmtId="0" fontId="23" fillId="0" borderId="2" xfId="0" applyFont="1" applyFill="1" applyBorder="1" applyProtection="1">
      <protection locked="0"/>
    </xf>
    <xf numFmtId="0" fontId="23" fillId="0" borderId="2" xfId="0" applyFont="1" applyFill="1" applyBorder="1" applyAlignment="1" applyProtection="1">
      <alignment wrapText="1"/>
    </xf>
    <xf numFmtId="0" fontId="23" fillId="0" borderId="2" xfId="0" applyFont="1" applyFill="1" applyBorder="1" applyProtection="1"/>
    <xf numFmtId="0" fontId="23" fillId="0" borderId="5" xfId="0" applyFont="1" applyFill="1" applyBorder="1" applyProtection="1"/>
    <xf numFmtId="0" fontId="23" fillId="0" borderId="1" xfId="26" applyFont="1" applyFill="1" applyBorder="1" applyAlignment="1">
      <alignment wrapText="1"/>
    </xf>
    <xf numFmtId="0" fontId="23" fillId="0" borderId="2" xfId="26" applyFont="1" applyFill="1" applyBorder="1" applyAlignment="1">
      <alignment wrapText="1"/>
    </xf>
    <xf numFmtId="0" fontId="23" fillId="0" borderId="2" xfId="0" applyFont="1" applyFill="1" applyBorder="1" applyAlignment="1">
      <alignment horizontal="justify" vertical="center"/>
    </xf>
    <xf numFmtId="0" fontId="23" fillId="0" borderId="2" xfId="26" applyFont="1" applyFill="1" applyBorder="1" applyAlignment="1" applyProtection="1">
      <alignment wrapText="1"/>
    </xf>
    <xf numFmtId="0" fontId="23" fillId="0" borderId="0" xfId="0" applyFont="1" applyFill="1" applyAlignment="1" applyProtection="1">
      <alignment wrapText="1"/>
    </xf>
    <xf numFmtId="1" fontId="23" fillId="0" borderId="2" xfId="0" applyNumberFormat="1" applyFont="1" applyFill="1" applyBorder="1" applyAlignment="1" applyProtection="1">
      <alignment horizontal="left" wrapText="1"/>
    </xf>
    <xf numFmtId="0" fontId="23" fillId="0" borderId="0" xfId="0" applyFont="1" applyFill="1" applyProtection="1"/>
    <xf numFmtId="0" fontId="24" fillId="0" borderId="0" xfId="0" applyFont="1" applyFill="1" applyAlignment="1" applyProtection="1">
      <alignment wrapText="1"/>
    </xf>
    <xf numFmtId="0" fontId="25" fillId="0" borderId="2" xfId="0" applyFont="1" applyFill="1" applyBorder="1" applyAlignment="1" applyProtection="1">
      <alignment wrapText="1"/>
    </xf>
    <xf numFmtId="1" fontId="25" fillId="0" borderId="2" xfId="0" applyNumberFormat="1" applyFont="1" applyFill="1" applyBorder="1" applyAlignment="1" applyProtection="1">
      <alignment horizontal="center" vertical="center" wrapText="1"/>
    </xf>
    <xf numFmtId="0" fontId="25" fillId="0" borderId="2" xfId="0" applyFont="1" applyFill="1" applyBorder="1" applyAlignment="1" applyProtection="1">
      <alignment horizontal="center" vertical="center" wrapText="1"/>
    </xf>
    <xf numFmtId="0" fontId="23" fillId="0" borderId="0" xfId="0" applyFont="1" applyFill="1" applyAlignment="1" applyProtection="1">
      <alignment wrapText="1"/>
      <protection locked="0"/>
    </xf>
    <xf numFmtId="0" fontId="23" fillId="0" borderId="2" xfId="0" applyFont="1" applyFill="1" applyBorder="1" applyAlignment="1" applyProtection="1">
      <alignment wrapText="1"/>
      <protection locked="0"/>
    </xf>
    <xf numFmtId="0" fontId="23" fillId="0" borderId="2" xfId="0" applyFont="1" applyFill="1" applyBorder="1" applyAlignment="1">
      <alignment wrapText="1"/>
    </xf>
    <xf numFmtId="0" fontId="23" fillId="0" borderId="6" xfId="0" applyFont="1" applyFill="1" applyBorder="1" applyAlignment="1" applyProtection="1">
      <alignment wrapText="1"/>
    </xf>
    <xf numFmtId="0" fontId="23" fillId="0" borderId="4" xfId="0" applyFont="1" applyFill="1" applyBorder="1" applyAlignment="1" applyProtection="1">
      <alignment wrapText="1"/>
    </xf>
    <xf numFmtId="0" fontId="24" fillId="0" borderId="2" xfId="0" applyFont="1" applyFill="1" applyBorder="1" applyAlignment="1" applyProtection="1">
      <alignment wrapText="1"/>
      <protection locked="0"/>
    </xf>
    <xf numFmtId="0" fontId="23" fillId="0" borderId="0" xfId="0" applyFont="1" applyFill="1" applyBorder="1" applyAlignment="1" applyProtection="1">
      <alignment wrapText="1"/>
      <protection locked="0"/>
    </xf>
    <xf numFmtId="0" fontId="26" fillId="0" borderId="2" xfId="0" applyFont="1" applyFill="1" applyBorder="1" applyAlignment="1">
      <alignment wrapText="1"/>
    </xf>
    <xf numFmtId="0" fontId="23" fillId="0" borderId="0" xfId="0" applyFont="1" applyFill="1" applyBorder="1" applyAlignment="1" applyProtection="1">
      <alignment wrapText="1"/>
    </xf>
    <xf numFmtId="0" fontId="28" fillId="0" borderId="2" xfId="0" applyFont="1" applyFill="1" applyBorder="1" applyAlignment="1" applyProtection="1">
      <alignment wrapText="1"/>
      <protection locked="0"/>
    </xf>
    <xf numFmtId="0" fontId="24" fillId="0" borderId="2" xfId="0" applyFont="1" applyFill="1" applyBorder="1" applyAlignment="1" applyProtection="1">
      <alignment wrapText="1"/>
    </xf>
    <xf numFmtId="0" fontId="24" fillId="0" borderId="2" xfId="0" applyFont="1" applyFill="1" applyBorder="1" applyProtection="1"/>
    <xf numFmtId="0" fontId="31" fillId="0" borderId="17" xfId="0" applyFont="1" applyFill="1" applyBorder="1" applyAlignment="1">
      <alignment horizontal="left" vertical="center" wrapText="1"/>
    </xf>
    <xf numFmtId="0" fontId="31" fillId="0" borderId="0" xfId="0" applyFont="1" applyFill="1" applyAlignment="1">
      <alignment wrapText="1"/>
    </xf>
    <xf numFmtId="0" fontId="23" fillId="0" borderId="3" xfId="0" applyFont="1" applyFill="1" applyBorder="1" applyAlignment="1" applyProtection="1">
      <alignment wrapText="1"/>
    </xf>
    <xf numFmtId="0" fontId="23" fillId="0" borderId="3" xfId="0" applyFont="1" applyFill="1" applyBorder="1" applyProtection="1"/>
    <xf numFmtId="0" fontId="23" fillId="0" borderId="16" xfId="0" applyFont="1" applyFill="1" applyBorder="1" applyProtection="1"/>
    <xf numFmtId="43" fontId="23" fillId="0" borderId="0" xfId="41" applyFont="1" applyFill="1" applyProtection="1"/>
    <xf numFmtId="0" fontId="23" fillId="0" borderId="0" xfId="0" applyFont="1" applyFill="1" applyAlignment="1" applyProtection="1"/>
  </cellXfs>
  <cellStyles count="44">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Izhod" xfId="20" builtinId="21" customBuiltin="1"/>
    <cellStyle name="Naslov" xfId="21" builtinId="15" customBuiltin="1"/>
    <cellStyle name="Naslov 1" xfId="22" builtinId="16" customBuiltin="1"/>
    <cellStyle name="Naslov 2" xfId="23" builtinId="17" customBuiltin="1"/>
    <cellStyle name="Naslov 3" xfId="24" builtinId="18" customBuiltin="1"/>
    <cellStyle name="Naslov 4" xfId="25" builtinId="19" customBuiltin="1"/>
    <cellStyle name="Navadno" xfId="0" builtinId="0"/>
    <cellStyle name="Navadno_List1" xfId="26"/>
    <cellStyle name="Nevtralno" xfId="27" builtinId="28" customBuiltin="1"/>
    <cellStyle name="Opomba" xfId="28" builtinId="10" customBuiltin="1"/>
    <cellStyle name="Opozorilo" xfId="29" builtinId="11" customBuiltin="1"/>
    <cellStyle name="Pojasnjevalno besedilo" xfId="30" builtinId="53" customBuiltin="1"/>
    <cellStyle name="Poudarek1" xfId="31" builtinId="29" customBuiltin="1"/>
    <cellStyle name="Poudarek2" xfId="32" builtinId="33" customBuiltin="1"/>
    <cellStyle name="Poudarek3" xfId="33" builtinId="37" customBuiltin="1"/>
    <cellStyle name="Poudarek4" xfId="34" builtinId="41" customBuiltin="1"/>
    <cellStyle name="Poudarek5" xfId="35" builtinId="45" customBuiltin="1"/>
    <cellStyle name="Poudarek6" xfId="36" builtinId="49" customBuiltin="1"/>
    <cellStyle name="Povezana celica" xfId="37" builtinId="24" customBuiltin="1"/>
    <cellStyle name="Preveri celico" xfId="38" builtinId="23" customBuiltin="1"/>
    <cellStyle name="Računanje" xfId="39" builtinId="22" customBuiltin="1"/>
    <cellStyle name="Slabo" xfId="40" builtinId="27" customBuiltin="1"/>
    <cellStyle name="Vejica" xfId="41" builtinId="3"/>
    <cellStyle name="Vnos" xfId="42" builtinId="20" customBuiltin="1"/>
    <cellStyle name="Vsota" xfId="4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296"/>
  <sheetViews>
    <sheetView tabSelected="1" topLeftCell="A198" zoomScaleNormal="100" workbookViewId="0">
      <selection activeCell="B285" sqref="B285"/>
    </sheetView>
  </sheetViews>
  <sheetFormatPr defaultRowHeight="12" x14ac:dyDescent="0.2"/>
  <cols>
    <col min="1" max="1" width="6" style="11" customWidth="1"/>
    <col min="2" max="2" width="11" style="11" customWidth="1"/>
    <col min="3" max="3" width="9.42578125" style="11" customWidth="1"/>
    <col min="4" max="4" width="11.7109375" style="11" customWidth="1"/>
    <col min="5" max="5" width="12.140625" style="13" customWidth="1"/>
    <col min="6" max="6" width="36.28515625" style="11" customWidth="1"/>
    <col min="7" max="7" width="7.85546875" style="13" customWidth="1"/>
    <col min="8" max="8" width="4.7109375" style="13" customWidth="1"/>
    <col min="9" max="9" width="7.5703125" style="13" customWidth="1"/>
    <col min="10" max="10" width="7.28515625" style="13" customWidth="1"/>
    <col min="11" max="11" width="9.140625" style="1" customWidth="1"/>
    <col min="12" max="12" width="10" style="1" customWidth="1"/>
    <col min="13" max="13" width="10.7109375" style="1" customWidth="1"/>
    <col min="14" max="14" width="13" style="1" customWidth="1"/>
    <col min="15" max="15" width="18.85546875" style="1" customWidth="1"/>
    <col min="16" max="16" width="15.42578125" style="1" customWidth="1"/>
    <col min="17" max="17" width="13.28515625" style="1" customWidth="1"/>
    <col min="18" max="16384" width="9.140625" style="1"/>
  </cols>
  <sheetData>
    <row r="2" spans="1:17" x14ac:dyDescent="0.2">
      <c r="F2" s="14" t="s">
        <v>367</v>
      </c>
      <c r="K2" s="1" t="s">
        <v>640</v>
      </c>
    </row>
    <row r="4" spans="1:17" s="18" customFormat="1" ht="45" x14ac:dyDescent="0.2">
      <c r="A4" s="4" t="s">
        <v>132</v>
      </c>
      <c r="B4" s="15" t="s">
        <v>133</v>
      </c>
      <c r="C4" s="15" t="s">
        <v>134</v>
      </c>
      <c r="D4" s="15" t="s">
        <v>135</v>
      </c>
      <c r="E4" s="15" t="s">
        <v>136</v>
      </c>
      <c r="F4" s="16" t="s">
        <v>351</v>
      </c>
      <c r="G4" s="16" t="s">
        <v>357</v>
      </c>
      <c r="H4" s="16" t="s">
        <v>137</v>
      </c>
      <c r="I4" s="15" t="s">
        <v>623</v>
      </c>
      <c r="J4" s="17" t="s">
        <v>624</v>
      </c>
      <c r="K4" s="2" t="s">
        <v>625</v>
      </c>
      <c r="L4" s="15" t="s">
        <v>642</v>
      </c>
      <c r="M4" s="15" t="s">
        <v>643</v>
      </c>
      <c r="N4" s="2" t="s">
        <v>626</v>
      </c>
      <c r="O4" s="2" t="s">
        <v>627</v>
      </c>
      <c r="P4" s="2" t="s">
        <v>628</v>
      </c>
      <c r="Q4" s="2" t="s">
        <v>629</v>
      </c>
    </row>
    <row r="5" spans="1:17" ht="72" x14ac:dyDescent="0.2">
      <c r="A5" s="4" t="s">
        <v>189</v>
      </c>
      <c r="B5" s="4" t="s">
        <v>31</v>
      </c>
      <c r="C5" s="4" t="s">
        <v>650</v>
      </c>
      <c r="D5" s="4" t="s">
        <v>651</v>
      </c>
      <c r="E5" s="5" t="s">
        <v>96</v>
      </c>
      <c r="F5" s="19" t="s">
        <v>652</v>
      </c>
      <c r="G5" s="5">
        <v>60</v>
      </c>
      <c r="H5" s="6" t="s">
        <v>139</v>
      </c>
      <c r="I5" s="19"/>
      <c r="J5" s="19"/>
      <c r="K5" s="3"/>
      <c r="L5" s="3"/>
      <c r="M5" s="3"/>
      <c r="N5" s="3">
        <f t="shared" ref="N5:N36" si="0">G5*K5</f>
        <v>0</v>
      </c>
      <c r="O5" s="3"/>
      <c r="P5" s="3"/>
      <c r="Q5" s="3"/>
    </row>
    <row r="6" spans="1:17" ht="108" x14ac:dyDescent="0.2">
      <c r="A6" s="4"/>
      <c r="B6" s="4"/>
      <c r="C6" s="4"/>
      <c r="D6" s="4"/>
      <c r="E6" s="5" t="s">
        <v>443</v>
      </c>
      <c r="F6" s="20" t="s">
        <v>653</v>
      </c>
      <c r="G6" s="5">
        <v>50</v>
      </c>
      <c r="H6" s="6" t="s">
        <v>139</v>
      </c>
      <c r="I6" s="20"/>
      <c r="J6" s="19"/>
      <c r="K6" s="3"/>
      <c r="L6" s="3"/>
      <c r="M6" s="3"/>
      <c r="N6" s="3">
        <f t="shared" si="0"/>
        <v>0</v>
      </c>
      <c r="O6" s="3"/>
      <c r="P6" s="3"/>
      <c r="Q6" s="3"/>
    </row>
    <row r="7" spans="1:17" ht="36" x14ac:dyDescent="0.2">
      <c r="A7" s="4"/>
      <c r="B7" s="4"/>
      <c r="C7" s="4"/>
      <c r="D7" s="4"/>
      <c r="E7" s="5" t="s">
        <v>476</v>
      </c>
      <c r="F7" s="19" t="s">
        <v>654</v>
      </c>
      <c r="G7" s="5">
        <v>40</v>
      </c>
      <c r="H7" s="6"/>
      <c r="I7" s="19"/>
      <c r="J7" s="19"/>
      <c r="K7" s="3"/>
      <c r="L7" s="3"/>
      <c r="M7" s="3"/>
      <c r="N7" s="3">
        <f t="shared" si="0"/>
        <v>0</v>
      </c>
      <c r="O7" s="3"/>
      <c r="P7" s="3"/>
      <c r="Q7" s="3"/>
    </row>
    <row r="8" spans="1:17" ht="24" x14ac:dyDescent="0.2">
      <c r="A8" s="4"/>
      <c r="B8" s="4"/>
      <c r="C8" s="4"/>
      <c r="D8" s="4"/>
      <c r="E8" s="5" t="s">
        <v>310</v>
      </c>
      <c r="F8" s="21" t="s">
        <v>655</v>
      </c>
      <c r="G8" s="5">
        <v>150</v>
      </c>
      <c r="H8" s="6" t="s">
        <v>139</v>
      </c>
      <c r="I8" s="4"/>
      <c r="J8" s="19"/>
      <c r="K8" s="3"/>
      <c r="L8" s="3"/>
      <c r="M8" s="3"/>
      <c r="N8" s="3">
        <f t="shared" si="0"/>
        <v>0</v>
      </c>
      <c r="O8" s="3"/>
      <c r="P8" s="3"/>
      <c r="Q8" s="3"/>
    </row>
    <row r="9" spans="1:17" ht="60" x14ac:dyDescent="0.2">
      <c r="A9" s="4"/>
      <c r="B9" s="4"/>
      <c r="C9" s="4"/>
      <c r="D9" s="4"/>
      <c r="E9" s="5" t="s">
        <v>384</v>
      </c>
      <c r="F9" s="19" t="s">
        <v>656</v>
      </c>
      <c r="G9" s="5">
        <v>300</v>
      </c>
      <c r="H9" s="6" t="s">
        <v>139</v>
      </c>
      <c r="I9" s="19"/>
      <c r="J9" s="19"/>
      <c r="K9" s="3"/>
      <c r="L9" s="3"/>
      <c r="M9" s="3"/>
      <c r="N9" s="3">
        <f t="shared" si="0"/>
        <v>0</v>
      </c>
      <c r="O9" s="3"/>
      <c r="P9" s="3"/>
      <c r="Q9" s="3"/>
    </row>
    <row r="10" spans="1:17" ht="48" x14ac:dyDescent="0.2">
      <c r="A10" s="4"/>
      <c r="B10" s="4"/>
      <c r="C10" s="4"/>
      <c r="D10" s="4"/>
      <c r="E10" s="5" t="s">
        <v>603</v>
      </c>
      <c r="F10" s="22" t="s">
        <v>32</v>
      </c>
      <c r="G10" s="5">
        <v>20</v>
      </c>
      <c r="H10" s="6" t="s">
        <v>33</v>
      </c>
      <c r="I10" s="19"/>
      <c r="J10" s="23"/>
      <c r="K10" s="3"/>
      <c r="L10" s="3"/>
      <c r="M10" s="3"/>
      <c r="N10" s="3">
        <f t="shared" si="0"/>
        <v>0</v>
      </c>
      <c r="O10" s="3"/>
      <c r="P10" s="3"/>
      <c r="Q10" s="3"/>
    </row>
    <row r="11" spans="1:17" ht="72" x14ac:dyDescent="0.2">
      <c r="A11" s="4"/>
      <c r="B11" s="4"/>
      <c r="C11" s="4"/>
      <c r="D11" s="4"/>
      <c r="E11" s="5" t="s">
        <v>604</v>
      </c>
      <c r="F11" s="22" t="s">
        <v>34</v>
      </c>
      <c r="G11" s="5">
        <v>50</v>
      </c>
      <c r="H11" s="6" t="s">
        <v>33</v>
      </c>
      <c r="I11" s="19"/>
      <c r="J11" s="23"/>
      <c r="K11" s="3"/>
      <c r="L11" s="3"/>
      <c r="M11" s="3"/>
      <c r="N11" s="3">
        <f t="shared" si="0"/>
        <v>0</v>
      </c>
      <c r="O11" s="3"/>
      <c r="P11" s="3"/>
      <c r="Q11" s="3"/>
    </row>
    <row r="12" spans="1:17" ht="96" x14ac:dyDescent="0.2">
      <c r="A12" s="4"/>
      <c r="B12" s="4"/>
      <c r="C12" s="4"/>
      <c r="D12" s="4"/>
      <c r="E12" s="5" t="s">
        <v>605</v>
      </c>
      <c r="F12" s="19" t="s">
        <v>657</v>
      </c>
      <c r="G12" s="5">
        <v>200</v>
      </c>
      <c r="H12" s="6"/>
      <c r="I12" s="19"/>
      <c r="J12" s="23"/>
      <c r="K12" s="3"/>
      <c r="L12" s="3"/>
      <c r="M12" s="3"/>
      <c r="N12" s="3">
        <f t="shared" si="0"/>
        <v>0</v>
      </c>
      <c r="O12" s="3"/>
      <c r="P12" s="3"/>
      <c r="Q12" s="3"/>
    </row>
    <row r="13" spans="1:17" ht="96" x14ac:dyDescent="0.2">
      <c r="A13" s="4"/>
      <c r="B13" s="4"/>
      <c r="C13" s="4"/>
      <c r="D13" s="4"/>
      <c r="E13" s="5" t="s">
        <v>606</v>
      </c>
      <c r="F13" s="19" t="s">
        <v>658</v>
      </c>
      <c r="G13" s="5">
        <v>300</v>
      </c>
      <c r="H13" s="6"/>
      <c r="I13" s="19"/>
      <c r="J13" s="23"/>
      <c r="K13" s="3"/>
      <c r="L13" s="3"/>
      <c r="M13" s="3"/>
      <c r="N13" s="3">
        <f t="shared" si="0"/>
        <v>0</v>
      </c>
      <c r="O13" s="3"/>
      <c r="P13" s="3"/>
      <c r="Q13" s="3"/>
    </row>
    <row r="14" spans="1:17" ht="72" x14ac:dyDescent="0.2">
      <c r="A14" s="4"/>
      <c r="B14" s="4"/>
      <c r="C14" s="4"/>
      <c r="D14" s="4"/>
      <c r="E14" s="5" t="s">
        <v>607</v>
      </c>
      <c r="F14" s="24" t="s">
        <v>659</v>
      </c>
      <c r="G14" s="5">
        <v>600</v>
      </c>
      <c r="H14" s="6" t="s">
        <v>33</v>
      </c>
      <c r="I14" s="19"/>
      <c r="J14" s="23"/>
      <c r="K14" s="3"/>
      <c r="L14" s="3"/>
      <c r="M14" s="3"/>
      <c r="N14" s="3">
        <f t="shared" si="0"/>
        <v>0</v>
      </c>
      <c r="O14" s="3"/>
      <c r="P14" s="3"/>
      <c r="Q14" s="3"/>
    </row>
    <row r="15" spans="1:17" ht="72" x14ac:dyDescent="0.2">
      <c r="A15" s="4"/>
      <c r="B15" s="4"/>
      <c r="C15" s="4" t="s">
        <v>285</v>
      </c>
      <c r="D15" s="4" t="s">
        <v>286</v>
      </c>
      <c r="E15" s="5" t="s">
        <v>287</v>
      </c>
      <c r="F15" s="19" t="s">
        <v>660</v>
      </c>
      <c r="G15" s="5">
        <v>4000</v>
      </c>
      <c r="H15" s="6" t="s">
        <v>139</v>
      </c>
      <c r="I15" s="19"/>
      <c r="J15" s="19"/>
      <c r="K15" s="3"/>
      <c r="L15" s="3"/>
      <c r="M15" s="3"/>
      <c r="N15" s="3">
        <f t="shared" si="0"/>
        <v>0</v>
      </c>
      <c r="O15" s="3"/>
      <c r="P15" s="3"/>
      <c r="Q15" s="3"/>
    </row>
    <row r="16" spans="1:17" ht="96" x14ac:dyDescent="0.2">
      <c r="A16" s="4"/>
      <c r="B16" s="4"/>
      <c r="C16" s="4"/>
      <c r="D16" s="4"/>
      <c r="E16" s="5" t="s">
        <v>299</v>
      </c>
      <c r="F16" s="22" t="s">
        <v>661</v>
      </c>
      <c r="G16" s="5">
        <v>700</v>
      </c>
      <c r="H16" s="6" t="s">
        <v>139</v>
      </c>
      <c r="I16" s="4"/>
      <c r="J16" s="19"/>
      <c r="K16" s="3"/>
      <c r="L16" s="3"/>
      <c r="M16" s="3"/>
      <c r="N16" s="3">
        <f t="shared" si="0"/>
        <v>0</v>
      </c>
      <c r="O16" s="3"/>
      <c r="P16" s="3"/>
      <c r="Q16" s="3"/>
    </row>
    <row r="17" spans="1:17" ht="84" x14ac:dyDescent="0.2">
      <c r="A17" s="4"/>
      <c r="B17" s="4"/>
      <c r="C17" s="4"/>
      <c r="D17" s="4"/>
      <c r="E17" s="5" t="s">
        <v>360</v>
      </c>
      <c r="F17" s="22" t="s">
        <v>662</v>
      </c>
      <c r="G17" s="5">
        <v>200</v>
      </c>
      <c r="H17" s="6" t="s">
        <v>139</v>
      </c>
      <c r="I17" s="19"/>
      <c r="J17" s="19"/>
      <c r="K17" s="3"/>
      <c r="L17" s="3"/>
      <c r="M17" s="3"/>
      <c r="N17" s="3">
        <f t="shared" si="0"/>
        <v>0</v>
      </c>
      <c r="O17" s="3"/>
      <c r="P17" s="3"/>
      <c r="Q17" s="3"/>
    </row>
    <row r="18" spans="1:17" ht="96" x14ac:dyDescent="0.2">
      <c r="A18" s="4"/>
      <c r="B18" s="4"/>
      <c r="C18" s="4" t="s">
        <v>190</v>
      </c>
      <c r="D18" s="4" t="s">
        <v>191</v>
      </c>
      <c r="E18" s="5" t="s">
        <v>284</v>
      </c>
      <c r="F18" s="19" t="s">
        <v>663</v>
      </c>
      <c r="G18" s="5">
        <v>250</v>
      </c>
      <c r="H18" s="6" t="s">
        <v>139</v>
      </c>
      <c r="I18" s="19"/>
      <c r="J18" s="19"/>
      <c r="K18" s="3"/>
      <c r="L18" s="3"/>
      <c r="M18" s="3"/>
      <c r="N18" s="3">
        <f t="shared" si="0"/>
        <v>0</v>
      </c>
      <c r="O18" s="3"/>
      <c r="P18" s="3"/>
      <c r="Q18" s="3"/>
    </row>
    <row r="19" spans="1:17" ht="96" x14ac:dyDescent="0.2">
      <c r="A19" s="4"/>
      <c r="B19" s="4"/>
      <c r="C19" s="4"/>
      <c r="D19" s="4"/>
      <c r="E19" s="5" t="s">
        <v>274</v>
      </c>
      <c r="F19" s="19" t="s">
        <v>664</v>
      </c>
      <c r="G19" s="5">
        <v>100</v>
      </c>
      <c r="H19" s="6" t="s">
        <v>139</v>
      </c>
      <c r="I19" s="19"/>
      <c r="J19" s="19"/>
      <c r="K19" s="3"/>
      <c r="L19" s="3"/>
      <c r="M19" s="3"/>
      <c r="N19" s="3">
        <f t="shared" si="0"/>
        <v>0</v>
      </c>
      <c r="O19" s="3"/>
      <c r="P19" s="3"/>
      <c r="Q19" s="3"/>
    </row>
    <row r="20" spans="1:17" ht="84" x14ac:dyDescent="0.2">
      <c r="A20" s="4"/>
      <c r="B20" s="4"/>
      <c r="C20" s="4"/>
      <c r="D20" s="4"/>
      <c r="E20" s="5" t="s">
        <v>417</v>
      </c>
      <c r="F20" s="19" t="s">
        <v>665</v>
      </c>
      <c r="G20" s="5">
        <v>800</v>
      </c>
      <c r="H20" s="6" t="s">
        <v>139</v>
      </c>
      <c r="I20" s="19"/>
      <c r="J20" s="19"/>
      <c r="K20" s="3"/>
      <c r="L20" s="3"/>
      <c r="M20" s="3"/>
      <c r="N20" s="3">
        <f t="shared" si="0"/>
        <v>0</v>
      </c>
      <c r="O20" s="3"/>
      <c r="P20" s="3"/>
      <c r="Q20" s="3"/>
    </row>
    <row r="21" spans="1:17" ht="84" x14ac:dyDescent="0.2">
      <c r="A21" s="4"/>
      <c r="B21" s="4"/>
      <c r="C21" s="4"/>
      <c r="D21" s="4"/>
      <c r="E21" s="5" t="s">
        <v>608</v>
      </c>
      <c r="F21" s="19" t="s">
        <v>666</v>
      </c>
      <c r="G21" s="5">
        <v>300</v>
      </c>
      <c r="H21" s="6" t="s">
        <v>139</v>
      </c>
      <c r="I21" s="19"/>
      <c r="J21" s="23"/>
      <c r="K21" s="3"/>
      <c r="L21" s="3"/>
      <c r="M21" s="3"/>
      <c r="N21" s="3">
        <f t="shared" si="0"/>
        <v>0</v>
      </c>
      <c r="O21" s="3"/>
      <c r="P21" s="3"/>
      <c r="Q21" s="3"/>
    </row>
    <row r="22" spans="1:17" ht="48" x14ac:dyDescent="0.2">
      <c r="A22" s="4"/>
      <c r="B22" s="4"/>
      <c r="C22" s="4"/>
      <c r="D22" s="4"/>
      <c r="E22" s="5" t="s">
        <v>192</v>
      </c>
      <c r="F22" s="19" t="s">
        <v>667</v>
      </c>
      <c r="G22" s="5">
        <v>20</v>
      </c>
      <c r="H22" s="6" t="s">
        <v>139</v>
      </c>
      <c r="I22" s="19"/>
      <c r="J22" s="19"/>
      <c r="K22" s="3"/>
      <c r="L22" s="3"/>
      <c r="M22" s="3"/>
      <c r="N22" s="3">
        <f t="shared" si="0"/>
        <v>0</v>
      </c>
      <c r="O22" s="3"/>
      <c r="P22" s="3"/>
      <c r="Q22" s="3"/>
    </row>
    <row r="23" spans="1:17" ht="79.5" customHeight="1" x14ac:dyDescent="0.2">
      <c r="A23" s="4"/>
      <c r="B23" s="4"/>
      <c r="C23" s="4"/>
      <c r="D23" s="4"/>
      <c r="E23" s="5" t="s">
        <v>257</v>
      </c>
      <c r="F23" s="22" t="s">
        <v>668</v>
      </c>
      <c r="G23" s="5">
        <v>50</v>
      </c>
      <c r="H23" s="6" t="s">
        <v>139</v>
      </c>
      <c r="I23" s="4"/>
      <c r="J23" s="19"/>
      <c r="K23" s="3"/>
      <c r="L23" s="3"/>
      <c r="M23" s="3"/>
      <c r="N23" s="3">
        <f t="shared" si="0"/>
        <v>0</v>
      </c>
      <c r="O23" s="3"/>
      <c r="P23" s="3"/>
      <c r="Q23" s="3"/>
    </row>
    <row r="24" spans="1:17" ht="120" x14ac:dyDescent="0.2">
      <c r="A24" s="4"/>
      <c r="B24" s="4"/>
      <c r="C24" s="4"/>
      <c r="D24" s="4"/>
      <c r="E24" s="5" t="s">
        <v>201</v>
      </c>
      <c r="F24" s="22" t="s">
        <v>669</v>
      </c>
      <c r="G24" s="5">
        <v>100</v>
      </c>
      <c r="H24" s="6" t="s">
        <v>139</v>
      </c>
      <c r="I24" s="4"/>
      <c r="J24" s="23"/>
      <c r="K24" s="3"/>
      <c r="L24" s="3"/>
      <c r="M24" s="3"/>
      <c r="N24" s="3">
        <f t="shared" si="0"/>
        <v>0</v>
      </c>
      <c r="O24" s="3"/>
      <c r="P24" s="3"/>
      <c r="Q24" s="3"/>
    </row>
    <row r="25" spans="1:17" ht="72" x14ac:dyDescent="0.2">
      <c r="A25" s="4"/>
      <c r="B25" s="4"/>
      <c r="C25" s="4"/>
      <c r="D25" s="4"/>
      <c r="E25" s="5" t="s">
        <v>146</v>
      </c>
      <c r="F25" s="20" t="s">
        <v>670</v>
      </c>
      <c r="G25" s="5">
        <v>9000</v>
      </c>
      <c r="H25" s="6" t="s">
        <v>139</v>
      </c>
      <c r="I25" s="20"/>
      <c r="J25" s="19"/>
      <c r="K25" s="3"/>
      <c r="L25" s="3"/>
      <c r="M25" s="3"/>
      <c r="N25" s="3">
        <f t="shared" si="0"/>
        <v>0</v>
      </c>
      <c r="O25" s="3"/>
      <c r="P25" s="3"/>
      <c r="Q25" s="3"/>
    </row>
    <row r="26" spans="1:17" ht="108" x14ac:dyDescent="0.2">
      <c r="A26" s="4"/>
      <c r="B26" s="4"/>
      <c r="C26" s="4"/>
      <c r="D26" s="4"/>
      <c r="E26" s="5" t="s">
        <v>207</v>
      </c>
      <c r="F26" s="22" t="s">
        <v>671</v>
      </c>
      <c r="G26" s="5">
        <v>100</v>
      </c>
      <c r="H26" s="6" t="s">
        <v>139</v>
      </c>
      <c r="I26" s="4"/>
      <c r="J26" s="19"/>
      <c r="K26" s="3"/>
      <c r="L26" s="3"/>
      <c r="M26" s="3"/>
      <c r="N26" s="3">
        <f t="shared" si="0"/>
        <v>0</v>
      </c>
      <c r="O26" s="3"/>
      <c r="P26" s="3"/>
      <c r="Q26" s="3"/>
    </row>
    <row r="27" spans="1:17" ht="108" x14ac:dyDescent="0.2">
      <c r="A27" s="4"/>
      <c r="B27" s="4"/>
      <c r="C27" s="4"/>
      <c r="D27" s="4"/>
      <c r="E27" s="5" t="s">
        <v>394</v>
      </c>
      <c r="F27" s="22" t="s">
        <v>672</v>
      </c>
      <c r="G27" s="5">
        <v>700</v>
      </c>
      <c r="H27" s="6" t="s">
        <v>139</v>
      </c>
      <c r="I27" s="4"/>
      <c r="J27" s="19"/>
      <c r="K27" s="3"/>
      <c r="L27" s="3"/>
      <c r="M27" s="3"/>
      <c r="N27" s="3">
        <f t="shared" si="0"/>
        <v>0</v>
      </c>
      <c r="O27" s="3"/>
      <c r="P27" s="3"/>
      <c r="Q27" s="3"/>
    </row>
    <row r="28" spans="1:17" ht="141" customHeight="1" x14ac:dyDescent="0.2">
      <c r="A28" s="4"/>
      <c r="B28" s="4"/>
      <c r="C28" s="4"/>
      <c r="D28" s="4"/>
      <c r="E28" s="5" t="s">
        <v>197</v>
      </c>
      <c r="F28" s="19" t="s">
        <v>673</v>
      </c>
      <c r="G28" s="5">
        <v>100</v>
      </c>
      <c r="H28" s="6" t="s">
        <v>139</v>
      </c>
      <c r="I28" s="19"/>
      <c r="J28" s="19"/>
      <c r="K28" s="3"/>
      <c r="L28" s="3"/>
      <c r="M28" s="3"/>
      <c r="N28" s="3">
        <f t="shared" si="0"/>
        <v>0</v>
      </c>
      <c r="O28" s="3"/>
      <c r="P28" s="3"/>
      <c r="Q28" s="3"/>
    </row>
    <row r="29" spans="1:17" ht="131.25" customHeight="1" x14ac:dyDescent="0.2">
      <c r="A29" s="4"/>
      <c r="B29" s="4"/>
      <c r="C29" s="4"/>
      <c r="D29" s="4"/>
      <c r="E29" s="5" t="s">
        <v>322</v>
      </c>
      <c r="F29" s="19" t="s">
        <v>674</v>
      </c>
      <c r="G29" s="5">
        <v>100</v>
      </c>
      <c r="H29" s="6" t="s">
        <v>139</v>
      </c>
      <c r="I29" s="19"/>
      <c r="J29" s="19"/>
      <c r="K29" s="3"/>
      <c r="L29" s="3"/>
      <c r="M29" s="3"/>
      <c r="N29" s="3">
        <f t="shared" si="0"/>
        <v>0</v>
      </c>
      <c r="O29" s="3"/>
      <c r="P29" s="3"/>
      <c r="Q29" s="3"/>
    </row>
    <row r="30" spans="1:17" ht="86.25" customHeight="1" x14ac:dyDescent="0.2">
      <c r="A30" s="4"/>
      <c r="B30" s="4"/>
      <c r="C30" s="4"/>
      <c r="D30" s="4"/>
      <c r="E30" s="5" t="s">
        <v>382</v>
      </c>
      <c r="F30" s="19" t="s">
        <v>35</v>
      </c>
      <c r="G30" s="5">
        <v>50</v>
      </c>
      <c r="H30" s="6" t="s">
        <v>139</v>
      </c>
      <c r="I30" s="19"/>
      <c r="J30" s="23"/>
      <c r="K30" s="3"/>
      <c r="L30" s="3"/>
      <c r="M30" s="3"/>
      <c r="N30" s="3">
        <f t="shared" si="0"/>
        <v>0</v>
      </c>
      <c r="O30" s="3"/>
      <c r="P30" s="3"/>
      <c r="Q30" s="3"/>
    </row>
    <row r="31" spans="1:17" ht="60" x14ac:dyDescent="0.2">
      <c r="A31" s="4"/>
      <c r="B31" s="4"/>
      <c r="C31" s="4"/>
      <c r="D31" s="4"/>
      <c r="E31" s="5" t="s">
        <v>609</v>
      </c>
      <c r="F31" s="19" t="s">
        <v>675</v>
      </c>
      <c r="G31" s="5">
        <v>30</v>
      </c>
      <c r="H31" s="6" t="s">
        <v>139</v>
      </c>
      <c r="I31" s="19"/>
      <c r="J31" s="23"/>
      <c r="K31" s="3"/>
      <c r="L31" s="3"/>
      <c r="M31" s="3"/>
      <c r="N31" s="3">
        <f t="shared" si="0"/>
        <v>0</v>
      </c>
      <c r="O31" s="3"/>
      <c r="P31" s="3"/>
      <c r="Q31" s="3"/>
    </row>
    <row r="32" spans="1:17" ht="84" x14ac:dyDescent="0.2">
      <c r="A32" s="4"/>
      <c r="B32" s="4"/>
      <c r="C32" s="4"/>
      <c r="D32" s="4"/>
      <c r="E32" s="5" t="s">
        <v>610</v>
      </c>
      <c r="F32" s="19" t="s">
        <v>676</v>
      </c>
      <c r="G32" s="5">
        <v>30</v>
      </c>
      <c r="H32" s="6" t="s">
        <v>139</v>
      </c>
      <c r="I32" s="19"/>
      <c r="J32" s="23"/>
      <c r="K32" s="3"/>
      <c r="L32" s="3"/>
      <c r="M32" s="3"/>
      <c r="N32" s="3">
        <f t="shared" si="0"/>
        <v>0</v>
      </c>
      <c r="O32" s="3"/>
      <c r="P32" s="3"/>
      <c r="Q32" s="3"/>
    </row>
    <row r="33" spans="1:17" ht="60" x14ac:dyDescent="0.2">
      <c r="A33" s="4"/>
      <c r="B33" s="4"/>
      <c r="C33" s="4"/>
      <c r="D33" s="4"/>
      <c r="E33" s="5" t="s">
        <v>611</v>
      </c>
      <c r="F33" s="19" t="s">
        <v>36</v>
      </c>
      <c r="G33" s="5">
        <v>50</v>
      </c>
      <c r="H33" s="6" t="s">
        <v>139</v>
      </c>
      <c r="I33" s="19"/>
      <c r="J33" s="23"/>
      <c r="K33" s="3"/>
      <c r="L33" s="3"/>
      <c r="M33" s="3"/>
      <c r="N33" s="3">
        <f t="shared" si="0"/>
        <v>0</v>
      </c>
      <c r="O33" s="3"/>
      <c r="P33" s="3"/>
      <c r="Q33" s="3"/>
    </row>
    <row r="34" spans="1:17" ht="72" x14ac:dyDescent="0.2">
      <c r="A34" s="4"/>
      <c r="B34" s="4"/>
      <c r="C34" s="4"/>
      <c r="D34" s="4"/>
      <c r="E34" s="5" t="s">
        <v>612</v>
      </c>
      <c r="F34" s="19" t="s">
        <v>677</v>
      </c>
      <c r="G34" s="5">
        <v>100</v>
      </c>
      <c r="H34" s="6" t="s">
        <v>139</v>
      </c>
      <c r="I34" s="19"/>
      <c r="J34" s="23"/>
      <c r="K34" s="3"/>
      <c r="L34" s="3"/>
      <c r="M34" s="3"/>
      <c r="N34" s="3">
        <f t="shared" si="0"/>
        <v>0</v>
      </c>
      <c r="O34" s="3"/>
      <c r="P34" s="3"/>
      <c r="Q34" s="3"/>
    </row>
    <row r="35" spans="1:17" ht="120" x14ac:dyDescent="0.2">
      <c r="A35" s="4"/>
      <c r="B35" s="4"/>
      <c r="C35" s="4" t="s">
        <v>292</v>
      </c>
      <c r="D35" s="4" t="s">
        <v>293</v>
      </c>
      <c r="E35" s="5" t="s">
        <v>294</v>
      </c>
      <c r="F35" s="22" t="s">
        <v>678</v>
      </c>
      <c r="G35" s="5">
        <v>4000</v>
      </c>
      <c r="H35" s="6" t="s">
        <v>139</v>
      </c>
      <c r="I35" s="19"/>
      <c r="J35" s="19"/>
      <c r="K35" s="3"/>
      <c r="L35" s="3"/>
      <c r="M35" s="3"/>
      <c r="N35" s="3">
        <f t="shared" si="0"/>
        <v>0</v>
      </c>
      <c r="O35" s="3"/>
      <c r="P35" s="3"/>
      <c r="Q35" s="3"/>
    </row>
    <row r="36" spans="1:17" ht="48" x14ac:dyDescent="0.2">
      <c r="A36" s="4"/>
      <c r="B36" s="4"/>
      <c r="C36" s="4"/>
      <c r="D36" s="4"/>
      <c r="E36" s="5" t="s">
        <v>543</v>
      </c>
      <c r="F36" s="22" t="s">
        <v>679</v>
      </c>
      <c r="G36" s="5">
        <v>5000</v>
      </c>
      <c r="H36" s="6" t="s">
        <v>139</v>
      </c>
      <c r="I36" s="19"/>
      <c r="J36" s="19"/>
      <c r="K36" s="3"/>
      <c r="L36" s="3"/>
      <c r="M36" s="3"/>
      <c r="N36" s="3">
        <f t="shared" si="0"/>
        <v>0</v>
      </c>
      <c r="O36" s="3"/>
      <c r="P36" s="3"/>
      <c r="Q36" s="3"/>
    </row>
    <row r="37" spans="1:17" ht="76.5" x14ac:dyDescent="0.2">
      <c r="A37" s="4"/>
      <c r="B37" s="4"/>
      <c r="C37" s="4" t="s">
        <v>457</v>
      </c>
      <c r="D37" s="4" t="s">
        <v>458</v>
      </c>
      <c r="E37" s="5" t="s">
        <v>97</v>
      </c>
      <c r="F37" s="25" t="s">
        <v>680</v>
      </c>
      <c r="G37" s="5">
        <v>1000</v>
      </c>
      <c r="H37" s="6" t="s">
        <v>139</v>
      </c>
      <c r="I37" s="25"/>
      <c r="J37" s="19"/>
      <c r="K37" s="3"/>
      <c r="L37" s="3"/>
      <c r="M37" s="3"/>
      <c r="N37" s="3">
        <f t="shared" ref="N37:N70" si="1">G37*K37</f>
        <v>0</v>
      </c>
      <c r="O37" s="3"/>
      <c r="P37" s="3"/>
      <c r="Q37" s="3"/>
    </row>
    <row r="38" spans="1:17" ht="60" x14ac:dyDescent="0.2">
      <c r="A38" s="4"/>
      <c r="B38" s="4"/>
      <c r="C38" s="4"/>
      <c r="D38" s="4"/>
      <c r="E38" s="5" t="s">
        <v>459</v>
      </c>
      <c r="F38" s="22" t="s">
        <v>681</v>
      </c>
      <c r="G38" s="5">
        <v>1500</v>
      </c>
      <c r="H38" s="6" t="s">
        <v>139</v>
      </c>
      <c r="I38" s="4"/>
      <c r="J38" s="19"/>
      <c r="K38" s="3"/>
      <c r="L38" s="3"/>
      <c r="M38" s="3"/>
      <c r="N38" s="3">
        <f t="shared" si="1"/>
        <v>0</v>
      </c>
      <c r="O38" s="3"/>
      <c r="P38" s="3"/>
      <c r="Q38" s="3"/>
    </row>
    <row r="39" spans="1:17" ht="84" x14ac:dyDescent="0.2">
      <c r="A39" s="4"/>
      <c r="B39" s="4"/>
      <c r="C39" s="4"/>
      <c r="D39" s="4"/>
      <c r="E39" s="5" t="s">
        <v>381</v>
      </c>
      <c r="F39" s="20" t="s">
        <v>682</v>
      </c>
      <c r="G39" s="5">
        <v>500</v>
      </c>
      <c r="H39" s="6" t="s">
        <v>139</v>
      </c>
      <c r="I39" s="20"/>
      <c r="J39" s="19"/>
      <c r="K39" s="3"/>
      <c r="L39" s="3"/>
      <c r="M39" s="3"/>
      <c r="N39" s="3">
        <f t="shared" si="1"/>
        <v>0</v>
      </c>
      <c r="O39" s="3"/>
      <c r="P39" s="3"/>
      <c r="Q39" s="3"/>
    </row>
    <row r="40" spans="1:17" ht="60" x14ac:dyDescent="0.2">
      <c r="A40" s="4"/>
      <c r="B40" s="4"/>
      <c r="C40" s="4" t="s">
        <v>267</v>
      </c>
      <c r="D40" s="4" t="s">
        <v>268</v>
      </c>
      <c r="E40" s="5" t="s">
        <v>269</v>
      </c>
      <c r="F40" s="19" t="s">
        <v>683</v>
      </c>
      <c r="G40" s="5">
        <v>10000</v>
      </c>
      <c r="H40" s="6" t="s">
        <v>139</v>
      </c>
      <c r="I40" s="19"/>
      <c r="J40" s="19"/>
      <c r="K40" s="3"/>
      <c r="L40" s="3"/>
      <c r="M40" s="3"/>
      <c r="N40" s="3">
        <f t="shared" si="1"/>
        <v>0</v>
      </c>
      <c r="O40" s="3"/>
      <c r="P40" s="3"/>
      <c r="Q40" s="3"/>
    </row>
    <row r="41" spans="1:17" ht="60" x14ac:dyDescent="0.2">
      <c r="A41" s="4"/>
      <c r="B41" s="4"/>
      <c r="C41" s="4"/>
      <c r="D41" s="4"/>
      <c r="E41" s="5" t="s">
        <v>467</v>
      </c>
      <c r="F41" s="19" t="s">
        <v>684</v>
      </c>
      <c r="G41" s="5">
        <v>2000</v>
      </c>
      <c r="H41" s="6" t="s">
        <v>139</v>
      </c>
      <c r="I41" s="19"/>
      <c r="J41" s="19"/>
      <c r="K41" s="3"/>
      <c r="L41" s="3"/>
      <c r="M41" s="3"/>
      <c r="N41" s="3">
        <f t="shared" si="1"/>
        <v>0</v>
      </c>
      <c r="O41" s="3"/>
      <c r="P41" s="3"/>
      <c r="Q41" s="3"/>
    </row>
    <row r="42" spans="1:17" ht="72" x14ac:dyDescent="0.2">
      <c r="A42" s="4"/>
      <c r="B42" s="4"/>
      <c r="C42" s="4"/>
      <c r="D42" s="4"/>
      <c r="E42" s="5" t="s">
        <v>613</v>
      </c>
      <c r="F42" s="26" t="s">
        <v>685</v>
      </c>
      <c r="G42" s="5">
        <v>200</v>
      </c>
      <c r="H42" s="6" t="s">
        <v>139</v>
      </c>
      <c r="I42" s="19"/>
      <c r="J42" s="23"/>
      <c r="K42" s="3"/>
      <c r="L42" s="3"/>
      <c r="M42" s="3"/>
      <c r="N42" s="3">
        <f t="shared" si="1"/>
        <v>0</v>
      </c>
      <c r="O42" s="3"/>
      <c r="P42" s="3"/>
      <c r="Q42" s="3"/>
    </row>
    <row r="43" spans="1:17" ht="156" x14ac:dyDescent="0.2">
      <c r="A43" s="4"/>
      <c r="B43" s="4"/>
      <c r="C43" s="4" t="s">
        <v>686</v>
      </c>
      <c r="D43" s="4" t="s">
        <v>37</v>
      </c>
      <c r="E43" s="5" t="s">
        <v>466</v>
      </c>
      <c r="F43" s="19" t="s">
        <v>687</v>
      </c>
      <c r="G43" s="5">
        <v>2000</v>
      </c>
      <c r="H43" s="6" t="s">
        <v>139</v>
      </c>
      <c r="I43" s="19"/>
      <c r="J43" s="19"/>
      <c r="K43" s="3"/>
      <c r="L43" s="3"/>
      <c r="M43" s="3"/>
      <c r="N43" s="3">
        <f t="shared" si="1"/>
        <v>0</v>
      </c>
      <c r="O43" s="3"/>
      <c r="P43" s="3"/>
      <c r="Q43" s="3"/>
    </row>
    <row r="44" spans="1:17" ht="36" x14ac:dyDescent="0.2">
      <c r="A44" s="4"/>
      <c r="B44" s="4"/>
      <c r="C44" s="4"/>
      <c r="D44" s="4"/>
      <c r="E44" s="5" t="s">
        <v>504</v>
      </c>
      <c r="F44" s="19" t="s">
        <v>688</v>
      </c>
      <c r="G44" s="5">
        <v>4000</v>
      </c>
      <c r="H44" s="6" t="s">
        <v>139</v>
      </c>
      <c r="I44" s="19"/>
      <c r="J44" s="19"/>
      <c r="K44" s="3"/>
      <c r="L44" s="3"/>
      <c r="M44" s="3"/>
      <c r="N44" s="3">
        <f t="shared" si="1"/>
        <v>0</v>
      </c>
      <c r="O44" s="3"/>
      <c r="P44" s="3"/>
      <c r="Q44" s="3"/>
    </row>
    <row r="45" spans="1:17" ht="36" x14ac:dyDescent="0.2">
      <c r="A45" s="4"/>
      <c r="B45" s="4"/>
      <c r="C45" s="4"/>
      <c r="D45" s="4"/>
      <c r="E45" s="5" t="s">
        <v>206</v>
      </c>
      <c r="F45" s="19" t="s">
        <v>689</v>
      </c>
      <c r="G45" s="5">
        <v>5000</v>
      </c>
      <c r="H45" s="6" t="s">
        <v>139</v>
      </c>
      <c r="I45" s="19"/>
      <c r="J45" s="19"/>
      <c r="K45" s="3"/>
      <c r="L45" s="3"/>
      <c r="M45" s="3"/>
      <c r="N45" s="3">
        <f t="shared" si="1"/>
        <v>0</v>
      </c>
      <c r="O45" s="3"/>
      <c r="P45" s="3"/>
      <c r="Q45" s="3"/>
    </row>
    <row r="46" spans="1:17" ht="96" x14ac:dyDescent="0.2">
      <c r="A46" s="4"/>
      <c r="B46" s="4"/>
      <c r="C46" s="4" t="s">
        <v>395</v>
      </c>
      <c r="D46" s="4" t="s">
        <v>396</v>
      </c>
      <c r="E46" s="5" t="s">
        <v>397</v>
      </c>
      <c r="F46" s="4" t="s">
        <v>690</v>
      </c>
      <c r="G46" s="5">
        <v>800</v>
      </c>
      <c r="H46" s="6" t="s">
        <v>139</v>
      </c>
      <c r="I46" s="4"/>
      <c r="J46" s="19"/>
      <c r="K46" s="3"/>
      <c r="L46" s="3"/>
      <c r="M46" s="3"/>
      <c r="N46" s="3">
        <f t="shared" si="1"/>
        <v>0</v>
      </c>
      <c r="O46" s="3"/>
      <c r="P46" s="3"/>
      <c r="Q46" s="3"/>
    </row>
    <row r="47" spans="1:17" ht="72" x14ac:dyDescent="0.2">
      <c r="A47" s="4"/>
      <c r="B47" s="4"/>
      <c r="C47" s="4" t="s">
        <v>497</v>
      </c>
      <c r="D47" s="4" t="s">
        <v>498</v>
      </c>
      <c r="E47" s="5" t="s">
        <v>499</v>
      </c>
      <c r="F47" s="4" t="s">
        <v>691</v>
      </c>
      <c r="G47" s="5">
        <v>10000</v>
      </c>
      <c r="H47" s="6" t="s">
        <v>139</v>
      </c>
      <c r="I47" s="19"/>
      <c r="J47" s="19"/>
      <c r="K47" s="3"/>
      <c r="L47" s="3"/>
      <c r="M47" s="3"/>
      <c r="N47" s="3">
        <f t="shared" si="1"/>
        <v>0</v>
      </c>
      <c r="O47" s="3"/>
      <c r="P47" s="3"/>
      <c r="Q47" s="3"/>
    </row>
    <row r="48" spans="1:17" ht="24" x14ac:dyDescent="0.2">
      <c r="A48" s="4"/>
      <c r="B48" s="4"/>
      <c r="C48" s="4"/>
      <c r="D48" s="4"/>
      <c r="E48" s="5" t="s">
        <v>503</v>
      </c>
      <c r="F48" s="4" t="s">
        <v>692</v>
      </c>
      <c r="G48" s="5">
        <v>5000</v>
      </c>
      <c r="H48" s="6" t="s">
        <v>139</v>
      </c>
      <c r="I48" s="19"/>
      <c r="J48" s="19"/>
      <c r="K48" s="3"/>
      <c r="L48" s="3"/>
      <c r="M48" s="3"/>
      <c r="N48" s="3">
        <f t="shared" si="1"/>
        <v>0</v>
      </c>
      <c r="O48" s="3"/>
      <c r="P48" s="3"/>
      <c r="Q48" s="3"/>
    </row>
    <row r="49" spans="1:17" ht="96" x14ac:dyDescent="0.2">
      <c r="A49" s="4"/>
      <c r="B49" s="4"/>
      <c r="C49" s="4" t="s">
        <v>455</v>
      </c>
      <c r="D49" s="4" t="s">
        <v>456</v>
      </c>
      <c r="E49" s="5" t="s">
        <v>529</v>
      </c>
      <c r="F49" s="19" t="s">
        <v>693</v>
      </c>
      <c r="G49" s="5">
        <v>1500</v>
      </c>
      <c r="H49" s="6" t="s">
        <v>139</v>
      </c>
      <c r="I49" s="19"/>
      <c r="J49" s="19"/>
      <c r="K49" s="3"/>
      <c r="L49" s="3"/>
      <c r="M49" s="3"/>
      <c r="N49" s="3">
        <f t="shared" si="1"/>
        <v>0</v>
      </c>
      <c r="O49" s="3"/>
      <c r="P49" s="3"/>
      <c r="Q49" s="3"/>
    </row>
    <row r="50" spans="1:17" ht="84" x14ac:dyDescent="0.2">
      <c r="A50" s="4"/>
      <c r="B50" s="4"/>
      <c r="C50" s="4" t="s">
        <v>614</v>
      </c>
      <c r="D50" s="4" t="s">
        <v>615</v>
      </c>
      <c r="E50" s="5" t="s">
        <v>616</v>
      </c>
      <c r="F50" s="19" t="s">
        <v>694</v>
      </c>
      <c r="G50" s="5">
        <v>150</v>
      </c>
      <c r="H50" s="6" t="s">
        <v>139</v>
      </c>
      <c r="I50" s="19"/>
      <c r="J50" s="27"/>
      <c r="K50" s="3"/>
      <c r="L50" s="3"/>
      <c r="M50" s="3"/>
      <c r="N50" s="3">
        <f t="shared" si="1"/>
        <v>0</v>
      </c>
      <c r="O50" s="3"/>
      <c r="P50" s="3"/>
      <c r="Q50" s="3"/>
    </row>
    <row r="51" spans="1:17" ht="240" x14ac:dyDescent="0.2">
      <c r="A51" s="4"/>
      <c r="B51" s="4"/>
      <c r="C51" s="4" t="s">
        <v>695</v>
      </c>
      <c r="D51" s="4" t="s">
        <v>696</v>
      </c>
      <c r="E51" s="5" t="s">
        <v>554</v>
      </c>
      <c r="F51" s="22" t="s">
        <v>697</v>
      </c>
      <c r="G51" s="5">
        <v>3000</v>
      </c>
      <c r="H51" s="6" t="s">
        <v>139</v>
      </c>
      <c r="I51" s="4"/>
      <c r="J51" s="19"/>
      <c r="K51" s="3"/>
      <c r="L51" s="3"/>
      <c r="M51" s="3"/>
      <c r="N51" s="3">
        <f t="shared" si="1"/>
        <v>0</v>
      </c>
      <c r="O51" s="3"/>
      <c r="P51" s="3"/>
      <c r="Q51" s="3"/>
    </row>
    <row r="52" spans="1:17" ht="180" x14ac:dyDescent="0.2">
      <c r="A52" s="4"/>
      <c r="B52" s="4"/>
      <c r="C52" s="4"/>
      <c r="D52" s="4"/>
      <c r="E52" s="5" t="s">
        <v>250</v>
      </c>
      <c r="F52" s="22" t="s">
        <v>698</v>
      </c>
      <c r="G52" s="5">
        <v>400</v>
      </c>
      <c r="H52" s="6" t="s">
        <v>139</v>
      </c>
      <c r="I52" s="4"/>
      <c r="J52" s="19"/>
      <c r="K52" s="3"/>
      <c r="L52" s="3"/>
      <c r="M52" s="3"/>
      <c r="N52" s="3">
        <f t="shared" si="1"/>
        <v>0</v>
      </c>
      <c r="O52" s="3"/>
      <c r="P52" s="3"/>
      <c r="Q52" s="3"/>
    </row>
    <row r="53" spans="1:17" ht="96" x14ac:dyDescent="0.2">
      <c r="A53" s="4"/>
      <c r="B53" s="4"/>
      <c r="C53" s="4" t="s">
        <v>617</v>
      </c>
      <c r="D53" s="4" t="s">
        <v>618</v>
      </c>
      <c r="E53" s="5" t="s">
        <v>619</v>
      </c>
      <c r="F53" s="22" t="s">
        <v>699</v>
      </c>
      <c r="G53" s="5">
        <v>2700</v>
      </c>
      <c r="H53" s="6" t="s">
        <v>139</v>
      </c>
      <c r="I53" s="4"/>
      <c r="J53" s="19"/>
      <c r="K53" s="3"/>
      <c r="L53" s="3"/>
      <c r="M53" s="3"/>
      <c r="N53" s="3">
        <f t="shared" si="1"/>
        <v>0</v>
      </c>
      <c r="O53" s="3"/>
      <c r="P53" s="3"/>
      <c r="Q53" s="3"/>
    </row>
    <row r="54" spans="1:17" ht="96" x14ac:dyDescent="0.2">
      <c r="A54" s="4"/>
      <c r="B54" s="4"/>
      <c r="C54" s="4"/>
      <c r="D54" s="4"/>
      <c r="E54" s="5" t="s">
        <v>620</v>
      </c>
      <c r="F54" s="22" t="s">
        <v>700</v>
      </c>
      <c r="G54" s="5">
        <v>3500</v>
      </c>
      <c r="H54" s="6" t="s">
        <v>139</v>
      </c>
      <c r="I54" s="4"/>
      <c r="J54" s="19"/>
      <c r="K54" s="3"/>
      <c r="L54" s="3"/>
      <c r="M54" s="3"/>
      <c r="N54" s="3">
        <f t="shared" si="1"/>
        <v>0</v>
      </c>
      <c r="O54" s="3"/>
      <c r="P54" s="3"/>
      <c r="Q54" s="3"/>
    </row>
    <row r="55" spans="1:17" ht="72" x14ac:dyDescent="0.2">
      <c r="A55" s="4"/>
      <c r="B55" s="4"/>
      <c r="C55" s="4"/>
      <c r="D55" s="4"/>
      <c r="E55" s="5" t="s">
        <v>621</v>
      </c>
      <c r="F55" s="22" t="s">
        <v>701</v>
      </c>
      <c r="G55" s="5">
        <v>200</v>
      </c>
      <c r="H55" s="6" t="s">
        <v>139</v>
      </c>
      <c r="I55" s="19"/>
      <c r="J55" s="23"/>
      <c r="K55" s="3"/>
      <c r="L55" s="3"/>
      <c r="M55" s="3"/>
      <c r="N55" s="3">
        <f t="shared" si="1"/>
        <v>0</v>
      </c>
      <c r="O55" s="3"/>
      <c r="P55" s="3"/>
      <c r="Q55" s="3"/>
    </row>
    <row r="56" spans="1:17" ht="72" x14ac:dyDescent="0.2">
      <c r="A56" s="4"/>
      <c r="B56" s="4"/>
      <c r="C56" s="4"/>
      <c r="D56" s="4"/>
      <c r="E56" s="5" t="s">
        <v>622</v>
      </c>
      <c r="F56" s="22" t="s">
        <v>702</v>
      </c>
      <c r="G56" s="5">
        <v>200</v>
      </c>
      <c r="H56" s="6" t="s">
        <v>139</v>
      </c>
      <c r="I56" s="19"/>
      <c r="J56" s="23"/>
      <c r="K56" s="3"/>
      <c r="L56" s="3"/>
      <c r="M56" s="3"/>
      <c r="N56" s="3">
        <f t="shared" si="1"/>
        <v>0</v>
      </c>
      <c r="O56" s="3"/>
      <c r="P56" s="3"/>
      <c r="Q56" s="3"/>
    </row>
    <row r="57" spans="1:17" ht="96" x14ac:dyDescent="0.2">
      <c r="A57" s="4"/>
      <c r="B57" s="4"/>
      <c r="C57" s="4" t="s">
        <v>446</v>
      </c>
      <c r="D57" s="4" t="s">
        <v>447</v>
      </c>
      <c r="E57" s="5" t="s">
        <v>449</v>
      </c>
      <c r="F57" s="4" t="s">
        <v>703</v>
      </c>
      <c r="G57" s="5">
        <v>1200</v>
      </c>
      <c r="H57" s="6" t="s">
        <v>139</v>
      </c>
      <c r="I57" s="19"/>
      <c r="J57" s="19"/>
      <c r="K57" s="3"/>
      <c r="L57" s="3"/>
      <c r="M57" s="3"/>
      <c r="N57" s="3">
        <f t="shared" si="1"/>
        <v>0</v>
      </c>
      <c r="O57" s="3"/>
      <c r="P57" s="3"/>
      <c r="Q57" s="3"/>
    </row>
    <row r="58" spans="1:17" ht="60" x14ac:dyDescent="0.2">
      <c r="A58" s="4"/>
      <c r="B58" s="4"/>
      <c r="C58" s="4"/>
      <c r="D58" s="4"/>
      <c r="E58" s="5" t="s">
        <v>448</v>
      </c>
      <c r="F58" s="4" t="s">
        <v>704</v>
      </c>
      <c r="G58" s="5">
        <v>700</v>
      </c>
      <c r="H58" s="6" t="s">
        <v>139</v>
      </c>
      <c r="I58" s="19"/>
      <c r="J58" s="19"/>
      <c r="K58" s="3"/>
      <c r="L58" s="3"/>
      <c r="M58" s="3"/>
      <c r="N58" s="3">
        <f t="shared" si="1"/>
        <v>0</v>
      </c>
      <c r="O58" s="3"/>
      <c r="P58" s="3"/>
      <c r="Q58" s="3"/>
    </row>
    <row r="59" spans="1:17" ht="96" x14ac:dyDescent="0.2">
      <c r="A59" s="4"/>
      <c r="B59" s="4"/>
      <c r="C59" s="4"/>
      <c r="D59" s="4"/>
      <c r="E59" s="5" t="s">
        <v>359</v>
      </c>
      <c r="F59" s="4" t="s">
        <v>705</v>
      </c>
      <c r="G59" s="5">
        <v>40</v>
      </c>
      <c r="H59" s="6" t="s">
        <v>139</v>
      </c>
      <c r="I59" s="19"/>
      <c r="J59" s="19"/>
      <c r="K59" s="3"/>
      <c r="L59" s="3"/>
      <c r="M59" s="3"/>
      <c r="N59" s="3">
        <f t="shared" si="1"/>
        <v>0</v>
      </c>
      <c r="O59" s="3"/>
      <c r="P59" s="3"/>
      <c r="Q59" s="3"/>
    </row>
    <row r="60" spans="1:17" ht="72" x14ac:dyDescent="0.2">
      <c r="A60" s="4"/>
      <c r="B60" s="4"/>
      <c r="C60" s="4"/>
      <c r="D60" s="4"/>
      <c r="E60" s="5" t="s">
        <v>383</v>
      </c>
      <c r="F60" s="22" t="s">
        <v>706</v>
      </c>
      <c r="G60" s="5">
        <v>150</v>
      </c>
      <c r="H60" s="6" t="s">
        <v>139</v>
      </c>
      <c r="I60" s="4"/>
      <c r="J60" s="19"/>
      <c r="K60" s="3"/>
      <c r="L60" s="3"/>
      <c r="M60" s="3"/>
      <c r="N60" s="3">
        <f t="shared" si="1"/>
        <v>0</v>
      </c>
      <c r="O60" s="3"/>
      <c r="P60" s="3"/>
      <c r="Q60" s="3"/>
    </row>
    <row r="61" spans="1:17" ht="120" x14ac:dyDescent="0.2">
      <c r="A61" s="4"/>
      <c r="B61" s="4"/>
      <c r="C61" s="4" t="s">
        <v>332</v>
      </c>
      <c r="D61" s="4" t="s">
        <v>333</v>
      </c>
      <c r="E61" s="5" t="s">
        <v>630</v>
      </c>
      <c r="F61" s="4" t="s">
        <v>707</v>
      </c>
      <c r="G61" s="5">
        <v>15</v>
      </c>
      <c r="H61" s="6" t="s">
        <v>139</v>
      </c>
      <c r="I61" s="19"/>
      <c r="J61" s="19"/>
      <c r="K61" s="3"/>
      <c r="L61" s="3"/>
      <c r="M61" s="3"/>
      <c r="N61" s="3">
        <f t="shared" si="1"/>
        <v>0</v>
      </c>
      <c r="O61" s="3"/>
      <c r="P61" s="3"/>
      <c r="Q61" s="3"/>
    </row>
    <row r="62" spans="1:17" ht="48" x14ac:dyDescent="0.2">
      <c r="A62" s="4"/>
      <c r="B62" s="4"/>
      <c r="C62" s="4"/>
      <c r="D62" s="4"/>
      <c r="E62" s="5" t="s">
        <v>631</v>
      </c>
      <c r="F62" s="4" t="s">
        <v>708</v>
      </c>
      <c r="G62" s="5">
        <v>200</v>
      </c>
      <c r="H62" s="6" t="s">
        <v>139</v>
      </c>
      <c r="I62" s="19"/>
      <c r="J62" s="19"/>
      <c r="K62" s="3"/>
      <c r="L62" s="3"/>
      <c r="M62" s="3"/>
      <c r="N62" s="3">
        <f t="shared" si="1"/>
        <v>0</v>
      </c>
      <c r="O62" s="3"/>
      <c r="P62" s="3"/>
      <c r="Q62" s="3"/>
    </row>
    <row r="63" spans="1:17" ht="48" x14ac:dyDescent="0.2">
      <c r="A63" s="4"/>
      <c r="B63" s="4"/>
      <c r="C63" s="4"/>
      <c r="D63" s="4"/>
      <c r="E63" s="5" t="s">
        <v>632</v>
      </c>
      <c r="F63" s="4" t="s">
        <v>709</v>
      </c>
      <c r="G63" s="5">
        <v>5</v>
      </c>
      <c r="H63" s="6" t="s">
        <v>139</v>
      </c>
      <c r="I63" s="19"/>
      <c r="J63" s="19"/>
      <c r="K63" s="3"/>
      <c r="L63" s="3"/>
      <c r="M63" s="3"/>
      <c r="N63" s="3">
        <f t="shared" si="1"/>
        <v>0</v>
      </c>
      <c r="O63" s="3"/>
      <c r="P63" s="3"/>
      <c r="Q63" s="3"/>
    </row>
    <row r="64" spans="1:17" ht="72" x14ac:dyDescent="0.2">
      <c r="A64" s="4"/>
      <c r="B64" s="4"/>
      <c r="C64" s="4"/>
      <c r="D64" s="4"/>
      <c r="E64" s="5" t="s">
        <v>633</v>
      </c>
      <c r="F64" s="4" t="s">
        <v>710</v>
      </c>
      <c r="G64" s="5">
        <v>4</v>
      </c>
      <c r="H64" s="6" t="s">
        <v>139</v>
      </c>
      <c r="I64" s="19"/>
      <c r="J64" s="19"/>
      <c r="K64" s="3"/>
      <c r="L64" s="3"/>
      <c r="M64" s="3"/>
      <c r="N64" s="3">
        <f t="shared" si="1"/>
        <v>0</v>
      </c>
      <c r="O64" s="3"/>
      <c r="P64" s="3"/>
      <c r="Q64" s="3"/>
    </row>
    <row r="65" spans="1:17" ht="36" x14ac:dyDescent="0.2">
      <c r="A65" s="4"/>
      <c r="B65" s="4"/>
      <c r="C65" s="4"/>
      <c r="D65" s="4"/>
      <c r="E65" s="5" t="s">
        <v>634</v>
      </c>
      <c r="F65" s="4" t="s">
        <v>711</v>
      </c>
      <c r="G65" s="5">
        <v>150</v>
      </c>
      <c r="H65" s="6" t="s">
        <v>139</v>
      </c>
      <c r="I65" s="19"/>
      <c r="J65" s="19"/>
      <c r="K65" s="3"/>
      <c r="L65" s="3"/>
      <c r="M65" s="3"/>
      <c r="N65" s="3">
        <f t="shared" si="1"/>
        <v>0</v>
      </c>
      <c r="O65" s="3"/>
      <c r="P65" s="3"/>
      <c r="Q65" s="3"/>
    </row>
    <row r="66" spans="1:17" x14ac:dyDescent="0.2">
      <c r="A66" s="4"/>
      <c r="B66" s="4"/>
      <c r="C66" s="4"/>
      <c r="D66" s="4"/>
      <c r="E66" s="5" t="s">
        <v>635</v>
      </c>
      <c r="F66" s="28" t="s">
        <v>331</v>
      </c>
      <c r="G66" s="5">
        <v>30</v>
      </c>
      <c r="H66" s="6" t="s">
        <v>139</v>
      </c>
      <c r="I66" s="19"/>
      <c r="J66" s="19"/>
      <c r="K66" s="3"/>
      <c r="L66" s="3"/>
      <c r="M66" s="3"/>
      <c r="N66" s="3">
        <f t="shared" si="1"/>
        <v>0</v>
      </c>
      <c r="O66" s="3"/>
      <c r="P66" s="3"/>
      <c r="Q66" s="3"/>
    </row>
    <row r="67" spans="1:17" ht="24" x14ac:dyDescent="0.2">
      <c r="A67" s="4"/>
      <c r="B67" s="4"/>
      <c r="C67" s="4"/>
      <c r="D67" s="4"/>
      <c r="E67" s="5" t="s">
        <v>636</v>
      </c>
      <c r="F67" s="4" t="s">
        <v>712</v>
      </c>
      <c r="G67" s="5">
        <v>2</v>
      </c>
      <c r="H67" s="6" t="s">
        <v>139</v>
      </c>
      <c r="I67" s="19"/>
      <c r="J67" s="19"/>
      <c r="K67" s="3"/>
      <c r="L67" s="3"/>
      <c r="M67" s="3"/>
      <c r="N67" s="3">
        <f t="shared" si="1"/>
        <v>0</v>
      </c>
      <c r="O67" s="3"/>
      <c r="P67" s="3"/>
      <c r="Q67" s="3"/>
    </row>
    <row r="68" spans="1:17" ht="24" x14ac:dyDescent="0.2">
      <c r="A68" s="4"/>
      <c r="B68" s="4"/>
      <c r="C68" s="4"/>
      <c r="D68" s="4"/>
      <c r="E68" s="5" t="s">
        <v>637</v>
      </c>
      <c r="F68" s="4" t="s">
        <v>713</v>
      </c>
      <c r="G68" s="5">
        <v>100</v>
      </c>
      <c r="H68" s="6" t="s">
        <v>139</v>
      </c>
      <c r="I68" s="19"/>
      <c r="J68" s="19"/>
      <c r="K68" s="3"/>
      <c r="L68" s="3"/>
      <c r="M68" s="3"/>
      <c r="N68" s="3">
        <f t="shared" si="1"/>
        <v>0</v>
      </c>
      <c r="O68" s="3"/>
      <c r="P68" s="3"/>
      <c r="Q68" s="3"/>
    </row>
    <row r="69" spans="1:17" ht="48" x14ac:dyDescent="0.2">
      <c r="A69" s="4"/>
      <c r="B69" s="4"/>
      <c r="C69" s="4"/>
      <c r="D69" s="4"/>
      <c r="E69" s="5" t="s">
        <v>638</v>
      </c>
      <c r="F69" s="4" t="s">
        <v>714</v>
      </c>
      <c r="G69" s="5">
        <v>180</v>
      </c>
      <c r="H69" s="6" t="s">
        <v>139</v>
      </c>
      <c r="I69" s="19"/>
      <c r="J69" s="19"/>
      <c r="K69" s="3"/>
      <c r="L69" s="3"/>
      <c r="M69" s="3"/>
      <c r="N69" s="3">
        <f t="shared" si="1"/>
        <v>0</v>
      </c>
      <c r="O69" s="3"/>
      <c r="P69" s="3"/>
      <c r="Q69" s="3"/>
    </row>
    <row r="70" spans="1:17" ht="48" x14ac:dyDescent="0.2">
      <c r="A70" s="4"/>
      <c r="B70" s="4"/>
      <c r="C70" s="4"/>
      <c r="D70" s="4"/>
      <c r="E70" s="5" t="s">
        <v>639</v>
      </c>
      <c r="F70" s="4" t="s">
        <v>715</v>
      </c>
      <c r="G70" s="5">
        <v>6</v>
      </c>
      <c r="H70" s="6" t="s">
        <v>139</v>
      </c>
      <c r="I70" s="19"/>
      <c r="J70" s="19"/>
      <c r="K70" s="3"/>
      <c r="L70" s="3"/>
      <c r="M70" s="3"/>
      <c r="N70" s="3">
        <f t="shared" si="1"/>
        <v>0</v>
      </c>
      <c r="O70" s="3"/>
      <c r="P70" s="3"/>
      <c r="Q70" s="3"/>
    </row>
    <row r="71" spans="1:17" x14ac:dyDescent="0.2">
      <c r="A71" s="4"/>
      <c r="B71" s="4"/>
      <c r="C71" s="4"/>
      <c r="D71" s="4"/>
      <c r="E71" s="5"/>
      <c r="F71" s="4" t="s">
        <v>368</v>
      </c>
      <c r="G71" s="5"/>
      <c r="H71" s="6"/>
      <c r="I71" s="19"/>
      <c r="J71" s="19"/>
      <c r="K71" s="3"/>
      <c r="L71" s="3"/>
      <c r="M71" s="3"/>
      <c r="N71" s="3">
        <f>SUM(N61:N70)</f>
        <v>0</v>
      </c>
      <c r="O71" s="3"/>
      <c r="P71" s="3"/>
      <c r="Q71" s="3"/>
    </row>
    <row r="72" spans="1:17" ht="108" x14ac:dyDescent="0.2">
      <c r="A72" s="4"/>
      <c r="B72" s="4" t="s">
        <v>238</v>
      </c>
      <c r="C72" s="4" t="s">
        <v>239</v>
      </c>
      <c r="D72" s="4" t="s">
        <v>240</v>
      </c>
      <c r="E72" s="5" t="s">
        <v>243</v>
      </c>
      <c r="F72" s="12" t="s">
        <v>373</v>
      </c>
      <c r="G72" s="5">
        <v>46850</v>
      </c>
      <c r="H72" s="6" t="s">
        <v>139</v>
      </c>
      <c r="I72" s="5"/>
      <c r="J72" s="5"/>
      <c r="K72" s="3"/>
      <c r="L72" s="3"/>
      <c r="M72" s="3"/>
      <c r="N72" s="3">
        <f t="shared" ref="N72:N103" si="2">G72*K72</f>
        <v>0</v>
      </c>
      <c r="O72" s="3"/>
      <c r="P72" s="3"/>
      <c r="Q72" s="3"/>
    </row>
    <row r="73" spans="1:17" ht="72" x14ac:dyDescent="0.2">
      <c r="A73" s="4"/>
      <c r="B73" s="4"/>
      <c r="C73" s="4"/>
      <c r="D73" s="4"/>
      <c r="E73" s="5" t="s">
        <v>242</v>
      </c>
      <c r="F73" s="12" t="s">
        <v>374</v>
      </c>
      <c r="G73" s="5">
        <v>52250</v>
      </c>
      <c r="H73" s="6" t="s">
        <v>139</v>
      </c>
      <c r="I73" s="5"/>
      <c r="J73" s="5"/>
      <c r="K73" s="3"/>
      <c r="L73" s="3"/>
      <c r="M73" s="3"/>
      <c r="N73" s="3">
        <f t="shared" si="2"/>
        <v>0</v>
      </c>
      <c r="O73" s="3"/>
      <c r="P73" s="3"/>
      <c r="Q73" s="3"/>
    </row>
    <row r="74" spans="1:17" ht="72" x14ac:dyDescent="0.2">
      <c r="A74" s="4"/>
      <c r="B74" s="4"/>
      <c r="C74" s="4"/>
      <c r="D74" s="4"/>
      <c r="E74" s="5" t="s">
        <v>154</v>
      </c>
      <c r="F74" s="12" t="s">
        <v>375</v>
      </c>
      <c r="G74" s="5">
        <v>32875</v>
      </c>
      <c r="H74" s="6" t="s">
        <v>139</v>
      </c>
      <c r="I74" s="5"/>
      <c r="J74" s="5"/>
      <c r="K74" s="3"/>
      <c r="L74" s="3"/>
      <c r="M74" s="3"/>
      <c r="N74" s="3">
        <f t="shared" si="2"/>
        <v>0</v>
      </c>
      <c r="O74" s="3"/>
      <c r="P74" s="3"/>
      <c r="Q74" s="3"/>
    </row>
    <row r="75" spans="1:17" ht="72" x14ac:dyDescent="0.2">
      <c r="A75" s="4"/>
      <c r="B75" s="4"/>
      <c r="C75" s="4"/>
      <c r="D75" s="4"/>
      <c r="E75" s="5" t="s">
        <v>475</v>
      </c>
      <c r="F75" s="12" t="s">
        <v>376</v>
      </c>
      <c r="G75" s="5">
        <v>33050</v>
      </c>
      <c r="H75" s="6" t="s">
        <v>139</v>
      </c>
      <c r="I75" s="5"/>
      <c r="J75" s="5"/>
      <c r="K75" s="3"/>
      <c r="L75" s="3"/>
      <c r="M75" s="3"/>
      <c r="N75" s="3">
        <f t="shared" si="2"/>
        <v>0</v>
      </c>
      <c r="O75" s="3"/>
      <c r="P75" s="3"/>
      <c r="Q75" s="3"/>
    </row>
    <row r="76" spans="1:17" ht="72" x14ac:dyDescent="0.2">
      <c r="A76" s="4"/>
      <c r="B76" s="4"/>
      <c r="C76" s="4"/>
      <c r="D76" s="4"/>
      <c r="E76" s="5" t="s">
        <v>241</v>
      </c>
      <c r="F76" s="12" t="s">
        <v>377</v>
      </c>
      <c r="G76" s="5">
        <v>131100</v>
      </c>
      <c r="H76" s="6" t="s">
        <v>139</v>
      </c>
      <c r="I76" s="5"/>
      <c r="J76" s="5"/>
      <c r="K76" s="3"/>
      <c r="L76" s="3"/>
      <c r="M76" s="3"/>
      <c r="N76" s="3">
        <f t="shared" si="2"/>
        <v>0</v>
      </c>
      <c r="O76" s="3"/>
      <c r="P76" s="3"/>
      <c r="Q76" s="3"/>
    </row>
    <row r="77" spans="1:17" ht="72" x14ac:dyDescent="0.2">
      <c r="A77" s="4"/>
      <c r="B77" s="4"/>
      <c r="C77" s="4"/>
      <c r="D77" s="4"/>
      <c r="E77" s="5" t="s">
        <v>321</v>
      </c>
      <c r="F77" s="12" t="s">
        <v>378</v>
      </c>
      <c r="G77" s="5">
        <v>13250</v>
      </c>
      <c r="H77" s="6" t="s">
        <v>139</v>
      </c>
      <c r="I77" s="5"/>
      <c r="J77" s="5"/>
      <c r="K77" s="3"/>
      <c r="L77" s="3"/>
      <c r="M77" s="3"/>
      <c r="N77" s="3">
        <f t="shared" si="2"/>
        <v>0</v>
      </c>
      <c r="O77" s="3"/>
      <c r="P77" s="3"/>
      <c r="Q77" s="3"/>
    </row>
    <row r="78" spans="1:17" ht="96" x14ac:dyDescent="0.2">
      <c r="A78" s="4"/>
      <c r="B78" s="4"/>
      <c r="C78" s="4" t="s">
        <v>251</v>
      </c>
      <c r="D78" s="4" t="s">
        <v>252</v>
      </c>
      <c r="E78" s="5" t="s">
        <v>295</v>
      </c>
      <c r="F78" s="4" t="s">
        <v>296</v>
      </c>
      <c r="G78" s="5">
        <v>9900</v>
      </c>
      <c r="H78" s="6" t="s">
        <v>139</v>
      </c>
      <c r="I78" s="5"/>
      <c r="J78" s="5"/>
      <c r="K78" s="3"/>
      <c r="L78" s="3"/>
      <c r="M78" s="3"/>
      <c r="N78" s="3">
        <f t="shared" si="2"/>
        <v>0</v>
      </c>
      <c r="O78" s="3"/>
      <c r="P78" s="3"/>
      <c r="Q78" s="3"/>
    </row>
    <row r="79" spans="1:17" ht="24" x14ac:dyDescent="0.2">
      <c r="A79" s="4"/>
      <c r="B79" s="4"/>
      <c r="C79" s="4"/>
      <c r="D79" s="4"/>
      <c r="E79" s="5" t="s">
        <v>253</v>
      </c>
      <c r="F79" s="4" t="s">
        <v>254</v>
      </c>
      <c r="G79" s="5">
        <v>22500</v>
      </c>
      <c r="H79" s="6" t="s">
        <v>139</v>
      </c>
      <c r="I79" s="5"/>
      <c r="J79" s="5"/>
      <c r="K79" s="3"/>
      <c r="L79" s="3"/>
      <c r="M79" s="3"/>
      <c r="N79" s="3">
        <f t="shared" si="2"/>
        <v>0</v>
      </c>
      <c r="O79" s="3"/>
      <c r="P79" s="3"/>
      <c r="Q79" s="3"/>
    </row>
    <row r="80" spans="1:17" ht="24" x14ac:dyDescent="0.2">
      <c r="A80" s="4"/>
      <c r="B80" s="4"/>
      <c r="C80" s="4"/>
      <c r="D80" s="4"/>
      <c r="E80" s="5" t="s">
        <v>258</v>
      </c>
      <c r="F80" s="4" t="s">
        <v>259</v>
      </c>
      <c r="G80" s="5">
        <v>14100</v>
      </c>
      <c r="H80" s="6" t="s">
        <v>139</v>
      </c>
      <c r="I80" s="5"/>
      <c r="J80" s="5"/>
      <c r="K80" s="3"/>
      <c r="L80" s="3"/>
      <c r="M80" s="3"/>
      <c r="N80" s="3">
        <f t="shared" si="2"/>
        <v>0</v>
      </c>
      <c r="O80" s="3"/>
      <c r="P80" s="3"/>
      <c r="Q80" s="3"/>
    </row>
    <row r="81" spans="1:17" ht="36" x14ac:dyDescent="0.2">
      <c r="A81" s="4"/>
      <c r="B81" s="4"/>
      <c r="C81" s="4"/>
      <c r="D81" s="4"/>
      <c r="E81" s="5" t="s">
        <v>530</v>
      </c>
      <c r="F81" s="4" t="s">
        <v>531</v>
      </c>
      <c r="G81" s="5">
        <v>1850</v>
      </c>
      <c r="H81" s="6" t="s">
        <v>139</v>
      </c>
      <c r="I81" s="5"/>
      <c r="J81" s="5"/>
      <c r="K81" s="3"/>
      <c r="L81" s="3"/>
      <c r="M81" s="3"/>
      <c r="N81" s="3">
        <f t="shared" si="2"/>
        <v>0</v>
      </c>
      <c r="O81" s="3"/>
      <c r="P81" s="3"/>
      <c r="Q81" s="3"/>
    </row>
    <row r="82" spans="1:17" ht="180" x14ac:dyDescent="0.2">
      <c r="A82" s="4"/>
      <c r="B82" s="4"/>
      <c r="C82" s="4" t="s">
        <v>334</v>
      </c>
      <c r="D82" s="4" t="s">
        <v>335</v>
      </c>
      <c r="E82" s="5" t="s">
        <v>255</v>
      </c>
      <c r="F82" s="4" t="s">
        <v>256</v>
      </c>
      <c r="G82" s="5">
        <v>24500</v>
      </c>
      <c r="H82" s="6" t="s">
        <v>139</v>
      </c>
      <c r="I82" s="5"/>
      <c r="J82" s="5"/>
      <c r="K82" s="3"/>
      <c r="L82" s="3"/>
      <c r="M82" s="3"/>
      <c r="N82" s="3">
        <f t="shared" si="2"/>
        <v>0</v>
      </c>
      <c r="O82" s="3"/>
      <c r="P82" s="3"/>
      <c r="Q82" s="3"/>
    </row>
    <row r="83" spans="1:17" ht="36" x14ac:dyDescent="0.2">
      <c r="A83" s="4"/>
      <c r="B83" s="4"/>
      <c r="C83" s="4"/>
      <c r="D83" s="4"/>
      <c r="E83" s="5" t="s">
        <v>265</v>
      </c>
      <c r="F83" s="4" t="s">
        <v>266</v>
      </c>
      <c r="G83" s="5">
        <v>4300</v>
      </c>
      <c r="H83" s="6" t="s">
        <v>139</v>
      </c>
      <c r="I83" s="5"/>
      <c r="J83" s="5"/>
      <c r="K83" s="3"/>
      <c r="L83" s="3"/>
      <c r="M83" s="3"/>
      <c r="N83" s="3">
        <f t="shared" si="2"/>
        <v>0</v>
      </c>
      <c r="O83" s="3"/>
      <c r="P83" s="3"/>
      <c r="Q83" s="3"/>
    </row>
    <row r="84" spans="1:17" ht="84" x14ac:dyDescent="0.2">
      <c r="A84" s="4"/>
      <c r="B84" s="4"/>
      <c r="C84" s="4"/>
      <c r="D84" s="4"/>
      <c r="E84" s="5" t="s">
        <v>599</v>
      </c>
      <c r="F84" s="4" t="s">
        <v>716</v>
      </c>
      <c r="G84" s="5">
        <v>150</v>
      </c>
      <c r="H84" s="6" t="s">
        <v>33</v>
      </c>
      <c r="I84" s="29"/>
      <c r="J84" s="5"/>
      <c r="K84" s="3"/>
      <c r="L84" s="3"/>
      <c r="M84" s="3"/>
      <c r="N84" s="3">
        <f t="shared" si="2"/>
        <v>0</v>
      </c>
      <c r="O84" s="3"/>
      <c r="P84" s="3"/>
      <c r="Q84" s="3"/>
    </row>
    <row r="85" spans="1:17" ht="84" x14ac:dyDescent="0.2">
      <c r="A85" s="4"/>
      <c r="B85" s="4"/>
      <c r="C85" s="4"/>
      <c r="D85" s="4"/>
      <c r="E85" s="5" t="s">
        <v>600</v>
      </c>
      <c r="F85" s="4" t="s">
        <v>717</v>
      </c>
      <c r="G85" s="5">
        <v>500</v>
      </c>
      <c r="H85" s="6" t="s">
        <v>598</v>
      </c>
      <c r="I85" s="29"/>
      <c r="J85" s="5"/>
      <c r="K85" s="3"/>
      <c r="L85" s="3"/>
      <c r="M85" s="3"/>
      <c r="N85" s="3">
        <f t="shared" si="2"/>
        <v>0</v>
      </c>
      <c r="O85" s="3"/>
      <c r="P85" s="3"/>
      <c r="Q85" s="3"/>
    </row>
    <row r="86" spans="1:17" ht="84" x14ac:dyDescent="0.2">
      <c r="A86" s="4"/>
      <c r="B86" s="4"/>
      <c r="C86" s="4"/>
      <c r="D86" s="4"/>
      <c r="E86" s="5" t="s">
        <v>601</v>
      </c>
      <c r="F86" s="4" t="s">
        <v>718</v>
      </c>
      <c r="G86" s="5">
        <v>300</v>
      </c>
      <c r="H86" s="6" t="s">
        <v>598</v>
      </c>
      <c r="I86" s="29"/>
      <c r="J86" s="5"/>
      <c r="K86" s="3"/>
      <c r="L86" s="3"/>
      <c r="M86" s="3"/>
      <c r="N86" s="3">
        <f t="shared" si="2"/>
        <v>0</v>
      </c>
      <c r="O86" s="3"/>
      <c r="P86" s="3"/>
      <c r="Q86" s="3"/>
    </row>
    <row r="87" spans="1:17" ht="72" x14ac:dyDescent="0.2">
      <c r="A87" s="4"/>
      <c r="B87" s="4"/>
      <c r="C87" s="4"/>
      <c r="D87" s="4"/>
      <c r="E87" s="5" t="s">
        <v>602</v>
      </c>
      <c r="F87" s="4" t="s">
        <v>719</v>
      </c>
      <c r="G87" s="5">
        <v>300</v>
      </c>
      <c r="H87" s="6" t="s">
        <v>598</v>
      </c>
      <c r="I87" s="29"/>
      <c r="J87" s="5"/>
      <c r="K87" s="3"/>
      <c r="L87" s="3"/>
      <c r="M87" s="3"/>
      <c r="N87" s="3">
        <f t="shared" si="2"/>
        <v>0</v>
      </c>
      <c r="O87" s="3"/>
      <c r="P87" s="3"/>
      <c r="Q87" s="3"/>
    </row>
    <row r="88" spans="1:17" ht="84" x14ac:dyDescent="0.2">
      <c r="A88" s="4"/>
      <c r="B88" s="4" t="s">
        <v>208</v>
      </c>
      <c r="C88" s="4" t="s">
        <v>418</v>
      </c>
      <c r="D88" s="4" t="s">
        <v>419</v>
      </c>
      <c r="E88" s="5" t="s">
        <v>441</v>
      </c>
      <c r="F88" s="4" t="s">
        <v>442</v>
      </c>
      <c r="G88" s="5">
        <v>4000</v>
      </c>
      <c r="H88" s="6" t="s">
        <v>139</v>
      </c>
      <c r="I88" s="5"/>
      <c r="J88" s="5"/>
      <c r="K88" s="3"/>
      <c r="L88" s="3"/>
      <c r="M88" s="3"/>
      <c r="N88" s="3">
        <f t="shared" si="2"/>
        <v>0</v>
      </c>
      <c r="O88" s="3"/>
      <c r="P88" s="3"/>
      <c r="Q88" s="3"/>
    </row>
    <row r="89" spans="1:17" ht="24" x14ac:dyDescent="0.2">
      <c r="A89" s="4"/>
      <c r="B89" s="4"/>
      <c r="C89" s="4"/>
      <c r="D89" s="4"/>
      <c r="E89" s="5" t="s">
        <v>420</v>
      </c>
      <c r="F89" s="4" t="s">
        <v>421</v>
      </c>
      <c r="G89" s="5">
        <v>5000</v>
      </c>
      <c r="H89" s="6" t="s">
        <v>139</v>
      </c>
      <c r="I89" s="5"/>
      <c r="J89" s="5"/>
      <c r="K89" s="3"/>
      <c r="L89" s="3"/>
      <c r="M89" s="3"/>
      <c r="N89" s="3">
        <f t="shared" si="2"/>
        <v>0</v>
      </c>
      <c r="O89" s="3"/>
      <c r="P89" s="3"/>
      <c r="Q89" s="3"/>
    </row>
    <row r="90" spans="1:17" ht="96" x14ac:dyDescent="0.2">
      <c r="A90" s="4"/>
      <c r="B90" s="4"/>
      <c r="C90" s="4"/>
      <c r="D90" s="4" t="s">
        <v>305</v>
      </c>
      <c r="E90" s="5" t="s">
        <v>555</v>
      </c>
      <c r="F90" s="4" t="s">
        <v>302</v>
      </c>
      <c r="G90" s="5">
        <v>12000</v>
      </c>
      <c r="H90" s="6" t="s">
        <v>139</v>
      </c>
      <c r="I90" s="5"/>
      <c r="J90" s="5"/>
      <c r="K90" s="3"/>
      <c r="L90" s="3"/>
      <c r="M90" s="3"/>
      <c r="N90" s="3">
        <f t="shared" si="2"/>
        <v>0</v>
      </c>
      <c r="O90" s="3"/>
      <c r="P90" s="3"/>
      <c r="Q90" s="3"/>
    </row>
    <row r="91" spans="1:17" ht="24" x14ac:dyDescent="0.2">
      <c r="A91" s="4"/>
      <c r="B91" s="4"/>
      <c r="C91" s="4"/>
      <c r="D91" s="4"/>
      <c r="E91" s="5" t="s">
        <v>548</v>
      </c>
      <c r="F91" s="4" t="s">
        <v>303</v>
      </c>
      <c r="G91" s="5">
        <v>34000</v>
      </c>
      <c r="H91" s="6" t="s">
        <v>139</v>
      </c>
      <c r="I91" s="5"/>
      <c r="J91" s="5"/>
      <c r="K91" s="3"/>
      <c r="L91" s="3"/>
      <c r="M91" s="3"/>
      <c r="N91" s="3">
        <f t="shared" si="2"/>
        <v>0</v>
      </c>
      <c r="O91" s="3"/>
      <c r="P91" s="3"/>
      <c r="Q91" s="3"/>
    </row>
    <row r="92" spans="1:17" ht="24" x14ac:dyDescent="0.2">
      <c r="A92" s="4"/>
      <c r="B92" s="4"/>
      <c r="C92" s="4"/>
      <c r="D92" s="4"/>
      <c r="E92" s="5" t="s">
        <v>547</v>
      </c>
      <c r="F92" s="4" t="s">
        <v>304</v>
      </c>
      <c r="G92" s="5">
        <v>12028</v>
      </c>
      <c r="H92" s="6" t="s">
        <v>139</v>
      </c>
      <c r="I92" s="5"/>
      <c r="J92" s="5"/>
      <c r="K92" s="3"/>
      <c r="L92" s="3"/>
      <c r="M92" s="3"/>
      <c r="N92" s="3">
        <f t="shared" si="2"/>
        <v>0</v>
      </c>
      <c r="O92" s="3"/>
      <c r="P92" s="3"/>
      <c r="Q92" s="3"/>
    </row>
    <row r="93" spans="1:17" ht="24" x14ac:dyDescent="0.2">
      <c r="A93" s="4"/>
      <c r="B93" s="4"/>
      <c r="C93" s="4"/>
      <c r="D93" s="4"/>
      <c r="E93" s="5" t="s">
        <v>549</v>
      </c>
      <c r="F93" s="4" t="s">
        <v>306</v>
      </c>
      <c r="G93" s="5">
        <v>19820</v>
      </c>
      <c r="H93" s="6" t="s">
        <v>139</v>
      </c>
      <c r="I93" s="5"/>
      <c r="J93" s="5"/>
      <c r="K93" s="3"/>
      <c r="L93" s="3"/>
      <c r="M93" s="3"/>
      <c r="N93" s="3">
        <f t="shared" si="2"/>
        <v>0</v>
      </c>
      <c r="O93" s="3"/>
      <c r="P93" s="3"/>
      <c r="Q93" s="3"/>
    </row>
    <row r="94" spans="1:17" ht="36" x14ac:dyDescent="0.2">
      <c r="A94" s="4"/>
      <c r="B94" s="4"/>
      <c r="C94" s="4"/>
      <c r="D94" s="4" t="s">
        <v>483</v>
      </c>
      <c r="E94" s="5" t="s">
        <v>484</v>
      </c>
      <c r="F94" s="4" t="s">
        <v>485</v>
      </c>
      <c r="G94" s="5">
        <v>450</v>
      </c>
      <c r="H94" s="6" t="s">
        <v>139</v>
      </c>
      <c r="I94" s="5"/>
      <c r="J94" s="5"/>
      <c r="K94" s="3"/>
      <c r="L94" s="3"/>
      <c r="M94" s="3"/>
      <c r="N94" s="3">
        <f t="shared" si="2"/>
        <v>0</v>
      </c>
      <c r="O94" s="3"/>
      <c r="P94" s="3"/>
      <c r="Q94" s="3"/>
    </row>
    <row r="95" spans="1:17" ht="72" x14ac:dyDescent="0.2">
      <c r="A95" s="4"/>
      <c r="B95" s="4"/>
      <c r="C95" s="4" t="s">
        <v>227</v>
      </c>
      <c r="D95" s="4" t="s">
        <v>228</v>
      </c>
      <c r="E95" s="5" t="s">
        <v>229</v>
      </c>
      <c r="F95" s="4" t="s">
        <v>230</v>
      </c>
      <c r="G95" s="5">
        <v>2640</v>
      </c>
      <c r="H95" s="6" t="s">
        <v>139</v>
      </c>
      <c r="I95" s="5"/>
      <c r="J95" s="5"/>
      <c r="K95" s="3"/>
      <c r="L95" s="3"/>
      <c r="M95" s="3"/>
      <c r="N95" s="3">
        <f t="shared" si="2"/>
        <v>0</v>
      </c>
      <c r="O95" s="3"/>
      <c r="P95" s="3"/>
      <c r="Q95" s="3"/>
    </row>
    <row r="96" spans="1:17" ht="24" x14ac:dyDescent="0.2">
      <c r="A96" s="4"/>
      <c r="B96" s="4"/>
      <c r="C96" s="4"/>
      <c r="D96" s="4"/>
      <c r="E96" s="5" t="s">
        <v>297</v>
      </c>
      <c r="F96" s="4" t="s">
        <v>298</v>
      </c>
      <c r="G96" s="5">
        <v>25000</v>
      </c>
      <c r="H96" s="6" t="s">
        <v>139</v>
      </c>
      <c r="I96" s="5"/>
      <c r="J96" s="5"/>
      <c r="K96" s="3"/>
      <c r="L96" s="3"/>
      <c r="M96" s="3"/>
      <c r="N96" s="3">
        <f t="shared" si="2"/>
        <v>0</v>
      </c>
      <c r="O96" s="3"/>
      <c r="P96" s="3"/>
      <c r="Q96" s="3"/>
    </row>
    <row r="97" spans="1:17" ht="24" x14ac:dyDescent="0.2">
      <c r="A97" s="4"/>
      <c r="B97" s="4"/>
      <c r="C97" s="4"/>
      <c r="D97" s="4"/>
      <c r="E97" s="5" t="s">
        <v>300</v>
      </c>
      <c r="F97" s="4" t="s">
        <v>301</v>
      </c>
      <c r="G97" s="5">
        <v>19000</v>
      </c>
      <c r="H97" s="6" t="s">
        <v>139</v>
      </c>
      <c r="I97" s="5"/>
      <c r="J97" s="5"/>
      <c r="K97" s="3"/>
      <c r="L97" s="3"/>
      <c r="M97" s="3"/>
      <c r="N97" s="3">
        <f t="shared" si="2"/>
        <v>0</v>
      </c>
      <c r="O97" s="3"/>
      <c r="P97" s="3"/>
      <c r="Q97" s="3"/>
    </row>
    <row r="98" spans="1:17" ht="24" x14ac:dyDescent="0.2">
      <c r="A98" s="4"/>
      <c r="B98" s="4"/>
      <c r="C98" s="4"/>
      <c r="D98" s="4"/>
      <c r="E98" s="5" t="s">
        <v>270</v>
      </c>
      <c r="F98" s="4" t="s">
        <v>271</v>
      </c>
      <c r="G98" s="5">
        <v>16500</v>
      </c>
      <c r="H98" s="6" t="s">
        <v>139</v>
      </c>
      <c r="I98" s="5"/>
      <c r="J98" s="5"/>
      <c r="K98" s="3"/>
      <c r="L98" s="3"/>
      <c r="M98" s="3"/>
      <c r="N98" s="3">
        <f t="shared" si="2"/>
        <v>0</v>
      </c>
      <c r="O98" s="3"/>
      <c r="P98" s="3"/>
      <c r="Q98" s="3"/>
    </row>
    <row r="99" spans="1:17" ht="24" x14ac:dyDescent="0.2">
      <c r="A99" s="4"/>
      <c r="B99" s="4"/>
      <c r="C99" s="4"/>
      <c r="D99" s="4"/>
      <c r="E99" s="5" t="s">
        <v>415</v>
      </c>
      <c r="F99" s="4" t="s">
        <v>416</v>
      </c>
      <c r="G99" s="5">
        <v>2900</v>
      </c>
      <c r="H99" s="6" t="s">
        <v>139</v>
      </c>
      <c r="I99" s="5"/>
      <c r="J99" s="5"/>
      <c r="K99" s="3"/>
      <c r="L99" s="3"/>
      <c r="M99" s="3"/>
      <c r="N99" s="3">
        <f t="shared" si="2"/>
        <v>0</v>
      </c>
      <c r="O99" s="3"/>
      <c r="P99" s="3"/>
      <c r="Q99" s="3"/>
    </row>
    <row r="100" spans="1:17" ht="24" x14ac:dyDescent="0.2">
      <c r="A100" s="4"/>
      <c r="B100" s="4"/>
      <c r="C100" s="4"/>
      <c r="D100" s="4"/>
      <c r="E100" s="5" t="s">
        <v>444</v>
      </c>
      <c r="F100" s="4" t="s">
        <v>445</v>
      </c>
      <c r="G100" s="5">
        <v>600</v>
      </c>
      <c r="H100" s="6" t="s">
        <v>139</v>
      </c>
      <c r="I100" s="5"/>
      <c r="J100" s="5"/>
      <c r="K100" s="3"/>
      <c r="L100" s="3"/>
      <c r="M100" s="3"/>
      <c r="N100" s="3">
        <f t="shared" si="2"/>
        <v>0</v>
      </c>
      <c r="O100" s="3"/>
      <c r="P100" s="3"/>
      <c r="Q100" s="3"/>
    </row>
    <row r="101" spans="1:17" ht="36" x14ac:dyDescent="0.2">
      <c r="A101" s="4"/>
      <c r="B101" s="4"/>
      <c r="C101" s="4"/>
      <c r="D101" s="4"/>
      <c r="E101" s="5" t="s">
        <v>171</v>
      </c>
      <c r="F101" s="4" t="s">
        <v>38</v>
      </c>
      <c r="G101" s="5">
        <v>6600</v>
      </c>
      <c r="H101" s="6" t="s">
        <v>139</v>
      </c>
      <c r="I101" s="4"/>
      <c r="J101" s="5"/>
      <c r="K101" s="3"/>
      <c r="L101" s="3"/>
      <c r="M101" s="3"/>
      <c r="N101" s="3">
        <f t="shared" si="2"/>
        <v>0</v>
      </c>
      <c r="O101" s="3"/>
      <c r="P101" s="3"/>
      <c r="Q101" s="3"/>
    </row>
    <row r="102" spans="1:17" ht="96" x14ac:dyDescent="0.2">
      <c r="A102" s="4"/>
      <c r="B102" s="4"/>
      <c r="C102" s="4"/>
      <c r="D102" s="4" t="s">
        <v>151</v>
      </c>
      <c r="E102" s="5" t="s">
        <v>544</v>
      </c>
      <c r="F102" s="4" t="s">
        <v>545</v>
      </c>
      <c r="G102" s="5">
        <v>9000</v>
      </c>
      <c r="H102" s="6" t="s">
        <v>139</v>
      </c>
      <c r="I102" s="5"/>
      <c r="J102" s="5"/>
      <c r="K102" s="3"/>
      <c r="L102" s="3"/>
      <c r="M102" s="3"/>
      <c r="N102" s="3">
        <f t="shared" si="2"/>
        <v>0</v>
      </c>
      <c r="O102" s="3"/>
      <c r="P102" s="3"/>
      <c r="Q102" s="3"/>
    </row>
    <row r="103" spans="1:17" ht="36" x14ac:dyDescent="0.2">
      <c r="A103" s="4"/>
      <c r="B103" s="4"/>
      <c r="C103" s="4"/>
      <c r="D103" s="4"/>
      <c r="E103" s="5" t="s">
        <v>152</v>
      </c>
      <c r="F103" s="4" t="s">
        <v>153</v>
      </c>
      <c r="G103" s="5">
        <v>600</v>
      </c>
      <c r="H103" s="6" t="s">
        <v>139</v>
      </c>
      <c r="I103" s="5"/>
      <c r="J103" s="5"/>
      <c r="K103" s="3"/>
      <c r="L103" s="3"/>
      <c r="M103" s="3"/>
      <c r="N103" s="3">
        <f t="shared" si="2"/>
        <v>0</v>
      </c>
      <c r="O103" s="3"/>
      <c r="P103" s="3"/>
      <c r="Q103" s="3"/>
    </row>
    <row r="104" spans="1:17" ht="108" x14ac:dyDescent="0.2">
      <c r="A104" s="4"/>
      <c r="B104" s="4"/>
      <c r="C104" s="4" t="s">
        <v>464</v>
      </c>
      <c r="D104" s="4" t="s">
        <v>477</v>
      </c>
      <c r="E104" s="5" t="s">
        <v>478</v>
      </c>
      <c r="F104" s="4" t="s">
        <v>564</v>
      </c>
      <c r="G104" s="5">
        <v>25538</v>
      </c>
      <c r="H104" s="6" t="s">
        <v>139</v>
      </c>
      <c r="I104" s="5"/>
      <c r="J104" s="5"/>
      <c r="K104" s="3"/>
      <c r="L104" s="3"/>
      <c r="M104" s="3"/>
      <c r="N104" s="3">
        <f t="shared" ref="N104:N132" si="3">G104*K104</f>
        <v>0</v>
      </c>
      <c r="O104" s="3"/>
      <c r="P104" s="3"/>
      <c r="Q104" s="3"/>
    </row>
    <row r="105" spans="1:17" ht="48" x14ac:dyDescent="0.2">
      <c r="A105" s="4"/>
      <c r="B105" s="4"/>
      <c r="C105" s="4"/>
      <c r="D105" s="4"/>
      <c r="E105" s="5" t="s">
        <v>172</v>
      </c>
      <c r="F105" s="4" t="s">
        <v>39</v>
      </c>
      <c r="G105" s="5">
        <v>6000</v>
      </c>
      <c r="H105" s="6" t="s">
        <v>139</v>
      </c>
      <c r="I105" s="4"/>
      <c r="J105" s="5"/>
      <c r="K105" s="3"/>
      <c r="L105" s="3"/>
      <c r="M105" s="3"/>
      <c r="N105" s="3">
        <f t="shared" si="3"/>
        <v>0</v>
      </c>
      <c r="O105" s="3"/>
      <c r="P105" s="3"/>
      <c r="Q105" s="3"/>
    </row>
    <row r="106" spans="1:17" ht="108" x14ac:dyDescent="0.2">
      <c r="A106" s="4"/>
      <c r="B106" s="4"/>
      <c r="C106" s="4"/>
      <c r="D106" s="4" t="s">
        <v>500</v>
      </c>
      <c r="E106" s="5" t="s">
        <v>501</v>
      </c>
      <c r="F106" s="4" t="s">
        <v>358</v>
      </c>
      <c r="G106" s="5">
        <v>4000</v>
      </c>
      <c r="H106" s="6" t="s">
        <v>139</v>
      </c>
      <c r="I106" s="5"/>
      <c r="J106" s="5"/>
      <c r="K106" s="3"/>
      <c r="L106" s="3"/>
      <c r="M106" s="3"/>
      <c r="N106" s="3">
        <f t="shared" si="3"/>
        <v>0</v>
      </c>
      <c r="O106" s="3"/>
      <c r="P106" s="3"/>
      <c r="Q106" s="3"/>
    </row>
    <row r="107" spans="1:17" ht="48" x14ac:dyDescent="0.2">
      <c r="A107" s="4"/>
      <c r="B107" s="4"/>
      <c r="C107" s="4"/>
      <c r="D107" s="4"/>
      <c r="E107" s="5" t="s">
        <v>502</v>
      </c>
      <c r="F107" s="4" t="s">
        <v>565</v>
      </c>
      <c r="G107" s="5">
        <v>7000</v>
      </c>
      <c r="H107" s="6" t="s">
        <v>139</v>
      </c>
      <c r="I107" s="5"/>
      <c r="J107" s="5"/>
      <c r="K107" s="3"/>
      <c r="L107" s="3"/>
      <c r="M107" s="3"/>
      <c r="N107" s="3">
        <f t="shared" si="3"/>
        <v>0</v>
      </c>
      <c r="O107" s="3"/>
      <c r="P107" s="3"/>
      <c r="Q107" s="3"/>
    </row>
    <row r="108" spans="1:17" ht="96" x14ac:dyDescent="0.2">
      <c r="A108" s="4"/>
      <c r="B108" s="4"/>
      <c r="C108" s="4"/>
      <c r="D108" s="4" t="s">
        <v>369</v>
      </c>
      <c r="E108" s="5" t="s">
        <v>465</v>
      </c>
      <c r="F108" s="4" t="s">
        <v>566</v>
      </c>
      <c r="G108" s="5">
        <v>2588</v>
      </c>
      <c r="H108" s="6" t="s">
        <v>139</v>
      </c>
      <c r="I108" s="5"/>
      <c r="J108" s="5"/>
      <c r="K108" s="3"/>
      <c r="L108" s="3"/>
      <c r="M108" s="3"/>
      <c r="N108" s="3">
        <f t="shared" si="3"/>
        <v>0</v>
      </c>
      <c r="O108" s="3"/>
      <c r="P108" s="3"/>
      <c r="Q108" s="3"/>
    </row>
    <row r="109" spans="1:17" ht="168" x14ac:dyDescent="0.2">
      <c r="A109" s="4"/>
      <c r="B109" s="4"/>
      <c r="C109" s="4" t="s">
        <v>209</v>
      </c>
      <c r="D109" s="4" t="s">
        <v>311</v>
      </c>
      <c r="E109" s="5" t="s">
        <v>430</v>
      </c>
      <c r="F109" s="4" t="s">
        <v>431</v>
      </c>
      <c r="G109" s="5">
        <v>8000</v>
      </c>
      <c r="H109" s="6" t="s">
        <v>139</v>
      </c>
      <c r="I109" s="5"/>
      <c r="J109" s="5"/>
      <c r="K109" s="3"/>
      <c r="L109" s="3"/>
      <c r="M109" s="3"/>
      <c r="N109" s="3">
        <f t="shared" si="3"/>
        <v>0</v>
      </c>
      <c r="O109" s="3"/>
      <c r="P109" s="3"/>
      <c r="Q109" s="3"/>
    </row>
    <row r="110" spans="1:17" ht="36" x14ac:dyDescent="0.2">
      <c r="A110" s="4"/>
      <c r="B110" s="4"/>
      <c r="C110" s="4"/>
      <c r="D110" s="4"/>
      <c r="E110" s="5" t="s">
        <v>432</v>
      </c>
      <c r="F110" s="4" t="s">
        <v>433</v>
      </c>
      <c r="G110" s="5">
        <v>8000</v>
      </c>
      <c r="H110" s="6" t="s">
        <v>139</v>
      </c>
      <c r="I110" s="5"/>
      <c r="J110" s="5"/>
      <c r="K110" s="3"/>
      <c r="L110" s="3"/>
      <c r="M110" s="3"/>
      <c r="N110" s="3">
        <f t="shared" si="3"/>
        <v>0</v>
      </c>
      <c r="O110" s="3"/>
      <c r="P110" s="3"/>
      <c r="Q110" s="3"/>
    </row>
    <row r="111" spans="1:17" ht="36" x14ac:dyDescent="0.2">
      <c r="A111" s="4"/>
      <c r="B111" s="4"/>
      <c r="C111" s="4"/>
      <c r="D111" s="4"/>
      <c r="E111" s="5" t="s">
        <v>460</v>
      </c>
      <c r="F111" s="4" t="s">
        <v>461</v>
      </c>
      <c r="G111" s="5">
        <v>8000</v>
      </c>
      <c r="H111" s="6" t="s">
        <v>139</v>
      </c>
      <c r="I111" s="5"/>
      <c r="J111" s="5"/>
      <c r="K111" s="3"/>
      <c r="L111" s="3"/>
      <c r="M111" s="3"/>
      <c r="N111" s="3">
        <f t="shared" si="3"/>
        <v>0</v>
      </c>
      <c r="O111" s="3"/>
      <c r="P111" s="3"/>
      <c r="Q111" s="3"/>
    </row>
    <row r="112" spans="1:17" ht="36" x14ac:dyDescent="0.2">
      <c r="A112" s="4"/>
      <c r="B112" s="4"/>
      <c r="C112" s="4"/>
      <c r="D112" s="4"/>
      <c r="E112" s="5" t="s">
        <v>462</v>
      </c>
      <c r="F112" s="4" t="s">
        <v>463</v>
      </c>
      <c r="G112" s="5">
        <v>9000</v>
      </c>
      <c r="H112" s="6" t="s">
        <v>139</v>
      </c>
      <c r="I112" s="5"/>
      <c r="J112" s="5"/>
      <c r="K112" s="3"/>
      <c r="L112" s="3"/>
      <c r="M112" s="3"/>
      <c r="N112" s="3">
        <f t="shared" si="3"/>
        <v>0</v>
      </c>
      <c r="O112" s="3"/>
      <c r="P112" s="3"/>
      <c r="Q112" s="3"/>
    </row>
    <row r="113" spans="1:17" ht="36" x14ac:dyDescent="0.2">
      <c r="A113" s="4"/>
      <c r="B113" s="4"/>
      <c r="C113" s="4"/>
      <c r="D113" s="4"/>
      <c r="E113" s="5" t="s">
        <v>210</v>
      </c>
      <c r="F113" s="4" t="s">
        <v>211</v>
      </c>
      <c r="G113" s="5">
        <v>5000</v>
      </c>
      <c r="H113" s="6" t="s">
        <v>139</v>
      </c>
      <c r="I113" s="5"/>
      <c r="J113" s="5"/>
      <c r="K113" s="3"/>
      <c r="L113" s="3"/>
      <c r="M113" s="3"/>
      <c r="N113" s="3">
        <f t="shared" si="3"/>
        <v>0</v>
      </c>
      <c r="O113" s="3"/>
      <c r="P113" s="3"/>
      <c r="Q113" s="3"/>
    </row>
    <row r="114" spans="1:17" ht="168" x14ac:dyDescent="0.2">
      <c r="A114" s="4"/>
      <c r="B114" s="4"/>
      <c r="C114" s="4"/>
      <c r="D114" s="4" t="s">
        <v>11</v>
      </c>
      <c r="E114" s="5" t="s">
        <v>12</v>
      </c>
      <c r="F114" s="4" t="s">
        <v>13</v>
      </c>
      <c r="G114" s="5">
        <v>1000</v>
      </c>
      <c r="H114" s="6" t="s">
        <v>139</v>
      </c>
      <c r="I114" s="5"/>
      <c r="J114" s="5"/>
      <c r="K114" s="3"/>
      <c r="L114" s="3"/>
      <c r="M114" s="3"/>
      <c r="N114" s="3">
        <f t="shared" si="3"/>
        <v>0</v>
      </c>
      <c r="O114" s="3"/>
      <c r="P114" s="3"/>
      <c r="Q114" s="3"/>
    </row>
    <row r="115" spans="1:17" ht="60" x14ac:dyDescent="0.2">
      <c r="A115" s="4"/>
      <c r="B115" s="4"/>
      <c r="C115" s="4"/>
      <c r="D115" s="4"/>
      <c r="E115" s="5" t="s">
        <v>14</v>
      </c>
      <c r="F115" s="4" t="s">
        <v>15</v>
      </c>
      <c r="G115" s="5">
        <v>4000</v>
      </c>
      <c r="H115" s="6" t="s">
        <v>139</v>
      </c>
      <c r="I115" s="5"/>
      <c r="J115" s="5"/>
      <c r="K115" s="3"/>
      <c r="L115" s="3"/>
      <c r="M115" s="3"/>
      <c r="N115" s="3">
        <f t="shared" si="3"/>
        <v>0</v>
      </c>
      <c r="O115" s="3"/>
      <c r="P115" s="3"/>
      <c r="Q115" s="3"/>
    </row>
    <row r="116" spans="1:17" ht="60" x14ac:dyDescent="0.2">
      <c r="A116" s="4"/>
      <c r="B116" s="4"/>
      <c r="C116" s="4"/>
      <c r="D116" s="4"/>
      <c r="E116" s="5" t="s">
        <v>16</v>
      </c>
      <c r="F116" s="4" t="s">
        <v>17</v>
      </c>
      <c r="G116" s="5">
        <v>3000</v>
      </c>
      <c r="H116" s="6" t="s">
        <v>139</v>
      </c>
      <c r="I116" s="5"/>
      <c r="J116" s="5"/>
      <c r="K116" s="3"/>
      <c r="L116" s="3"/>
      <c r="M116" s="3"/>
      <c r="N116" s="3">
        <f t="shared" si="3"/>
        <v>0</v>
      </c>
      <c r="O116" s="3"/>
      <c r="P116" s="3"/>
      <c r="Q116" s="3"/>
    </row>
    <row r="117" spans="1:17" ht="60" x14ac:dyDescent="0.2">
      <c r="A117" s="4"/>
      <c r="B117" s="4"/>
      <c r="C117" s="4"/>
      <c r="D117" s="4"/>
      <c r="E117" s="5" t="s">
        <v>18</v>
      </c>
      <c r="F117" s="4" t="s">
        <v>19</v>
      </c>
      <c r="G117" s="5">
        <v>1000</v>
      </c>
      <c r="H117" s="6" t="s">
        <v>139</v>
      </c>
      <c r="I117" s="5"/>
      <c r="J117" s="5"/>
      <c r="K117" s="3"/>
      <c r="L117" s="3"/>
      <c r="M117" s="3"/>
      <c r="N117" s="3">
        <f t="shared" si="3"/>
        <v>0</v>
      </c>
      <c r="O117" s="3"/>
      <c r="P117" s="3"/>
      <c r="Q117" s="3"/>
    </row>
    <row r="118" spans="1:17" ht="60" x14ac:dyDescent="0.2">
      <c r="A118" s="4"/>
      <c r="B118" s="4"/>
      <c r="C118" s="4"/>
      <c r="D118" s="4"/>
      <c r="E118" s="5" t="s">
        <v>20</v>
      </c>
      <c r="F118" s="4" t="s">
        <v>21</v>
      </c>
      <c r="G118" s="5">
        <v>800</v>
      </c>
      <c r="H118" s="6" t="s">
        <v>139</v>
      </c>
      <c r="I118" s="5"/>
      <c r="J118" s="5"/>
      <c r="K118" s="3"/>
      <c r="L118" s="3"/>
      <c r="M118" s="3"/>
      <c r="N118" s="3">
        <f t="shared" si="3"/>
        <v>0</v>
      </c>
      <c r="O118" s="3"/>
      <c r="P118" s="3"/>
      <c r="Q118" s="3"/>
    </row>
    <row r="119" spans="1:17" ht="48" x14ac:dyDescent="0.2">
      <c r="A119" s="4"/>
      <c r="B119" s="4"/>
      <c r="C119" s="4"/>
      <c r="D119" s="4" t="s">
        <v>512</v>
      </c>
      <c r="E119" s="5" t="s">
        <v>532</v>
      </c>
      <c r="F119" s="4" t="s">
        <v>533</v>
      </c>
      <c r="G119" s="5">
        <v>1600</v>
      </c>
      <c r="H119" s="6" t="s">
        <v>139</v>
      </c>
      <c r="I119" s="5"/>
      <c r="J119" s="5"/>
      <c r="K119" s="3"/>
      <c r="L119" s="3"/>
      <c r="M119" s="3"/>
      <c r="N119" s="3">
        <f t="shared" si="3"/>
        <v>0</v>
      </c>
      <c r="O119" s="3"/>
      <c r="P119" s="3"/>
      <c r="Q119" s="3"/>
    </row>
    <row r="120" spans="1:17" ht="24" x14ac:dyDescent="0.2">
      <c r="A120" s="4"/>
      <c r="B120" s="4"/>
      <c r="C120" s="4"/>
      <c r="D120" s="4"/>
      <c r="E120" s="5" t="s">
        <v>513</v>
      </c>
      <c r="F120" s="4" t="s">
        <v>514</v>
      </c>
      <c r="G120" s="5">
        <v>1200</v>
      </c>
      <c r="H120" s="6" t="s">
        <v>139</v>
      </c>
      <c r="I120" s="5"/>
      <c r="J120" s="5"/>
      <c r="K120" s="3"/>
      <c r="L120" s="3"/>
      <c r="M120" s="3"/>
      <c r="N120" s="3">
        <f t="shared" si="3"/>
        <v>0</v>
      </c>
      <c r="O120" s="3"/>
      <c r="P120" s="3"/>
      <c r="Q120" s="3"/>
    </row>
    <row r="121" spans="1:17" ht="24" x14ac:dyDescent="0.2">
      <c r="A121" s="4"/>
      <c r="B121" s="4"/>
      <c r="C121" s="4"/>
      <c r="D121" s="4"/>
      <c r="E121" s="5" t="s">
        <v>525</v>
      </c>
      <c r="F121" s="4" t="s">
        <v>526</v>
      </c>
      <c r="G121" s="5">
        <v>250</v>
      </c>
      <c r="H121" s="6" t="s">
        <v>139</v>
      </c>
      <c r="I121" s="5"/>
      <c r="J121" s="5"/>
      <c r="K121" s="3"/>
      <c r="L121" s="3"/>
      <c r="M121" s="3"/>
      <c r="N121" s="3">
        <f t="shared" si="3"/>
        <v>0</v>
      </c>
      <c r="O121" s="3"/>
      <c r="P121" s="3"/>
      <c r="Q121" s="3"/>
    </row>
    <row r="122" spans="1:17" ht="24" x14ac:dyDescent="0.2">
      <c r="A122" s="4"/>
      <c r="B122" s="4"/>
      <c r="C122" s="4"/>
      <c r="D122" s="4"/>
      <c r="E122" s="5" t="s">
        <v>527</v>
      </c>
      <c r="F122" s="4" t="s">
        <v>528</v>
      </c>
      <c r="G122" s="5">
        <v>70</v>
      </c>
      <c r="H122" s="6" t="s">
        <v>139</v>
      </c>
      <c r="I122" s="5"/>
      <c r="J122" s="5"/>
      <c r="K122" s="3"/>
      <c r="L122" s="3"/>
      <c r="M122" s="3"/>
      <c r="N122" s="3">
        <f t="shared" si="3"/>
        <v>0</v>
      </c>
      <c r="O122" s="3"/>
      <c r="P122" s="3"/>
      <c r="Q122" s="3"/>
    </row>
    <row r="123" spans="1:17" ht="36" x14ac:dyDescent="0.2">
      <c r="A123" s="4"/>
      <c r="B123" s="4"/>
      <c r="C123" s="4"/>
      <c r="D123" s="4" t="s">
        <v>22</v>
      </c>
      <c r="E123" s="5" t="s">
        <v>23</v>
      </c>
      <c r="F123" s="4" t="s">
        <v>24</v>
      </c>
      <c r="G123" s="5">
        <v>450</v>
      </c>
      <c r="H123" s="6" t="s">
        <v>139</v>
      </c>
      <c r="I123" s="5"/>
      <c r="J123" s="5"/>
      <c r="K123" s="3"/>
      <c r="L123" s="3"/>
      <c r="M123" s="3"/>
      <c r="N123" s="3">
        <f t="shared" si="3"/>
        <v>0</v>
      </c>
      <c r="O123" s="3"/>
      <c r="P123" s="3"/>
      <c r="Q123" s="3"/>
    </row>
    <row r="124" spans="1:17" x14ac:dyDescent="0.2">
      <c r="A124" s="4"/>
      <c r="B124" s="4"/>
      <c r="C124" s="4"/>
      <c r="D124" s="4"/>
      <c r="E124" s="5" t="s">
        <v>25</v>
      </c>
      <c r="F124" s="4" t="s">
        <v>26</v>
      </c>
      <c r="G124" s="5">
        <v>160</v>
      </c>
      <c r="H124" s="6" t="s">
        <v>139</v>
      </c>
      <c r="I124" s="5"/>
      <c r="J124" s="5"/>
      <c r="K124" s="3"/>
      <c r="L124" s="3"/>
      <c r="M124" s="3"/>
      <c r="N124" s="3">
        <f t="shared" si="3"/>
        <v>0</v>
      </c>
      <c r="O124" s="3"/>
      <c r="P124" s="3"/>
      <c r="Q124" s="3"/>
    </row>
    <row r="125" spans="1:17" x14ac:dyDescent="0.2">
      <c r="A125" s="4"/>
      <c r="B125" s="4"/>
      <c r="C125" s="4"/>
      <c r="D125" s="4"/>
      <c r="E125" s="5" t="s">
        <v>27</v>
      </c>
      <c r="F125" s="4" t="s">
        <v>28</v>
      </c>
      <c r="G125" s="5">
        <v>100</v>
      </c>
      <c r="H125" s="6" t="s">
        <v>139</v>
      </c>
      <c r="I125" s="5"/>
      <c r="J125" s="5"/>
      <c r="K125" s="3"/>
      <c r="L125" s="3"/>
      <c r="M125" s="3"/>
      <c r="N125" s="3">
        <f t="shared" si="3"/>
        <v>0</v>
      </c>
      <c r="O125" s="3"/>
      <c r="P125" s="3"/>
      <c r="Q125" s="3"/>
    </row>
    <row r="126" spans="1:17" x14ac:dyDescent="0.2">
      <c r="A126" s="4"/>
      <c r="B126" s="4"/>
      <c r="C126" s="4"/>
      <c r="D126" s="4"/>
      <c r="E126" s="5" t="s">
        <v>29</v>
      </c>
      <c r="F126" s="4" t="s">
        <v>30</v>
      </c>
      <c r="G126" s="5">
        <v>40</v>
      </c>
      <c r="H126" s="6" t="s">
        <v>139</v>
      </c>
      <c r="I126" s="5"/>
      <c r="J126" s="5"/>
      <c r="K126" s="3"/>
      <c r="L126" s="3"/>
      <c r="M126" s="3"/>
      <c r="N126" s="3">
        <f t="shared" si="3"/>
        <v>0</v>
      </c>
      <c r="O126" s="3"/>
      <c r="P126" s="3"/>
      <c r="Q126" s="3"/>
    </row>
    <row r="127" spans="1:17" ht="60" x14ac:dyDescent="0.2">
      <c r="A127" s="4"/>
      <c r="B127" s="4"/>
      <c r="C127" s="4" t="s">
        <v>410</v>
      </c>
      <c r="D127" s="4" t="s">
        <v>411</v>
      </c>
      <c r="E127" s="5" t="s">
        <v>535</v>
      </c>
      <c r="F127" s="4" t="s">
        <v>567</v>
      </c>
      <c r="G127" s="5">
        <v>96</v>
      </c>
      <c r="H127" s="6" t="s">
        <v>139</v>
      </c>
      <c r="I127" s="5"/>
      <c r="J127" s="5"/>
      <c r="K127" s="3"/>
      <c r="L127" s="3"/>
      <c r="M127" s="3"/>
      <c r="N127" s="3">
        <f t="shared" si="3"/>
        <v>0</v>
      </c>
      <c r="O127" s="3"/>
      <c r="P127" s="3"/>
      <c r="Q127" s="3"/>
    </row>
    <row r="128" spans="1:17" ht="48" x14ac:dyDescent="0.2">
      <c r="A128" s="4"/>
      <c r="B128" s="4"/>
      <c r="C128" s="4"/>
      <c r="D128" s="4"/>
      <c r="E128" s="5" t="s">
        <v>534</v>
      </c>
      <c r="F128" s="4" t="s">
        <v>568</v>
      </c>
      <c r="G128" s="5">
        <v>292</v>
      </c>
      <c r="H128" s="6" t="s">
        <v>139</v>
      </c>
      <c r="I128" s="5"/>
      <c r="J128" s="5"/>
      <c r="K128" s="3"/>
      <c r="L128" s="3"/>
      <c r="M128" s="3"/>
      <c r="N128" s="3">
        <f t="shared" si="3"/>
        <v>0</v>
      </c>
      <c r="O128" s="3"/>
      <c r="P128" s="3"/>
      <c r="Q128" s="3"/>
    </row>
    <row r="129" spans="1:17" ht="96" x14ac:dyDescent="0.2">
      <c r="A129" s="4"/>
      <c r="B129" s="4"/>
      <c r="C129" s="4"/>
      <c r="D129" s="4"/>
      <c r="E129" s="5" t="s">
        <v>412</v>
      </c>
      <c r="F129" s="22" t="s">
        <v>372</v>
      </c>
      <c r="G129" s="5">
        <v>591</v>
      </c>
      <c r="H129" s="6" t="s">
        <v>139</v>
      </c>
      <c r="I129" s="5"/>
      <c r="J129" s="5"/>
      <c r="K129" s="3"/>
      <c r="L129" s="3"/>
      <c r="M129" s="3"/>
      <c r="N129" s="3">
        <f t="shared" si="3"/>
        <v>0</v>
      </c>
      <c r="O129" s="3"/>
      <c r="P129" s="3"/>
      <c r="Q129" s="3"/>
    </row>
    <row r="130" spans="1:17" x14ac:dyDescent="0.2">
      <c r="A130" s="4"/>
      <c r="B130" s="4"/>
      <c r="C130" s="4"/>
      <c r="D130" s="4"/>
      <c r="E130" s="5" t="s">
        <v>108</v>
      </c>
      <c r="F130" s="4" t="s">
        <v>109</v>
      </c>
      <c r="G130" s="5">
        <v>184</v>
      </c>
      <c r="H130" s="6" t="s">
        <v>139</v>
      </c>
      <c r="I130" s="5"/>
      <c r="J130" s="5"/>
      <c r="K130" s="3"/>
      <c r="L130" s="3"/>
      <c r="M130" s="3"/>
      <c r="N130" s="3">
        <f t="shared" si="3"/>
        <v>0</v>
      </c>
      <c r="O130" s="3"/>
      <c r="P130" s="3"/>
      <c r="Q130" s="3"/>
    </row>
    <row r="131" spans="1:17" ht="24" x14ac:dyDescent="0.2">
      <c r="A131" s="4"/>
      <c r="B131" s="4"/>
      <c r="C131" s="4"/>
      <c r="D131" s="4"/>
      <c r="E131" s="5" t="s">
        <v>103</v>
      </c>
      <c r="F131" s="4" t="s">
        <v>104</v>
      </c>
      <c r="G131" s="5">
        <v>4</v>
      </c>
      <c r="H131" s="6" t="s">
        <v>139</v>
      </c>
      <c r="I131" s="5"/>
      <c r="J131" s="5"/>
      <c r="K131" s="3"/>
      <c r="L131" s="3"/>
      <c r="M131" s="3"/>
      <c r="N131" s="3">
        <f t="shared" si="3"/>
        <v>0</v>
      </c>
      <c r="O131" s="3"/>
      <c r="P131" s="3"/>
      <c r="Q131" s="3"/>
    </row>
    <row r="132" spans="1:17" ht="24" x14ac:dyDescent="0.2">
      <c r="A132" s="4"/>
      <c r="B132" s="4"/>
      <c r="C132" s="4"/>
      <c r="D132" s="4"/>
      <c r="E132" s="5" t="s">
        <v>370</v>
      </c>
      <c r="F132" s="4" t="s">
        <v>371</v>
      </c>
      <c r="G132" s="5">
        <v>12</v>
      </c>
      <c r="H132" s="6" t="s">
        <v>139</v>
      </c>
      <c r="I132" s="5"/>
      <c r="J132" s="5"/>
      <c r="K132" s="3"/>
      <c r="L132" s="3"/>
      <c r="M132" s="3"/>
      <c r="N132" s="3">
        <f t="shared" si="3"/>
        <v>0</v>
      </c>
      <c r="O132" s="3"/>
      <c r="P132" s="3"/>
      <c r="Q132" s="3"/>
    </row>
    <row r="133" spans="1:17" ht="60" x14ac:dyDescent="0.2">
      <c r="A133" s="4"/>
      <c r="B133" s="4"/>
      <c r="C133" s="4" t="s">
        <v>479</v>
      </c>
      <c r="D133" s="4" t="s">
        <v>480</v>
      </c>
      <c r="E133" s="5" t="s">
        <v>481</v>
      </c>
      <c r="F133" s="22" t="s">
        <v>569</v>
      </c>
      <c r="G133" s="5">
        <v>61</v>
      </c>
      <c r="H133" s="6" t="s">
        <v>139</v>
      </c>
      <c r="I133" s="5"/>
      <c r="J133" s="5"/>
      <c r="K133" s="3"/>
      <c r="L133" s="3"/>
      <c r="M133" s="3"/>
      <c r="N133" s="3">
        <f t="shared" ref="N133:N196" si="4">G133*K133</f>
        <v>0</v>
      </c>
      <c r="O133" s="3"/>
      <c r="P133" s="3"/>
      <c r="Q133" s="3"/>
    </row>
    <row r="134" spans="1:17" ht="144" x14ac:dyDescent="0.2">
      <c r="A134" s="4"/>
      <c r="B134" s="4" t="s">
        <v>198</v>
      </c>
      <c r="C134" s="4" t="s">
        <v>336</v>
      </c>
      <c r="D134" s="4" t="s">
        <v>337</v>
      </c>
      <c r="E134" s="5" t="s">
        <v>163</v>
      </c>
      <c r="F134" s="4" t="s">
        <v>409</v>
      </c>
      <c r="G134" s="5">
        <v>1728</v>
      </c>
      <c r="H134" s="6" t="s">
        <v>139</v>
      </c>
      <c r="I134" s="5"/>
      <c r="J134" s="5"/>
      <c r="K134" s="3"/>
      <c r="L134" s="3"/>
      <c r="M134" s="3"/>
      <c r="N134" s="3">
        <f t="shared" si="4"/>
        <v>0</v>
      </c>
      <c r="O134" s="3"/>
      <c r="P134" s="3"/>
      <c r="Q134" s="3"/>
    </row>
    <row r="135" spans="1:17" ht="36" x14ac:dyDescent="0.2">
      <c r="A135" s="4"/>
      <c r="B135" s="4"/>
      <c r="C135" s="4"/>
      <c r="D135" s="4"/>
      <c r="E135" s="5" t="s">
        <v>452</v>
      </c>
      <c r="F135" s="4" t="s">
        <v>453</v>
      </c>
      <c r="G135" s="5">
        <v>17748</v>
      </c>
      <c r="H135" s="6" t="s">
        <v>139</v>
      </c>
      <c r="I135" s="5"/>
      <c r="J135" s="5"/>
      <c r="K135" s="3"/>
      <c r="L135" s="3"/>
      <c r="M135" s="3"/>
      <c r="N135" s="3">
        <f t="shared" si="4"/>
        <v>0</v>
      </c>
      <c r="O135" s="3"/>
      <c r="P135" s="3"/>
      <c r="Q135" s="3"/>
    </row>
    <row r="136" spans="1:17" ht="36" x14ac:dyDescent="0.2">
      <c r="A136" s="4"/>
      <c r="B136" s="4"/>
      <c r="C136" s="4"/>
      <c r="D136" s="4"/>
      <c r="E136" s="5" t="s">
        <v>413</v>
      </c>
      <c r="F136" s="4" t="s">
        <v>414</v>
      </c>
      <c r="G136" s="5">
        <v>1584</v>
      </c>
      <c r="H136" s="6" t="s">
        <v>139</v>
      </c>
      <c r="I136" s="5"/>
      <c r="J136" s="5"/>
      <c r="K136" s="3"/>
      <c r="L136" s="3"/>
      <c r="M136" s="3"/>
      <c r="N136" s="3">
        <f t="shared" si="4"/>
        <v>0</v>
      </c>
      <c r="O136" s="3"/>
      <c r="P136" s="3"/>
      <c r="Q136" s="3"/>
    </row>
    <row r="137" spans="1:17" ht="36" x14ac:dyDescent="0.2">
      <c r="A137" s="4"/>
      <c r="B137" s="4"/>
      <c r="C137" s="4"/>
      <c r="D137" s="4"/>
      <c r="E137" s="5" t="s">
        <v>361</v>
      </c>
      <c r="F137" s="4" t="s">
        <v>364</v>
      </c>
      <c r="G137" s="5">
        <v>1728</v>
      </c>
      <c r="H137" s="6" t="s">
        <v>139</v>
      </c>
      <c r="I137" s="5"/>
      <c r="J137" s="5"/>
      <c r="K137" s="3"/>
      <c r="L137" s="3"/>
      <c r="M137" s="3"/>
      <c r="N137" s="3">
        <f t="shared" si="4"/>
        <v>0</v>
      </c>
      <c r="O137" s="3"/>
      <c r="P137" s="3"/>
      <c r="Q137" s="3"/>
    </row>
    <row r="138" spans="1:17" ht="36" x14ac:dyDescent="0.2">
      <c r="A138" s="4"/>
      <c r="B138" s="4"/>
      <c r="C138" s="4"/>
      <c r="D138" s="4"/>
      <c r="E138" s="5" t="s">
        <v>362</v>
      </c>
      <c r="F138" s="4" t="s">
        <v>365</v>
      </c>
      <c r="G138" s="5">
        <v>17148</v>
      </c>
      <c r="H138" s="6" t="s">
        <v>139</v>
      </c>
      <c r="I138" s="5"/>
      <c r="J138" s="5"/>
      <c r="K138" s="3"/>
      <c r="L138" s="3"/>
      <c r="M138" s="3"/>
      <c r="N138" s="3">
        <f t="shared" si="4"/>
        <v>0</v>
      </c>
      <c r="O138" s="3"/>
      <c r="P138" s="3"/>
      <c r="Q138" s="3"/>
    </row>
    <row r="139" spans="1:17" ht="36" x14ac:dyDescent="0.2">
      <c r="A139" s="4"/>
      <c r="B139" s="4"/>
      <c r="C139" s="4"/>
      <c r="D139" s="4"/>
      <c r="E139" s="5" t="s">
        <v>363</v>
      </c>
      <c r="F139" s="4" t="s">
        <v>366</v>
      </c>
      <c r="G139" s="5">
        <v>1584</v>
      </c>
      <c r="H139" s="6" t="s">
        <v>139</v>
      </c>
      <c r="I139" s="5"/>
      <c r="J139" s="5"/>
      <c r="K139" s="3"/>
      <c r="L139" s="3"/>
      <c r="M139" s="3"/>
      <c r="N139" s="3">
        <f t="shared" si="4"/>
        <v>0</v>
      </c>
      <c r="O139" s="3"/>
      <c r="P139" s="3"/>
      <c r="Q139" s="3"/>
    </row>
    <row r="140" spans="1:17" ht="120" x14ac:dyDescent="0.2">
      <c r="A140" s="4"/>
      <c r="B140" s="4"/>
      <c r="C140" s="4" t="s">
        <v>244</v>
      </c>
      <c r="D140" s="4" t="s">
        <v>245</v>
      </c>
      <c r="E140" s="5" t="s">
        <v>246</v>
      </c>
      <c r="F140" s="4" t="s">
        <v>247</v>
      </c>
      <c r="G140" s="5">
        <v>98000</v>
      </c>
      <c r="H140" s="6" t="s">
        <v>139</v>
      </c>
      <c r="I140" s="5"/>
      <c r="J140" s="5"/>
      <c r="K140" s="3"/>
      <c r="L140" s="3"/>
      <c r="M140" s="3"/>
      <c r="N140" s="3">
        <f t="shared" si="4"/>
        <v>0</v>
      </c>
      <c r="O140" s="3"/>
      <c r="P140" s="3"/>
      <c r="Q140" s="3"/>
    </row>
    <row r="141" spans="1:17" ht="36" x14ac:dyDescent="0.2">
      <c r="A141" s="4"/>
      <c r="B141" s="4"/>
      <c r="C141" s="4"/>
      <c r="D141" s="4"/>
      <c r="E141" s="5" t="s">
        <v>422</v>
      </c>
      <c r="F141" s="4" t="s">
        <v>423</v>
      </c>
      <c r="G141" s="5">
        <v>1100</v>
      </c>
      <c r="H141" s="6" t="s">
        <v>139</v>
      </c>
      <c r="I141" s="5"/>
      <c r="J141" s="5"/>
      <c r="K141" s="3"/>
      <c r="L141" s="3"/>
      <c r="M141" s="3"/>
      <c r="N141" s="3">
        <f t="shared" si="4"/>
        <v>0</v>
      </c>
      <c r="O141" s="3"/>
      <c r="P141" s="3"/>
      <c r="Q141" s="3"/>
    </row>
    <row r="142" spans="1:17" ht="36" x14ac:dyDescent="0.2">
      <c r="A142" s="4"/>
      <c r="B142" s="4"/>
      <c r="C142" s="4"/>
      <c r="D142" s="4"/>
      <c r="E142" s="5" t="s">
        <v>556</v>
      </c>
      <c r="F142" s="4" t="s">
        <v>557</v>
      </c>
      <c r="G142" s="5">
        <v>10100</v>
      </c>
      <c r="H142" s="6" t="s">
        <v>139</v>
      </c>
      <c r="I142" s="4"/>
      <c r="J142" s="5"/>
      <c r="K142" s="3"/>
      <c r="L142" s="3"/>
      <c r="M142" s="3"/>
      <c r="N142" s="3">
        <f t="shared" si="4"/>
        <v>0</v>
      </c>
      <c r="O142" s="3"/>
      <c r="P142" s="3"/>
      <c r="Q142" s="3"/>
    </row>
    <row r="143" spans="1:17" ht="94.5" customHeight="1" x14ac:dyDescent="0.2">
      <c r="A143" s="4"/>
      <c r="B143" s="4"/>
      <c r="C143" s="4"/>
      <c r="D143" s="4"/>
      <c r="E143" s="5" t="s">
        <v>450</v>
      </c>
      <c r="F143" s="4" t="s">
        <v>720</v>
      </c>
      <c r="G143" s="5">
        <v>6625</v>
      </c>
      <c r="H143" s="6" t="s">
        <v>139</v>
      </c>
      <c r="I143" s="5"/>
      <c r="J143" s="5"/>
      <c r="K143" s="3"/>
      <c r="L143" s="3"/>
      <c r="M143" s="3"/>
      <c r="N143" s="3">
        <f t="shared" si="4"/>
        <v>0</v>
      </c>
      <c r="O143" s="3"/>
      <c r="P143" s="3"/>
      <c r="Q143" s="3"/>
    </row>
    <row r="144" spans="1:17" ht="60" x14ac:dyDescent="0.2">
      <c r="A144" s="4"/>
      <c r="B144" s="4"/>
      <c r="C144" s="4"/>
      <c r="D144" s="4"/>
      <c r="E144" s="5" t="s">
        <v>307</v>
      </c>
      <c r="F144" s="4" t="s">
        <v>308</v>
      </c>
      <c r="G144" s="5">
        <v>1010</v>
      </c>
      <c r="H144" s="6" t="s">
        <v>139</v>
      </c>
      <c r="I144" s="5"/>
      <c r="J144" s="5"/>
      <c r="K144" s="3"/>
      <c r="L144" s="3"/>
      <c r="M144" s="3"/>
      <c r="N144" s="3">
        <f t="shared" si="4"/>
        <v>0</v>
      </c>
      <c r="O144" s="3"/>
      <c r="P144" s="3"/>
      <c r="Q144" s="3"/>
    </row>
    <row r="145" spans="1:17" ht="36" x14ac:dyDescent="0.2">
      <c r="A145" s="4"/>
      <c r="B145" s="4"/>
      <c r="C145" s="4"/>
      <c r="D145" s="4"/>
      <c r="E145" s="5" t="s">
        <v>309</v>
      </c>
      <c r="F145" s="4" t="s">
        <v>320</v>
      </c>
      <c r="G145" s="5">
        <v>1300</v>
      </c>
      <c r="H145" s="6" t="s">
        <v>139</v>
      </c>
      <c r="I145" s="5"/>
      <c r="J145" s="5"/>
      <c r="K145" s="3"/>
      <c r="L145" s="3"/>
      <c r="M145" s="3"/>
      <c r="N145" s="3">
        <f t="shared" si="4"/>
        <v>0</v>
      </c>
      <c r="O145" s="3"/>
      <c r="P145" s="3"/>
      <c r="Q145" s="3"/>
    </row>
    <row r="146" spans="1:17" ht="96" x14ac:dyDescent="0.2">
      <c r="A146" s="4"/>
      <c r="B146" s="4"/>
      <c r="C146" s="4"/>
      <c r="D146" s="4"/>
      <c r="E146" s="5" t="s">
        <v>385</v>
      </c>
      <c r="F146" s="22" t="s">
        <v>571</v>
      </c>
      <c r="G146" s="5">
        <v>92000</v>
      </c>
      <c r="H146" s="6" t="s">
        <v>139</v>
      </c>
      <c r="I146" s="5"/>
      <c r="J146" s="5"/>
      <c r="K146" s="3"/>
      <c r="L146" s="3"/>
      <c r="M146" s="3"/>
      <c r="N146" s="3">
        <f t="shared" si="4"/>
        <v>0</v>
      </c>
      <c r="O146" s="3"/>
      <c r="P146" s="3"/>
      <c r="Q146" s="3"/>
    </row>
    <row r="147" spans="1:17" ht="132" x14ac:dyDescent="0.2">
      <c r="A147" s="4"/>
      <c r="B147" s="4"/>
      <c r="C147" s="4" t="s">
        <v>338</v>
      </c>
      <c r="D147" s="4" t="s">
        <v>339</v>
      </c>
      <c r="E147" s="5" t="s">
        <v>493</v>
      </c>
      <c r="F147" s="4" t="s">
        <v>494</v>
      </c>
      <c r="G147" s="5">
        <v>40</v>
      </c>
      <c r="H147" s="6" t="s">
        <v>139</v>
      </c>
      <c r="I147" s="5"/>
      <c r="J147" s="5"/>
      <c r="K147" s="3"/>
      <c r="L147" s="3"/>
      <c r="M147" s="3"/>
      <c r="N147" s="3">
        <f t="shared" si="4"/>
        <v>0</v>
      </c>
      <c r="O147" s="3"/>
      <c r="P147" s="3"/>
      <c r="Q147" s="3"/>
    </row>
    <row r="148" spans="1:17" ht="48" x14ac:dyDescent="0.2">
      <c r="A148" s="4"/>
      <c r="B148" s="4"/>
      <c r="C148" s="4"/>
      <c r="D148" s="4"/>
      <c r="E148" s="5" t="s">
        <v>523</v>
      </c>
      <c r="F148" s="4" t="s">
        <v>524</v>
      </c>
      <c r="G148" s="5">
        <v>20</v>
      </c>
      <c r="H148" s="6" t="s">
        <v>139</v>
      </c>
      <c r="I148" s="5"/>
      <c r="J148" s="5"/>
      <c r="K148" s="3"/>
      <c r="L148" s="3"/>
      <c r="M148" s="3"/>
      <c r="N148" s="3">
        <f t="shared" si="4"/>
        <v>0</v>
      </c>
      <c r="O148" s="3"/>
      <c r="P148" s="3"/>
      <c r="Q148" s="3"/>
    </row>
    <row r="149" spans="1:17" ht="48" x14ac:dyDescent="0.2">
      <c r="A149" s="4"/>
      <c r="B149" s="4"/>
      <c r="C149" s="4"/>
      <c r="D149" s="4"/>
      <c r="E149" s="5" t="s">
        <v>486</v>
      </c>
      <c r="F149" s="4" t="s">
        <v>487</v>
      </c>
      <c r="G149" s="5">
        <v>50</v>
      </c>
      <c r="H149" s="6" t="s">
        <v>139</v>
      </c>
      <c r="I149" s="5"/>
      <c r="J149" s="5"/>
      <c r="K149" s="3"/>
      <c r="L149" s="3"/>
      <c r="M149" s="3"/>
      <c r="N149" s="3">
        <f t="shared" si="4"/>
        <v>0</v>
      </c>
      <c r="O149" s="3"/>
      <c r="P149" s="3"/>
      <c r="Q149" s="3"/>
    </row>
    <row r="150" spans="1:17" ht="48" x14ac:dyDescent="0.2">
      <c r="A150" s="4"/>
      <c r="B150" s="4"/>
      <c r="C150" s="4"/>
      <c r="D150" s="4"/>
      <c r="E150" s="5" t="s">
        <v>199</v>
      </c>
      <c r="F150" s="4" t="s">
        <v>200</v>
      </c>
      <c r="G150" s="5">
        <v>1790</v>
      </c>
      <c r="H150" s="6" t="s">
        <v>139</v>
      </c>
      <c r="I150" s="5"/>
      <c r="J150" s="5"/>
      <c r="K150" s="3"/>
      <c r="L150" s="3"/>
      <c r="M150" s="3"/>
      <c r="N150" s="3">
        <f t="shared" si="4"/>
        <v>0</v>
      </c>
      <c r="O150" s="3"/>
      <c r="P150" s="3"/>
      <c r="Q150" s="3"/>
    </row>
    <row r="151" spans="1:17" ht="24" x14ac:dyDescent="0.2">
      <c r="A151" s="4"/>
      <c r="B151" s="4"/>
      <c r="C151" s="4"/>
      <c r="D151" s="4"/>
      <c r="E151" s="5" t="s">
        <v>495</v>
      </c>
      <c r="F151" s="4" t="s">
        <v>496</v>
      </c>
      <c r="G151" s="5">
        <v>550</v>
      </c>
      <c r="H151" s="6" t="s">
        <v>139</v>
      </c>
      <c r="I151" s="5"/>
      <c r="J151" s="5"/>
      <c r="K151" s="3"/>
      <c r="L151" s="3"/>
      <c r="M151" s="3"/>
      <c r="N151" s="3">
        <f t="shared" si="4"/>
        <v>0</v>
      </c>
      <c r="O151" s="3"/>
      <c r="P151" s="3"/>
      <c r="Q151" s="3"/>
    </row>
    <row r="152" spans="1:17" ht="24" x14ac:dyDescent="0.2">
      <c r="A152" s="4"/>
      <c r="B152" s="4"/>
      <c r="C152" s="4"/>
      <c r="D152" s="4"/>
      <c r="E152" s="5" t="s">
        <v>488</v>
      </c>
      <c r="F152" s="4" t="s">
        <v>489</v>
      </c>
      <c r="G152" s="5">
        <v>510</v>
      </c>
      <c r="H152" s="6" t="s">
        <v>139</v>
      </c>
      <c r="I152" s="5"/>
      <c r="J152" s="5"/>
      <c r="K152" s="3"/>
      <c r="L152" s="3"/>
      <c r="M152" s="3"/>
      <c r="N152" s="3">
        <f t="shared" si="4"/>
        <v>0</v>
      </c>
      <c r="O152" s="3"/>
      <c r="P152" s="3"/>
      <c r="Q152" s="3"/>
    </row>
    <row r="153" spans="1:17" ht="24" x14ac:dyDescent="0.2">
      <c r="A153" s="4"/>
      <c r="B153" s="4"/>
      <c r="C153" s="4"/>
      <c r="D153" s="4"/>
      <c r="E153" s="5" t="s">
        <v>490</v>
      </c>
      <c r="F153" s="4" t="s">
        <v>491</v>
      </c>
      <c r="G153" s="5">
        <v>1130</v>
      </c>
      <c r="H153" s="6" t="s">
        <v>139</v>
      </c>
      <c r="I153" s="5"/>
      <c r="J153" s="5"/>
      <c r="K153" s="3"/>
      <c r="L153" s="3"/>
      <c r="M153" s="3"/>
      <c r="N153" s="3">
        <f t="shared" si="4"/>
        <v>0</v>
      </c>
      <c r="O153" s="3"/>
      <c r="P153" s="3"/>
      <c r="Q153" s="3"/>
    </row>
    <row r="154" spans="1:17" ht="204" x14ac:dyDescent="0.2">
      <c r="A154" s="4"/>
      <c r="B154" s="4"/>
      <c r="C154" s="4" t="s">
        <v>340</v>
      </c>
      <c r="D154" s="4" t="s">
        <v>341</v>
      </c>
      <c r="E154" s="5" t="s">
        <v>424</v>
      </c>
      <c r="F154" s="4" t="s">
        <v>425</v>
      </c>
      <c r="G154" s="5">
        <v>931</v>
      </c>
      <c r="H154" s="6" t="s">
        <v>139</v>
      </c>
      <c r="I154" s="5"/>
      <c r="J154" s="5"/>
      <c r="K154" s="3"/>
      <c r="L154" s="3"/>
      <c r="M154" s="3"/>
      <c r="N154" s="3">
        <f t="shared" si="4"/>
        <v>0</v>
      </c>
      <c r="O154" s="3"/>
      <c r="P154" s="3"/>
      <c r="Q154" s="3"/>
    </row>
    <row r="155" spans="1:17" ht="84" x14ac:dyDescent="0.2">
      <c r="A155" s="4"/>
      <c r="B155" s="4"/>
      <c r="C155" s="4" t="s">
        <v>405</v>
      </c>
      <c r="D155" s="4" t="s">
        <v>406</v>
      </c>
      <c r="E155" s="5" t="s">
        <v>407</v>
      </c>
      <c r="F155" s="4" t="s">
        <v>408</v>
      </c>
      <c r="G155" s="5">
        <v>421</v>
      </c>
      <c r="H155" s="6" t="s">
        <v>139</v>
      </c>
      <c r="I155" s="5"/>
      <c r="J155" s="5"/>
      <c r="K155" s="3"/>
      <c r="L155" s="3"/>
      <c r="M155" s="3"/>
      <c r="N155" s="3">
        <f t="shared" si="4"/>
        <v>0</v>
      </c>
      <c r="O155" s="3"/>
      <c r="P155" s="3"/>
      <c r="Q155" s="3"/>
    </row>
    <row r="156" spans="1:17" ht="24" x14ac:dyDescent="0.2">
      <c r="A156" s="4"/>
      <c r="B156" s="4"/>
      <c r="C156" s="4"/>
      <c r="D156" s="4"/>
      <c r="E156" s="5" t="s">
        <v>142</v>
      </c>
      <c r="F156" s="4" t="s">
        <v>143</v>
      </c>
      <c r="G156" s="5">
        <v>1030</v>
      </c>
      <c r="H156" s="6" t="s">
        <v>139</v>
      </c>
      <c r="I156" s="5"/>
      <c r="J156" s="5"/>
      <c r="K156" s="3"/>
      <c r="L156" s="3"/>
      <c r="M156" s="3"/>
      <c r="N156" s="3">
        <f t="shared" si="4"/>
        <v>0</v>
      </c>
      <c r="O156" s="3"/>
      <c r="P156" s="3"/>
      <c r="Q156" s="3"/>
    </row>
    <row r="157" spans="1:17" ht="84" x14ac:dyDescent="0.2">
      <c r="A157" s="4"/>
      <c r="B157" s="4"/>
      <c r="C157" s="4" t="s">
        <v>202</v>
      </c>
      <c r="D157" s="4" t="s">
        <v>203</v>
      </c>
      <c r="E157" s="5" t="s">
        <v>282</v>
      </c>
      <c r="F157" s="4" t="s">
        <v>283</v>
      </c>
      <c r="G157" s="5">
        <v>534</v>
      </c>
      <c r="H157" s="6" t="s">
        <v>139</v>
      </c>
      <c r="I157" s="5"/>
      <c r="J157" s="5"/>
      <c r="K157" s="3"/>
      <c r="L157" s="3"/>
      <c r="M157" s="3"/>
      <c r="N157" s="3">
        <f t="shared" si="4"/>
        <v>0</v>
      </c>
      <c r="O157" s="3"/>
      <c r="P157" s="3"/>
      <c r="Q157" s="3"/>
    </row>
    <row r="158" spans="1:17" ht="24" x14ac:dyDescent="0.2">
      <c r="A158" s="4"/>
      <c r="B158" s="4"/>
      <c r="C158" s="4"/>
      <c r="D158" s="4"/>
      <c r="E158" s="5" t="s">
        <v>204</v>
      </c>
      <c r="F158" s="4" t="s">
        <v>205</v>
      </c>
      <c r="G158" s="5">
        <v>23040</v>
      </c>
      <c r="H158" s="6" t="s">
        <v>139</v>
      </c>
      <c r="I158" s="5"/>
      <c r="J158" s="5"/>
      <c r="K158" s="3"/>
      <c r="L158" s="3"/>
      <c r="M158" s="3"/>
      <c r="N158" s="3">
        <f t="shared" si="4"/>
        <v>0</v>
      </c>
      <c r="O158" s="3"/>
      <c r="P158" s="3"/>
      <c r="Q158" s="3"/>
    </row>
    <row r="159" spans="1:17" ht="96" x14ac:dyDescent="0.2">
      <c r="A159" s="4"/>
      <c r="B159" s="4"/>
      <c r="C159" s="4" t="s">
        <v>212</v>
      </c>
      <c r="D159" s="4" t="s">
        <v>213</v>
      </c>
      <c r="E159" s="5" t="s">
        <v>214</v>
      </c>
      <c r="F159" s="4" t="s">
        <v>215</v>
      </c>
      <c r="G159" s="5">
        <v>5100</v>
      </c>
      <c r="H159" s="6" t="s">
        <v>139</v>
      </c>
      <c r="I159" s="5"/>
      <c r="J159" s="5"/>
      <c r="K159" s="3"/>
      <c r="L159" s="3"/>
      <c r="M159" s="3"/>
      <c r="N159" s="3">
        <f t="shared" si="4"/>
        <v>0</v>
      </c>
      <c r="O159" s="3"/>
      <c r="P159" s="3"/>
      <c r="Q159" s="3"/>
    </row>
    <row r="160" spans="1:17" ht="24" x14ac:dyDescent="0.2">
      <c r="A160" s="4"/>
      <c r="B160" s="4"/>
      <c r="C160" s="4"/>
      <c r="D160" s="4"/>
      <c r="E160" s="5" t="s">
        <v>216</v>
      </c>
      <c r="F160" s="4" t="s">
        <v>217</v>
      </c>
      <c r="G160" s="5">
        <v>2425</v>
      </c>
      <c r="H160" s="6" t="s">
        <v>139</v>
      </c>
      <c r="I160" s="5"/>
      <c r="J160" s="5"/>
      <c r="K160" s="3"/>
      <c r="L160" s="3"/>
      <c r="M160" s="3"/>
      <c r="N160" s="3">
        <f t="shared" si="4"/>
        <v>0</v>
      </c>
      <c r="O160" s="3"/>
      <c r="P160" s="3"/>
      <c r="Q160" s="3"/>
    </row>
    <row r="161" spans="1:17" ht="120" x14ac:dyDescent="0.2">
      <c r="A161" s="4"/>
      <c r="B161" s="4" t="s">
        <v>505</v>
      </c>
      <c r="C161" s="4" t="s">
        <v>515</v>
      </c>
      <c r="D161" s="4" t="s">
        <v>516</v>
      </c>
      <c r="E161" s="5" t="s">
        <v>572</v>
      </c>
      <c r="F161" s="4" t="s">
        <v>573</v>
      </c>
      <c r="G161" s="5">
        <v>440</v>
      </c>
      <c r="H161" s="6" t="s">
        <v>139</v>
      </c>
      <c r="I161" s="5"/>
      <c r="J161" s="5"/>
      <c r="K161" s="3"/>
      <c r="L161" s="3"/>
      <c r="M161" s="3"/>
      <c r="N161" s="3">
        <f t="shared" si="4"/>
        <v>0</v>
      </c>
      <c r="O161" s="3"/>
      <c r="P161" s="3"/>
      <c r="Q161" s="3"/>
    </row>
    <row r="162" spans="1:17" ht="24" x14ac:dyDescent="0.2">
      <c r="A162" s="4"/>
      <c r="B162" s="4"/>
      <c r="C162" s="4"/>
      <c r="D162" s="4"/>
      <c r="E162" s="5" t="s">
        <v>517</v>
      </c>
      <c r="F162" s="4" t="s">
        <v>574</v>
      </c>
      <c r="G162" s="5">
        <v>180</v>
      </c>
      <c r="H162" s="6" t="s">
        <v>139</v>
      </c>
      <c r="I162" s="5"/>
      <c r="J162" s="5"/>
      <c r="K162" s="3"/>
      <c r="L162" s="3"/>
      <c r="M162" s="3"/>
      <c r="N162" s="3">
        <f t="shared" si="4"/>
        <v>0</v>
      </c>
      <c r="O162" s="3"/>
      <c r="P162" s="3"/>
      <c r="Q162" s="3"/>
    </row>
    <row r="163" spans="1:17" ht="24" x14ac:dyDescent="0.2">
      <c r="A163" s="4"/>
      <c r="B163" s="4"/>
      <c r="C163" s="4"/>
      <c r="D163" s="4"/>
      <c r="E163" s="5" t="s">
        <v>518</v>
      </c>
      <c r="F163" s="4" t="s">
        <v>575</v>
      </c>
      <c r="G163" s="5">
        <v>100</v>
      </c>
      <c r="H163" s="6" t="s">
        <v>139</v>
      </c>
      <c r="I163" s="5"/>
      <c r="J163" s="5"/>
      <c r="K163" s="3"/>
      <c r="L163" s="3"/>
      <c r="M163" s="3"/>
      <c r="N163" s="3">
        <f t="shared" si="4"/>
        <v>0</v>
      </c>
      <c r="O163" s="3"/>
      <c r="P163" s="3"/>
      <c r="Q163" s="3"/>
    </row>
    <row r="164" spans="1:17" ht="36" x14ac:dyDescent="0.2">
      <c r="A164" s="4"/>
      <c r="B164" s="4"/>
      <c r="C164" s="4"/>
      <c r="D164" s="4"/>
      <c r="E164" s="5" t="s">
        <v>558</v>
      </c>
      <c r="F164" s="4" t="s">
        <v>576</v>
      </c>
      <c r="G164" s="5">
        <v>20</v>
      </c>
      <c r="H164" s="6" t="s">
        <v>139</v>
      </c>
      <c r="I164" s="5"/>
      <c r="J164" s="5"/>
      <c r="K164" s="3"/>
      <c r="L164" s="3"/>
      <c r="M164" s="3"/>
      <c r="N164" s="3">
        <f t="shared" si="4"/>
        <v>0</v>
      </c>
      <c r="O164" s="3"/>
      <c r="P164" s="3"/>
      <c r="Q164" s="3"/>
    </row>
    <row r="165" spans="1:17" ht="36" x14ac:dyDescent="0.2">
      <c r="A165" s="4"/>
      <c r="B165" s="4"/>
      <c r="C165" s="4"/>
      <c r="D165" s="4"/>
      <c r="E165" s="5" t="s">
        <v>559</v>
      </c>
      <c r="F165" s="4" t="s">
        <v>577</v>
      </c>
      <c r="G165" s="5">
        <v>42</v>
      </c>
      <c r="H165" s="6" t="s">
        <v>139</v>
      </c>
      <c r="I165" s="5"/>
      <c r="J165" s="5"/>
      <c r="K165" s="3"/>
      <c r="L165" s="3"/>
      <c r="M165" s="3"/>
      <c r="N165" s="3">
        <f t="shared" si="4"/>
        <v>0</v>
      </c>
      <c r="O165" s="3"/>
      <c r="P165" s="3"/>
      <c r="Q165" s="3"/>
    </row>
    <row r="166" spans="1:17" ht="36" x14ac:dyDescent="0.2">
      <c r="A166" s="4"/>
      <c r="B166" s="4"/>
      <c r="C166" s="4"/>
      <c r="D166" s="4"/>
      <c r="E166" s="5" t="s">
        <v>578</v>
      </c>
      <c r="F166" s="4" t="s">
        <v>579</v>
      </c>
      <c r="G166" s="5">
        <v>80</v>
      </c>
      <c r="H166" s="6" t="s">
        <v>139</v>
      </c>
      <c r="I166" s="5"/>
      <c r="J166" s="5"/>
      <c r="K166" s="3"/>
      <c r="L166" s="3"/>
      <c r="M166" s="3"/>
      <c r="N166" s="3">
        <f t="shared" si="4"/>
        <v>0</v>
      </c>
      <c r="O166" s="3"/>
      <c r="P166" s="3"/>
      <c r="Q166" s="3"/>
    </row>
    <row r="167" spans="1:17" ht="36" x14ac:dyDescent="0.2">
      <c r="A167" s="4"/>
      <c r="B167" s="4"/>
      <c r="C167" s="4"/>
      <c r="D167" s="4"/>
      <c r="E167" s="5" t="s">
        <v>580</v>
      </c>
      <c r="F167" s="4" t="s">
        <v>581</v>
      </c>
      <c r="G167" s="5">
        <v>50</v>
      </c>
      <c r="H167" s="6" t="s">
        <v>139</v>
      </c>
      <c r="I167" s="5"/>
      <c r="J167" s="5"/>
      <c r="K167" s="3"/>
      <c r="L167" s="3"/>
      <c r="M167" s="3"/>
      <c r="N167" s="3">
        <f t="shared" si="4"/>
        <v>0</v>
      </c>
      <c r="O167" s="3"/>
      <c r="P167" s="3"/>
      <c r="Q167" s="3"/>
    </row>
    <row r="168" spans="1:17" ht="36" x14ac:dyDescent="0.2">
      <c r="A168" s="4"/>
      <c r="B168" s="4"/>
      <c r="C168" s="4"/>
      <c r="D168" s="4"/>
      <c r="E168" s="5" t="s">
        <v>582</v>
      </c>
      <c r="F168" s="4" t="s">
        <v>583</v>
      </c>
      <c r="G168" s="5">
        <v>4</v>
      </c>
      <c r="H168" s="6" t="s">
        <v>139</v>
      </c>
      <c r="I168" s="5"/>
      <c r="J168" s="5"/>
      <c r="K168" s="3"/>
      <c r="L168" s="3"/>
      <c r="M168" s="3"/>
      <c r="N168" s="3">
        <f t="shared" si="4"/>
        <v>0</v>
      </c>
      <c r="O168" s="3"/>
      <c r="P168" s="3"/>
      <c r="Q168" s="3"/>
    </row>
    <row r="169" spans="1:17" ht="36" x14ac:dyDescent="0.2">
      <c r="A169" s="4"/>
      <c r="B169" s="4"/>
      <c r="C169" s="4"/>
      <c r="D169" s="4"/>
      <c r="E169" s="5" t="s">
        <v>584</v>
      </c>
      <c r="F169" s="4" t="s">
        <v>585</v>
      </c>
      <c r="G169" s="5">
        <v>3</v>
      </c>
      <c r="H169" s="6" t="s">
        <v>139</v>
      </c>
      <c r="I169" s="5"/>
      <c r="J169" s="5"/>
      <c r="K169" s="3"/>
      <c r="L169" s="3"/>
      <c r="M169" s="3"/>
      <c r="N169" s="3">
        <f t="shared" si="4"/>
        <v>0</v>
      </c>
      <c r="O169" s="3"/>
      <c r="P169" s="3"/>
      <c r="Q169" s="3"/>
    </row>
    <row r="170" spans="1:17" ht="36" x14ac:dyDescent="0.2">
      <c r="A170" s="4"/>
      <c r="B170" s="4"/>
      <c r="C170" s="4"/>
      <c r="D170" s="4"/>
      <c r="E170" s="5" t="s">
        <v>586</v>
      </c>
      <c r="F170" s="4" t="s">
        <v>587</v>
      </c>
      <c r="G170" s="5">
        <v>10</v>
      </c>
      <c r="H170" s="6" t="s">
        <v>139</v>
      </c>
      <c r="I170" s="5"/>
      <c r="J170" s="5"/>
      <c r="K170" s="3"/>
      <c r="L170" s="3"/>
      <c r="M170" s="3"/>
      <c r="N170" s="3">
        <f t="shared" si="4"/>
        <v>0</v>
      </c>
      <c r="O170" s="3"/>
      <c r="P170" s="3"/>
      <c r="Q170" s="3"/>
    </row>
    <row r="171" spans="1:17" ht="36" x14ac:dyDescent="0.2">
      <c r="A171" s="4"/>
      <c r="B171" s="4"/>
      <c r="C171" s="4"/>
      <c r="D171" s="4"/>
      <c r="E171" s="5" t="s">
        <v>588</v>
      </c>
      <c r="F171" s="4" t="s">
        <v>589</v>
      </c>
      <c r="G171" s="5">
        <v>15</v>
      </c>
      <c r="H171" s="6" t="s">
        <v>139</v>
      </c>
      <c r="I171" s="5"/>
      <c r="J171" s="5"/>
      <c r="K171" s="3"/>
      <c r="L171" s="3"/>
      <c r="M171" s="3"/>
      <c r="N171" s="3">
        <f t="shared" si="4"/>
        <v>0</v>
      </c>
      <c r="O171" s="3"/>
      <c r="P171" s="3"/>
      <c r="Q171" s="3"/>
    </row>
    <row r="172" spans="1:17" ht="36" x14ac:dyDescent="0.2">
      <c r="A172" s="4"/>
      <c r="B172" s="4"/>
      <c r="C172" s="4"/>
      <c r="D172" s="4"/>
      <c r="E172" s="5" t="s">
        <v>590</v>
      </c>
      <c r="F172" s="4" t="s">
        <v>591</v>
      </c>
      <c r="G172" s="5">
        <v>15</v>
      </c>
      <c r="H172" s="6" t="s">
        <v>139</v>
      </c>
      <c r="I172" s="5"/>
      <c r="J172" s="5"/>
      <c r="K172" s="3"/>
      <c r="L172" s="3"/>
      <c r="M172" s="3"/>
      <c r="N172" s="3">
        <f t="shared" si="4"/>
        <v>0</v>
      </c>
      <c r="O172" s="3"/>
      <c r="P172" s="3"/>
      <c r="Q172" s="3"/>
    </row>
    <row r="173" spans="1:17" ht="36" x14ac:dyDescent="0.2">
      <c r="A173" s="4"/>
      <c r="B173" s="4"/>
      <c r="C173" s="4"/>
      <c r="D173" s="4"/>
      <c r="E173" s="5" t="s">
        <v>592</v>
      </c>
      <c r="F173" s="4" t="s">
        <v>0</v>
      </c>
      <c r="G173" s="5">
        <v>10</v>
      </c>
      <c r="H173" s="6" t="s">
        <v>139</v>
      </c>
      <c r="I173" s="5"/>
      <c r="J173" s="5"/>
      <c r="K173" s="3"/>
      <c r="L173" s="3"/>
      <c r="M173" s="3"/>
      <c r="N173" s="3">
        <f t="shared" si="4"/>
        <v>0</v>
      </c>
      <c r="O173" s="3"/>
      <c r="P173" s="3"/>
      <c r="Q173" s="3"/>
    </row>
    <row r="174" spans="1:17" ht="36" x14ac:dyDescent="0.2">
      <c r="A174" s="4"/>
      <c r="B174" s="4"/>
      <c r="C174" s="4"/>
      <c r="D174" s="4"/>
      <c r="E174" s="5" t="s">
        <v>1</v>
      </c>
      <c r="F174" s="4" t="s">
        <v>2</v>
      </c>
      <c r="G174" s="5">
        <v>10</v>
      </c>
      <c r="H174" s="6" t="s">
        <v>139</v>
      </c>
      <c r="I174" s="5"/>
      <c r="J174" s="5"/>
      <c r="K174" s="3"/>
      <c r="L174" s="3"/>
      <c r="M174" s="3"/>
      <c r="N174" s="3">
        <f t="shared" si="4"/>
        <v>0</v>
      </c>
      <c r="O174" s="3"/>
      <c r="P174" s="3"/>
      <c r="Q174" s="3"/>
    </row>
    <row r="175" spans="1:17" ht="120" x14ac:dyDescent="0.2">
      <c r="A175" s="4"/>
      <c r="B175" s="4"/>
      <c r="C175" s="4" t="s">
        <v>342</v>
      </c>
      <c r="D175" s="4" t="s">
        <v>343</v>
      </c>
      <c r="E175" s="5" t="s">
        <v>519</v>
      </c>
      <c r="F175" s="4" t="s">
        <v>520</v>
      </c>
      <c r="G175" s="5">
        <v>5000</v>
      </c>
      <c r="H175" s="6" t="s">
        <v>139</v>
      </c>
      <c r="I175" s="5"/>
      <c r="J175" s="5"/>
      <c r="K175" s="3"/>
      <c r="L175" s="3"/>
      <c r="M175" s="3"/>
      <c r="N175" s="3">
        <f t="shared" si="4"/>
        <v>0</v>
      </c>
      <c r="O175" s="3"/>
      <c r="P175" s="3"/>
      <c r="Q175" s="3"/>
    </row>
    <row r="176" spans="1:17" ht="36" x14ac:dyDescent="0.2">
      <c r="A176" s="4"/>
      <c r="B176" s="4"/>
      <c r="C176" s="4"/>
      <c r="D176" s="4"/>
      <c r="E176" s="5" t="s">
        <v>506</v>
      </c>
      <c r="F176" s="4" t="s">
        <v>507</v>
      </c>
      <c r="G176" s="5">
        <v>6500</v>
      </c>
      <c r="H176" s="6" t="s">
        <v>139</v>
      </c>
      <c r="I176" s="5"/>
      <c r="J176" s="5"/>
      <c r="K176" s="3"/>
      <c r="L176" s="3"/>
      <c r="M176" s="3"/>
      <c r="N176" s="3">
        <f t="shared" si="4"/>
        <v>0</v>
      </c>
      <c r="O176" s="3"/>
      <c r="P176" s="3"/>
      <c r="Q176" s="3"/>
    </row>
    <row r="177" spans="1:17" ht="36" x14ac:dyDescent="0.2">
      <c r="A177" s="4"/>
      <c r="B177" s="4"/>
      <c r="C177" s="4"/>
      <c r="D177" s="4"/>
      <c r="E177" s="5" t="s">
        <v>508</v>
      </c>
      <c r="F177" s="4" t="s">
        <v>509</v>
      </c>
      <c r="G177" s="5">
        <v>8000</v>
      </c>
      <c r="H177" s="6" t="s">
        <v>139</v>
      </c>
      <c r="I177" s="5"/>
      <c r="J177" s="5"/>
      <c r="K177" s="3"/>
      <c r="L177" s="3"/>
      <c r="M177" s="3"/>
      <c r="N177" s="3">
        <f t="shared" si="4"/>
        <v>0</v>
      </c>
      <c r="O177" s="3"/>
      <c r="P177" s="3"/>
      <c r="Q177" s="3"/>
    </row>
    <row r="178" spans="1:17" ht="36" x14ac:dyDescent="0.2">
      <c r="A178" s="4"/>
      <c r="B178" s="4"/>
      <c r="C178" s="4"/>
      <c r="D178" s="4"/>
      <c r="E178" s="5" t="s">
        <v>510</v>
      </c>
      <c r="F178" s="4" t="s">
        <v>511</v>
      </c>
      <c r="G178" s="5">
        <v>4400</v>
      </c>
      <c r="H178" s="6" t="s">
        <v>139</v>
      </c>
      <c r="I178" s="5"/>
      <c r="J178" s="5"/>
      <c r="K178" s="3"/>
      <c r="L178" s="3"/>
      <c r="M178" s="3"/>
      <c r="N178" s="3">
        <f t="shared" si="4"/>
        <v>0</v>
      </c>
      <c r="O178" s="3"/>
      <c r="P178" s="3"/>
      <c r="Q178" s="3"/>
    </row>
    <row r="179" spans="1:17" ht="60" x14ac:dyDescent="0.2">
      <c r="A179" s="4"/>
      <c r="B179" s="4"/>
      <c r="C179" s="4"/>
      <c r="D179" s="4"/>
      <c r="E179" s="5" t="s">
        <v>327</v>
      </c>
      <c r="F179" s="4" t="s">
        <v>323</v>
      </c>
      <c r="G179" s="5">
        <v>60</v>
      </c>
      <c r="H179" s="6" t="s">
        <v>139</v>
      </c>
      <c r="I179" s="5"/>
      <c r="J179" s="5"/>
      <c r="K179" s="3"/>
      <c r="L179" s="3"/>
      <c r="M179" s="3"/>
      <c r="N179" s="3">
        <f t="shared" si="4"/>
        <v>0</v>
      </c>
      <c r="O179" s="3"/>
      <c r="P179" s="3"/>
      <c r="Q179" s="3"/>
    </row>
    <row r="180" spans="1:17" ht="60" x14ac:dyDescent="0.2">
      <c r="A180" s="4"/>
      <c r="B180" s="4"/>
      <c r="C180" s="4"/>
      <c r="D180" s="4"/>
      <c r="E180" s="5" t="s">
        <v>328</v>
      </c>
      <c r="F180" s="4" t="s">
        <v>324</v>
      </c>
      <c r="G180" s="5">
        <v>608</v>
      </c>
      <c r="H180" s="6" t="s">
        <v>139</v>
      </c>
      <c r="I180" s="5"/>
      <c r="J180" s="5"/>
      <c r="K180" s="3"/>
      <c r="L180" s="3"/>
      <c r="M180" s="3"/>
      <c r="N180" s="3">
        <f t="shared" si="4"/>
        <v>0</v>
      </c>
      <c r="O180" s="3"/>
      <c r="P180" s="3"/>
      <c r="Q180" s="3"/>
    </row>
    <row r="181" spans="1:17" ht="60" x14ac:dyDescent="0.2">
      <c r="A181" s="4"/>
      <c r="B181" s="4"/>
      <c r="C181" s="4"/>
      <c r="D181" s="4"/>
      <c r="E181" s="5" t="s">
        <v>329</v>
      </c>
      <c r="F181" s="4" t="s">
        <v>325</v>
      </c>
      <c r="G181" s="5">
        <v>168</v>
      </c>
      <c r="H181" s="6" t="s">
        <v>139</v>
      </c>
      <c r="I181" s="5"/>
      <c r="J181" s="5"/>
      <c r="K181" s="3"/>
      <c r="L181" s="3"/>
      <c r="M181" s="3"/>
      <c r="N181" s="3">
        <f t="shared" si="4"/>
        <v>0</v>
      </c>
      <c r="O181" s="3"/>
      <c r="P181" s="3"/>
      <c r="Q181" s="3"/>
    </row>
    <row r="182" spans="1:17" ht="60" x14ac:dyDescent="0.2">
      <c r="A182" s="4"/>
      <c r="B182" s="4"/>
      <c r="C182" s="4"/>
      <c r="D182" s="4"/>
      <c r="E182" s="5" t="s">
        <v>330</v>
      </c>
      <c r="F182" s="4" t="s">
        <v>326</v>
      </c>
      <c r="G182" s="5">
        <v>84</v>
      </c>
      <c r="H182" s="6" t="s">
        <v>139</v>
      </c>
      <c r="I182" s="5"/>
      <c r="J182" s="5"/>
      <c r="K182" s="3"/>
      <c r="L182" s="3"/>
      <c r="M182" s="3"/>
      <c r="N182" s="3">
        <f t="shared" si="4"/>
        <v>0</v>
      </c>
      <c r="O182" s="3"/>
      <c r="P182" s="3"/>
      <c r="Q182" s="3"/>
    </row>
    <row r="183" spans="1:17" ht="132" x14ac:dyDescent="0.2">
      <c r="A183" s="4"/>
      <c r="B183" s="4"/>
      <c r="C183" s="4" t="s">
        <v>3</v>
      </c>
      <c r="D183" s="4" t="s">
        <v>3</v>
      </c>
      <c r="E183" s="5" t="s">
        <v>519</v>
      </c>
      <c r="F183" s="4" t="s">
        <v>4</v>
      </c>
      <c r="G183" s="5">
        <v>2200</v>
      </c>
      <c r="H183" s="6" t="s">
        <v>139</v>
      </c>
      <c r="I183" s="5"/>
      <c r="J183" s="5"/>
      <c r="K183" s="3"/>
      <c r="L183" s="3"/>
      <c r="M183" s="3"/>
      <c r="N183" s="3">
        <f t="shared" si="4"/>
        <v>0</v>
      </c>
      <c r="O183" s="3"/>
      <c r="P183" s="3"/>
      <c r="Q183" s="3"/>
    </row>
    <row r="184" spans="1:17" ht="36" x14ac:dyDescent="0.2">
      <c r="A184" s="4"/>
      <c r="B184" s="4"/>
      <c r="C184" s="4"/>
      <c r="D184" s="4"/>
      <c r="E184" s="5" t="s">
        <v>506</v>
      </c>
      <c r="F184" s="4" t="s">
        <v>5</v>
      </c>
      <c r="G184" s="5">
        <v>4500</v>
      </c>
      <c r="H184" s="6" t="s">
        <v>139</v>
      </c>
      <c r="I184" s="5"/>
      <c r="J184" s="5"/>
      <c r="K184" s="3"/>
      <c r="L184" s="3"/>
      <c r="M184" s="3"/>
      <c r="N184" s="3">
        <f t="shared" si="4"/>
        <v>0</v>
      </c>
      <c r="O184" s="3"/>
      <c r="P184" s="3"/>
      <c r="Q184" s="3"/>
    </row>
    <row r="185" spans="1:17" ht="84" x14ac:dyDescent="0.2">
      <c r="A185" s="4"/>
      <c r="B185" s="4"/>
      <c r="C185" s="4" t="s">
        <v>6</v>
      </c>
      <c r="D185" s="4" t="s">
        <v>7</v>
      </c>
      <c r="E185" s="5" t="s">
        <v>8</v>
      </c>
      <c r="F185" s="4" t="s">
        <v>721</v>
      </c>
      <c r="G185" s="5">
        <v>24</v>
      </c>
      <c r="H185" s="6" t="s">
        <v>139</v>
      </c>
      <c r="I185" s="5"/>
      <c r="J185" s="5"/>
      <c r="K185" s="3"/>
      <c r="L185" s="3"/>
      <c r="M185" s="3"/>
      <c r="N185" s="3">
        <f t="shared" si="4"/>
        <v>0</v>
      </c>
      <c r="O185" s="3"/>
      <c r="P185" s="3"/>
      <c r="Q185" s="3"/>
    </row>
    <row r="186" spans="1:17" ht="24" x14ac:dyDescent="0.2">
      <c r="A186" s="4"/>
      <c r="B186" s="4"/>
      <c r="C186" s="4"/>
      <c r="D186" s="4"/>
      <c r="E186" s="5" t="s">
        <v>9</v>
      </c>
      <c r="F186" s="4" t="s">
        <v>10</v>
      </c>
      <c r="G186" s="5">
        <v>120</v>
      </c>
      <c r="H186" s="6" t="s">
        <v>139</v>
      </c>
      <c r="I186" s="5"/>
      <c r="J186" s="5"/>
      <c r="K186" s="3"/>
      <c r="L186" s="3"/>
      <c r="M186" s="3"/>
      <c r="N186" s="3">
        <f t="shared" si="4"/>
        <v>0</v>
      </c>
      <c r="O186" s="3"/>
      <c r="P186" s="3"/>
      <c r="Q186" s="3"/>
    </row>
    <row r="187" spans="1:17" ht="97.5" customHeight="1" x14ac:dyDescent="0.2">
      <c r="A187" s="4"/>
      <c r="B187" s="4" t="s">
        <v>218</v>
      </c>
      <c r="C187" s="4" t="s">
        <v>219</v>
      </c>
      <c r="D187" s="4" t="s">
        <v>220</v>
      </c>
      <c r="E187" s="5" t="s">
        <v>454</v>
      </c>
      <c r="F187" s="4" t="s">
        <v>722</v>
      </c>
      <c r="G187" s="5">
        <v>34520</v>
      </c>
      <c r="H187" s="6" t="s">
        <v>141</v>
      </c>
      <c r="I187" s="5"/>
      <c r="J187" s="5"/>
      <c r="K187" s="3"/>
      <c r="L187" s="3"/>
      <c r="M187" s="3"/>
      <c r="N187" s="3">
        <f t="shared" si="4"/>
        <v>0</v>
      </c>
      <c r="O187" s="3"/>
      <c r="P187" s="3"/>
      <c r="Q187" s="3"/>
    </row>
    <row r="188" spans="1:17" ht="36" x14ac:dyDescent="0.2">
      <c r="A188" s="4"/>
      <c r="B188" s="4"/>
      <c r="C188" s="4"/>
      <c r="D188" s="4"/>
      <c r="E188" s="5" t="s">
        <v>560</v>
      </c>
      <c r="F188" s="4" t="s">
        <v>723</v>
      </c>
      <c r="G188" s="5">
        <v>11600</v>
      </c>
      <c r="H188" s="6" t="s">
        <v>141</v>
      </c>
      <c r="I188" s="5"/>
      <c r="J188" s="5"/>
      <c r="K188" s="3"/>
      <c r="L188" s="3"/>
      <c r="M188" s="3"/>
      <c r="N188" s="3">
        <f t="shared" si="4"/>
        <v>0</v>
      </c>
      <c r="O188" s="3"/>
      <c r="P188" s="3"/>
      <c r="Q188" s="3"/>
    </row>
    <row r="189" spans="1:17" ht="84" x14ac:dyDescent="0.2">
      <c r="A189" s="4"/>
      <c r="B189" s="4"/>
      <c r="C189" s="4"/>
      <c r="D189" s="4"/>
      <c r="E189" s="5" t="s">
        <v>221</v>
      </c>
      <c r="F189" s="4" t="s">
        <v>40</v>
      </c>
      <c r="G189" s="5">
        <v>71360</v>
      </c>
      <c r="H189" s="6" t="s">
        <v>141</v>
      </c>
      <c r="I189" s="4"/>
      <c r="J189" s="5"/>
      <c r="K189" s="3"/>
      <c r="L189" s="3"/>
      <c r="M189" s="3"/>
      <c r="N189" s="3">
        <f t="shared" si="4"/>
        <v>0</v>
      </c>
      <c r="O189" s="3"/>
      <c r="P189" s="3"/>
      <c r="Q189" s="3"/>
    </row>
    <row r="190" spans="1:17" ht="84" x14ac:dyDescent="0.2">
      <c r="A190" s="4"/>
      <c r="B190" s="4"/>
      <c r="C190" s="4"/>
      <c r="D190" s="4"/>
      <c r="E190" s="5" t="s">
        <v>118</v>
      </c>
      <c r="F190" s="4" t="s">
        <v>41</v>
      </c>
      <c r="G190" s="5">
        <v>9660</v>
      </c>
      <c r="H190" s="6" t="s">
        <v>141</v>
      </c>
      <c r="I190" s="4"/>
      <c r="J190" s="5"/>
      <c r="K190" s="3"/>
      <c r="L190" s="3"/>
      <c r="M190" s="3"/>
      <c r="N190" s="3">
        <f t="shared" si="4"/>
        <v>0</v>
      </c>
      <c r="O190" s="3"/>
      <c r="P190" s="3"/>
      <c r="Q190" s="3"/>
    </row>
    <row r="191" spans="1:17" ht="48" x14ac:dyDescent="0.2">
      <c r="A191" s="4"/>
      <c r="B191" s="4"/>
      <c r="C191" s="4"/>
      <c r="D191" s="4"/>
      <c r="E191" s="5" t="s">
        <v>173</v>
      </c>
      <c r="F191" s="4" t="s">
        <v>174</v>
      </c>
      <c r="G191" s="5">
        <v>1200</v>
      </c>
      <c r="H191" s="6" t="s">
        <v>141</v>
      </c>
      <c r="I191" s="5"/>
      <c r="J191" s="5"/>
      <c r="K191" s="3"/>
      <c r="L191" s="3"/>
      <c r="M191" s="3"/>
      <c r="N191" s="3">
        <f t="shared" si="4"/>
        <v>0</v>
      </c>
      <c r="O191" s="3"/>
      <c r="P191" s="3"/>
      <c r="Q191" s="3"/>
    </row>
    <row r="192" spans="1:17" ht="60" x14ac:dyDescent="0.2">
      <c r="A192" s="4"/>
      <c r="B192" s="4"/>
      <c r="C192" s="4"/>
      <c r="D192" s="4"/>
      <c r="E192" s="5" t="s">
        <v>387</v>
      </c>
      <c r="F192" s="4" t="s">
        <v>42</v>
      </c>
      <c r="G192" s="5">
        <v>4400</v>
      </c>
      <c r="H192" s="6" t="s">
        <v>141</v>
      </c>
      <c r="I192" s="4"/>
      <c r="J192" s="5"/>
      <c r="K192" s="3"/>
      <c r="L192" s="3"/>
      <c r="M192" s="3"/>
      <c r="N192" s="3">
        <f t="shared" si="4"/>
        <v>0</v>
      </c>
      <c r="O192" s="3"/>
      <c r="P192" s="3"/>
      <c r="Q192" s="3"/>
    </row>
    <row r="193" spans="1:17" ht="103.5" customHeight="1" x14ac:dyDescent="0.2">
      <c r="A193" s="4"/>
      <c r="B193" s="4"/>
      <c r="C193" s="4"/>
      <c r="D193" s="4"/>
      <c r="E193" s="5" t="s">
        <v>388</v>
      </c>
      <c r="F193" s="7" t="s">
        <v>43</v>
      </c>
      <c r="G193" s="5">
        <v>9500</v>
      </c>
      <c r="H193" s="6" t="s">
        <v>141</v>
      </c>
      <c r="I193" s="8"/>
      <c r="J193" s="5"/>
      <c r="K193" s="3"/>
      <c r="L193" s="3"/>
      <c r="M193" s="3"/>
      <c r="N193" s="3">
        <f t="shared" si="4"/>
        <v>0</v>
      </c>
      <c r="O193" s="3"/>
      <c r="P193" s="3"/>
      <c r="Q193" s="3"/>
    </row>
    <row r="194" spans="1:17" ht="72" x14ac:dyDescent="0.2">
      <c r="A194" s="4"/>
      <c r="B194" s="4"/>
      <c r="C194" s="4"/>
      <c r="D194" s="4"/>
      <c r="E194" s="5" t="s">
        <v>389</v>
      </c>
      <c r="F194" s="4" t="s">
        <v>44</v>
      </c>
      <c r="G194" s="5">
        <v>8000</v>
      </c>
      <c r="H194" s="6" t="s">
        <v>141</v>
      </c>
      <c r="I194" s="4"/>
      <c r="J194" s="5"/>
      <c r="K194" s="3"/>
      <c r="L194" s="3"/>
      <c r="M194" s="3"/>
      <c r="N194" s="3">
        <f t="shared" si="4"/>
        <v>0</v>
      </c>
      <c r="O194" s="3"/>
      <c r="P194" s="3"/>
      <c r="Q194" s="3"/>
    </row>
    <row r="195" spans="1:17" ht="120" x14ac:dyDescent="0.2">
      <c r="A195" s="4"/>
      <c r="B195" s="4"/>
      <c r="C195" s="4"/>
      <c r="D195" s="4"/>
      <c r="E195" s="5" t="s">
        <v>72</v>
      </c>
      <c r="F195" s="9" t="s">
        <v>89</v>
      </c>
      <c r="G195" s="5">
        <v>3000</v>
      </c>
      <c r="H195" s="6" t="s">
        <v>141</v>
      </c>
      <c r="I195" s="4"/>
      <c r="J195" s="5"/>
      <c r="K195" s="3"/>
      <c r="L195" s="3"/>
      <c r="M195" s="3"/>
      <c r="N195" s="3">
        <f t="shared" si="4"/>
        <v>0</v>
      </c>
      <c r="O195" s="3"/>
      <c r="P195" s="3"/>
      <c r="Q195" s="3"/>
    </row>
    <row r="196" spans="1:17" ht="60" x14ac:dyDescent="0.2">
      <c r="A196" s="4"/>
      <c r="B196" s="4"/>
      <c r="C196" s="4"/>
      <c r="D196" s="4"/>
      <c r="E196" s="5" t="s">
        <v>73</v>
      </c>
      <c r="F196" s="20" t="s">
        <v>90</v>
      </c>
      <c r="G196" s="5">
        <v>1200</v>
      </c>
      <c r="H196" s="6" t="s">
        <v>141</v>
      </c>
      <c r="I196" s="4"/>
      <c r="J196" s="5"/>
      <c r="K196" s="3"/>
      <c r="L196" s="3"/>
      <c r="M196" s="3"/>
      <c r="N196" s="3">
        <f t="shared" si="4"/>
        <v>0</v>
      </c>
      <c r="O196" s="3"/>
      <c r="P196" s="3"/>
      <c r="Q196" s="3"/>
    </row>
    <row r="197" spans="1:17" ht="72" x14ac:dyDescent="0.2">
      <c r="A197" s="4"/>
      <c r="B197" s="4"/>
      <c r="C197" s="4"/>
      <c r="D197" s="4"/>
      <c r="E197" s="5" t="s">
        <v>74</v>
      </c>
      <c r="F197" s="9" t="s">
        <v>91</v>
      </c>
      <c r="G197" s="5">
        <v>2400</v>
      </c>
      <c r="H197" s="6" t="s">
        <v>141</v>
      </c>
      <c r="I197" s="4"/>
      <c r="J197" s="5"/>
      <c r="K197" s="3"/>
      <c r="L197" s="3"/>
      <c r="M197" s="3"/>
      <c r="N197" s="3">
        <f t="shared" ref="N197:N262" si="5">G197*K197</f>
        <v>0</v>
      </c>
      <c r="O197" s="3"/>
      <c r="P197" s="3"/>
      <c r="Q197" s="3"/>
    </row>
    <row r="198" spans="1:17" ht="36" x14ac:dyDescent="0.2">
      <c r="A198" s="4"/>
      <c r="B198" s="4"/>
      <c r="C198" s="4"/>
      <c r="D198" s="4"/>
      <c r="E198" s="5" t="s">
        <v>75</v>
      </c>
      <c r="F198" s="9" t="s">
        <v>82</v>
      </c>
      <c r="G198" s="5">
        <v>1600</v>
      </c>
      <c r="H198" s="6" t="s">
        <v>141</v>
      </c>
      <c r="I198" s="4"/>
      <c r="J198" s="5"/>
      <c r="K198" s="3"/>
      <c r="L198" s="3"/>
      <c r="M198" s="3"/>
      <c r="N198" s="3">
        <f t="shared" si="5"/>
        <v>0</v>
      </c>
      <c r="O198" s="3"/>
      <c r="P198" s="3"/>
      <c r="Q198" s="3"/>
    </row>
    <row r="199" spans="1:17" ht="36" x14ac:dyDescent="0.2">
      <c r="A199" s="4"/>
      <c r="B199" s="4"/>
      <c r="C199" s="4"/>
      <c r="D199" s="4"/>
      <c r="E199" s="5" t="s">
        <v>76</v>
      </c>
      <c r="F199" s="9" t="s">
        <v>83</v>
      </c>
      <c r="G199" s="5">
        <v>1200</v>
      </c>
      <c r="H199" s="6" t="s">
        <v>141</v>
      </c>
      <c r="I199" s="4"/>
      <c r="J199" s="5"/>
      <c r="K199" s="3"/>
      <c r="L199" s="3"/>
      <c r="M199" s="3"/>
      <c r="N199" s="3">
        <f t="shared" si="5"/>
        <v>0</v>
      </c>
      <c r="O199" s="3"/>
      <c r="P199" s="3"/>
      <c r="Q199" s="3"/>
    </row>
    <row r="200" spans="1:17" ht="36" x14ac:dyDescent="0.2">
      <c r="A200" s="4"/>
      <c r="B200" s="4"/>
      <c r="C200" s="4"/>
      <c r="D200" s="4"/>
      <c r="E200" s="5" t="s">
        <v>77</v>
      </c>
      <c r="F200" s="9" t="s">
        <v>84</v>
      </c>
      <c r="G200" s="5">
        <v>1500</v>
      </c>
      <c r="H200" s="6" t="s">
        <v>141</v>
      </c>
      <c r="I200" s="4"/>
      <c r="J200" s="5"/>
      <c r="K200" s="3"/>
      <c r="L200" s="3"/>
      <c r="M200" s="3"/>
      <c r="N200" s="3">
        <f t="shared" si="5"/>
        <v>0</v>
      </c>
      <c r="O200" s="3"/>
      <c r="P200" s="3"/>
      <c r="Q200" s="3"/>
    </row>
    <row r="201" spans="1:17" ht="48" x14ac:dyDescent="0.2">
      <c r="A201" s="4"/>
      <c r="B201" s="4"/>
      <c r="C201" s="4"/>
      <c r="D201" s="4"/>
      <c r="E201" s="5" t="s">
        <v>78</v>
      </c>
      <c r="F201" s="9" t="s">
        <v>85</v>
      </c>
      <c r="G201" s="5">
        <v>9600</v>
      </c>
      <c r="H201" s="6" t="s">
        <v>141</v>
      </c>
      <c r="I201" s="4"/>
      <c r="J201" s="5"/>
      <c r="K201" s="3"/>
      <c r="L201" s="3"/>
      <c r="M201" s="3"/>
      <c r="N201" s="3">
        <f t="shared" si="5"/>
        <v>0</v>
      </c>
      <c r="O201" s="3"/>
      <c r="P201" s="3"/>
      <c r="Q201" s="3"/>
    </row>
    <row r="202" spans="1:17" ht="60" x14ac:dyDescent="0.2">
      <c r="A202" s="4"/>
      <c r="B202" s="4"/>
      <c r="C202" s="4"/>
      <c r="D202" s="4"/>
      <c r="E202" s="5" t="s">
        <v>79</v>
      </c>
      <c r="F202" s="9" t="s">
        <v>86</v>
      </c>
      <c r="G202" s="5">
        <v>9600</v>
      </c>
      <c r="H202" s="6" t="s">
        <v>141</v>
      </c>
      <c r="I202" s="4"/>
      <c r="J202" s="5"/>
      <c r="K202" s="3"/>
      <c r="L202" s="3"/>
      <c r="M202" s="3"/>
      <c r="N202" s="3">
        <f t="shared" si="5"/>
        <v>0</v>
      </c>
      <c r="O202" s="3"/>
      <c r="P202" s="3"/>
      <c r="Q202" s="3"/>
    </row>
    <row r="203" spans="1:17" ht="48" x14ac:dyDescent="0.2">
      <c r="A203" s="4"/>
      <c r="B203" s="4"/>
      <c r="C203" s="4"/>
      <c r="D203" s="4"/>
      <c r="E203" s="5" t="s">
        <v>80</v>
      </c>
      <c r="F203" s="9" t="s">
        <v>87</v>
      </c>
      <c r="G203" s="5">
        <v>3600</v>
      </c>
      <c r="H203" s="6" t="s">
        <v>141</v>
      </c>
      <c r="I203" s="4"/>
      <c r="J203" s="5"/>
      <c r="K203" s="3"/>
      <c r="L203" s="3"/>
      <c r="M203" s="3"/>
      <c r="N203" s="3">
        <f t="shared" si="5"/>
        <v>0</v>
      </c>
      <c r="O203" s="3"/>
      <c r="P203" s="3"/>
      <c r="Q203" s="3"/>
    </row>
    <row r="204" spans="1:17" ht="36" x14ac:dyDescent="0.2">
      <c r="A204" s="4"/>
      <c r="B204" s="4"/>
      <c r="C204" s="4"/>
      <c r="D204" s="4"/>
      <c r="E204" s="5" t="s">
        <v>81</v>
      </c>
      <c r="F204" s="9" t="s">
        <v>88</v>
      </c>
      <c r="G204" s="5">
        <v>7200</v>
      </c>
      <c r="H204" s="6" t="s">
        <v>141</v>
      </c>
      <c r="I204" s="4"/>
      <c r="J204" s="5"/>
      <c r="K204" s="3"/>
      <c r="L204" s="3"/>
      <c r="M204" s="3"/>
      <c r="N204" s="3">
        <f t="shared" si="5"/>
        <v>0</v>
      </c>
      <c r="O204" s="3"/>
      <c r="P204" s="3"/>
      <c r="Q204" s="3"/>
    </row>
    <row r="205" spans="1:17" ht="120" x14ac:dyDescent="0.2">
      <c r="A205" s="4"/>
      <c r="B205" s="4" t="s">
        <v>222</v>
      </c>
      <c r="C205" s="4" t="s">
        <v>223</v>
      </c>
      <c r="D205" s="4" t="s">
        <v>224</v>
      </c>
      <c r="F205" s="4" t="s">
        <v>352</v>
      </c>
      <c r="G205" s="5"/>
      <c r="H205" s="6"/>
      <c r="I205" s="5"/>
      <c r="J205" s="5"/>
      <c r="K205" s="3"/>
      <c r="L205" s="3"/>
      <c r="M205" s="3"/>
      <c r="N205" s="3">
        <f t="shared" si="5"/>
        <v>0</v>
      </c>
      <c r="O205" s="3"/>
      <c r="P205" s="3"/>
      <c r="Q205" s="3"/>
    </row>
    <row r="206" spans="1:17" ht="36" x14ac:dyDescent="0.2">
      <c r="A206" s="4"/>
      <c r="B206" s="4"/>
      <c r="C206" s="4"/>
      <c r="D206" s="4"/>
      <c r="E206" s="5" t="s">
        <v>225</v>
      </c>
      <c r="F206" s="4" t="s">
        <v>226</v>
      </c>
      <c r="G206" s="5">
        <v>72000</v>
      </c>
      <c r="H206" s="6" t="s">
        <v>139</v>
      </c>
      <c r="I206" s="4"/>
      <c r="J206" s="5"/>
      <c r="K206" s="3"/>
      <c r="L206" s="3"/>
      <c r="M206" s="3"/>
      <c r="N206" s="3">
        <f t="shared" si="5"/>
        <v>0</v>
      </c>
      <c r="O206" s="3"/>
      <c r="P206" s="3"/>
      <c r="Q206" s="3"/>
    </row>
    <row r="207" spans="1:17" ht="36" x14ac:dyDescent="0.2">
      <c r="A207" s="4"/>
      <c r="B207" s="4"/>
      <c r="C207" s="4"/>
      <c r="E207" s="5" t="s">
        <v>593</v>
      </c>
      <c r="F207" s="4" t="s">
        <v>92</v>
      </c>
      <c r="G207" s="5">
        <v>5000</v>
      </c>
      <c r="H207" s="6" t="s">
        <v>139</v>
      </c>
      <c r="I207" s="4"/>
      <c r="J207" s="5"/>
      <c r="K207" s="3"/>
      <c r="L207" s="3"/>
      <c r="M207" s="3"/>
      <c r="N207" s="3">
        <f t="shared" si="5"/>
        <v>0</v>
      </c>
      <c r="O207" s="3"/>
      <c r="P207" s="3"/>
      <c r="Q207" s="3"/>
    </row>
    <row r="208" spans="1:17" ht="36" x14ac:dyDescent="0.2">
      <c r="A208" s="4"/>
      <c r="B208" s="4"/>
      <c r="C208" s="4"/>
      <c r="D208" s="4"/>
      <c r="E208" s="5" t="s">
        <v>272</v>
      </c>
      <c r="F208" s="4" t="s">
        <v>273</v>
      </c>
      <c r="G208" s="5">
        <v>114000</v>
      </c>
      <c r="H208" s="6" t="s">
        <v>139</v>
      </c>
      <c r="I208" s="5"/>
      <c r="J208" s="5"/>
      <c r="K208" s="3"/>
      <c r="L208" s="3"/>
      <c r="M208" s="3"/>
      <c r="N208" s="3">
        <f t="shared" si="5"/>
        <v>0</v>
      </c>
      <c r="O208" s="3"/>
      <c r="P208" s="3"/>
      <c r="Q208" s="3"/>
    </row>
    <row r="209" spans="1:17" ht="120" x14ac:dyDescent="0.2">
      <c r="A209" s="4"/>
      <c r="B209" s="4"/>
      <c r="C209" s="4" t="s">
        <v>234</v>
      </c>
      <c r="D209" s="4" t="s">
        <v>235</v>
      </c>
      <c r="E209" s="5"/>
      <c r="F209" s="4" t="s">
        <v>353</v>
      </c>
      <c r="G209" s="5"/>
      <c r="H209" s="6"/>
      <c r="I209" s="5"/>
      <c r="J209" s="5"/>
      <c r="K209" s="3"/>
      <c r="L209" s="3"/>
      <c r="M209" s="3"/>
      <c r="N209" s="3">
        <f t="shared" si="5"/>
        <v>0</v>
      </c>
      <c r="O209" s="3"/>
      <c r="P209" s="3"/>
      <c r="Q209" s="3"/>
    </row>
    <row r="210" spans="1:17" ht="36" x14ac:dyDescent="0.2">
      <c r="A210" s="4"/>
      <c r="B210" s="4"/>
      <c r="C210" s="4"/>
      <c r="D210" s="4"/>
      <c r="E210" s="5" t="s">
        <v>236</v>
      </c>
      <c r="F210" s="4" t="s">
        <v>237</v>
      </c>
      <c r="G210" s="5">
        <v>80000</v>
      </c>
      <c r="H210" s="6" t="s">
        <v>139</v>
      </c>
      <c r="I210" s="5"/>
      <c r="J210" s="5"/>
      <c r="K210" s="3"/>
      <c r="L210" s="3"/>
      <c r="M210" s="3"/>
      <c r="N210" s="3">
        <f t="shared" si="5"/>
        <v>0</v>
      </c>
      <c r="O210" s="3"/>
      <c r="P210" s="3"/>
      <c r="Q210" s="3"/>
    </row>
    <row r="211" spans="1:17" ht="36" x14ac:dyDescent="0.2">
      <c r="A211" s="4"/>
      <c r="B211" s="4"/>
      <c r="C211" s="4"/>
      <c r="D211" s="4"/>
      <c r="E211" s="5" t="s">
        <v>94</v>
      </c>
      <c r="F211" s="4" t="s">
        <v>95</v>
      </c>
      <c r="G211" s="5">
        <v>108000</v>
      </c>
      <c r="H211" s="6" t="s">
        <v>139</v>
      </c>
      <c r="I211" s="5"/>
      <c r="J211" s="5"/>
      <c r="K211" s="3"/>
      <c r="L211" s="3"/>
      <c r="M211" s="3"/>
      <c r="N211" s="3">
        <f t="shared" si="5"/>
        <v>0</v>
      </c>
      <c r="O211" s="3"/>
      <c r="P211" s="3"/>
      <c r="Q211" s="3"/>
    </row>
    <row r="212" spans="1:17" ht="36" x14ac:dyDescent="0.2">
      <c r="A212" s="4"/>
      <c r="B212" s="4"/>
      <c r="C212" s="4"/>
      <c r="D212" s="4"/>
      <c r="E212" s="5" t="s">
        <v>147</v>
      </c>
      <c r="F212" s="4" t="s">
        <v>148</v>
      </c>
      <c r="G212" s="5">
        <v>79000</v>
      </c>
      <c r="H212" s="6" t="s">
        <v>139</v>
      </c>
      <c r="I212" s="5"/>
      <c r="J212" s="5"/>
      <c r="K212" s="3"/>
      <c r="L212" s="3"/>
      <c r="M212" s="3"/>
      <c r="N212" s="3">
        <f t="shared" si="5"/>
        <v>0</v>
      </c>
      <c r="O212" s="3"/>
      <c r="P212" s="3"/>
      <c r="Q212" s="3"/>
    </row>
    <row r="213" spans="1:17" ht="60" x14ac:dyDescent="0.2">
      <c r="A213" s="4"/>
      <c r="B213" s="4"/>
      <c r="C213" s="4"/>
      <c r="D213" s="4"/>
      <c r="E213" s="5" t="s">
        <v>468</v>
      </c>
      <c r="F213" s="4" t="s">
        <v>649</v>
      </c>
      <c r="G213" s="5">
        <v>5000</v>
      </c>
      <c r="H213" s="6" t="s">
        <v>141</v>
      </c>
      <c r="I213" s="4"/>
      <c r="J213" s="5"/>
      <c r="K213" s="3"/>
      <c r="L213" s="3"/>
      <c r="M213" s="3"/>
      <c r="N213" s="3">
        <f t="shared" si="5"/>
        <v>0</v>
      </c>
      <c r="O213" s="3"/>
      <c r="P213" s="3"/>
      <c r="Q213" s="3"/>
    </row>
    <row r="214" spans="1:17" ht="60" x14ac:dyDescent="0.2">
      <c r="A214" s="4"/>
      <c r="B214" s="4"/>
      <c r="C214" s="4"/>
      <c r="D214" s="4"/>
      <c r="E214" s="5" t="s">
        <v>175</v>
      </c>
      <c r="F214" s="4" t="s">
        <v>45</v>
      </c>
      <c r="G214" s="5">
        <v>9200</v>
      </c>
      <c r="H214" s="6" t="s">
        <v>141</v>
      </c>
      <c r="I214" s="4"/>
      <c r="J214" s="5"/>
      <c r="K214" s="3"/>
      <c r="L214" s="3"/>
      <c r="M214" s="3"/>
      <c r="N214" s="3">
        <f t="shared" si="5"/>
        <v>0</v>
      </c>
      <c r="O214" s="3"/>
      <c r="P214" s="3"/>
      <c r="Q214" s="3"/>
    </row>
    <row r="215" spans="1:17" ht="192" x14ac:dyDescent="0.2">
      <c r="A215" s="4"/>
      <c r="B215" s="4"/>
      <c r="C215" s="4" t="s">
        <v>312</v>
      </c>
      <c r="D215" s="4" t="s">
        <v>354</v>
      </c>
      <c r="E215" s="5" t="s">
        <v>106</v>
      </c>
      <c r="F215" s="4" t="s">
        <v>107</v>
      </c>
      <c r="G215" s="5">
        <v>80000</v>
      </c>
      <c r="H215" s="6" t="s">
        <v>139</v>
      </c>
      <c r="I215" s="5"/>
      <c r="J215" s="5"/>
      <c r="K215" s="3"/>
      <c r="L215" s="3"/>
      <c r="M215" s="3"/>
      <c r="N215" s="3">
        <f t="shared" si="5"/>
        <v>0</v>
      </c>
      <c r="O215" s="3"/>
      <c r="P215" s="3"/>
      <c r="Q215" s="3"/>
    </row>
    <row r="216" spans="1:17" ht="36" x14ac:dyDescent="0.2">
      <c r="A216" s="4"/>
      <c r="B216" s="4"/>
      <c r="C216" s="4"/>
      <c r="D216" s="4"/>
      <c r="E216" s="5" t="s">
        <v>248</v>
      </c>
      <c r="F216" s="4" t="s">
        <v>249</v>
      </c>
      <c r="G216" s="5">
        <v>350000</v>
      </c>
      <c r="H216" s="6" t="s">
        <v>139</v>
      </c>
      <c r="I216" s="5"/>
      <c r="J216" s="5"/>
      <c r="K216" s="3"/>
      <c r="L216" s="3"/>
      <c r="M216" s="3"/>
      <c r="N216" s="3">
        <f t="shared" si="5"/>
        <v>0</v>
      </c>
      <c r="O216" s="3"/>
      <c r="P216" s="3"/>
      <c r="Q216" s="3"/>
    </row>
    <row r="217" spans="1:17" ht="180" x14ac:dyDescent="0.2">
      <c r="A217" s="4"/>
      <c r="B217" s="4"/>
      <c r="C217" s="4" t="s">
        <v>313</v>
      </c>
      <c r="D217" s="4" t="s">
        <v>355</v>
      </c>
      <c r="E217" s="5" t="s">
        <v>404</v>
      </c>
      <c r="F217" s="4" t="s">
        <v>46</v>
      </c>
      <c r="G217" s="5">
        <v>11000</v>
      </c>
      <c r="H217" s="6" t="s">
        <v>141</v>
      </c>
      <c r="I217" s="4"/>
      <c r="J217" s="5"/>
      <c r="K217" s="3"/>
      <c r="L217" s="3"/>
      <c r="M217" s="3"/>
      <c r="N217" s="3">
        <f t="shared" si="5"/>
        <v>0</v>
      </c>
      <c r="O217" s="3"/>
      <c r="P217" s="3"/>
      <c r="Q217" s="3"/>
    </row>
    <row r="218" spans="1:17" ht="48" x14ac:dyDescent="0.2">
      <c r="A218" s="4"/>
      <c r="B218" s="4"/>
      <c r="C218" s="4"/>
      <c r="D218" s="4"/>
      <c r="E218" s="5" t="s">
        <v>264</v>
      </c>
      <c r="F218" s="4" t="s">
        <v>47</v>
      </c>
      <c r="G218" s="5">
        <v>100</v>
      </c>
      <c r="H218" s="6" t="s">
        <v>141</v>
      </c>
      <c r="I218" s="4"/>
      <c r="J218" s="5"/>
      <c r="K218" s="3"/>
      <c r="L218" s="3"/>
      <c r="M218" s="3"/>
      <c r="N218" s="3">
        <f t="shared" si="5"/>
        <v>0</v>
      </c>
      <c r="O218" s="3"/>
      <c r="P218" s="3"/>
      <c r="Q218" s="3"/>
    </row>
    <row r="219" spans="1:17" ht="48" x14ac:dyDescent="0.2">
      <c r="A219" s="4"/>
      <c r="B219" s="4"/>
      <c r="C219" s="4"/>
      <c r="D219" s="4"/>
      <c r="E219" s="5" t="s">
        <v>176</v>
      </c>
      <c r="F219" s="4" t="s">
        <v>48</v>
      </c>
      <c r="G219" s="5">
        <v>1500</v>
      </c>
      <c r="H219" s="6" t="s">
        <v>141</v>
      </c>
      <c r="I219" s="4"/>
      <c r="J219" s="5"/>
      <c r="K219" s="3"/>
      <c r="L219" s="3"/>
      <c r="M219" s="3"/>
      <c r="N219" s="3">
        <f t="shared" si="5"/>
        <v>0</v>
      </c>
      <c r="O219" s="3"/>
      <c r="P219" s="3"/>
      <c r="Q219" s="3"/>
    </row>
    <row r="220" spans="1:17" ht="48" x14ac:dyDescent="0.2">
      <c r="A220" s="4"/>
      <c r="B220" s="4"/>
      <c r="C220" s="4"/>
      <c r="D220" s="4"/>
      <c r="E220" s="5" t="s">
        <v>177</v>
      </c>
      <c r="F220" s="4" t="s">
        <v>49</v>
      </c>
      <c r="G220" s="5">
        <v>0</v>
      </c>
      <c r="H220" s="6" t="s">
        <v>141</v>
      </c>
      <c r="I220" s="4"/>
      <c r="J220" s="5"/>
      <c r="K220" s="3"/>
      <c r="L220" s="3"/>
      <c r="M220" s="3"/>
      <c r="N220" s="3">
        <f t="shared" si="5"/>
        <v>0</v>
      </c>
      <c r="O220" s="3"/>
      <c r="P220" s="3"/>
      <c r="Q220" s="3"/>
    </row>
    <row r="221" spans="1:17" ht="48" x14ac:dyDescent="0.2">
      <c r="A221" s="4"/>
      <c r="B221" s="4"/>
      <c r="C221" s="4"/>
      <c r="D221" s="4"/>
      <c r="E221" s="5" t="s">
        <v>386</v>
      </c>
      <c r="F221" s="4" t="s">
        <v>50</v>
      </c>
      <c r="G221" s="5">
        <v>1500</v>
      </c>
      <c r="H221" s="6" t="s">
        <v>141</v>
      </c>
      <c r="I221" s="4"/>
      <c r="J221" s="5"/>
      <c r="K221" s="3"/>
      <c r="L221" s="3"/>
      <c r="M221" s="3"/>
      <c r="N221" s="3">
        <f t="shared" si="5"/>
        <v>0</v>
      </c>
      <c r="O221" s="3"/>
      <c r="P221" s="3"/>
      <c r="Q221" s="3"/>
    </row>
    <row r="222" spans="1:17" ht="120" x14ac:dyDescent="0.2">
      <c r="A222" s="4"/>
      <c r="B222" s="4"/>
      <c r="C222" s="4" t="s">
        <v>231</v>
      </c>
      <c r="D222" s="4" t="s">
        <v>232</v>
      </c>
      <c r="E222" s="5" t="s">
        <v>233</v>
      </c>
      <c r="F222" s="4" t="s">
        <v>51</v>
      </c>
      <c r="G222" s="5">
        <v>3600</v>
      </c>
      <c r="H222" s="6" t="s">
        <v>141</v>
      </c>
      <c r="I222" s="5"/>
      <c r="J222" s="5"/>
      <c r="K222" s="3"/>
      <c r="L222" s="3"/>
      <c r="M222" s="3"/>
      <c r="N222" s="3">
        <f t="shared" si="5"/>
        <v>0</v>
      </c>
      <c r="O222" s="3"/>
      <c r="P222" s="3"/>
      <c r="Q222" s="3"/>
    </row>
    <row r="223" spans="1:17" ht="48" x14ac:dyDescent="0.2">
      <c r="A223" s="4"/>
      <c r="B223" s="4"/>
      <c r="C223" s="4" t="s">
        <v>119</v>
      </c>
      <c r="D223" s="4" t="s">
        <v>120</v>
      </c>
      <c r="E223" s="5" t="s">
        <v>121</v>
      </c>
      <c r="F223" s="4" t="s">
        <v>122</v>
      </c>
      <c r="G223" s="5">
        <v>1679100</v>
      </c>
      <c r="H223" s="6" t="s">
        <v>141</v>
      </c>
      <c r="I223" s="5"/>
      <c r="J223" s="5"/>
      <c r="K223" s="3"/>
      <c r="L223" s="3"/>
      <c r="M223" s="3"/>
      <c r="N223" s="3">
        <f t="shared" si="5"/>
        <v>0</v>
      </c>
      <c r="O223" s="3"/>
      <c r="P223" s="3"/>
      <c r="Q223" s="3"/>
    </row>
    <row r="224" spans="1:17" ht="72" x14ac:dyDescent="0.2">
      <c r="A224" s="4"/>
      <c r="B224" s="4"/>
      <c r="C224" s="4" t="s">
        <v>123</v>
      </c>
      <c r="D224" s="4" t="s">
        <v>124</v>
      </c>
      <c r="E224" s="5" t="s">
        <v>125</v>
      </c>
      <c r="F224" s="4" t="s">
        <v>126</v>
      </c>
      <c r="G224" s="5">
        <v>109000</v>
      </c>
      <c r="H224" s="6" t="s">
        <v>139</v>
      </c>
      <c r="I224" s="5"/>
      <c r="J224" s="5"/>
      <c r="K224" s="3"/>
      <c r="L224" s="3"/>
      <c r="M224" s="3"/>
      <c r="N224" s="3">
        <f t="shared" si="5"/>
        <v>0</v>
      </c>
      <c r="O224" s="3"/>
      <c r="P224" s="3"/>
      <c r="Q224" s="3"/>
    </row>
    <row r="225" spans="1:17" ht="24" x14ac:dyDescent="0.2">
      <c r="A225" s="4"/>
      <c r="B225" s="4"/>
      <c r="C225" s="4"/>
      <c r="D225" s="4"/>
      <c r="E225" s="5" t="s">
        <v>127</v>
      </c>
      <c r="F225" s="4" t="s">
        <v>128</v>
      </c>
      <c r="G225" s="5">
        <v>351</v>
      </c>
      <c r="H225" s="6" t="s">
        <v>139</v>
      </c>
      <c r="I225" s="5"/>
      <c r="J225" s="5"/>
      <c r="K225" s="3"/>
      <c r="L225" s="3"/>
      <c r="M225" s="3"/>
      <c r="N225" s="3">
        <f t="shared" si="5"/>
        <v>0</v>
      </c>
      <c r="O225" s="3"/>
      <c r="P225" s="3"/>
      <c r="Q225" s="3"/>
    </row>
    <row r="226" spans="1:17" ht="60" x14ac:dyDescent="0.2">
      <c r="A226" s="4"/>
      <c r="B226" s="4" t="s">
        <v>275</v>
      </c>
      <c r="C226" s="4" t="s">
        <v>540</v>
      </c>
      <c r="D226" s="4" t="s">
        <v>541</v>
      </c>
      <c r="E226" s="5" t="s">
        <v>542</v>
      </c>
      <c r="F226" s="4" t="s">
        <v>129</v>
      </c>
      <c r="G226" s="5">
        <v>100</v>
      </c>
      <c r="H226" s="6" t="s">
        <v>139</v>
      </c>
      <c r="I226" s="5"/>
      <c r="J226" s="5"/>
      <c r="K226" s="3"/>
      <c r="L226" s="3"/>
      <c r="M226" s="3"/>
      <c r="N226" s="3">
        <f t="shared" si="5"/>
        <v>0</v>
      </c>
      <c r="O226" s="3"/>
      <c r="P226" s="3"/>
      <c r="Q226" s="3"/>
    </row>
    <row r="227" spans="1:17" x14ac:dyDescent="0.2">
      <c r="A227" s="4"/>
      <c r="B227" s="4"/>
      <c r="C227" s="4"/>
      <c r="D227" s="4"/>
      <c r="E227" s="5" t="s">
        <v>561</v>
      </c>
      <c r="F227" s="4" t="s">
        <v>130</v>
      </c>
      <c r="G227" s="5">
        <v>200</v>
      </c>
      <c r="H227" s="6" t="s">
        <v>139</v>
      </c>
      <c r="I227" s="5"/>
      <c r="J227" s="5"/>
      <c r="K227" s="3"/>
      <c r="L227" s="3"/>
      <c r="M227" s="3"/>
      <c r="N227" s="3">
        <f t="shared" si="5"/>
        <v>0</v>
      </c>
      <c r="O227" s="3"/>
      <c r="P227" s="3"/>
      <c r="Q227" s="3"/>
    </row>
    <row r="228" spans="1:17" x14ac:dyDescent="0.2">
      <c r="A228" s="4"/>
      <c r="B228" s="4"/>
      <c r="C228" s="4"/>
      <c r="D228" s="4"/>
      <c r="E228" s="5" t="s">
        <v>117</v>
      </c>
      <c r="F228" s="4" t="s">
        <v>380</v>
      </c>
      <c r="G228" s="5">
        <v>500</v>
      </c>
      <c r="H228" s="6" t="s">
        <v>139</v>
      </c>
      <c r="I228" s="5"/>
      <c r="J228" s="5"/>
      <c r="K228" s="3"/>
      <c r="L228" s="3"/>
      <c r="M228" s="3"/>
      <c r="N228" s="3">
        <f t="shared" si="5"/>
        <v>0</v>
      </c>
      <c r="O228" s="3"/>
      <c r="P228" s="3"/>
      <c r="Q228" s="3"/>
    </row>
    <row r="229" spans="1:17" ht="48" x14ac:dyDescent="0.2">
      <c r="A229" s="4"/>
      <c r="B229" s="4"/>
      <c r="C229" s="4" t="s">
        <v>159</v>
      </c>
      <c r="D229" s="4" t="s">
        <v>160</v>
      </c>
      <c r="E229" s="5" t="s">
        <v>536</v>
      </c>
      <c r="F229" s="22" t="s">
        <v>537</v>
      </c>
      <c r="G229" s="5">
        <v>50</v>
      </c>
      <c r="H229" s="6" t="s">
        <v>138</v>
      </c>
      <c r="I229" s="5"/>
      <c r="J229" s="5"/>
      <c r="K229" s="3"/>
      <c r="L229" s="3"/>
      <c r="M229" s="3"/>
      <c r="N229" s="3">
        <f t="shared" si="5"/>
        <v>0</v>
      </c>
      <c r="O229" s="3"/>
      <c r="P229" s="3"/>
      <c r="Q229" s="3"/>
    </row>
    <row r="230" spans="1:17" ht="24" x14ac:dyDescent="0.2">
      <c r="A230" s="4"/>
      <c r="B230" s="4"/>
      <c r="C230" s="4"/>
      <c r="D230" s="4"/>
      <c r="E230" s="5" t="s">
        <v>538</v>
      </c>
      <c r="F230" s="22" t="s">
        <v>539</v>
      </c>
      <c r="G230" s="5">
        <v>120</v>
      </c>
      <c r="H230" s="6" t="s">
        <v>139</v>
      </c>
      <c r="I230" s="5"/>
      <c r="J230" s="5"/>
      <c r="K230" s="3"/>
      <c r="L230" s="3"/>
      <c r="M230" s="3"/>
      <c r="N230" s="3">
        <f t="shared" si="5"/>
        <v>0</v>
      </c>
      <c r="O230" s="3"/>
      <c r="P230" s="3"/>
      <c r="Q230" s="3"/>
    </row>
    <row r="231" spans="1:17" ht="24" x14ac:dyDescent="0.2">
      <c r="A231" s="4"/>
      <c r="B231" s="4"/>
      <c r="C231" s="4"/>
      <c r="D231" s="4"/>
      <c r="E231" s="5" t="s">
        <v>161</v>
      </c>
      <c r="F231" s="22" t="s">
        <v>162</v>
      </c>
      <c r="G231" s="5">
        <v>240</v>
      </c>
      <c r="H231" s="6" t="s">
        <v>139</v>
      </c>
      <c r="I231" s="5"/>
      <c r="J231" s="5"/>
      <c r="K231" s="3"/>
      <c r="L231" s="3"/>
      <c r="M231" s="3"/>
      <c r="N231" s="3">
        <f t="shared" si="5"/>
        <v>0</v>
      </c>
      <c r="O231" s="3"/>
      <c r="P231" s="3"/>
      <c r="Q231" s="3"/>
    </row>
    <row r="232" spans="1:17" ht="72" x14ac:dyDescent="0.2">
      <c r="A232" s="4"/>
      <c r="B232" s="4"/>
      <c r="C232" s="4" t="s">
        <v>155</v>
      </c>
      <c r="D232" s="4" t="s">
        <v>156</v>
      </c>
      <c r="E232" s="5" t="s">
        <v>157</v>
      </c>
      <c r="F232" s="22" t="s">
        <v>158</v>
      </c>
      <c r="G232" s="5">
        <v>310</v>
      </c>
      <c r="H232" s="6" t="s">
        <v>139</v>
      </c>
      <c r="I232" s="5"/>
      <c r="J232" s="5"/>
      <c r="K232" s="3"/>
      <c r="L232" s="3"/>
      <c r="M232" s="3"/>
      <c r="N232" s="3">
        <f t="shared" si="5"/>
        <v>0</v>
      </c>
      <c r="O232" s="3"/>
      <c r="P232" s="3"/>
      <c r="Q232" s="3"/>
    </row>
    <row r="233" spans="1:17" ht="24" x14ac:dyDescent="0.2">
      <c r="A233" s="4"/>
      <c r="B233" s="4"/>
      <c r="C233" s="4"/>
      <c r="D233" s="4"/>
      <c r="E233" s="5" t="s">
        <v>428</v>
      </c>
      <c r="F233" s="22" t="s">
        <v>429</v>
      </c>
      <c r="G233" s="5">
        <v>260</v>
      </c>
      <c r="H233" s="6" t="s">
        <v>139</v>
      </c>
      <c r="I233" s="5"/>
      <c r="J233" s="5"/>
      <c r="K233" s="3"/>
      <c r="L233" s="3"/>
      <c r="M233" s="3"/>
      <c r="N233" s="3">
        <f t="shared" si="5"/>
        <v>0</v>
      </c>
      <c r="O233" s="3"/>
      <c r="P233" s="3"/>
      <c r="Q233" s="3"/>
    </row>
    <row r="234" spans="1:17" ht="84" x14ac:dyDescent="0.2">
      <c r="A234" s="4"/>
      <c r="B234" s="4"/>
      <c r="C234" s="4" t="s">
        <v>276</v>
      </c>
      <c r="D234" s="4" t="s">
        <v>277</v>
      </c>
      <c r="E234" s="5" t="s">
        <v>280</v>
      </c>
      <c r="F234" s="22" t="s">
        <v>281</v>
      </c>
      <c r="G234" s="5">
        <v>1160</v>
      </c>
      <c r="H234" s="6" t="s">
        <v>139</v>
      </c>
      <c r="I234" s="5"/>
      <c r="J234" s="5"/>
      <c r="K234" s="3"/>
      <c r="L234" s="3"/>
      <c r="M234" s="3"/>
      <c r="N234" s="3">
        <f t="shared" si="5"/>
        <v>0</v>
      </c>
      <c r="O234" s="3"/>
      <c r="P234" s="3"/>
      <c r="Q234" s="3"/>
    </row>
    <row r="235" spans="1:17" ht="24" x14ac:dyDescent="0.2">
      <c r="A235" s="4"/>
      <c r="B235" s="4"/>
      <c r="C235" s="4"/>
      <c r="D235" s="4"/>
      <c r="E235" s="5" t="s">
        <v>278</v>
      </c>
      <c r="F235" s="22" t="s">
        <v>279</v>
      </c>
      <c r="G235" s="5">
        <v>380</v>
      </c>
      <c r="H235" s="6" t="s">
        <v>139</v>
      </c>
      <c r="I235" s="5"/>
      <c r="J235" s="5"/>
      <c r="K235" s="3"/>
      <c r="L235" s="3"/>
      <c r="M235" s="3"/>
      <c r="N235" s="3">
        <f t="shared" si="5"/>
        <v>0</v>
      </c>
      <c r="O235" s="3"/>
      <c r="P235" s="3"/>
      <c r="Q235" s="3"/>
    </row>
    <row r="236" spans="1:17" ht="84" x14ac:dyDescent="0.2">
      <c r="A236" s="4"/>
      <c r="B236" s="4"/>
      <c r="C236" s="4" t="s">
        <v>644</v>
      </c>
      <c r="D236" s="4" t="s">
        <v>645</v>
      </c>
      <c r="E236" s="5" t="s">
        <v>646</v>
      </c>
      <c r="F236" s="30" t="s">
        <v>647</v>
      </c>
      <c r="G236" s="5">
        <v>48</v>
      </c>
      <c r="H236" s="6" t="s">
        <v>139</v>
      </c>
      <c r="I236" s="5"/>
      <c r="J236" s="5"/>
      <c r="K236" s="3"/>
      <c r="L236" s="3"/>
      <c r="M236" s="3"/>
      <c r="N236" s="3">
        <f t="shared" si="5"/>
        <v>0</v>
      </c>
      <c r="O236" s="3"/>
      <c r="P236" s="3"/>
      <c r="Q236" s="3"/>
    </row>
    <row r="237" spans="1:17" ht="156" x14ac:dyDescent="0.2">
      <c r="A237" s="4"/>
      <c r="B237" s="4"/>
      <c r="C237" s="4"/>
      <c r="D237" s="4"/>
      <c r="E237" s="5" t="s">
        <v>646</v>
      </c>
      <c r="F237" s="31" t="s">
        <v>648</v>
      </c>
      <c r="G237" s="5">
        <v>40</v>
      </c>
      <c r="H237" s="6" t="s">
        <v>139</v>
      </c>
      <c r="I237" s="5"/>
      <c r="J237" s="5"/>
      <c r="K237" s="3"/>
      <c r="L237" s="3"/>
      <c r="M237" s="3"/>
      <c r="N237" s="3">
        <f t="shared" si="5"/>
        <v>0</v>
      </c>
      <c r="O237" s="3"/>
      <c r="P237" s="3"/>
      <c r="Q237" s="3"/>
    </row>
    <row r="238" spans="1:17" ht="72" x14ac:dyDescent="0.2">
      <c r="A238" s="4"/>
      <c r="B238" s="4" t="s">
        <v>193</v>
      </c>
      <c r="C238" s="4" t="s">
        <v>390</v>
      </c>
      <c r="D238" s="4" t="s">
        <v>391</v>
      </c>
      <c r="E238" s="5" t="s">
        <v>392</v>
      </c>
      <c r="F238" s="10" t="s">
        <v>393</v>
      </c>
      <c r="G238" s="5">
        <v>54</v>
      </c>
      <c r="H238" s="6" t="s">
        <v>139</v>
      </c>
      <c r="I238" s="5"/>
      <c r="J238" s="5"/>
      <c r="K238" s="3"/>
      <c r="L238" s="3"/>
      <c r="M238" s="3"/>
      <c r="N238" s="3">
        <f t="shared" si="5"/>
        <v>0</v>
      </c>
      <c r="O238" s="3"/>
      <c r="P238" s="3"/>
      <c r="Q238" s="3"/>
    </row>
    <row r="239" spans="1:17" ht="96" x14ac:dyDescent="0.2">
      <c r="A239" s="4"/>
      <c r="B239" s="4"/>
      <c r="C239" s="4" t="s">
        <v>194</v>
      </c>
      <c r="D239" s="4" t="s">
        <v>195</v>
      </c>
      <c r="E239" s="5" t="s">
        <v>379</v>
      </c>
      <c r="F239" s="10" t="s">
        <v>196</v>
      </c>
      <c r="G239" s="5">
        <v>1584</v>
      </c>
      <c r="H239" s="6" t="s">
        <v>139</v>
      </c>
      <c r="I239" s="5"/>
      <c r="J239" s="5"/>
      <c r="K239" s="3"/>
      <c r="L239" s="3"/>
      <c r="M239" s="3"/>
      <c r="N239" s="3">
        <f t="shared" si="5"/>
        <v>0</v>
      </c>
      <c r="O239" s="3"/>
      <c r="P239" s="3"/>
      <c r="Q239" s="3"/>
    </row>
    <row r="240" spans="1:17" ht="96" x14ac:dyDescent="0.2">
      <c r="A240" s="4"/>
      <c r="B240" s="4"/>
      <c r="C240" s="4" t="s">
        <v>469</v>
      </c>
      <c r="D240" s="4" t="s">
        <v>470</v>
      </c>
      <c r="E240" s="5" t="s">
        <v>471</v>
      </c>
      <c r="F240" s="10" t="s">
        <v>178</v>
      </c>
      <c r="G240" s="5">
        <v>500</v>
      </c>
      <c r="H240" s="6" t="s">
        <v>139</v>
      </c>
      <c r="I240" s="5"/>
      <c r="J240" s="5"/>
      <c r="K240" s="3"/>
      <c r="L240" s="3"/>
      <c r="M240" s="3"/>
      <c r="N240" s="3">
        <f t="shared" si="5"/>
        <v>0</v>
      </c>
      <c r="O240" s="3"/>
      <c r="P240" s="3"/>
      <c r="Q240" s="3"/>
    </row>
    <row r="241" spans="1:17" ht="24" x14ac:dyDescent="0.2">
      <c r="A241" s="4"/>
      <c r="B241" s="4"/>
      <c r="C241" s="4"/>
      <c r="D241" s="4"/>
      <c r="E241" s="5" t="s">
        <v>472</v>
      </c>
      <c r="F241" s="10" t="s">
        <v>179</v>
      </c>
      <c r="G241" s="5">
        <v>6000</v>
      </c>
      <c r="H241" s="6" t="s">
        <v>139</v>
      </c>
      <c r="I241" s="5"/>
      <c r="J241" s="5"/>
      <c r="K241" s="3"/>
      <c r="L241" s="3"/>
      <c r="M241" s="3"/>
      <c r="N241" s="3">
        <f t="shared" si="5"/>
        <v>0</v>
      </c>
      <c r="O241" s="3"/>
      <c r="P241" s="3"/>
      <c r="Q241" s="3"/>
    </row>
    <row r="242" spans="1:17" ht="36" x14ac:dyDescent="0.2">
      <c r="A242" s="4"/>
      <c r="B242" s="4"/>
      <c r="C242" s="4"/>
      <c r="D242" s="4"/>
      <c r="E242" s="5" t="s">
        <v>180</v>
      </c>
      <c r="F242" s="10" t="s">
        <v>52</v>
      </c>
      <c r="G242" s="5">
        <v>9200</v>
      </c>
      <c r="H242" s="6" t="s">
        <v>141</v>
      </c>
      <c r="I242" s="10"/>
      <c r="J242" s="5"/>
      <c r="K242" s="3"/>
      <c r="L242" s="3"/>
      <c r="M242" s="3"/>
      <c r="N242" s="3">
        <f t="shared" si="5"/>
        <v>0</v>
      </c>
      <c r="O242" s="3"/>
      <c r="P242" s="3"/>
      <c r="Q242" s="3"/>
    </row>
    <row r="243" spans="1:17" ht="36" x14ac:dyDescent="0.2">
      <c r="A243" s="4"/>
      <c r="B243" s="4"/>
      <c r="C243" s="4"/>
      <c r="D243" s="4"/>
      <c r="E243" s="5" t="s">
        <v>181</v>
      </c>
      <c r="F243" s="10" t="s">
        <v>53</v>
      </c>
      <c r="G243" s="5">
        <v>6500</v>
      </c>
      <c r="H243" s="6" t="s">
        <v>141</v>
      </c>
      <c r="I243" s="10"/>
      <c r="J243" s="5"/>
      <c r="K243" s="3"/>
      <c r="L243" s="3"/>
      <c r="M243" s="3"/>
      <c r="N243" s="3">
        <f t="shared" si="5"/>
        <v>0</v>
      </c>
      <c r="O243" s="3"/>
      <c r="P243" s="3"/>
      <c r="Q243" s="3"/>
    </row>
    <row r="244" spans="1:17" ht="144" x14ac:dyDescent="0.2">
      <c r="A244" s="4"/>
      <c r="B244" s="4"/>
      <c r="C244" s="4" t="s">
        <v>344</v>
      </c>
      <c r="D244" s="4" t="s">
        <v>345</v>
      </c>
      <c r="E244" s="5" t="s">
        <v>426</v>
      </c>
      <c r="F244" s="10" t="s">
        <v>427</v>
      </c>
      <c r="G244" s="5">
        <v>4500</v>
      </c>
      <c r="H244" s="6" t="s">
        <v>139</v>
      </c>
      <c r="I244" s="5"/>
      <c r="J244" s="5"/>
      <c r="K244" s="3"/>
      <c r="L244" s="3"/>
      <c r="M244" s="3"/>
      <c r="N244" s="3">
        <f t="shared" si="5"/>
        <v>0</v>
      </c>
      <c r="O244" s="3"/>
      <c r="P244" s="3"/>
      <c r="Q244" s="3"/>
    </row>
    <row r="245" spans="1:17" ht="36" x14ac:dyDescent="0.2">
      <c r="A245" s="4"/>
      <c r="B245" s="4"/>
      <c r="C245" s="4"/>
      <c r="D245" s="4"/>
      <c r="E245" s="5" t="s">
        <v>473</v>
      </c>
      <c r="F245" s="10" t="s">
        <v>474</v>
      </c>
      <c r="G245" s="5">
        <v>3000</v>
      </c>
      <c r="H245" s="6" t="s">
        <v>139</v>
      </c>
      <c r="I245" s="5"/>
      <c r="J245" s="5"/>
      <c r="K245" s="3"/>
      <c r="L245" s="3"/>
      <c r="M245" s="3"/>
      <c r="N245" s="3">
        <f t="shared" si="5"/>
        <v>0</v>
      </c>
      <c r="O245" s="3"/>
      <c r="P245" s="3"/>
      <c r="Q245" s="3"/>
    </row>
    <row r="246" spans="1:17" ht="60" x14ac:dyDescent="0.2">
      <c r="A246" s="4"/>
      <c r="B246" s="4"/>
      <c r="C246" s="4"/>
      <c r="D246" s="4"/>
      <c r="E246" s="5" t="s">
        <v>451</v>
      </c>
      <c r="F246" s="10" t="s">
        <v>54</v>
      </c>
      <c r="G246" s="5">
        <v>8760</v>
      </c>
      <c r="H246" s="6" t="s">
        <v>141</v>
      </c>
      <c r="I246" s="10"/>
      <c r="J246" s="5"/>
      <c r="K246" s="3"/>
      <c r="L246" s="3"/>
      <c r="M246" s="3"/>
      <c r="N246" s="3">
        <f t="shared" si="5"/>
        <v>0</v>
      </c>
      <c r="O246" s="3"/>
      <c r="P246" s="3"/>
      <c r="Q246" s="3"/>
    </row>
    <row r="247" spans="1:17" ht="120" x14ac:dyDescent="0.2">
      <c r="A247" s="4"/>
      <c r="B247" s="4" t="s">
        <v>260</v>
      </c>
      <c r="C247" s="4" t="s">
        <v>261</v>
      </c>
      <c r="D247" s="4" t="s">
        <v>182</v>
      </c>
      <c r="E247" s="5"/>
      <c r="F247" s="12" t="s">
        <v>724</v>
      </c>
      <c r="G247" s="5"/>
      <c r="H247" s="6"/>
      <c r="I247" s="5"/>
      <c r="J247" s="5"/>
      <c r="K247" s="3"/>
      <c r="L247" s="3"/>
      <c r="M247" s="3"/>
      <c r="N247" s="3">
        <f t="shared" si="5"/>
        <v>0</v>
      </c>
      <c r="O247" s="3"/>
      <c r="P247" s="3"/>
      <c r="Q247" s="3"/>
    </row>
    <row r="248" spans="1:17" ht="24" x14ac:dyDescent="0.2">
      <c r="A248" s="4"/>
      <c r="B248" s="4"/>
      <c r="C248" s="4"/>
      <c r="D248" s="4"/>
      <c r="E248" s="5" t="s">
        <v>144</v>
      </c>
      <c r="F248" s="4" t="s">
        <v>145</v>
      </c>
      <c r="G248" s="5">
        <v>2000</v>
      </c>
      <c r="H248" s="6" t="s">
        <v>140</v>
      </c>
      <c r="I248" s="5"/>
      <c r="J248" s="5"/>
      <c r="K248" s="3"/>
      <c r="L248" s="3"/>
      <c r="M248" s="3"/>
      <c r="N248" s="3">
        <f t="shared" si="5"/>
        <v>0</v>
      </c>
      <c r="O248" s="3"/>
      <c r="P248" s="3"/>
      <c r="Q248" s="3"/>
    </row>
    <row r="249" spans="1:17" ht="24" x14ac:dyDescent="0.2">
      <c r="A249" s="4"/>
      <c r="B249" s="4"/>
      <c r="C249" s="4"/>
      <c r="D249" s="4"/>
      <c r="E249" s="5" t="s">
        <v>262</v>
      </c>
      <c r="F249" s="4" t="s">
        <v>263</v>
      </c>
      <c r="G249" s="5">
        <v>2000</v>
      </c>
      <c r="H249" s="6" t="s">
        <v>140</v>
      </c>
      <c r="I249" s="5"/>
      <c r="J249" s="5"/>
      <c r="K249" s="3"/>
      <c r="L249" s="3"/>
      <c r="M249" s="3"/>
      <c r="N249" s="3">
        <f t="shared" si="5"/>
        <v>0</v>
      </c>
      <c r="O249" s="3"/>
      <c r="P249" s="3"/>
      <c r="Q249" s="3"/>
    </row>
    <row r="250" spans="1:17" ht="24" x14ac:dyDescent="0.2">
      <c r="A250" s="4"/>
      <c r="B250" s="4"/>
      <c r="C250" s="4"/>
      <c r="D250" s="4"/>
      <c r="E250" s="5" t="s">
        <v>402</v>
      </c>
      <c r="F250" s="4" t="s">
        <v>403</v>
      </c>
      <c r="G250" s="5">
        <v>60000</v>
      </c>
      <c r="H250" s="6" t="s">
        <v>140</v>
      </c>
      <c r="I250" s="5"/>
      <c r="J250" s="5"/>
      <c r="K250" s="3"/>
      <c r="L250" s="3"/>
      <c r="M250" s="3"/>
      <c r="N250" s="3">
        <f t="shared" si="5"/>
        <v>0</v>
      </c>
      <c r="O250" s="3"/>
      <c r="P250" s="3"/>
      <c r="Q250" s="3"/>
    </row>
    <row r="251" spans="1:17" ht="60" x14ac:dyDescent="0.2">
      <c r="A251" s="4"/>
      <c r="B251" s="4"/>
      <c r="C251" s="4"/>
      <c r="D251" s="4"/>
      <c r="E251" s="5" t="s">
        <v>492</v>
      </c>
      <c r="F251" s="4" t="s">
        <v>55</v>
      </c>
      <c r="G251" s="5">
        <v>18000</v>
      </c>
      <c r="H251" s="6" t="s">
        <v>139</v>
      </c>
      <c r="I251" s="4"/>
      <c r="J251" s="5"/>
      <c r="K251" s="3"/>
      <c r="L251" s="3"/>
      <c r="M251" s="3"/>
      <c r="N251" s="3">
        <f t="shared" si="5"/>
        <v>0</v>
      </c>
      <c r="O251" s="3"/>
      <c r="P251" s="3"/>
      <c r="Q251" s="3"/>
    </row>
    <row r="252" spans="1:17" ht="182.25" x14ac:dyDescent="0.2">
      <c r="A252" s="4"/>
      <c r="B252" s="4"/>
      <c r="C252" s="4" t="s">
        <v>314</v>
      </c>
      <c r="D252" s="4" t="s">
        <v>315</v>
      </c>
      <c r="E252" s="5"/>
      <c r="F252" s="12" t="s">
        <v>725</v>
      </c>
      <c r="G252" s="5"/>
      <c r="H252" s="6"/>
      <c r="I252" s="5"/>
      <c r="J252" s="5"/>
      <c r="K252" s="3"/>
      <c r="L252" s="3"/>
      <c r="M252" s="3"/>
      <c r="N252" s="3">
        <f t="shared" si="5"/>
        <v>0</v>
      </c>
      <c r="O252" s="3"/>
      <c r="P252" s="3"/>
      <c r="Q252" s="3"/>
    </row>
    <row r="253" spans="1:17" ht="24" x14ac:dyDescent="0.2">
      <c r="A253" s="4"/>
      <c r="B253" s="4"/>
      <c r="E253" s="5" t="s">
        <v>482</v>
      </c>
      <c r="F253" s="4" t="s">
        <v>56</v>
      </c>
      <c r="G253" s="5">
        <v>700000</v>
      </c>
      <c r="H253" s="6" t="s">
        <v>141</v>
      </c>
      <c r="I253" s="4"/>
      <c r="J253" s="5"/>
      <c r="K253" s="3"/>
      <c r="L253" s="3"/>
      <c r="M253" s="3"/>
      <c r="N253" s="3">
        <f t="shared" si="5"/>
        <v>0</v>
      </c>
      <c r="O253" s="3"/>
      <c r="P253" s="3"/>
      <c r="Q253" s="3"/>
    </row>
    <row r="254" spans="1:17" ht="24" x14ac:dyDescent="0.2">
      <c r="A254" s="4"/>
      <c r="B254" s="4"/>
      <c r="C254" s="4"/>
      <c r="D254" s="4"/>
      <c r="E254" s="5" t="s">
        <v>102</v>
      </c>
      <c r="F254" s="4" t="s">
        <v>57</v>
      </c>
      <c r="G254" s="5">
        <v>320000</v>
      </c>
      <c r="H254" s="6" t="s">
        <v>141</v>
      </c>
      <c r="I254" s="4"/>
      <c r="J254" s="5"/>
      <c r="K254" s="3"/>
      <c r="L254" s="3"/>
      <c r="M254" s="3"/>
      <c r="N254" s="3">
        <f t="shared" si="5"/>
        <v>0</v>
      </c>
      <c r="O254" s="3"/>
      <c r="P254" s="3"/>
      <c r="Q254" s="3"/>
    </row>
    <row r="255" spans="1:17" ht="24" x14ac:dyDescent="0.2">
      <c r="A255" s="4"/>
      <c r="B255" s="4"/>
      <c r="C255" s="4"/>
      <c r="D255" s="4"/>
      <c r="E255" s="5" t="s">
        <v>101</v>
      </c>
      <c r="F255" s="4" t="s">
        <v>58</v>
      </c>
      <c r="G255" s="5">
        <v>145000</v>
      </c>
      <c r="H255" s="6" t="s">
        <v>141</v>
      </c>
      <c r="I255" s="4"/>
      <c r="J255" s="5"/>
      <c r="K255" s="3"/>
      <c r="L255" s="3"/>
      <c r="M255" s="3"/>
      <c r="N255" s="3">
        <f t="shared" si="5"/>
        <v>0</v>
      </c>
      <c r="O255" s="3"/>
      <c r="P255" s="3"/>
      <c r="Q255" s="3"/>
    </row>
    <row r="256" spans="1:17" ht="36" x14ac:dyDescent="0.2">
      <c r="A256" s="4"/>
      <c r="B256" s="4"/>
      <c r="C256" s="4"/>
      <c r="D256" s="4"/>
      <c r="E256" s="5" t="s">
        <v>105</v>
      </c>
      <c r="F256" s="4" t="s">
        <v>59</v>
      </c>
      <c r="G256" s="5">
        <v>34000</v>
      </c>
      <c r="H256" s="6" t="s">
        <v>141</v>
      </c>
      <c r="I256" s="4"/>
      <c r="J256" s="5"/>
      <c r="K256" s="3"/>
      <c r="L256" s="3"/>
      <c r="M256" s="3"/>
      <c r="N256" s="3">
        <f t="shared" si="5"/>
        <v>0</v>
      </c>
      <c r="O256" s="3"/>
      <c r="P256" s="3"/>
      <c r="Q256" s="3"/>
    </row>
    <row r="257" spans="1:17" ht="36" x14ac:dyDescent="0.2">
      <c r="A257" s="4"/>
      <c r="B257" s="4"/>
      <c r="C257" s="4"/>
      <c r="D257" s="4"/>
      <c r="E257" s="5" t="s">
        <v>100</v>
      </c>
      <c r="F257" s="4" t="s">
        <v>60</v>
      </c>
      <c r="G257" s="5">
        <v>6000</v>
      </c>
      <c r="H257" s="6" t="s">
        <v>141</v>
      </c>
      <c r="I257" s="4"/>
      <c r="J257" s="5"/>
      <c r="K257" s="3"/>
      <c r="L257" s="3"/>
      <c r="M257" s="3"/>
      <c r="N257" s="3">
        <f t="shared" si="5"/>
        <v>0</v>
      </c>
      <c r="O257" s="3"/>
      <c r="P257" s="3"/>
      <c r="Q257" s="3"/>
    </row>
    <row r="258" spans="1:17" ht="144" x14ac:dyDescent="0.2">
      <c r="A258" s="4"/>
      <c r="B258" s="4"/>
      <c r="C258" s="4" t="s">
        <v>316</v>
      </c>
      <c r="D258" s="4" t="s">
        <v>317</v>
      </c>
      <c r="E258" s="5"/>
      <c r="F258" s="12" t="s">
        <v>726</v>
      </c>
      <c r="G258" s="5"/>
      <c r="H258" s="6"/>
      <c r="I258" s="5"/>
      <c r="J258" s="5"/>
      <c r="K258" s="3"/>
      <c r="L258" s="3"/>
      <c r="M258" s="3"/>
      <c r="N258" s="3">
        <f t="shared" si="5"/>
        <v>0</v>
      </c>
      <c r="O258" s="3"/>
      <c r="P258" s="3"/>
      <c r="Q258" s="3"/>
    </row>
    <row r="259" spans="1:17" ht="36" x14ac:dyDescent="0.2">
      <c r="A259" s="4"/>
      <c r="B259" s="4"/>
      <c r="C259" s="4"/>
      <c r="D259" s="4"/>
      <c r="E259" s="5" t="s">
        <v>546</v>
      </c>
      <c r="F259" s="4" t="s">
        <v>185</v>
      </c>
      <c r="G259" s="5">
        <v>1200</v>
      </c>
      <c r="H259" s="6" t="s">
        <v>140</v>
      </c>
      <c r="I259" s="5"/>
      <c r="J259" s="5"/>
      <c r="K259" s="3"/>
      <c r="L259" s="3"/>
      <c r="M259" s="3"/>
      <c r="N259" s="3">
        <f t="shared" si="5"/>
        <v>0</v>
      </c>
      <c r="O259" s="3"/>
      <c r="P259" s="3"/>
      <c r="Q259" s="3"/>
    </row>
    <row r="260" spans="1:17" ht="36" x14ac:dyDescent="0.2">
      <c r="A260" s="4"/>
      <c r="B260" s="4"/>
      <c r="C260" s="4"/>
      <c r="D260" s="4"/>
      <c r="E260" s="5" t="s">
        <v>594</v>
      </c>
      <c r="F260" s="4" t="s">
        <v>595</v>
      </c>
      <c r="G260" s="5">
        <v>5000</v>
      </c>
      <c r="H260" s="6" t="s">
        <v>140</v>
      </c>
      <c r="I260" s="5"/>
      <c r="J260" s="5"/>
      <c r="K260" s="3"/>
      <c r="L260" s="3"/>
      <c r="M260" s="3"/>
      <c r="N260" s="3">
        <f t="shared" si="5"/>
        <v>0</v>
      </c>
      <c r="O260" s="3"/>
      <c r="P260" s="3"/>
      <c r="Q260" s="3"/>
    </row>
    <row r="261" spans="1:17" ht="36" x14ac:dyDescent="0.2">
      <c r="A261" s="4"/>
      <c r="B261" s="4"/>
      <c r="C261" s="4"/>
      <c r="D261" s="4"/>
      <c r="E261" s="5" t="s">
        <v>98</v>
      </c>
      <c r="F261" s="4" t="s">
        <v>186</v>
      </c>
      <c r="G261" s="5">
        <v>5600</v>
      </c>
      <c r="H261" s="6" t="s">
        <v>140</v>
      </c>
      <c r="I261" s="5"/>
      <c r="J261" s="5"/>
      <c r="K261" s="3"/>
      <c r="L261" s="3"/>
      <c r="M261" s="3"/>
      <c r="N261" s="3">
        <f t="shared" si="5"/>
        <v>0</v>
      </c>
      <c r="O261" s="3"/>
      <c r="P261" s="3"/>
      <c r="Q261" s="3"/>
    </row>
    <row r="262" spans="1:17" ht="36" x14ac:dyDescent="0.2">
      <c r="A262" s="4"/>
      <c r="B262" s="4"/>
      <c r="C262" s="4"/>
      <c r="D262" s="4"/>
      <c r="E262" s="5" t="s">
        <v>99</v>
      </c>
      <c r="F262" s="4" t="s">
        <v>183</v>
      </c>
      <c r="G262" s="5">
        <v>800</v>
      </c>
      <c r="H262" s="6" t="s">
        <v>140</v>
      </c>
      <c r="I262" s="5"/>
      <c r="J262" s="5"/>
      <c r="K262" s="3"/>
      <c r="L262" s="3"/>
      <c r="M262" s="3"/>
      <c r="N262" s="3">
        <f t="shared" si="5"/>
        <v>0</v>
      </c>
      <c r="O262" s="3"/>
      <c r="P262" s="3"/>
      <c r="Q262" s="3"/>
    </row>
    <row r="263" spans="1:17" ht="36" x14ac:dyDescent="0.2">
      <c r="A263" s="4"/>
      <c r="B263" s="4"/>
      <c r="C263" s="4"/>
      <c r="D263" s="4"/>
      <c r="E263" s="5" t="s">
        <v>164</v>
      </c>
      <c r="F263" s="4" t="s">
        <v>184</v>
      </c>
      <c r="G263" s="5">
        <v>83</v>
      </c>
      <c r="H263" s="6" t="s">
        <v>140</v>
      </c>
      <c r="I263" s="5"/>
      <c r="J263" s="5"/>
      <c r="K263" s="3"/>
      <c r="L263" s="3"/>
      <c r="M263" s="3"/>
      <c r="N263" s="3">
        <f t="shared" ref="N263:N289" si="6">G263*K263</f>
        <v>0</v>
      </c>
      <c r="O263" s="3"/>
      <c r="P263" s="3"/>
      <c r="Q263" s="3"/>
    </row>
    <row r="264" spans="1:17" ht="36" x14ac:dyDescent="0.2">
      <c r="A264" s="4"/>
      <c r="B264" s="4"/>
      <c r="C264" s="4"/>
      <c r="D264" s="4"/>
      <c r="E264" s="5" t="s">
        <v>318</v>
      </c>
      <c r="F264" s="4" t="s">
        <v>61</v>
      </c>
      <c r="G264" s="5">
        <v>1300</v>
      </c>
      <c r="H264" s="6" t="s">
        <v>141</v>
      </c>
      <c r="I264" s="4"/>
      <c r="J264" s="5"/>
      <c r="K264" s="3"/>
      <c r="L264" s="3"/>
      <c r="M264" s="3"/>
      <c r="N264" s="3">
        <f t="shared" si="6"/>
        <v>0</v>
      </c>
      <c r="O264" s="3"/>
      <c r="P264" s="3"/>
      <c r="Q264" s="3"/>
    </row>
    <row r="265" spans="1:17" ht="132" x14ac:dyDescent="0.2">
      <c r="A265" s="4"/>
      <c r="B265" s="4"/>
      <c r="C265" s="4" t="s">
        <v>62</v>
      </c>
      <c r="D265" s="4" t="s">
        <v>167</v>
      </c>
      <c r="E265" s="5"/>
      <c r="F265" s="4" t="s">
        <v>63</v>
      </c>
      <c r="G265" s="5"/>
      <c r="H265" s="6"/>
      <c r="I265" s="4"/>
      <c r="J265" s="5"/>
      <c r="K265" s="3"/>
      <c r="L265" s="3"/>
      <c r="M265" s="3"/>
      <c r="N265" s="3">
        <f t="shared" si="6"/>
        <v>0</v>
      </c>
      <c r="O265" s="3"/>
      <c r="P265" s="3"/>
      <c r="Q265" s="3"/>
    </row>
    <row r="266" spans="1:17" ht="24" x14ac:dyDescent="0.2">
      <c r="A266" s="4"/>
      <c r="B266" s="4"/>
      <c r="C266" s="4"/>
      <c r="E266" s="5" t="s">
        <v>170</v>
      </c>
      <c r="F266" s="4" t="s">
        <v>64</v>
      </c>
      <c r="G266" s="5">
        <v>450</v>
      </c>
      <c r="H266" s="6" t="s">
        <v>141</v>
      </c>
      <c r="I266" s="4"/>
      <c r="J266" s="5"/>
      <c r="K266" s="3"/>
      <c r="L266" s="3"/>
      <c r="M266" s="3"/>
      <c r="N266" s="3">
        <f t="shared" si="6"/>
        <v>0</v>
      </c>
      <c r="O266" s="3"/>
      <c r="P266" s="3"/>
      <c r="Q266" s="3"/>
    </row>
    <row r="267" spans="1:17" ht="24" x14ac:dyDescent="0.2">
      <c r="A267" s="4"/>
      <c r="B267" s="4"/>
      <c r="C267" s="4"/>
      <c r="D267" s="4"/>
      <c r="E267" s="5" t="s">
        <v>169</v>
      </c>
      <c r="F267" s="4" t="s">
        <v>65</v>
      </c>
      <c r="G267" s="5">
        <v>1500</v>
      </c>
      <c r="H267" s="6" t="s">
        <v>141</v>
      </c>
      <c r="I267" s="4"/>
      <c r="J267" s="5"/>
      <c r="K267" s="3"/>
      <c r="L267" s="3"/>
      <c r="M267" s="3"/>
      <c r="N267" s="3">
        <f t="shared" si="6"/>
        <v>0</v>
      </c>
      <c r="O267" s="3"/>
      <c r="P267" s="3"/>
      <c r="Q267" s="3"/>
    </row>
    <row r="268" spans="1:17" ht="24" x14ac:dyDescent="0.2">
      <c r="A268" s="4"/>
      <c r="B268" s="4"/>
      <c r="C268" s="4"/>
      <c r="D268" s="4"/>
      <c r="E268" s="5" t="s">
        <v>168</v>
      </c>
      <c r="F268" s="4" t="s">
        <v>66</v>
      </c>
      <c r="G268" s="5">
        <v>1600</v>
      </c>
      <c r="H268" s="6" t="s">
        <v>141</v>
      </c>
      <c r="I268" s="4"/>
      <c r="J268" s="5"/>
      <c r="K268" s="3"/>
      <c r="L268" s="3"/>
      <c r="M268" s="3"/>
      <c r="N268" s="3">
        <f t="shared" si="6"/>
        <v>0</v>
      </c>
      <c r="O268" s="3"/>
      <c r="P268" s="3"/>
      <c r="Q268" s="3"/>
    </row>
    <row r="269" spans="1:17" ht="24" x14ac:dyDescent="0.2">
      <c r="A269" s="4"/>
      <c r="B269" s="4"/>
      <c r="C269" s="4"/>
      <c r="D269" s="4"/>
      <c r="E269" s="5" t="s">
        <v>596</v>
      </c>
      <c r="F269" s="4" t="s">
        <v>597</v>
      </c>
      <c r="G269" s="5">
        <v>2000</v>
      </c>
      <c r="H269" s="6" t="s">
        <v>139</v>
      </c>
      <c r="I269" s="4"/>
      <c r="J269" s="5"/>
      <c r="K269" s="3"/>
      <c r="L269" s="3"/>
      <c r="M269" s="3"/>
      <c r="N269" s="3">
        <f t="shared" si="6"/>
        <v>0</v>
      </c>
      <c r="O269" s="3"/>
      <c r="P269" s="3"/>
      <c r="Q269" s="3"/>
    </row>
    <row r="270" spans="1:17" ht="156" x14ac:dyDescent="0.2">
      <c r="A270" s="4"/>
      <c r="B270" s="4"/>
      <c r="C270" s="4" t="s">
        <v>346</v>
      </c>
      <c r="D270" s="4" t="s">
        <v>347</v>
      </c>
      <c r="E270" s="5"/>
      <c r="F270" s="12" t="s">
        <v>727</v>
      </c>
      <c r="G270" s="5"/>
      <c r="H270" s="6"/>
      <c r="I270" s="5"/>
      <c r="J270" s="5"/>
      <c r="K270" s="3"/>
      <c r="L270" s="3"/>
      <c r="M270" s="3"/>
      <c r="N270" s="3">
        <f t="shared" si="6"/>
        <v>0</v>
      </c>
      <c r="O270" s="3"/>
      <c r="P270" s="3"/>
      <c r="Q270" s="3"/>
    </row>
    <row r="271" spans="1:17" ht="36" x14ac:dyDescent="0.2">
      <c r="A271" s="4"/>
      <c r="B271" s="4"/>
      <c r="C271" s="4"/>
      <c r="D271" s="4"/>
      <c r="E271" s="5" t="s">
        <v>165</v>
      </c>
      <c r="F271" s="4" t="s">
        <v>166</v>
      </c>
      <c r="G271" s="5">
        <v>52000</v>
      </c>
      <c r="H271" s="6" t="s">
        <v>139</v>
      </c>
      <c r="I271" s="5"/>
      <c r="J271" s="5"/>
      <c r="K271" s="3"/>
      <c r="L271" s="3"/>
      <c r="M271" s="3"/>
      <c r="N271" s="3">
        <f t="shared" si="6"/>
        <v>0</v>
      </c>
      <c r="O271" s="3"/>
      <c r="P271" s="3"/>
      <c r="Q271" s="3"/>
    </row>
    <row r="272" spans="1:17" ht="204" x14ac:dyDescent="0.2">
      <c r="A272" s="4"/>
      <c r="B272" s="4"/>
      <c r="C272" s="4" t="s">
        <v>348</v>
      </c>
      <c r="D272" s="4" t="s">
        <v>70</v>
      </c>
      <c r="E272" s="5"/>
      <c r="F272" s="12" t="s">
        <v>67</v>
      </c>
      <c r="G272" s="5"/>
      <c r="H272" s="6"/>
      <c r="I272" s="12"/>
      <c r="J272" s="5"/>
      <c r="K272" s="3"/>
      <c r="L272" s="3"/>
      <c r="M272" s="3"/>
      <c r="N272" s="3">
        <f t="shared" si="6"/>
        <v>0</v>
      </c>
      <c r="O272" s="3"/>
      <c r="P272" s="3"/>
      <c r="Q272" s="3"/>
    </row>
    <row r="273" spans="1:17" ht="36" x14ac:dyDescent="0.2">
      <c r="A273" s="4"/>
      <c r="B273" s="4"/>
      <c r="C273" s="4"/>
      <c r="D273" s="4"/>
      <c r="E273" s="5" t="s">
        <v>562</v>
      </c>
      <c r="F273" s="4" t="s">
        <v>68</v>
      </c>
      <c r="G273" s="5">
        <v>35000</v>
      </c>
      <c r="H273" s="6" t="s">
        <v>139</v>
      </c>
      <c r="I273" s="4"/>
      <c r="J273" s="5"/>
      <c r="K273" s="3"/>
      <c r="L273" s="3"/>
      <c r="M273" s="3"/>
      <c r="N273" s="3">
        <f t="shared" si="6"/>
        <v>0</v>
      </c>
      <c r="O273" s="3"/>
      <c r="P273" s="3"/>
      <c r="Q273" s="3"/>
    </row>
    <row r="274" spans="1:17" ht="48" x14ac:dyDescent="0.2">
      <c r="A274" s="4"/>
      <c r="B274" s="4"/>
      <c r="C274" s="4"/>
      <c r="D274" s="4"/>
      <c r="E274" s="5" t="s">
        <v>563</v>
      </c>
      <c r="F274" s="4" t="s">
        <v>71</v>
      </c>
      <c r="G274" s="5">
        <v>5200</v>
      </c>
      <c r="H274" s="6" t="s">
        <v>139</v>
      </c>
      <c r="I274" s="4"/>
      <c r="J274" s="5"/>
      <c r="K274" s="3"/>
      <c r="L274" s="3"/>
      <c r="M274" s="3"/>
      <c r="N274" s="3">
        <f t="shared" si="6"/>
        <v>0</v>
      </c>
      <c r="O274" s="3"/>
      <c r="P274" s="3"/>
      <c r="Q274" s="3"/>
    </row>
    <row r="275" spans="1:17" ht="36" x14ac:dyDescent="0.2">
      <c r="A275" s="4"/>
      <c r="B275" s="4"/>
      <c r="C275" s="4"/>
      <c r="D275" s="4"/>
      <c r="E275" s="5" t="s">
        <v>93</v>
      </c>
      <c r="F275" s="4" t="s">
        <v>69</v>
      </c>
      <c r="G275" s="5">
        <v>2500</v>
      </c>
      <c r="H275" s="6" t="s">
        <v>139</v>
      </c>
      <c r="I275" s="4"/>
      <c r="J275" s="5"/>
      <c r="K275" s="3"/>
      <c r="L275" s="3"/>
      <c r="M275" s="3"/>
      <c r="N275" s="3">
        <f t="shared" si="6"/>
        <v>0</v>
      </c>
      <c r="O275" s="3"/>
      <c r="P275" s="3"/>
      <c r="Q275" s="3"/>
    </row>
    <row r="276" spans="1:17" ht="108" x14ac:dyDescent="0.2">
      <c r="A276" s="4"/>
      <c r="B276" s="4"/>
      <c r="C276" s="4" t="s">
        <v>398</v>
      </c>
      <c r="D276" s="4" t="s">
        <v>399</v>
      </c>
      <c r="E276" s="5"/>
      <c r="F276" s="12" t="s">
        <v>356</v>
      </c>
      <c r="G276" s="5"/>
      <c r="H276" s="6"/>
      <c r="I276" s="5"/>
      <c r="J276" s="5"/>
      <c r="K276" s="3"/>
      <c r="L276" s="3"/>
      <c r="M276" s="3"/>
      <c r="N276" s="3">
        <f t="shared" si="6"/>
        <v>0</v>
      </c>
      <c r="O276" s="3"/>
      <c r="P276" s="3"/>
      <c r="Q276" s="3"/>
    </row>
    <row r="277" spans="1:17" ht="24" x14ac:dyDescent="0.2">
      <c r="A277" s="4"/>
      <c r="B277" s="4"/>
      <c r="E277" s="5" t="s">
        <v>400</v>
      </c>
      <c r="F277" s="4" t="s">
        <v>401</v>
      </c>
      <c r="G277" s="5">
        <v>12000</v>
      </c>
      <c r="H277" s="6" t="s">
        <v>139</v>
      </c>
      <c r="I277" s="4"/>
      <c r="J277" s="5"/>
      <c r="K277" s="3"/>
      <c r="L277" s="3"/>
      <c r="M277" s="3"/>
      <c r="N277" s="3">
        <f t="shared" si="6"/>
        <v>0</v>
      </c>
      <c r="O277" s="3"/>
      <c r="P277" s="3"/>
      <c r="Q277" s="3"/>
    </row>
    <row r="278" spans="1:17" ht="24" x14ac:dyDescent="0.2">
      <c r="A278" s="4"/>
      <c r="B278" s="4"/>
      <c r="C278" s="4"/>
      <c r="D278" s="4"/>
      <c r="E278" s="5" t="s">
        <v>149</v>
      </c>
      <c r="F278" s="4" t="s">
        <v>150</v>
      </c>
      <c r="G278" s="5">
        <v>20</v>
      </c>
      <c r="H278" s="6" t="s">
        <v>139</v>
      </c>
      <c r="I278" s="5"/>
      <c r="J278" s="5"/>
      <c r="K278" s="3"/>
      <c r="L278" s="3"/>
      <c r="M278" s="3"/>
      <c r="N278" s="3">
        <f t="shared" si="6"/>
        <v>0</v>
      </c>
      <c r="O278" s="3"/>
      <c r="P278" s="3"/>
      <c r="Q278" s="3"/>
    </row>
    <row r="279" spans="1:17" ht="132" x14ac:dyDescent="0.2">
      <c r="A279" s="4"/>
      <c r="B279" s="4"/>
      <c r="C279" s="4" t="s">
        <v>550</v>
      </c>
      <c r="D279" s="4" t="s">
        <v>551</v>
      </c>
      <c r="E279" s="5" t="s">
        <v>552</v>
      </c>
      <c r="F279" s="4" t="s">
        <v>553</v>
      </c>
      <c r="G279" s="5">
        <v>18000</v>
      </c>
      <c r="H279" s="6" t="s">
        <v>139</v>
      </c>
      <c r="I279" s="5"/>
      <c r="J279" s="5"/>
      <c r="K279" s="3"/>
      <c r="L279" s="3"/>
      <c r="M279" s="3"/>
      <c r="N279" s="3">
        <f t="shared" si="6"/>
        <v>0</v>
      </c>
      <c r="O279" s="3"/>
      <c r="P279" s="3"/>
      <c r="Q279" s="3"/>
    </row>
    <row r="280" spans="1:17" ht="132" x14ac:dyDescent="0.2">
      <c r="A280" s="4"/>
      <c r="B280" s="4" t="s">
        <v>434</v>
      </c>
      <c r="C280" s="4" t="s">
        <v>349</v>
      </c>
      <c r="D280" s="4" t="s">
        <v>350</v>
      </c>
      <c r="E280" s="5" t="s">
        <v>116</v>
      </c>
      <c r="F280" s="4" t="s">
        <v>131</v>
      </c>
      <c r="G280" s="5">
        <v>6</v>
      </c>
      <c r="H280" s="6" t="s">
        <v>139</v>
      </c>
      <c r="I280" s="5"/>
      <c r="J280" s="5"/>
      <c r="K280" s="3"/>
      <c r="L280" s="3"/>
      <c r="M280" s="3"/>
      <c r="N280" s="3">
        <f t="shared" si="6"/>
        <v>0</v>
      </c>
      <c r="O280" s="3"/>
      <c r="P280" s="3"/>
      <c r="Q280" s="3"/>
    </row>
    <row r="281" spans="1:17" ht="24" x14ac:dyDescent="0.2">
      <c r="A281" s="4"/>
      <c r="B281" s="4"/>
      <c r="C281" s="4"/>
      <c r="D281" s="4"/>
      <c r="E281" s="5" t="s">
        <v>187</v>
      </c>
      <c r="F281" s="4" t="s">
        <v>188</v>
      </c>
      <c r="G281" s="5">
        <v>148</v>
      </c>
      <c r="H281" s="6" t="s">
        <v>139</v>
      </c>
      <c r="I281" s="5"/>
      <c r="J281" s="5"/>
      <c r="K281" s="3"/>
      <c r="L281" s="3"/>
      <c r="M281" s="3"/>
      <c r="N281" s="3">
        <f t="shared" si="6"/>
        <v>0</v>
      </c>
      <c r="O281" s="3"/>
      <c r="P281" s="3"/>
      <c r="Q281" s="3"/>
    </row>
    <row r="282" spans="1:17" ht="24" x14ac:dyDescent="0.2">
      <c r="A282" s="4"/>
      <c r="B282" s="4"/>
      <c r="C282" s="4"/>
      <c r="D282" s="4"/>
      <c r="E282" s="5" t="s">
        <v>114</v>
      </c>
      <c r="F282" s="4" t="s">
        <v>115</v>
      </c>
      <c r="G282" s="5">
        <v>95</v>
      </c>
      <c r="H282" s="6" t="s">
        <v>139</v>
      </c>
      <c r="I282" s="5"/>
      <c r="J282" s="5"/>
      <c r="K282" s="3"/>
      <c r="L282" s="3"/>
      <c r="M282" s="3"/>
      <c r="N282" s="3">
        <f t="shared" si="6"/>
        <v>0</v>
      </c>
      <c r="O282" s="3"/>
      <c r="P282" s="3"/>
      <c r="Q282" s="3"/>
    </row>
    <row r="283" spans="1:17" ht="24" x14ac:dyDescent="0.2">
      <c r="A283" s="4"/>
      <c r="B283" s="4"/>
      <c r="C283" s="4"/>
      <c r="D283" s="4"/>
      <c r="E283" s="5" t="s">
        <v>110</v>
      </c>
      <c r="F283" s="4" t="s">
        <v>111</v>
      </c>
      <c r="G283" s="5">
        <v>142</v>
      </c>
      <c r="H283" s="6" t="s">
        <v>139</v>
      </c>
      <c r="I283" s="5"/>
      <c r="J283" s="5"/>
      <c r="K283" s="3"/>
      <c r="L283" s="3"/>
      <c r="M283" s="3"/>
      <c r="N283" s="3">
        <f t="shared" si="6"/>
        <v>0</v>
      </c>
      <c r="O283" s="3"/>
      <c r="P283" s="3"/>
      <c r="Q283" s="3"/>
    </row>
    <row r="284" spans="1:17" ht="24" x14ac:dyDescent="0.2">
      <c r="A284" s="4"/>
      <c r="B284" s="4"/>
      <c r="C284" s="4"/>
      <c r="D284" s="4"/>
      <c r="E284" s="5" t="s">
        <v>112</v>
      </c>
      <c r="F284" s="4" t="s">
        <v>113</v>
      </c>
      <c r="G284" s="5">
        <v>114</v>
      </c>
      <c r="H284" s="6" t="s">
        <v>139</v>
      </c>
      <c r="I284" s="5"/>
      <c r="J284" s="5"/>
      <c r="K284" s="3"/>
      <c r="L284" s="3"/>
      <c r="M284" s="3"/>
      <c r="N284" s="3">
        <f t="shared" si="6"/>
        <v>0</v>
      </c>
      <c r="O284" s="3"/>
      <c r="P284" s="3"/>
      <c r="Q284" s="3"/>
    </row>
    <row r="285" spans="1:17" ht="24" x14ac:dyDescent="0.2">
      <c r="A285" s="4"/>
      <c r="B285" s="4"/>
      <c r="C285" s="4"/>
      <c r="D285" s="4"/>
      <c r="E285" s="5" t="s">
        <v>435</v>
      </c>
      <c r="F285" s="4" t="s">
        <v>436</v>
      </c>
      <c r="G285" s="5">
        <v>350</v>
      </c>
      <c r="H285" s="6" t="s">
        <v>139</v>
      </c>
      <c r="I285" s="5"/>
      <c r="J285" s="5"/>
      <c r="K285" s="3"/>
      <c r="L285" s="3"/>
      <c r="M285" s="3"/>
      <c r="N285" s="3">
        <f t="shared" si="6"/>
        <v>0</v>
      </c>
      <c r="O285" s="3"/>
      <c r="P285" s="3"/>
      <c r="Q285" s="3"/>
    </row>
    <row r="286" spans="1:17" ht="24" x14ac:dyDescent="0.2">
      <c r="A286" s="4"/>
      <c r="B286" s="4"/>
      <c r="C286" s="4"/>
      <c r="D286" s="4"/>
      <c r="E286" s="5" t="s">
        <v>437</v>
      </c>
      <c r="F286" s="4" t="s">
        <v>438</v>
      </c>
      <c r="G286" s="5">
        <v>1170</v>
      </c>
      <c r="H286" s="6" t="s">
        <v>139</v>
      </c>
      <c r="I286" s="5"/>
      <c r="J286" s="5"/>
      <c r="K286" s="3"/>
      <c r="L286" s="3"/>
      <c r="M286" s="3"/>
      <c r="N286" s="3">
        <f t="shared" si="6"/>
        <v>0</v>
      </c>
      <c r="O286" s="3"/>
      <c r="P286" s="3"/>
      <c r="Q286" s="3"/>
    </row>
    <row r="287" spans="1:17" ht="24" x14ac:dyDescent="0.2">
      <c r="A287" s="4"/>
      <c r="B287" s="4"/>
      <c r="C287" s="4"/>
      <c r="D287" s="4"/>
      <c r="E287" s="5" t="s">
        <v>439</v>
      </c>
      <c r="F287" s="4" t="s">
        <v>440</v>
      </c>
      <c r="G287" s="5">
        <v>1450</v>
      </c>
      <c r="H287" s="6" t="s">
        <v>139</v>
      </c>
      <c r="I287" s="5"/>
      <c r="J287" s="5"/>
      <c r="K287" s="3"/>
      <c r="L287" s="3"/>
      <c r="M287" s="3"/>
      <c r="N287" s="3">
        <f t="shared" si="6"/>
        <v>0</v>
      </c>
      <c r="O287" s="3"/>
      <c r="P287" s="3"/>
      <c r="Q287" s="3"/>
    </row>
    <row r="288" spans="1:17" ht="48" x14ac:dyDescent="0.2">
      <c r="A288" s="4"/>
      <c r="B288" s="4" t="s">
        <v>288</v>
      </c>
      <c r="C288" s="4" t="s">
        <v>319</v>
      </c>
      <c r="D288" s="4" t="s">
        <v>289</v>
      </c>
      <c r="E288" s="5" t="s">
        <v>290</v>
      </c>
      <c r="F288" s="4" t="s">
        <v>291</v>
      </c>
      <c r="G288" s="5">
        <v>15</v>
      </c>
      <c r="H288" s="6" t="s">
        <v>139</v>
      </c>
      <c r="I288" s="5"/>
      <c r="J288" s="5"/>
      <c r="K288" s="3"/>
      <c r="L288" s="3"/>
      <c r="M288" s="3"/>
      <c r="N288" s="3">
        <f t="shared" si="6"/>
        <v>0</v>
      </c>
      <c r="O288" s="3"/>
      <c r="P288" s="3"/>
      <c r="Q288" s="3"/>
    </row>
    <row r="289" spans="1:17" ht="24" x14ac:dyDescent="0.2">
      <c r="A289" s="32"/>
      <c r="B289" s="32"/>
      <c r="C289" s="32"/>
      <c r="D289" s="32"/>
      <c r="E289" s="33" t="s">
        <v>521</v>
      </c>
      <c r="F289" s="32" t="s">
        <v>522</v>
      </c>
      <c r="G289" s="33">
        <v>12000</v>
      </c>
      <c r="H289" s="34" t="s">
        <v>139</v>
      </c>
      <c r="I289" s="5"/>
      <c r="J289" s="5"/>
      <c r="K289" s="3"/>
      <c r="L289" s="3"/>
      <c r="M289" s="3"/>
      <c r="N289" s="3">
        <f t="shared" si="6"/>
        <v>0</v>
      </c>
      <c r="O289" s="3"/>
      <c r="P289" s="3"/>
      <c r="Q289" s="3"/>
    </row>
    <row r="290" spans="1:17" x14ac:dyDescent="0.2">
      <c r="A290" s="4"/>
      <c r="B290" s="4"/>
      <c r="C290" s="4"/>
      <c r="D290" s="4"/>
      <c r="E290" s="5"/>
      <c r="F290" s="4" t="s">
        <v>368</v>
      </c>
      <c r="G290" s="5"/>
      <c r="H290" s="6"/>
      <c r="I290" s="5"/>
      <c r="J290" s="5"/>
      <c r="K290" s="3"/>
      <c r="L290" s="3"/>
      <c r="M290" s="3"/>
      <c r="N290" s="3">
        <f>SUM(N72:N289:N5:N70)</f>
        <v>0</v>
      </c>
      <c r="O290" s="3"/>
      <c r="P290" s="3"/>
      <c r="Q290" s="3"/>
    </row>
    <row r="291" spans="1:17" x14ac:dyDescent="0.2">
      <c r="G291" s="35"/>
    </row>
    <row r="293" spans="1:17" x14ac:dyDescent="0.2">
      <c r="C293" s="11" t="s">
        <v>570</v>
      </c>
    </row>
    <row r="296" spans="1:17" x14ac:dyDescent="0.2">
      <c r="C296" s="36" t="s">
        <v>641</v>
      </c>
    </row>
  </sheetData>
  <sheetProtection formatColumns="0" formatRows="0"/>
  <phoneticPr fontId="4" type="noConversion"/>
  <pageMargins left="0.23622047244094491" right="0.23622047244094491" top="0.74803149606299213" bottom="0.74803149606299213" header="0.31496062992125984" footer="0.31496062992125984"/>
  <pageSetup paperSize="9" scale="69" fitToHeight="0" orientation="landscape" r:id="rId1"/>
  <headerFooter>
    <oddHeader>&amp;C&amp;A</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obvezilni_material_2017</vt:lpstr>
      <vt:lpstr>obvezilni_material_2017!Tiskanje_naslovov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Katja Ramšak</cp:lastModifiedBy>
  <cp:lastPrinted>2017-04-25T10:02:06Z</cp:lastPrinted>
  <dcterms:created xsi:type="dcterms:W3CDTF">2012-05-15T09:32:04Z</dcterms:created>
  <dcterms:modified xsi:type="dcterms:W3CDTF">2017-04-25T10:05:27Z</dcterms:modified>
</cp:coreProperties>
</file>