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/>
  </bookViews>
  <sheets>
    <sheet name="kemikalije_2017" sheetId="1" r:id="rId1"/>
  </sheets>
  <calcPr calcId="145621"/>
</workbook>
</file>

<file path=xl/calcChain.xml><?xml version="1.0" encoding="utf-8"?>
<calcChain xmlns="http://schemas.openxmlformats.org/spreadsheetml/2006/main">
  <c r="L95" i="1" l="1"/>
  <c r="L88" i="1" l="1"/>
  <c r="L89" i="1"/>
  <c r="L90" i="1"/>
  <c r="L91" i="1"/>
  <c r="L92" i="1"/>
  <c r="L93" i="1"/>
  <c r="L94" i="1"/>
  <c r="L87" i="1" l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96" i="1" s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</calcChain>
</file>

<file path=xl/sharedStrings.xml><?xml version="1.0" encoding="utf-8"?>
<sst xmlns="http://schemas.openxmlformats.org/spreadsheetml/2006/main" count="268" uniqueCount="199">
  <si>
    <t xml:space="preserve"> 3 KEMIKALIJE</t>
  </si>
  <si>
    <t>Ponudnik:</t>
  </si>
  <si>
    <t>ZAHTEVE IN KRITERIJI ZA KEMIKALIJE</t>
  </si>
  <si>
    <t>1.</t>
  </si>
  <si>
    <t>Ponudnik mora biti vpisan v Seznam imetnikov dovoljenja za opravljanje dejavnosti prometa na debelo z zdravili pri JAZMP.</t>
  </si>
  <si>
    <t>2.</t>
  </si>
  <si>
    <t>V primeru proizvodnje (prepakiranja iz originalne ovojnine proizvajalca) mora biti ponudnik vpisan v Seznam imetnikov dovoljenja za izdelavo zdravil v humani in veterinarski medicini pri JAZMP.</t>
  </si>
  <si>
    <t>3.</t>
  </si>
  <si>
    <t>V primeru proizvodnje (prepakiranja iz originalne ovojnine proizvajalca) mora imeti dobavitelj ali proizvajalec veljaven EU GMP vpisan v bazo Eudra GMP.</t>
  </si>
  <si>
    <t>4.</t>
  </si>
  <si>
    <t>Ponudnik mora zagotoviti vpogled v GMP certifikate primarnih proizvajalcev kemikalij za farmacevtsko uporabo.</t>
  </si>
  <si>
    <t>5.</t>
  </si>
  <si>
    <t>Ponudnik mora dati pisno izjavo o upoštevanju načel in izvajanju dobre skladiščne prakse.</t>
  </si>
  <si>
    <t>6.</t>
  </si>
  <si>
    <t>Ponudnik mora zagotoviti shranjevanje referenčnih vzorcev dobavljenih kemikalij v skladu z zakonodajo.</t>
  </si>
  <si>
    <t>7.</t>
  </si>
  <si>
    <t>Ponujena kemikalija za farmacevtsko uporabo mora ustrezati zahtevam navedenim v monografiji Evropske farmakopeje ali druge navedene farmakopeje ali predpisa in tudi zahtevam zadevne splošne monografije.</t>
  </si>
  <si>
    <t>Izdelana in kontrolirana mora biti v skladu z Zakonom o zdravilih in drugimi predpisi in priporočili.</t>
  </si>
  <si>
    <t>8.</t>
  </si>
  <si>
    <t>Ponujena kemikalija za farmacevtsko uporabo mora biti polno analizirana glede na določene parametre, navedene v monografiji Evropske farmakopeje ali druge navedene farmakopeje ali predpisa</t>
  </si>
  <si>
    <t xml:space="preserve"> in tudi zahtevam zadevne splošne monografije. Zagotovljena mora biti sledljivost do proizvajalca.</t>
  </si>
  <si>
    <t>9.</t>
  </si>
  <si>
    <t>Ponudnik mora v ponudbi predložiti proizvajalčevo specifikacijo kemikalije, vzorčni analizni izvid in varnostni list.</t>
  </si>
  <si>
    <t>Izbrani ponudnik mora v času trajanja razpisa naročniku sporočiti vsako spremembo vsebine varnostnega lista.</t>
  </si>
  <si>
    <t>10.</t>
  </si>
  <si>
    <t>Pri vsaki dobavi kemikalije mora biti na dobavnici navedena serijska številka substance, rok uporabnosti, količina in cena. Priložen mora biti originalni analizni certifikat proizvajalca, ki je kemikalijo proizvedel.</t>
  </si>
  <si>
    <t>V primeru analiznega izvida drugega laboratorija, pa mora biti razvidna kakovost in na analiznem izvidu zagotovljena sledljivost do proizvajalca.</t>
  </si>
  <si>
    <t>11.</t>
  </si>
  <si>
    <t>Pakiranje in kakovost ponujene kemikalije mora biti takšna, kot je navedeno v kriterijih.</t>
  </si>
  <si>
    <t>12.</t>
  </si>
  <si>
    <t>Ponudnik mora naročnika pred dobavo obvestiti o vsaki spremembi glede zamenjave neposrednega proizvajalca izbranega artikla. Naročnik se mora strinjati z zamenjavo.</t>
  </si>
  <si>
    <t>13.</t>
  </si>
  <si>
    <t>Rok uporabnosti ponujene kemikalije mora biti najmanj 12 mesecev.</t>
  </si>
  <si>
    <t>14.</t>
  </si>
  <si>
    <t>Ponudnik mora na pisno zahtevo naročnika zagotoviti brezplačne vzorce ponujenih izdelkov.</t>
  </si>
  <si>
    <t>15.</t>
  </si>
  <si>
    <t>Etanol; ponudnik mora imeti organizirano trošarinsko skladišče.</t>
  </si>
  <si>
    <t>Nivo1</t>
  </si>
  <si>
    <t>Nivo2</t>
  </si>
  <si>
    <t>Nivo3</t>
  </si>
  <si>
    <t>Nivo4</t>
  </si>
  <si>
    <t>Nivo5</t>
  </si>
  <si>
    <t>ARTIKEL</t>
  </si>
  <si>
    <t>DVOLETNA KOLIČINA</t>
  </si>
  <si>
    <t>EM</t>
  </si>
  <si>
    <t>CENA na EM brez DDV v EUR</t>
  </si>
  <si>
    <t>Stopnja DDV</t>
  </si>
  <si>
    <t>CENA na EM z DDV v EUR</t>
  </si>
  <si>
    <t>VREDNOST</t>
  </si>
  <si>
    <t>NAZIV ARTIKLA</t>
  </si>
  <si>
    <t>KATALOŠKA ŠTEVILKA</t>
  </si>
  <si>
    <t>PROIZVAJALEC</t>
  </si>
  <si>
    <t>03 - KEMIKALIJE</t>
  </si>
  <si>
    <t>03.01 - KEMIKALIJE</t>
  </si>
  <si>
    <t>03.01.01 - KEMIKALIJE</t>
  </si>
  <si>
    <t>03.01.01.01 - KEMIKALIJE</t>
  </si>
  <si>
    <t>03.01.01.01.001</t>
  </si>
  <si>
    <t>Aceton, pakiranje 1000 ml. Ustrezati mora zahtevam veljavne evropske farmakopeje.</t>
  </si>
  <si>
    <t>KOS</t>
  </si>
  <si>
    <t>03.01.01.01.002</t>
  </si>
  <si>
    <t>03.01.01.01.003</t>
  </si>
  <si>
    <t>03.01.01.01.005</t>
  </si>
  <si>
    <t>03.01.01.01.006</t>
  </si>
  <si>
    <t>Klorovodikova kislina, 25 odstotna, pakiranje po 1 liter. Stopnja čistoče p.a.</t>
  </si>
  <si>
    <t>03.01.01.01.007</t>
  </si>
  <si>
    <t>Perjodna kislina, pakiranje po 25 gramov. Stopnja čistoče p.a.</t>
  </si>
  <si>
    <t>03.01.01.01.009</t>
  </si>
  <si>
    <t>Sulfosalicilna kislina, pakiranje po 250 gramov. Stopnja čistoče p.a.</t>
  </si>
  <si>
    <t>03.01.01.01.010</t>
  </si>
  <si>
    <t>03.01.01.01.011</t>
  </si>
  <si>
    <t>03.01.01.01.012</t>
  </si>
  <si>
    <t>Etanol, brezvodni (absolutni), pakiranje po 1 liter. Ustrezati mora zahtevam veljavne evropske farmakopeje.</t>
  </si>
  <si>
    <t>03.01.01.01.015</t>
  </si>
  <si>
    <t>Izopropilalkohol, pakiranje po 1 liter. Ustrezati mora zahtevam veljavne evropske farmakopeje.</t>
  </si>
  <si>
    <t>03.01.01.01.017</t>
  </si>
  <si>
    <t>03.01.01.01.021</t>
  </si>
  <si>
    <t>Amonijev železov III sulfat z 12 vodami v obliki kristalohidrata, pakiranje po 25 gramov. Stopnja čistoče p.a.</t>
  </si>
  <si>
    <t>03.01.01.01.022</t>
  </si>
  <si>
    <t>03.01.01.01.026</t>
  </si>
  <si>
    <t>03.01.01.01.029</t>
  </si>
  <si>
    <t>Klorheksidin diglukonat 20 odstotna raztopina, pakiranje po 1 kg. Ustrezati mora zahtevam veljavne evropske farmakopeje.</t>
  </si>
  <si>
    <t>03.01.01.01.030</t>
  </si>
  <si>
    <t>03.01.01.01.031</t>
  </si>
  <si>
    <t>Kromov (VI) oksid, pakiranje po 250 gramov. Stopnja čistoče p.a.</t>
  </si>
  <si>
    <t>03.01.01.01.045</t>
  </si>
  <si>
    <t>Eozin Y, dinatrijeva sol, pakiranje po 25 gramov.</t>
  </si>
  <si>
    <t>03.01.01.01.046</t>
  </si>
  <si>
    <t>Eritrozin B, pakiranje po  5 gramov.</t>
  </si>
  <si>
    <t>03.01.01.01.047</t>
  </si>
  <si>
    <t>Železov (III) klorid s 6 vodami v obliki kristalohidrata, pakiranje po 250 gramov. Ustrezati mora zahtevam veljavne evropske farmakopeje.</t>
  </si>
  <si>
    <t>03.01.01.01.054</t>
  </si>
  <si>
    <t>03.01.01.01.055</t>
  </si>
  <si>
    <t>Kalijev (II) heksacianoferat, pakiranje po 500 gramov. Ustrezati mora zahtevam veljavne evropske farmakopeje.</t>
  </si>
  <si>
    <t>03.01.01.01.059</t>
  </si>
  <si>
    <t>03.01.01.01.061</t>
  </si>
  <si>
    <t>Magnezijev sulfat heptahidrat, pakiranje po 1 kilogram. Ustrezati mora zahtevam veljavne evropske farmakopeje.</t>
  </si>
  <si>
    <t>03.01.01.01.063</t>
  </si>
  <si>
    <t>Metilensko modrilo,  pakiranje po 10 gramov.  Ustrezati mora zahtevam  veljavne evropske farmakopeje.</t>
  </si>
  <si>
    <t>03.01.01.01.064</t>
  </si>
  <si>
    <t>MTC OLJE, pakiranje po 950 ML</t>
  </si>
  <si>
    <t>03.01.01.01.065</t>
  </si>
  <si>
    <t>03.01.01.01.067</t>
  </si>
  <si>
    <t>N-heptan, pakiranje po 1  liter.</t>
  </si>
  <si>
    <t>03.01.01.01.068</t>
  </si>
  <si>
    <t>NUCLEAR FAST RED (KERNECHTROT), pakiranje po 25 gramov.</t>
  </si>
  <si>
    <t>03.01.01.01.070</t>
  </si>
  <si>
    <t>Imerzijsko olje Olympus, pakiranje  po 30 ml.</t>
  </si>
  <si>
    <t>03.01.01.01.072</t>
  </si>
  <si>
    <t>Paraplast, 55 – 57°C (501007), pakiranje po 1 kg.</t>
  </si>
  <si>
    <t>03.01.01.01.074</t>
  </si>
  <si>
    <t>PHLOXINE B, pakiranje po 25 gramov.</t>
  </si>
  <si>
    <t>03.01.01.01.075</t>
  </si>
  <si>
    <t>PROTEAZA TIP XIV P5147, pakiranje po 5 gramov</t>
  </si>
  <si>
    <t>03.01.01.01.083</t>
  </si>
  <si>
    <t>03.01.01.01.086</t>
  </si>
  <si>
    <t>Natrijev tiosulfat, 0,1 MOL/L raztopina (Titrival)</t>
  </si>
  <si>
    <t>03.01.01.01.087</t>
  </si>
  <si>
    <t>XYLENE SUBSTITUTE MOUNT., pakiranje 2 x 500 ml</t>
  </si>
  <si>
    <t>03.01.01.01.088</t>
  </si>
  <si>
    <t>Ksilol, pakiranje po 1  liter. ---</t>
  </si>
  <si>
    <t>03.01.01.01.089</t>
  </si>
  <si>
    <t>03.01.01.01.090</t>
  </si>
  <si>
    <t>03.01.01.01.091</t>
  </si>
  <si>
    <t>Hialuronidaza tip I-S,  pridobljena iz goveda</t>
  </si>
  <si>
    <t>03.01.01.01.092</t>
  </si>
  <si>
    <t xml:space="preserve">SILIKAGEL 2-5 mm, 30 odstotni RUMENI </t>
  </si>
  <si>
    <t>03.01.01.01.093</t>
  </si>
  <si>
    <t>03.01.01.01.094</t>
  </si>
  <si>
    <t>03.01.01.01.095</t>
  </si>
  <si>
    <t>03.01.01.01.096</t>
  </si>
  <si>
    <t>03.01.01.01.097</t>
  </si>
  <si>
    <t>Natrijev disulfit, pakiranje po 100 gramov ali manj. Stopnja čistoče p.a.</t>
  </si>
  <si>
    <t>Zlati klorid, pakiranje po 5 gramov ali manj.Stopnja čistoče p.a.</t>
  </si>
  <si>
    <t>SUDAN III  25G.  Stopnja čistoče p.a.</t>
  </si>
  <si>
    <t>FUCHSIN BASIC 25G.  Stopnja čistoče p.a.</t>
  </si>
  <si>
    <t>FUCHSIN ACID 25G.  Stopnja čistoče p.a.</t>
  </si>
  <si>
    <t>ALCIAN BLUE 5G.  Stopnja čistoče p.a.</t>
  </si>
  <si>
    <t>ALCIAN BLUE 10G.  Stopnja čistoče p.a.</t>
  </si>
  <si>
    <t>MERCURY(II) IODIDE RED 25G.  Stopnja čistoče p.a.</t>
  </si>
  <si>
    <t>MERCURY(II) ACETATE RED 5G.  Stopnja čistoče p.a.</t>
  </si>
  <si>
    <t>NAPHTHOL AS-MX PHOSPHATE FREE ACID 1G.  Stopnja čistoče p.a.</t>
  </si>
  <si>
    <t>HEMATOKSILIN ZA MIKROSKOPIRANJE 100G.  Stopnja čistoče p.a.</t>
  </si>
  <si>
    <t>DIASTAZA ZA BIOKEMIJO 50G.  Stopnja čistoče p.a.</t>
  </si>
  <si>
    <t>FORMALIN 10%, puferirani, PH 6.9-7.1. Pakiranje v lončku, posamično po 20ml.</t>
  </si>
  <si>
    <t>FORMALIN 10%, puferirani, PH 6.9-7.1. Pakiranje v lončku, posamično po 60ml.</t>
  </si>
  <si>
    <t>FORMALIN 10%, puferirani, PH 6.9-7.1. Pakiranje v lončku, posamično po 120ml.</t>
  </si>
  <si>
    <t>Žig in podpis ponudnika:</t>
  </si>
  <si>
    <t>03.01.01.01.098</t>
  </si>
  <si>
    <t>03.01.01.01.099</t>
  </si>
  <si>
    <t>03.01.01.01.100</t>
  </si>
  <si>
    <t>03.01.01.01.101</t>
  </si>
  <si>
    <t>03.01.01.01.102</t>
  </si>
  <si>
    <t>03.01.01.01.103</t>
  </si>
  <si>
    <t>03.01.01.01.104</t>
  </si>
  <si>
    <t>03.01.01.01.105</t>
  </si>
  <si>
    <t>03.01.01.01.106</t>
  </si>
  <si>
    <t>03.01.01.01.107</t>
  </si>
  <si>
    <t>03.01.01.01.108</t>
  </si>
  <si>
    <t>03.01.01.01.109</t>
  </si>
  <si>
    <t>03.01.01.01.110</t>
  </si>
  <si>
    <t>03.01.01.01.111</t>
  </si>
  <si>
    <t>03.01.01.01.112</t>
  </si>
  <si>
    <t xml:space="preserve">Datum: </t>
  </si>
  <si>
    <t>Kromžveplena kislina, pakiranje po 1 liter. Stopnja čistoče p.a</t>
  </si>
  <si>
    <t>Metanojska oz. mravljična kislina, pakiranje po 1 liter.  Ustrezati mora zahtevam veljavne evropske farmakopeje.</t>
  </si>
  <si>
    <t>Klorovodikova kislina, koncentrirana, pakiranje po 1 liter ali manj. Ustrezati mora zahtevam veljavne evropske farmakopeje.</t>
  </si>
  <si>
    <t>Žveplena kislina, pakiranje po 1 liter ali manj. Ustrezati mora zahtevam veljavne evropske farmakopeje.</t>
  </si>
  <si>
    <t>Triklorocetna kislina, pakiranje po 100 gramov. Stopnja čistoče p.a.</t>
  </si>
  <si>
    <t>Aluminijev kalijev sulfat z 12 vodami v obliki kristalohidrata, pakiranje po 1 kg. Ustrezati mora zahtevam veljavne evropske farmakopeje.</t>
  </si>
  <si>
    <t xml:space="preserve">Amonijev hidroksid,koncentriran pakiranje po 1 liter. Ustrezati mora zahtevam veljavne evropske farmakopeje. </t>
  </si>
  <si>
    <t>Bencin, medicinski,  pakiranje po 1 liter.   Ustrezati mora zahtevam  veljavne veljavne evropske farmakopeje.</t>
  </si>
  <si>
    <t>Kloroform, pakiranje po 1 liter. Ustrezati mora zahtevam veljavne evropske farmakopeje.</t>
  </si>
  <si>
    <t>Kalijev disulfit, pakiranje po 500 gramov ali manj. Ustrezati mora zahtevam veljavne evropske farmakopeje.</t>
  </si>
  <si>
    <t>Litijev karbonat, pakiranje po 10 gramov. Stopnja čistoče p. a.</t>
  </si>
  <si>
    <t>Natrijev acetat trihidrat, pakiranje po 500 gramov ali manj. Ustrezati mora zahtevam veljavne evropske farmakopeje.</t>
  </si>
  <si>
    <t>Kalijev hidroksid, pakiranje po 100 gramov. Ustrezati mora zahtevam veljavne evropske farmakopeje.</t>
  </si>
  <si>
    <t>D-ksiloza, pakiranje po  100 gramov. Ustrezati  mora zahtevam veljavne  evropske farmakopeje.</t>
  </si>
  <si>
    <t>Genciana vijolična,  pakiranje po 50 gramov ali manj.  Ustrezati mora zahtevam  veljavne  evropske farmakopeje.</t>
  </si>
  <si>
    <t>3- aminopropiltrietoksilan,  pakiranje po 500 ml.  Stopnja čistoče p.a.</t>
  </si>
  <si>
    <t>5-Aminolevulanska  kislina, pakiranje po 5  gramov. Vsebovati mora vsaj 98 odstotkov učinkovine. Ustrezati mora zahtevam veljavne evropske farmakopeje.</t>
  </si>
  <si>
    <t>Pikrinska kislina, pakiranje po 50 gramov. Ustrezati mora zahtevam veljavne evropske  farmakopeje.</t>
  </si>
  <si>
    <t>Citronska kislina monohidrat,  pakiranje po 1 kg Ustrezati mora zahtevam veljavne  evropske farmakopeje.</t>
  </si>
  <si>
    <t>MB-146 Silikonsko olje (15ml)</t>
  </si>
  <si>
    <t>Blue tissue dye 237 ml</t>
  </si>
  <si>
    <t>Black tissue dye 237 ml</t>
  </si>
  <si>
    <t>Smola Criomatriks 4x120 ml</t>
  </si>
  <si>
    <t>PHOSPHATE BUFFER PH 6.6 pri 25⁰C pakiranje po 12 stekleničk</t>
  </si>
  <si>
    <t>NUCLEAR FAST RED-ALUMINUM SULFATE SOLUTION  500 ML</t>
  </si>
  <si>
    <t>SPRAY ZA FIKSACIJO CITODIAGNOSTIČNIH PREPARATOV  100 ml</t>
  </si>
  <si>
    <t>03.01.01.01.113</t>
  </si>
  <si>
    <t>03.01.01.01.114</t>
  </si>
  <si>
    <t>03.01.01.01.115</t>
  </si>
  <si>
    <t>03.01.01.01.116</t>
  </si>
  <si>
    <t>03.01.01.01.117</t>
  </si>
  <si>
    <t>03.01.01.01.118</t>
  </si>
  <si>
    <t>03.01.01.01.119</t>
  </si>
  <si>
    <t>Absorbent za absorpcijo CO2. Absorbent ne sme vsebovati natrijevega hidroksida, kalijevega hidroksida, barijevega hidroksida ali litijevega hidroksida. Ne sme pod nobenimi pogoji povzročati tvorbe CO in učinkovine A ali formaldehidov pri uporabi hlapnih anestetikov ( sevofluran, isofluran). Mora imeti barvno indikacijo, ki se po uporabi ne sme povrniti v izhodiščno barvo. Absorbent naj bo ekološki s stališča odstranjevanja odpadkov in naj bo tretiran kot ne-kontaminiran medicinski odpadek. Omogoča naj več kot 150 litrov CO2 absorpcije na kg, kar naj bo potrjeno s klinično študijo. Vlažnost naj bo skladna medicinsko regulativo USP: 12-19%. Absorbent naj bo pakiran v trdih plastičnih zatesnjenih posodah s pokrovom volumna vsaj 4 l. Primeren za  minimalne pretoke plinov.</t>
  </si>
  <si>
    <t>Medicinsko apno v obliki zrnc za absorbcijo ogljikovega dioksida. Sestava 75-80%kalcijevega hidroksida, delež vode 13,5-17,5%, največ 2% natrijevega hidroksida, indikator nasičenosti, velikost zrnc 3-4 mm.Minimalna količina absorbiranega ogljikovega dioksida je 120l/kg. Indikator nasičenosti je iz bele v vijolično, pakiranje  po 5 litrov.</t>
  </si>
  <si>
    <t>03.01.01.01.120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</si>
</sst>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\-??\ _€_-;_-@_-"/>
    <numFmt numFmtId="165" formatCode="_-* #,##0.00\ _S_I_T_-;\-* #,##0.00\ _S_I_T_-;_-* \-??\ _S_I_T_-;_-@_-"/>
  </numFmts>
  <fonts count="13">
    <font>
      <sz val="10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 CE"/>
      <family val="2"/>
      <charset val="238"/>
    </font>
    <font>
      <sz val="10"/>
      <name val="Mangal"/>
      <family val="2"/>
      <charset val="238"/>
    </font>
    <font>
      <sz val="8"/>
      <name val="Arial CE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9"/>
      <name val="Calibri"/>
      <family val="2"/>
      <charset val="238"/>
    </font>
    <font>
      <sz val="10"/>
      <name val="Arial"/>
      <family val="2"/>
      <charset val="238"/>
    </font>
    <font>
      <sz val="9"/>
      <color rgb="FFFF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1" fillId="0" borderId="0"/>
    <xf numFmtId="0" fontId="9" fillId="0" borderId="0"/>
    <xf numFmtId="0" fontId="1" fillId="0" borderId="0"/>
    <xf numFmtId="0" fontId="2" fillId="0" borderId="0"/>
    <xf numFmtId="164" fontId="4" fillId="0" borderId="0"/>
  </cellStyleXfs>
  <cellXfs count="45">
    <xf numFmtId="0" fontId="0" fillId="0" borderId="0" xfId="0"/>
    <xf numFmtId="1" fontId="3" fillId="2" borderId="0" xfId="1" applyNumberFormat="1" applyFont="1" applyFill="1" applyAlignment="1" applyProtection="1"/>
    <xf numFmtId="1" fontId="3" fillId="0" borderId="0" xfId="1" applyNumberFormat="1" applyFont="1" applyAlignment="1" applyProtection="1"/>
    <xf numFmtId="165" fontId="3" fillId="0" borderId="0" xfId="5" applyNumberFormat="1" applyFont="1" applyFill="1" applyBorder="1" applyAlignment="1" applyProtection="1"/>
    <xf numFmtId="0" fontId="5" fillId="0" borderId="0" xfId="1" applyFont="1" applyAlignment="1" applyProtection="1">
      <protection locked="0"/>
    </xf>
    <xf numFmtId="0" fontId="3" fillId="0" borderId="0" xfId="1" applyFont="1" applyAlignment="1" applyProtection="1">
      <protection locked="0"/>
    </xf>
    <xf numFmtId="0" fontId="6" fillId="0" borderId="0" xfId="1" applyFont="1"/>
    <xf numFmtId="0" fontId="7" fillId="0" borderId="0" xfId="1" applyFont="1"/>
    <xf numFmtId="0" fontId="8" fillId="0" borderId="0" xfId="1" applyFont="1" applyAlignment="1">
      <alignment horizontal="right"/>
    </xf>
    <xf numFmtId="0" fontId="8" fillId="0" borderId="0" xfId="1" applyFont="1"/>
    <xf numFmtId="1" fontId="10" fillId="0" borderId="1" xfId="1" applyNumberFormat="1" applyFont="1" applyBorder="1" applyAlignment="1" applyProtection="1">
      <alignment horizontal="center" vertical="center" wrapText="1"/>
    </xf>
    <xf numFmtId="1" fontId="10" fillId="0" borderId="1" xfId="1" applyNumberFormat="1" applyFont="1" applyBorder="1" applyAlignment="1" applyProtection="1">
      <alignment horizontal="center" vertical="center"/>
    </xf>
    <xf numFmtId="0" fontId="10" fillId="0" borderId="1" xfId="1" applyFont="1" applyBorder="1" applyAlignment="1" applyProtection="1">
      <alignment horizontal="center" vertical="center" wrapText="1"/>
      <protection locked="0"/>
    </xf>
    <xf numFmtId="0" fontId="7" fillId="0" borderId="1" xfId="1" applyFont="1" applyBorder="1" applyAlignment="1" applyProtection="1">
      <alignment horizontal="center" vertical="center" wrapText="1"/>
      <protection locked="0"/>
    </xf>
    <xf numFmtId="0" fontId="10" fillId="0" borderId="1" xfId="1" applyFont="1" applyBorder="1" applyAlignment="1" applyProtection="1">
      <alignment horizontal="center" vertical="center"/>
    </xf>
    <xf numFmtId="0" fontId="10" fillId="0" borderId="1" xfId="1" applyFont="1" applyBorder="1" applyAlignment="1" applyProtection="1">
      <alignment horizontal="center" vertical="center"/>
      <protection locked="0"/>
    </xf>
    <xf numFmtId="0" fontId="7" fillId="0" borderId="0" xfId="2" applyFont="1" applyAlignment="1">
      <alignment wrapText="1"/>
    </xf>
    <xf numFmtId="0" fontId="7" fillId="0" borderId="1" xfId="1" applyFont="1" applyBorder="1" applyAlignment="1">
      <alignment wrapText="1"/>
    </xf>
    <xf numFmtId="0" fontId="7" fillId="0" borderId="2" xfId="2" applyFont="1" applyBorder="1" applyAlignment="1">
      <alignment wrapText="1"/>
    </xf>
    <xf numFmtId="0" fontId="7" fillId="0" borderId="3" xfId="1" applyFont="1" applyBorder="1"/>
    <xf numFmtId="0" fontId="7" fillId="0" borderId="3" xfId="1" applyFont="1" applyBorder="1" applyProtection="1">
      <protection locked="0"/>
    </xf>
    <xf numFmtId="0" fontId="7" fillId="0" borderId="0" xfId="1" applyFont="1" applyBorder="1"/>
    <xf numFmtId="0" fontId="7" fillId="0" borderId="0" xfId="1" applyFont="1" applyBorder="1" applyProtection="1">
      <protection locked="0"/>
    </xf>
    <xf numFmtId="0" fontId="7" fillId="0" borderId="4" xfId="1" applyFont="1" applyBorder="1"/>
    <xf numFmtId="0" fontId="7" fillId="0" borderId="4" xfId="1" applyFont="1" applyBorder="1" applyProtection="1">
      <protection locked="0"/>
    </xf>
    <xf numFmtId="0" fontId="7" fillId="0" borderId="0" xfId="1" applyFont="1" applyProtection="1">
      <protection locked="0"/>
    </xf>
    <xf numFmtId="0" fontId="7" fillId="0" borderId="0" xfId="1" applyFont="1" applyAlignment="1">
      <alignment wrapText="1"/>
    </xf>
    <xf numFmtId="0" fontId="8" fillId="0" borderId="0" xfId="1" applyFont="1" applyAlignment="1"/>
    <xf numFmtId="0" fontId="10" fillId="0" borderId="0" xfId="2" applyFont="1"/>
    <xf numFmtId="0" fontId="7" fillId="0" borderId="1" xfId="1" applyFont="1" applyBorder="1"/>
    <xf numFmtId="0" fontId="7" fillId="0" borderId="1" xfId="1" applyFont="1" applyBorder="1" applyProtection="1">
      <protection locked="0"/>
    </xf>
    <xf numFmtId="0" fontId="7" fillId="3" borderId="1" xfId="4" applyFont="1" applyFill="1" applyBorder="1" applyAlignment="1">
      <alignment wrapText="1"/>
    </xf>
    <xf numFmtId="0" fontId="7" fillId="3" borderId="3" xfId="4" applyFont="1" applyFill="1" applyBorder="1" applyAlignment="1">
      <alignment wrapText="1"/>
    </xf>
    <xf numFmtId="0" fontId="7" fillId="3" borderId="4" xfId="4" applyFont="1" applyFill="1" applyBorder="1" applyAlignment="1">
      <alignment wrapText="1"/>
    </xf>
    <xf numFmtId="0" fontId="7" fillId="0" borderId="5" xfId="1" applyFont="1" applyBorder="1"/>
    <xf numFmtId="0" fontId="7" fillId="3" borderId="5" xfId="4" applyFont="1" applyFill="1" applyBorder="1" applyAlignment="1">
      <alignment wrapText="1"/>
    </xf>
    <xf numFmtId="0" fontId="7" fillId="0" borderId="5" xfId="1" applyFont="1" applyBorder="1" applyProtection="1">
      <protection locked="0"/>
    </xf>
    <xf numFmtId="0" fontId="7" fillId="0" borderId="4" xfId="1" applyFont="1" applyBorder="1" applyAlignment="1">
      <alignment wrapText="1"/>
    </xf>
    <xf numFmtId="0" fontId="7" fillId="0" borderId="0" xfId="1" applyFont="1" applyBorder="1" applyAlignment="1">
      <alignment wrapText="1"/>
    </xf>
    <xf numFmtId="0" fontId="7" fillId="4" borderId="4" xfId="4" applyFont="1" applyFill="1" applyBorder="1" applyAlignment="1">
      <alignment wrapText="1"/>
    </xf>
    <xf numFmtId="0" fontId="7" fillId="0" borderId="5" xfId="1" applyFont="1" applyBorder="1" applyAlignment="1">
      <alignment wrapText="1"/>
    </xf>
    <xf numFmtId="0" fontId="12" fillId="0" borderId="1" xfId="1" applyFont="1" applyBorder="1"/>
    <xf numFmtId="0" fontId="12" fillId="0" borderId="3" xfId="1" applyFont="1" applyBorder="1"/>
    <xf numFmtId="0" fontId="12" fillId="0" borderId="0" xfId="0" applyFont="1" applyAlignment="1">
      <alignment vertical="center" wrapText="1"/>
    </xf>
    <xf numFmtId="0" fontId="12" fillId="0" borderId="4" xfId="1" applyFont="1" applyBorder="1"/>
  </cellXfs>
  <cellStyles count="6">
    <cellStyle name="Excel Built-in Normal" xfId="1"/>
    <cellStyle name="Excel Built-in Normal 1" xfId="2"/>
    <cellStyle name="Naslov 5" xfId="3"/>
    <cellStyle name="Navadno" xfId="0" builtinId="0"/>
    <cellStyle name="Navadno_List1 2" xfId="4"/>
    <cellStyle name="Vejica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0"/>
  <sheetViews>
    <sheetView tabSelected="1" topLeftCell="A79" workbookViewId="0">
      <selection activeCell="F94" sqref="F94"/>
    </sheetView>
  </sheetViews>
  <sheetFormatPr defaultRowHeight="12"/>
  <cols>
    <col min="1" max="4" width="9.140625" style="7"/>
    <col min="5" max="5" width="13.42578125" style="7" customWidth="1"/>
    <col min="6" max="6" width="40.140625" style="26" customWidth="1"/>
    <col min="7" max="7" width="9.140625" style="7"/>
    <col min="8" max="8" width="6.140625" style="7" customWidth="1"/>
    <col min="9" max="9" width="10.28515625" style="25" customWidth="1"/>
    <col min="10" max="10" width="5.5703125" style="25" customWidth="1"/>
    <col min="11" max="11" width="9.140625" style="25"/>
    <col min="12" max="12" width="11.42578125" style="7" customWidth="1"/>
    <col min="13" max="13" width="12.42578125" style="25" customWidth="1"/>
    <col min="14" max="14" width="12" style="25" customWidth="1"/>
    <col min="15" max="15" width="12.5703125" style="25" customWidth="1"/>
    <col min="16" max="16384" width="9.140625" style="7"/>
  </cols>
  <sheetData>
    <row r="1" spans="3:12" ht="12.75">
      <c r="F1" s="1" t="s">
        <v>0</v>
      </c>
      <c r="G1" s="2"/>
      <c r="H1" s="3"/>
      <c r="I1" s="4"/>
      <c r="J1" s="4"/>
      <c r="K1" s="5"/>
      <c r="L1" s="5" t="s">
        <v>1</v>
      </c>
    </row>
    <row r="3" spans="3:12">
      <c r="C3" s="6" t="s">
        <v>2</v>
      </c>
    </row>
    <row r="4" spans="3:12">
      <c r="C4" s="8" t="s">
        <v>3</v>
      </c>
      <c r="D4" s="9" t="s">
        <v>4</v>
      </c>
    </row>
    <row r="5" spans="3:12">
      <c r="C5" s="8" t="s">
        <v>5</v>
      </c>
      <c r="D5" s="9" t="s">
        <v>6</v>
      </c>
    </row>
    <row r="6" spans="3:12">
      <c r="C6" s="8" t="s">
        <v>7</v>
      </c>
      <c r="D6" s="9" t="s">
        <v>8</v>
      </c>
    </row>
    <row r="7" spans="3:12">
      <c r="C7" s="8" t="s">
        <v>9</v>
      </c>
      <c r="D7" s="9" t="s">
        <v>10</v>
      </c>
    </row>
    <row r="8" spans="3:12">
      <c r="C8" s="8" t="s">
        <v>11</v>
      </c>
      <c r="D8" s="9" t="s">
        <v>12</v>
      </c>
    </row>
    <row r="9" spans="3:12">
      <c r="C9" s="8" t="s">
        <v>13</v>
      </c>
      <c r="D9" s="9" t="s">
        <v>14</v>
      </c>
    </row>
    <row r="10" spans="3:12">
      <c r="C10" s="8" t="s">
        <v>15</v>
      </c>
      <c r="D10" s="9" t="s">
        <v>16</v>
      </c>
    </row>
    <row r="11" spans="3:12">
      <c r="C11" s="8"/>
      <c r="D11" s="9" t="s">
        <v>17</v>
      </c>
    </row>
    <row r="12" spans="3:12">
      <c r="C12" s="8" t="s">
        <v>18</v>
      </c>
      <c r="D12" s="9" t="s">
        <v>19</v>
      </c>
    </row>
    <row r="13" spans="3:12">
      <c r="C13" s="8"/>
      <c r="D13" s="9" t="s">
        <v>20</v>
      </c>
    </row>
    <row r="14" spans="3:12">
      <c r="C14" s="8" t="s">
        <v>21</v>
      </c>
      <c r="D14" s="9" t="s">
        <v>22</v>
      </c>
    </row>
    <row r="15" spans="3:12">
      <c r="C15" s="8"/>
      <c r="D15" s="9" t="s">
        <v>23</v>
      </c>
    </row>
    <row r="16" spans="3:12">
      <c r="C16" s="8" t="s">
        <v>24</v>
      </c>
      <c r="D16" s="9" t="s">
        <v>25</v>
      </c>
    </row>
    <row r="17" spans="1:15">
      <c r="C17" s="8"/>
      <c r="D17" s="9" t="s">
        <v>26</v>
      </c>
    </row>
    <row r="18" spans="1:15">
      <c r="C18" s="8" t="s">
        <v>27</v>
      </c>
      <c r="D18" s="9" t="s">
        <v>28</v>
      </c>
    </row>
    <row r="19" spans="1:15">
      <c r="C19" s="8" t="s">
        <v>29</v>
      </c>
      <c r="D19" s="27" t="s">
        <v>30</v>
      </c>
    </row>
    <row r="20" spans="1:15">
      <c r="C20" s="8" t="s">
        <v>31</v>
      </c>
      <c r="D20" s="27" t="s">
        <v>32</v>
      </c>
    </row>
    <row r="21" spans="1:15">
      <c r="C21" s="8" t="s">
        <v>33</v>
      </c>
      <c r="D21" s="27" t="s">
        <v>34</v>
      </c>
    </row>
    <row r="22" spans="1:15">
      <c r="C22" s="8" t="s">
        <v>35</v>
      </c>
      <c r="D22" s="27" t="s">
        <v>36</v>
      </c>
    </row>
    <row r="24" spans="1:15">
      <c r="F24" s="28"/>
    </row>
    <row r="25" spans="1:15" ht="36">
      <c r="A25" s="29" t="s">
        <v>37</v>
      </c>
      <c r="B25" s="29" t="s">
        <v>38</v>
      </c>
      <c r="C25" s="29" t="s">
        <v>39</v>
      </c>
      <c r="D25" s="29" t="s">
        <v>40</v>
      </c>
      <c r="E25" s="29" t="s">
        <v>41</v>
      </c>
      <c r="F25" s="10" t="s">
        <v>42</v>
      </c>
      <c r="G25" s="10" t="s">
        <v>43</v>
      </c>
      <c r="H25" s="11" t="s">
        <v>44</v>
      </c>
      <c r="I25" s="12" t="s">
        <v>45</v>
      </c>
      <c r="J25" s="13" t="s">
        <v>46</v>
      </c>
      <c r="K25" s="12" t="s">
        <v>47</v>
      </c>
      <c r="L25" s="14" t="s">
        <v>48</v>
      </c>
      <c r="M25" s="12" t="s">
        <v>49</v>
      </c>
      <c r="N25" s="12" t="s">
        <v>50</v>
      </c>
      <c r="O25" s="15" t="s">
        <v>51</v>
      </c>
    </row>
    <row r="26" spans="1:15" ht="24">
      <c r="A26" s="29" t="s">
        <v>52</v>
      </c>
      <c r="B26" s="29" t="s">
        <v>53</v>
      </c>
      <c r="C26" s="29" t="s">
        <v>54</v>
      </c>
      <c r="D26" s="29" t="s">
        <v>55</v>
      </c>
      <c r="E26" s="29" t="s">
        <v>56</v>
      </c>
      <c r="F26" s="16" t="s">
        <v>57</v>
      </c>
      <c r="G26" s="29">
        <v>100</v>
      </c>
      <c r="H26" s="29" t="s">
        <v>58</v>
      </c>
      <c r="I26" s="30"/>
      <c r="J26" s="30"/>
      <c r="K26" s="30"/>
      <c r="L26" s="29">
        <f t="shared" ref="L26:L57" si="0">K26*G26</f>
        <v>0</v>
      </c>
      <c r="M26" s="30"/>
      <c r="N26" s="30"/>
      <c r="O26" s="30"/>
    </row>
    <row r="27" spans="1:15" ht="24">
      <c r="A27" s="29"/>
      <c r="B27" s="29"/>
      <c r="C27" s="29"/>
      <c r="D27" s="29"/>
      <c r="E27" s="29" t="s">
        <v>59</v>
      </c>
      <c r="F27" s="17" t="s">
        <v>163</v>
      </c>
      <c r="G27" s="29">
        <v>1</v>
      </c>
      <c r="H27" s="29" t="s">
        <v>58</v>
      </c>
      <c r="I27" s="30"/>
      <c r="J27" s="30"/>
      <c r="K27" s="30"/>
      <c r="L27" s="29">
        <f t="shared" si="0"/>
        <v>0</v>
      </c>
      <c r="M27" s="30"/>
      <c r="N27" s="30"/>
      <c r="O27" s="30"/>
    </row>
    <row r="28" spans="1:15" ht="36">
      <c r="A28" s="29"/>
      <c r="B28" s="29"/>
      <c r="C28" s="29"/>
      <c r="D28" s="29"/>
      <c r="E28" s="29" t="s">
        <v>60</v>
      </c>
      <c r="F28" s="17" t="s">
        <v>164</v>
      </c>
      <c r="G28" s="29">
        <v>1</v>
      </c>
      <c r="H28" s="29" t="s">
        <v>58</v>
      </c>
      <c r="I28" s="30"/>
      <c r="J28" s="30"/>
      <c r="K28" s="30"/>
      <c r="L28" s="29">
        <f t="shared" si="0"/>
        <v>0</v>
      </c>
      <c r="M28" s="30"/>
      <c r="N28" s="30"/>
      <c r="O28" s="30"/>
    </row>
    <row r="29" spans="1:15" ht="36">
      <c r="A29" s="29"/>
      <c r="B29" s="29"/>
      <c r="C29" s="29"/>
      <c r="D29" s="29"/>
      <c r="E29" s="29" t="s">
        <v>61</v>
      </c>
      <c r="F29" s="18" t="s">
        <v>165</v>
      </c>
      <c r="G29" s="29">
        <v>4</v>
      </c>
      <c r="H29" s="29" t="s">
        <v>58</v>
      </c>
      <c r="I29" s="30"/>
      <c r="J29" s="30"/>
      <c r="K29" s="30"/>
      <c r="L29" s="29">
        <f t="shared" si="0"/>
        <v>0</v>
      </c>
      <c r="M29" s="30"/>
      <c r="N29" s="30"/>
      <c r="O29" s="30"/>
    </row>
    <row r="30" spans="1:15" ht="24">
      <c r="A30" s="29"/>
      <c r="B30" s="29"/>
      <c r="C30" s="29"/>
      <c r="D30" s="29"/>
      <c r="E30" s="29" t="s">
        <v>62</v>
      </c>
      <c r="F30" s="18" t="s">
        <v>63</v>
      </c>
      <c r="G30" s="29">
        <v>1</v>
      </c>
      <c r="H30" s="29" t="s">
        <v>58</v>
      </c>
      <c r="I30" s="30"/>
      <c r="J30" s="30"/>
      <c r="K30" s="30"/>
      <c r="L30" s="29">
        <f t="shared" si="0"/>
        <v>0</v>
      </c>
      <c r="M30" s="30"/>
      <c r="N30" s="30"/>
      <c r="O30" s="30"/>
    </row>
    <row r="31" spans="1:15" ht="24">
      <c r="A31" s="29"/>
      <c r="B31" s="29"/>
      <c r="C31" s="29"/>
      <c r="D31" s="29"/>
      <c r="E31" s="29" t="s">
        <v>64</v>
      </c>
      <c r="F31" s="18" t="s">
        <v>65</v>
      </c>
      <c r="G31" s="29">
        <v>5</v>
      </c>
      <c r="H31" s="29" t="s">
        <v>58</v>
      </c>
      <c r="I31" s="30"/>
      <c r="J31" s="30"/>
      <c r="K31" s="30"/>
      <c r="L31" s="29">
        <f t="shared" si="0"/>
        <v>0</v>
      </c>
      <c r="M31" s="30"/>
      <c r="N31" s="30"/>
      <c r="O31" s="30"/>
    </row>
    <row r="32" spans="1:15" ht="24">
      <c r="A32" s="29"/>
      <c r="B32" s="29"/>
      <c r="C32" s="29"/>
      <c r="D32" s="29"/>
      <c r="E32" s="29" t="s">
        <v>66</v>
      </c>
      <c r="F32" s="18" t="s">
        <v>67</v>
      </c>
      <c r="G32" s="29">
        <v>100</v>
      </c>
      <c r="H32" s="29" t="s">
        <v>58</v>
      </c>
      <c r="I32" s="30"/>
      <c r="J32" s="30"/>
      <c r="K32" s="30"/>
      <c r="L32" s="29">
        <f t="shared" si="0"/>
        <v>0</v>
      </c>
      <c r="M32" s="30"/>
      <c r="N32" s="30"/>
      <c r="O32" s="30"/>
    </row>
    <row r="33" spans="1:15" ht="36">
      <c r="A33" s="29"/>
      <c r="B33" s="29"/>
      <c r="C33" s="29"/>
      <c r="D33" s="29"/>
      <c r="E33" s="29" t="s">
        <v>68</v>
      </c>
      <c r="F33" s="17" t="s">
        <v>166</v>
      </c>
      <c r="G33" s="29">
        <v>2</v>
      </c>
      <c r="H33" s="29" t="s">
        <v>58</v>
      </c>
      <c r="I33" s="30"/>
      <c r="J33" s="30"/>
      <c r="K33" s="30"/>
      <c r="L33" s="29">
        <f t="shared" si="0"/>
        <v>0</v>
      </c>
      <c r="M33" s="30"/>
      <c r="N33" s="30"/>
      <c r="O33" s="30"/>
    </row>
    <row r="34" spans="1:15" ht="24">
      <c r="A34" s="29"/>
      <c r="B34" s="29"/>
      <c r="C34" s="29"/>
      <c r="D34" s="29"/>
      <c r="E34" s="29" t="s">
        <v>69</v>
      </c>
      <c r="F34" s="17" t="s">
        <v>167</v>
      </c>
      <c r="G34" s="29">
        <v>1</v>
      </c>
      <c r="H34" s="29" t="s">
        <v>58</v>
      </c>
      <c r="I34" s="30"/>
      <c r="J34" s="30"/>
      <c r="K34" s="30"/>
      <c r="L34" s="29">
        <f t="shared" si="0"/>
        <v>0</v>
      </c>
      <c r="M34" s="30"/>
      <c r="N34" s="30"/>
      <c r="O34" s="30"/>
    </row>
    <row r="35" spans="1:15" ht="36">
      <c r="A35" s="29"/>
      <c r="B35" s="29"/>
      <c r="C35" s="29"/>
      <c r="D35" s="29"/>
      <c r="E35" s="29" t="s">
        <v>70</v>
      </c>
      <c r="F35" s="17" t="s">
        <v>71</v>
      </c>
      <c r="G35" s="29">
        <v>3200</v>
      </c>
      <c r="H35" s="29" t="s">
        <v>58</v>
      </c>
      <c r="I35" s="30"/>
      <c r="J35" s="30"/>
      <c r="K35" s="30"/>
      <c r="L35" s="29">
        <f t="shared" si="0"/>
        <v>0</v>
      </c>
      <c r="M35" s="30"/>
      <c r="N35" s="30"/>
      <c r="O35" s="30"/>
    </row>
    <row r="36" spans="1:15" ht="24">
      <c r="A36" s="29"/>
      <c r="B36" s="29"/>
      <c r="C36" s="29"/>
      <c r="D36" s="29"/>
      <c r="E36" s="29" t="s">
        <v>72</v>
      </c>
      <c r="F36" s="17" t="s">
        <v>73</v>
      </c>
      <c r="G36" s="29">
        <v>120</v>
      </c>
      <c r="H36" s="29" t="s">
        <v>58</v>
      </c>
      <c r="I36" s="30"/>
      <c r="J36" s="30"/>
      <c r="K36" s="30"/>
      <c r="L36" s="29">
        <f t="shared" si="0"/>
        <v>0</v>
      </c>
      <c r="M36" s="30"/>
      <c r="N36" s="30"/>
      <c r="O36" s="30"/>
    </row>
    <row r="37" spans="1:15" ht="36">
      <c r="A37" s="29"/>
      <c r="B37" s="29"/>
      <c r="C37" s="29"/>
      <c r="D37" s="29"/>
      <c r="E37" s="29" t="s">
        <v>74</v>
      </c>
      <c r="F37" s="17" t="s">
        <v>168</v>
      </c>
      <c r="G37" s="29">
        <v>1</v>
      </c>
      <c r="H37" s="29" t="s">
        <v>58</v>
      </c>
      <c r="I37" s="30"/>
      <c r="J37" s="30"/>
      <c r="K37" s="30"/>
      <c r="L37" s="29">
        <f t="shared" si="0"/>
        <v>0</v>
      </c>
      <c r="M37" s="30"/>
      <c r="N37" s="30"/>
      <c r="O37" s="30"/>
    </row>
    <row r="38" spans="1:15" ht="36">
      <c r="A38" s="29"/>
      <c r="B38" s="29"/>
      <c r="C38" s="29"/>
      <c r="D38" s="29"/>
      <c r="E38" s="29" t="s">
        <v>75</v>
      </c>
      <c r="F38" s="18" t="s">
        <v>76</v>
      </c>
      <c r="G38" s="29">
        <v>1</v>
      </c>
      <c r="H38" s="29" t="s">
        <v>58</v>
      </c>
      <c r="I38" s="30"/>
      <c r="J38" s="30"/>
      <c r="K38" s="30"/>
      <c r="L38" s="29">
        <f t="shared" si="0"/>
        <v>0</v>
      </c>
      <c r="M38" s="30"/>
      <c r="N38" s="30"/>
      <c r="O38" s="30"/>
    </row>
    <row r="39" spans="1:15" ht="36">
      <c r="A39" s="29"/>
      <c r="B39" s="29"/>
      <c r="C39" s="29"/>
      <c r="D39" s="29"/>
      <c r="E39" s="29" t="s">
        <v>77</v>
      </c>
      <c r="F39" s="16" t="s">
        <v>169</v>
      </c>
      <c r="G39" s="29">
        <v>15</v>
      </c>
      <c r="H39" s="29" t="s">
        <v>58</v>
      </c>
      <c r="I39" s="30"/>
      <c r="J39" s="30"/>
      <c r="K39" s="30"/>
      <c r="L39" s="29">
        <f t="shared" si="0"/>
        <v>0</v>
      </c>
      <c r="M39" s="30"/>
      <c r="N39" s="30"/>
      <c r="O39" s="30"/>
    </row>
    <row r="40" spans="1:15" ht="36">
      <c r="A40" s="29"/>
      <c r="B40" s="29"/>
      <c r="C40" s="29"/>
      <c r="D40" s="29"/>
      <c r="E40" s="29" t="s">
        <v>78</v>
      </c>
      <c r="F40" s="17" t="s">
        <v>170</v>
      </c>
      <c r="G40" s="29">
        <v>70</v>
      </c>
      <c r="H40" s="29" t="s">
        <v>58</v>
      </c>
      <c r="I40" s="30"/>
      <c r="J40" s="30"/>
      <c r="K40" s="30"/>
      <c r="L40" s="29">
        <f t="shared" si="0"/>
        <v>0</v>
      </c>
      <c r="M40" s="30"/>
      <c r="N40" s="30"/>
      <c r="O40" s="30"/>
    </row>
    <row r="41" spans="1:15" ht="36">
      <c r="A41" s="29"/>
      <c r="B41" s="29"/>
      <c r="C41" s="29"/>
      <c r="D41" s="29"/>
      <c r="E41" s="29" t="s">
        <v>79</v>
      </c>
      <c r="F41" s="16" t="s">
        <v>80</v>
      </c>
      <c r="G41" s="29">
        <v>50</v>
      </c>
      <c r="H41" s="29" t="s">
        <v>58</v>
      </c>
      <c r="I41" s="30"/>
      <c r="J41" s="30"/>
      <c r="K41" s="30"/>
      <c r="L41" s="29">
        <f t="shared" si="0"/>
        <v>0</v>
      </c>
      <c r="M41" s="30"/>
      <c r="N41" s="30"/>
      <c r="O41" s="30"/>
    </row>
    <row r="42" spans="1:15" ht="24">
      <c r="A42" s="29"/>
      <c r="B42" s="29"/>
      <c r="C42" s="29"/>
      <c r="D42" s="29"/>
      <c r="E42" s="29" t="s">
        <v>81</v>
      </c>
      <c r="F42" s="17" t="s">
        <v>171</v>
      </c>
      <c r="G42" s="29">
        <v>1</v>
      </c>
      <c r="H42" s="29" t="s">
        <v>58</v>
      </c>
      <c r="I42" s="30"/>
      <c r="J42" s="30"/>
      <c r="K42" s="30"/>
      <c r="L42" s="29">
        <f t="shared" si="0"/>
        <v>0</v>
      </c>
      <c r="M42" s="30"/>
      <c r="N42" s="30"/>
      <c r="O42" s="30"/>
    </row>
    <row r="43" spans="1:15" ht="24">
      <c r="A43" s="29"/>
      <c r="B43" s="29"/>
      <c r="C43" s="29"/>
      <c r="D43" s="29"/>
      <c r="E43" s="29" t="s">
        <v>82</v>
      </c>
      <c r="F43" s="16" t="s">
        <v>83</v>
      </c>
      <c r="G43" s="29">
        <v>1</v>
      </c>
      <c r="H43" s="29" t="s">
        <v>58</v>
      </c>
      <c r="I43" s="30"/>
      <c r="J43" s="30"/>
      <c r="K43" s="30"/>
      <c r="L43" s="29">
        <f t="shared" si="0"/>
        <v>0</v>
      </c>
      <c r="M43" s="30"/>
      <c r="N43" s="30"/>
      <c r="O43" s="30"/>
    </row>
    <row r="44" spans="1:15">
      <c r="A44" s="29"/>
      <c r="B44" s="29"/>
      <c r="C44" s="29"/>
      <c r="D44" s="29"/>
      <c r="E44" s="29" t="s">
        <v>84</v>
      </c>
      <c r="F44" s="17" t="s">
        <v>85</v>
      </c>
      <c r="G44" s="29">
        <v>5</v>
      </c>
      <c r="H44" s="29" t="s">
        <v>58</v>
      </c>
      <c r="I44" s="30"/>
      <c r="J44" s="30"/>
      <c r="K44" s="30"/>
      <c r="L44" s="29">
        <f t="shared" si="0"/>
        <v>0</v>
      </c>
      <c r="M44" s="30"/>
      <c r="N44" s="30"/>
      <c r="O44" s="30"/>
    </row>
    <row r="45" spans="1:15">
      <c r="A45" s="29"/>
      <c r="B45" s="29"/>
      <c r="C45" s="29"/>
      <c r="D45" s="29"/>
      <c r="E45" s="29" t="s">
        <v>86</v>
      </c>
      <c r="F45" s="17" t="s">
        <v>87</v>
      </c>
      <c r="G45" s="29">
        <v>2</v>
      </c>
      <c r="H45" s="29" t="s">
        <v>58</v>
      </c>
      <c r="I45" s="30"/>
      <c r="J45" s="30"/>
      <c r="K45" s="30"/>
      <c r="L45" s="29">
        <f t="shared" si="0"/>
        <v>0</v>
      </c>
      <c r="M45" s="30"/>
      <c r="N45" s="30"/>
      <c r="O45" s="30"/>
    </row>
    <row r="46" spans="1:15" ht="48">
      <c r="A46" s="29"/>
      <c r="B46" s="29"/>
      <c r="C46" s="29"/>
      <c r="D46" s="29"/>
      <c r="E46" s="29" t="s">
        <v>88</v>
      </c>
      <c r="F46" s="17" t="s">
        <v>89</v>
      </c>
      <c r="G46" s="29">
        <v>1</v>
      </c>
      <c r="H46" s="29" t="s">
        <v>58</v>
      </c>
      <c r="I46" s="30"/>
      <c r="J46" s="30"/>
      <c r="K46" s="30"/>
      <c r="L46" s="29">
        <f t="shared" si="0"/>
        <v>0</v>
      </c>
      <c r="M46" s="30"/>
      <c r="N46" s="30"/>
      <c r="O46" s="30"/>
    </row>
    <row r="47" spans="1:15" ht="36">
      <c r="A47" s="29"/>
      <c r="B47" s="29"/>
      <c r="C47" s="29"/>
      <c r="D47" s="29"/>
      <c r="E47" s="29" t="s">
        <v>90</v>
      </c>
      <c r="F47" s="17" t="s">
        <v>172</v>
      </c>
      <c r="G47" s="29">
        <v>1</v>
      </c>
      <c r="H47" s="29" t="s">
        <v>58</v>
      </c>
      <c r="I47" s="30"/>
      <c r="J47" s="30"/>
      <c r="K47" s="30"/>
      <c r="L47" s="29">
        <f t="shared" si="0"/>
        <v>0</v>
      </c>
      <c r="M47" s="30"/>
      <c r="N47" s="30"/>
      <c r="O47" s="30"/>
    </row>
    <row r="48" spans="1:15" ht="36">
      <c r="A48" s="29"/>
      <c r="B48" s="29"/>
      <c r="C48" s="29"/>
      <c r="D48" s="29"/>
      <c r="E48" s="29" t="s">
        <v>91</v>
      </c>
      <c r="F48" s="17" t="s">
        <v>92</v>
      </c>
      <c r="G48" s="29">
        <v>1</v>
      </c>
      <c r="H48" s="29" t="s">
        <v>58</v>
      </c>
      <c r="I48" s="30"/>
      <c r="J48" s="30"/>
      <c r="K48" s="30"/>
      <c r="L48" s="29">
        <f t="shared" si="0"/>
        <v>0</v>
      </c>
      <c r="M48" s="30"/>
      <c r="N48" s="30"/>
      <c r="O48" s="30"/>
    </row>
    <row r="49" spans="1:15" ht="24">
      <c r="A49" s="29"/>
      <c r="B49" s="29"/>
      <c r="C49" s="29"/>
      <c r="D49" s="29"/>
      <c r="E49" s="29" t="s">
        <v>93</v>
      </c>
      <c r="F49" s="17" t="s">
        <v>173</v>
      </c>
      <c r="G49" s="29">
        <v>1</v>
      </c>
      <c r="H49" s="29" t="s">
        <v>58</v>
      </c>
      <c r="I49" s="30"/>
      <c r="J49" s="30"/>
      <c r="K49" s="30"/>
      <c r="L49" s="29">
        <f t="shared" si="0"/>
        <v>0</v>
      </c>
      <c r="M49" s="30"/>
      <c r="N49" s="30"/>
      <c r="O49" s="30"/>
    </row>
    <row r="50" spans="1:15" ht="36">
      <c r="A50" s="29"/>
      <c r="B50" s="29"/>
      <c r="C50" s="29"/>
      <c r="D50" s="29"/>
      <c r="E50" s="29" t="s">
        <v>94</v>
      </c>
      <c r="F50" s="17" t="s">
        <v>95</v>
      </c>
      <c r="G50" s="29">
        <v>3</v>
      </c>
      <c r="H50" s="29" t="s">
        <v>58</v>
      </c>
      <c r="I50" s="30"/>
      <c r="J50" s="30"/>
      <c r="K50" s="30"/>
      <c r="L50" s="29">
        <f t="shared" si="0"/>
        <v>0</v>
      </c>
      <c r="M50" s="30"/>
      <c r="N50" s="30"/>
      <c r="O50" s="30"/>
    </row>
    <row r="51" spans="1:15" ht="36">
      <c r="A51" s="29"/>
      <c r="B51" s="29"/>
      <c r="C51" s="29"/>
      <c r="D51" s="29"/>
      <c r="E51" s="29" t="s">
        <v>96</v>
      </c>
      <c r="F51" s="17" t="s">
        <v>97</v>
      </c>
      <c r="G51" s="29">
        <v>1</v>
      </c>
      <c r="H51" s="29" t="s">
        <v>58</v>
      </c>
      <c r="I51" s="30"/>
      <c r="J51" s="30"/>
      <c r="K51" s="30"/>
      <c r="L51" s="29">
        <f t="shared" si="0"/>
        <v>0</v>
      </c>
      <c r="M51" s="30"/>
      <c r="N51" s="30"/>
      <c r="O51" s="30"/>
    </row>
    <row r="52" spans="1:15">
      <c r="A52" s="29"/>
      <c r="B52" s="29"/>
      <c r="C52" s="29"/>
      <c r="D52" s="29"/>
      <c r="E52" s="29" t="s">
        <v>98</v>
      </c>
      <c r="F52" s="16" t="s">
        <v>99</v>
      </c>
      <c r="G52" s="29">
        <v>5</v>
      </c>
      <c r="H52" s="29" t="s">
        <v>58</v>
      </c>
      <c r="I52" s="30"/>
      <c r="J52" s="30"/>
      <c r="K52" s="30"/>
      <c r="L52" s="29">
        <f t="shared" si="0"/>
        <v>0</v>
      </c>
      <c r="M52" s="30"/>
      <c r="N52" s="30"/>
      <c r="O52" s="30"/>
    </row>
    <row r="53" spans="1:15" ht="36">
      <c r="A53" s="29"/>
      <c r="B53" s="29"/>
      <c r="C53" s="29"/>
      <c r="D53" s="29"/>
      <c r="E53" s="29" t="s">
        <v>100</v>
      </c>
      <c r="F53" s="17" t="s">
        <v>174</v>
      </c>
      <c r="G53" s="29">
        <v>1</v>
      </c>
      <c r="H53" s="29" t="s">
        <v>58</v>
      </c>
      <c r="I53" s="30"/>
      <c r="J53" s="30"/>
      <c r="K53" s="30"/>
      <c r="L53" s="29">
        <f t="shared" si="0"/>
        <v>0</v>
      </c>
      <c r="M53" s="30"/>
      <c r="N53" s="30"/>
      <c r="O53" s="30"/>
    </row>
    <row r="54" spans="1:15">
      <c r="A54" s="29"/>
      <c r="B54" s="29"/>
      <c r="C54" s="29"/>
      <c r="D54" s="29"/>
      <c r="E54" s="29" t="s">
        <v>101</v>
      </c>
      <c r="F54" s="17" t="s">
        <v>102</v>
      </c>
      <c r="G54" s="29">
        <v>1</v>
      </c>
      <c r="H54" s="29" t="s">
        <v>58</v>
      </c>
      <c r="I54" s="30"/>
      <c r="J54" s="30"/>
      <c r="K54" s="30"/>
      <c r="L54" s="29">
        <f t="shared" si="0"/>
        <v>0</v>
      </c>
      <c r="M54" s="30"/>
      <c r="N54" s="30"/>
      <c r="O54" s="30"/>
    </row>
    <row r="55" spans="1:15" ht="24">
      <c r="A55" s="29"/>
      <c r="B55" s="29"/>
      <c r="C55" s="29"/>
      <c r="D55" s="29"/>
      <c r="E55" s="29" t="s">
        <v>103</v>
      </c>
      <c r="F55" s="17" t="s">
        <v>104</v>
      </c>
      <c r="G55" s="29">
        <v>1</v>
      </c>
      <c r="H55" s="29" t="s">
        <v>58</v>
      </c>
      <c r="I55" s="30"/>
      <c r="J55" s="30"/>
      <c r="K55" s="30"/>
      <c r="L55" s="29">
        <f t="shared" si="0"/>
        <v>0</v>
      </c>
      <c r="M55" s="30"/>
      <c r="N55" s="30"/>
      <c r="O55" s="30"/>
    </row>
    <row r="56" spans="1:15">
      <c r="A56" s="29"/>
      <c r="B56" s="29"/>
      <c r="C56" s="29"/>
      <c r="D56" s="29"/>
      <c r="E56" s="29" t="s">
        <v>105</v>
      </c>
      <c r="F56" s="17" t="s">
        <v>106</v>
      </c>
      <c r="G56" s="29">
        <v>80</v>
      </c>
      <c r="H56" s="29" t="s">
        <v>58</v>
      </c>
      <c r="I56" s="30"/>
      <c r="J56" s="30"/>
      <c r="K56" s="30"/>
      <c r="L56" s="29">
        <f t="shared" si="0"/>
        <v>0</v>
      </c>
      <c r="M56" s="30"/>
      <c r="N56" s="30"/>
      <c r="O56" s="30"/>
    </row>
    <row r="57" spans="1:15">
      <c r="A57" s="29"/>
      <c r="B57" s="29"/>
      <c r="C57" s="29"/>
      <c r="D57" s="29"/>
      <c r="E57" s="29" t="s">
        <v>107</v>
      </c>
      <c r="F57" s="17" t="s">
        <v>108</v>
      </c>
      <c r="G57" s="29">
        <v>620</v>
      </c>
      <c r="H57" s="29" t="s">
        <v>58</v>
      </c>
      <c r="I57" s="30"/>
      <c r="J57" s="30"/>
      <c r="K57" s="30"/>
      <c r="L57" s="29">
        <f t="shared" si="0"/>
        <v>0</v>
      </c>
      <c r="M57" s="30"/>
      <c r="N57" s="30"/>
      <c r="O57" s="30"/>
    </row>
    <row r="58" spans="1:15">
      <c r="A58" s="29"/>
      <c r="B58" s="29"/>
      <c r="C58" s="29"/>
      <c r="D58" s="29"/>
      <c r="E58" s="29" t="s">
        <v>109</v>
      </c>
      <c r="F58" s="17" t="s">
        <v>110</v>
      </c>
      <c r="G58" s="29">
        <v>2</v>
      </c>
      <c r="H58" s="29" t="s">
        <v>58</v>
      </c>
      <c r="I58" s="30"/>
      <c r="J58" s="30"/>
      <c r="K58" s="30"/>
      <c r="L58" s="29">
        <f t="shared" ref="L58:L95" si="1">K58*G58</f>
        <v>0</v>
      </c>
      <c r="M58" s="30"/>
      <c r="N58" s="30"/>
      <c r="O58" s="30"/>
    </row>
    <row r="59" spans="1:15">
      <c r="A59" s="29"/>
      <c r="B59" s="29"/>
      <c r="C59" s="29"/>
      <c r="D59" s="29"/>
      <c r="E59" s="29" t="s">
        <v>111</v>
      </c>
      <c r="F59" s="16" t="s">
        <v>112</v>
      </c>
      <c r="G59" s="29">
        <v>4</v>
      </c>
      <c r="H59" s="29" t="s">
        <v>58</v>
      </c>
      <c r="I59" s="30"/>
      <c r="J59" s="30"/>
      <c r="K59" s="30"/>
      <c r="L59" s="29">
        <f t="shared" si="1"/>
        <v>0</v>
      </c>
      <c r="M59" s="30"/>
      <c r="N59" s="30"/>
      <c r="O59" s="30"/>
    </row>
    <row r="60" spans="1:15" ht="36">
      <c r="A60" s="29"/>
      <c r="B60" s="29"/>
      <c r="C60" s="29"/>
      <c r="D60" s="29"/>
      <c r="E60" s="29" t="s">
        <v>113</v>
      </c>
      <c r="F60" s="17" t="s">
        <v>175</v>
      </c>
      <c r="G60" s="29">
        <v>1</v>
      </c>
      <c r="H60" s="29" t="s">
        <v>58</v>
      </c>
      <c r="I60" s="30"/>
      <c r="J60" s="30"/>
      <c r="K60" s="30"/>
      <c r="L60" s="29">
        <f t="shared" si="1"/>
        <v>0</v>
      </c>
      <c r="M60" s="30"/>
      <c r="N60" s="30"/>
      <c r="O60" s="30"/>
    </row>
    <row r="61" spans="1:15">
      <c r="A61" s="29"/>
      <c r="B61" s="29"/>
      <c r="C61" s="29"/>
      <c r="D61" s="29"/>
      <c r="E61" s="29" t="s">
        <v>114</v>
      </c>
      <c r="F61" s="17" t="s">
        <v>115</v>
      </c>
      <c r="G61" s="29">
        <v>1</v>
      </c>
      <c r="H61" s="29" t="s">
        <v>58</v>
      </c>
      <c r="I61" s="30"/>
      <c r="J61" s="30"/>
      <c r="K61" s="30"/>
      <c r="L61" s="29">
        <f t="shared" si="1"/>
        <v>0</v>
      </c>
      <c r="M61" s="30"/>
      <c r="N61" s="30"/>
      <c r="O61" s="30"/>
    </row>
    <row r="62" spans="1:15">
      <c r="A62" s="29"/>
      <c r="B62" s="29"/>
      <c r="C62" s="29"/>
      <c r="D62" s="29"/>
      <c r="E62" s="29" t="s">
        <v>116</v>
      </c>
      <c r="F62" s="17" t="s">
        <v>117</v>
      </c>
      <c r="G62" s="29">
        <v>9</v>
      </c>
      <c r="H62" s="29" t="s">
        <v>58</v>
      </c>
      <c r="I62" s="30"/>
      <c r="J62" s="30"/>
      <c r="K62" s="30"/>
      <c r="L62" s="29">
        <f t="shared" si="1"/>
        <v>0</v>
      </c>
      <c r="M62" s="30"/>
      <c r="N62" s="30"/>
      <c r="O62" s="30"/>
    </row>
    <row r="63" spans="1:15">
      <c r="A63" s="29"/>
      <c r="B63" s="29"/>
      <c r="C63" s="29"/>
      <c r="D63" s="29"/>
      <c r="E63" s="29" t="s">
        <v>118</v>
      </c>
      <c r="F63" s="17" t="s">
        <v>119</v>
      </c>
      <c r="G63" s="29">
        <v>2500</v>
      </c>
      <c r="H63" s="29" t="s">
        <v>58</v>
      </c>
      <c r="I63" s="30"/>
      <c r="J63" s="30"/>
      <c r="K63" s="30"/>
      <c r="L63" s="29">
        <f t="shared" si="1"/>
        <v>0</v>
      </c>
      <c r="M63" s="30"/>
      <c r="N63" s="30"/>
      <c r="O63" s="30"/>
    </row>
    <row r="64" spans="1:15" ht="24">
      <c r="A64" s="29"/>
      <c r="B64" s="29"/>
      <c r="C64" s="29"/>
      <c r="D64" s="29"/>
      <c r="E64" s="29" t="s">
        <v>120</v>
      </c>
      <c r="F64" s="17" t="s">
        <v>176</v>
      </c>
      <c r="G64" s="29">
        <v>1</v>
      </c>
      <c r="H64" s="29" t="s">
        <v>58</v>
      </c>
      <c r="I64" s="30"/>
      <c r="J64" s="30"/>
      <c r="K64" s="30"/>
      <c r="L64" s="29">
        <f t="shared" si="1"/>
        <v>0</v>
      </c>
      <c r="M64" s="30"/>
      <c r="N64" s="30"/>
      <c r="O64" s="30"/>
    </row>
    <row r="65" spans="1:15" ht="216">
      <c r="A65" s="29"/>
      <c r="B65" s="29"/>
      <c r="C65" s="29"/>
      <c r="D65" s="29"/>
      <c r="E65" s="29" t="s">
        <v>121</v>
      </c>
      <c r="F65" s="17" t="s">
        <v>196</v>
      </c>
      <c r="G65" s="41">
        <v>200</v>
      </c>
      <c r="H65" s="29" t="s">
        <v>58</v>
      </c>
      <c r="I65" s="30"/>
      <c r="J65" s="30"/>
      <c r="K65" s="30"/>
      <c r="L65" s="29">
        <f t="shared" si="1"/>
        <v>0</v>
      </c>
      <c r="M65" s="30"/>
      <c r="N65" s="30"/>
      <c r="O65" s="30"/>
    </row>
    <row r="66" spans="1:15">
      <c r="A66" s="29"/>
      <c r="B66" s="29"/>
      <c r="C66" s="29"/>
      <c r="D66" s="29"/>
      <c r="E66" s="29" t="s">
        <v>122</v>
      </c>
      <c r="F66" s="17" t="s">
        <v>123</v>
      </c>
      <c r="G66" s="29">
        <v>1</v>
      </c>
      <c r="H66" s="29" t="s">
        <v>58</v>
      </c>
      <c r="I66" s="30"/>
      <c r="J66" s="30"/>
      <c r="K66" s="30"/>
      <c r="L66" s="29">
        <f t="shared" si="1"/>
        <v>0</v>
      </c>
      <c r="M66" s="30"/>
      <c r="N66" s="30"/>
      <c r="O66" s="30"/>
    </row>
    <row r="67" spans="1:15">
      <c r="A67" s="29"/>
      <c r="B67" s="29"/>
      <c r="C67" s="29"/>
      <c r="D67" s="29"/>
      <c r="E67" s="29" t="s">
        <v>124</v>
      </c>
      <c r="F67" s="16" t="s">
        <v>125</v>
      </c>
      <c r="G67" s="29">
        <v>5</v>
      </c>
      <c r="H67" s="29" t="s">
        <v>58</v>
      </c>
      <c r="I67" s="30"/>
      <c r="J67" s="30"/>
      <c r="K67" s="30"/>
      <c r="L67" s="29">
        <f t="shared" si="1"/>
        <v>0</v>
      </c>
      <c r="M67" s="30"/>
      <c r="N67" s="30"/>
      <c r="O67" s="30"/>
    </row>
    <row r="68" spans="1:15" ht="36">
      <c r="A68" s="29"/>
      <c r="B68" s="29"/>
      <c r="C68" s="29"/>
      <c r="D68" s="29"/>
      <c r="E68" s="29" t="s">
        <v>126</v>
      </c>
      <c r="F68" s="17" t="s">
        <v>177</v>
      </c>
      <c r="G68" s="29">
        <v>1</v>
      </c>
      <c r="H68" s="29" t="s">
        <v>58</v>
      </c>
      <c r="I68" s="30"/>
      <c r="J68" s="30"/>
      <c r="K68" s="30"/>
      <c r="L68" s="29">
        <f t="shared" si="1"/>
        <v>0</v>
      </c>
      <c r="M68" s="30"/>
      <c r="N68" s="30"/>
      <c r="O68" s="30"/>
    </row>
    <row r="69" spans="1:15" ht="24">
      <c r="A69" s="29"/>
      <c r="B69" s="29"/>
      <c r="C69" s="29"/>
      <c r="D69" s="29"/>
      <c r="E69" s="29" t="s">
        <v>127</v>
      </c>
      <c r="F69" s="17" t="s">
        <v>178</v>
      </c>
      <c r="G69" s="29">
        <v>1</v>
      </c>
      <c r="H69" s="29" t="s">
        <v>58</v>
      </c>
      <c r="I69" s="30"/>
      <c r="J69" s="30"/>
      <c r="K69" s="30"/>
      <c r="L69" s="29">
        <f t="shared" si="1"/>
        <v>0</v>
      </c>
      <c r="M69" s="30"/>
      <c r="N69" s="30"/>
      <c r="O69" s="30"/>
    </row>
    <row r="70" spans="1:15" ht="48">
      <c r="A70" s="29"/>
      <c r="B70" s="29"/>
      <c r="C70" s="29"/>
      <c r="D70" s="29"/>
      <c r="E70" s="29" t="s">
        <v>128</v>
      </c>
      <c r="F70" s="16" t="s">
        <v>179</v>
      </c>
      <c r="G70" s="29">
        <v>10</v>
      </c>
      <c r="H70" s="29" t="s">
        <v>58</v>
      </c>
      <c r="I70" s="30"/>
      <c r="J70" s="30"/>
      <c r="K70" s="30"/>
      <c r="L70" s="29">
        <f t="shared" si="1"/>
        <v>0</v>
      </c>
      <c r="M70" s="30"/>
      <c r="N70" s="30"/>
      <c r="O70" s="30"/>
    </row>
    <row r="71" spans="1:15" ht="36">
      <c r="A71" s="29"/>
      <c r="B71" s="29"/>
      <c r="C71" s="29"/>
      <c r="D71" s="29"/>
      <c r="E71" s="29" t="s">
        <v>129</v>
      </c>
      <c r="F71" s="17" t="s">
        <v>180</v>
      </c>
      <c r="G71" s="29">
        <v>10</v>
      </c>
      <c r="H71" s="29" t="s">
        <v>58</v>
      </c>
      <c r="I71" s="30"/>
      <c r="J71" s="30"/>
      <c r="K71" s="30"/>
      <c r="L71" s="29">
        <f t="shared" si="1"/>
        <v>0</v>
      </c>
      <c r="M71" s="30"/>
      <c r="N71" s="30"/>
      <c r="O71" s="30"/>
    </row>
    <row r="72" spans="1:15" ht="36" customHeight="1">
      <c r="A72" s="29"/>
      <c r="B72" s="29"/>
      <c r="C72" s="29"/>
      <c r="D72" s="29"/>
      <c r="E72" s="29" t="s">
        <v>130</v>
      </c>
      <c r="F72" s="17" t="s">
        <v>181</v>
      </c>
      <c r="G72" s="29">
        <v>2500</v>
      </c>
      <c r="H72" s="29" t="s">
        <v>58</v>
      </c>
      <c r="I72" s="30"/>
      <c r="J72" s="30"/>
      <c r="K72" s="30"/>
      <c r="L72" s="29">
        <f t="shared" si="1"/>
        <v>0</v>
      </c>
      <c r="M72" s="30"/>
      <c r="N72" s="30"/>
      <c r="O72" s="30"/>
    </row>
    <row r="73" spans="1:15" ht="29.25" customHeight="1">
      <c r="A73" s="29"/>
      <c r="B73" s="29"/>
      <c r="C73" s="29"/>
      <c r="D73" s="29"/>
      <c r="E73" s="29" t="s">
        <v>147</v>
      </c>
      <c r="F73" s="17" t="s">
        <v>131</v>
      </c>
      <c r="G73" s="29">
        <v>1</v>
      </c>
      <c r="H73" s="29" t="s">
        <v>58</v>
      </c>
      <c r="I73" s="30"/>
      <c r="J73" s="30"/>
      <c r="K73" s="30"/>
      <c r="L73" s="29">
        <f t="shared" si="1"/>
        <v>0</v>
      </c>
      <c r="M73" s="30"/>
      <c r="N73" s="30"/>
      <c r="O73" s="30"/>
    </row>
    <row r="74" spans="1:15" ht="29.25" customHeight="1">
      <c r="A74" s="29"/>
      <c r="B74" s="29"/>
      <c r="C74" s="29"/>
      <c r="D74" s="29"/>
      <c r="E74" s="29" t="s">
        <v>148</v>
      </c>
      <c r="F74" s="17" t="s">
        <v>132</v>
      </c>
      <c r="G74" s="29">
        <v>1</v>
      </c>
      <c r="H74" s="29" t="s">
        <v>58</v>
      </c>
      <c r="I74" s="30"/>
      <c r="J74" s="30"/>
      <c r="K74" s="30"/>
      <c r="L74" s="29">
        <f t="shared" si="1"/>
        <v>0</v>
      </c>
      <c r="M74" s="30"/>
      <c r="N74" s="30"/>
      <c r="O74" s="30"/>
    </row>
    <row r="75" spans="1:15" ht="29.25" customHeight="1">
      <c r="A75" s="29"/>
      <c r="B75" s="29"/>
      <c r="C75" s="29"/>
      <c r="D75" s="29"/>
      <c r="E75" s="29" t="s">
        <v>149</v>
      </c>
      <c r="F75" s="31" t="s">
        <v>133</v>
      </c>
      <c r="G75" s="29">
        <v>1</v>
      </c>
      <c r="H75" s="29" t="s">
        <v>58</v>
      </c>
      <c r="I75" s="30"/>
      <c r="J75" s="30"/>
      <c r="K75" s="30"/>
      <c r="L75" s="29">
        <f t="shared" si="1"/>
        <v>0</v>
      </c>
      <c r="M75" s="30"/>
      <c r="N75" s="30"/>
      <c r="O75" s="30"/>
    </row>
    <row r="76" spans="1:15" ht="29.25" customHeight="1">
      <c r="A76" s="29"/>
      <c r="B76" s="29"/>
      <c r="C76" s="29"/>
      <c r="D76" s="29"/>
      <c r="E76" s="29" t="s">
        <v>150</v>
      </c>
      <c r="F76" s="31" t="s">
        <v>134</v>
      </c>
      <c r="G76" s="29">
        <v>1</v>
      </c>
      <c r="H76" s="29" t="s">
        <v>58</v>
      </c>
      <c r="I76" s="30"/>
      <c r="J76" s="30"/>
      <c r="K76" s="30"/>
      <c r="L76" s="29">
        <f t="shared" si="1"/>
        <v>0</v>
      </c>
      <c r="M76" s="30"/>
      <c r="N76" s="30"/>
      <c r="O76" s="30"/>
    </row>
    <row r="77" spans="1:15" ht="29.25" customHeight="1">
      <c r="A77" s="29"/>
      <c r="B77" s="29"/>
      <c r="C77" s="29"/>
      <c r="D77" s="29"/>
      <c r="E77" s="29" t="s">
        <v>151</v>
      </c>
      <c r="F77" s="31" t="s">
        <v>135</v>
      </c>
      <c r="G77" s="29">
        <v>1</v>
      </c>
      <c r="H77" s="29" t="s">
        <v>58</v>
      </c>
      <c r="I77" s="30"/>
      <c r="J77" s="30"/>
      <c r="K77" s="30"/>
      <c r="L77" s="29">
        <f t="shared" si="1"/>
        <v>0</v>
      </c>
      <c r="M77" s="30"/>
      <c r="N77" s="30"/>
      <c r="O77" s="30"/>
    </row>
    <row r="78" spans="1:15" ht="29.25" customHeight="1">
      <c r="A78" s="29"/>
      <c r="B78" s="29"/>
      <c r="C78" s="29"/>
      <c r="D78" s="29"/>
      <c r="E78" s="29" t="s">
        <v>152</v>
      </c>
      <c r="F78" s="31" t="s">
        <v>136</v>
      </c>
      <c r="G78" s="29">
        <v>1</v>
      </c>
      <c r="H78" s="29" t="s">
        <v>58</v>
      </c>
      <c r="I78" s="30"/>
      <c r="J78" s="30"/>
      <c r="K78" s="30"/>
      <c r="L78" s="29">
        <f t="shared" si="1"/>
        <v>0</v>
      </c>
      <c r="M78" s="30"/>
      <c r="N78" s="30"/>
      <c r="O78" s="30"/>
    </row>
    <row r="79" spans="1:15" ht="29.25" customHeight="1">
      <c r="A79" s="29"/>
      <c r="B79" s="29"/>
      <c r="C79" s="29"/>
      <c r="D79" s="29"/>
      <c r="E79" s="29" t="s">
        <v>153</v>
      </c>
      <c r="F79" s="31" t="s">
        <v>137</v>
      </c>
      <c r="G79" s="29"/>
      <c r="H79" s="29" t="s">
        <v>58</v>
      </c>
      <c r="I79" s="30"/>
      <c r="J79" s="30"/>
      <c r="K79" s="30"/>
      <c r="L79" s="29">
        <f t="shared" si="1"/>
        <v>0</v>
      </c>
      <c r="M79" s="30"/>
      <c r="N79" s="30"/>
      <c r="O79" s="30"/>
    </row>
    <row r="80" spans="1:15" ht="29.25" customHeight="1">
      <c r="A80" s="29"/>
      <c r="B80" s="29"/>
      <c r="C80" s="29"/>
      <c r="D80" s="29"/>
      <c r="E80" s="29" t="s">
        <v>154</v>
      </c>
      <c r="F80" s="31" t="s">
        <v>138</v>
      </c>
      <c r="G80" s="29">
        <v>1</v>
      </c>
      <c r="H80" s="29" t="s">
        <v>58</v>
      </c>
      <c r="I80" s="30"/>
      <c r="J80" s="30"/>
      <c r="K80" s="30"/>
      <c r="L80" s="29">
        <f t="shared" si="1"/>
        <v>0</v>
      </c>
      <c r="M80" s="30"/>
      <c r="N80" s="30"/>
      <c r="O80" s="30"/>
    </row>
    <row r="81" spans="1:15" ht="29.25" customHeight="1">
      <c r="A81" s="29"/>
      <c r="B81" s="29"/>
      <c r="C81" s="29"/>
      <c r="D81" s="29"/>
      <c r="E81" s="29" t="s">
        <v>155</v>
      </c>
      <c r="F81" s="31" t="s">
        <v>139</v>
      </c>
      <c r="G81" s="29">
        <v>1</v>
      </c>
      <c r="H81" s="29" t="s">
        <v>58</v>
      </c>
      <c r="I81" s="30"/>
      <c r="J81" s="30"/>
      <c r="K81" s="30"/>
      <c r="L81" s="29">
        <f t="shared" si="1"/>
        <v>0</v>
      </c>
      <c r="M81" s="30"/>
      <c r="N81" s="30"/>
      <c r="O81" s="30"/>
    </row>
    <row r="82" spans="1:15" ht="29.25" customHeight="1">
      <c r="A82" s="29"/>
      <c r="B82" s="29"/>
      <c r="C82" s="29"/>
      <c r="D82" s="29"/>
      <c r="E82" s="29" t="s">
        <v>156</v>
      </c>
      <c r="F82" s="31" t="s">
        <v>140</v>
      </c>
      <c r="G82" s="29">
        <v>1</v>
      </c>
      <c r="H82" s="29" t="s">
        <v>58</v>
      </c>
      <c r="I82" s="30"/>
      <c r="J82" s="30"/>
      <c r="K82" s="30"/>
      <c r="L82" s="29">
        <f t="shared" si="1"/>
        <v>0</v>
      </c>
      <c r="M82" s="30"/>
      <c r="N82" s="30"/>
      <c r="O82" s="30"/>
    </row>
    <row r="83" spans="1:15" ht="29.25" customHeight="1">
      <c r="A83" s="19"/>
      <c r="B83" s="19"/>
      <c r="C83" s="19"/>
      <c r="D83" s="19"/>
      <c r="E83" s="29" t="s">
        <v>157</v>
      </c>
      <c r="F83" s="32" t="s">
        <v>141</v>
      </c>
      <c r="G83" s="19">
        <v>1</v>
      </c>
      <c r="H83" s="19" t="s">
        <v>58</v>
      </c>
      <c r="I83" s="20"/>
      <c r="J83" s="20"/>
      <c r="K83" s="20"/>
      <c r="L83" s="29">
        <f t="shared" si="1"/>
        <v>0</v>
      </c>
      <c r="M83" s="20"/>
      <c r="N83" s="20"/>
      <c r="O83" s="20"/>
    </row>
    <row r="84" spans="1:15" ht="29.25" customHeight="1">
      <c r="A84" s="23"/>
      <c r="B84" s="23"/>
      <c r="C84" s="23"/>
      <c r="D84" s="23"/>
      <c r="E84" s="29" t="s">
        <v>158</v>
      </c>
      <c r="F84" s="33" t="s">
        <v>142</v>
      </c>
      <c r="G84" s="23">
        <v>1</v>
      </c>
      <c r="H84" s="23" t="s">
        <v>58</v>
      </c>
      <c r="I84" s="24"/>
      <c r="J84" s="24"/>
      <c r="K84" s="24"/>
      <c r="L84" s="29">
        <f t="shared" si="1"/>
        <v>0</v>
      </c>
      <c r="M84" s="24"/>
      <c r="N84" s="24"/>
      <c r="O84" s="24"/>
    </row>
    <row r="85" spans="1:15" s="21" customFormat="1" ht="24">
      <c r="A85" s="23"/>
      <c r="B85" s="23"/>
      <c r="C85" s="23"/>
      <c r="D85" s="23"/>
      <c r="E85" s="29" t="s">
        <v>159</v>
      </c>
      <c r="F85" s="33" t="s">
        <v>143</v>
      </c>
      <c r="G85" s="23">
        <v>8000</v>
      </c>
      <c r="H85" s="23" t="s">
        <v>58</v>
      </c>
      <c r="I85" s="24"/>
      <c r="J85" s="24"/>
      <c r="K85" s="24"/>
      <c r="L85" s="29">
        <f t="shared" si="1"/>
        <v>0</v>
      </c>
      <c r="M85" s="24"/>
      <c r="N85" s="24"/>
      <c r="O85" s="24"/>
    </row>
    <row r="86" spans="1:15" s="21" customFormat="1" ht="24">
      <c r="A86" s="23"/>
      <c r="B86" s="23"/>
      <c r="C86" s="23"/>
      <c r="D86" s="23"/>
      <c r="E86" s="29" t="s">
        <v>160</v>
      </c>
      <c r="F86" s="33" t="s">
        <v>144</v>
      </c>
      <c r="G86" s="23">
        <v>6000</v>
      </c>
      <c r="H86" s="23" t="s">
        <v>58</v>
      </c>
      <c r="I86" s="24"/>
      <c r="J86" s="24"/>
      <c r="K86" s="24"/>
      <c r="L86" s="29">
        <f t="shared" si="1"/>
        <v>0</v>
      </c>
      <c r="M86" s="24"/>
      <c r="N86" s="24"/>
      <c r="O86" s="24"/>
    </row>
    <row r="87" spans="1:15" s="21" customFormat="1" ht="24" customHeight="1">
      <c r="A87" s="34"/>
      <c r="B87" s="34"/>
      <c r="C87" s="34"/>
      <c r="D87" s="34"/>
      <c r="E87" s="19" t="s">
        <v>161</v>
      </c>
      <c r="F87" s="35" t="s">
        <v>145</v>
      </c>
      <c r="G87" s="34">
        <v>6000</v>
      </c>
      <c r="H87" s="34" t="s">
        <v>58</v>
      </c>
      <c r="I87" s="36"/>
      <c r="J87" s="36"/>
      <c r="K87" s="36"/>
      <c r="L87" s="19">
        <f t="shared" si="1"/>
        <v>0</v>
      </c>
      <c r="M87" s="36"/>
      <c r="N87" s="36"/>
      <c r="O87" s="36"/>
    </row>
    <row r="88" spans="1:15" s="21" customFormat="1" ht="24" customHeight="1">
      <c r="A88" s="34"/>
      <c r="B88" s="34"/>
      <c r="C88" s="34"/>
      <c r="D88" s="34"/>
      <c r="E88" s="19" t="s">
        <v>189</v>
      </c>
      <c r="F88" s="39" t="s">
        <v>182</v>
      </c>
      <c r="G88" s="23">
        <v>10</v>
      </c>
      <c r="H88" s="23" t="s">
        <v>58</v>
      </c>
      <c r="I88" s="36"/>
      <c r="J88" s="36"/>
      <c r="K88" s="36"/>
      <c r="L88" s="19">
        <f t="shared" si="1"/>
        <v>0</v>
      </c>
      <c r="M88" s="36"/>
      <c r="N88" s="36"/>
      <c r="O88" s="36"/>
    </row>
    <row r="89" spans="1:15" s="21" customFormat="1" ht="24" customHeight="1">
      <c r="A89" s="34"/>
      <c r="B89" s="34"/>
      <c r="C89" s="34"/>
      <c r="D89" s="34"/>
      <c r="E89" s="19" t="s">
        <v>190</v>
      </c>
      <c r="F89" s="39" t="s">
        <v>183</v>
      </c>
      <c r="G89" s="23">
        <v>20</v>
      </c>
      <c r="H89" s="23" t="s">
        <v>58</v>
      </c>
      <c r="I89" s="36"/>
      <c r="J89" s="36"/>
      <c r="K89" s="36"/>
      <c r="L89" s="19">
        <f t="shared" si="1"/>
        <v>0</v>
      </c>
      <c r="M89" s="36"/>
      <c r="N89" s="36"/>
      <c r="O89" s="36"/>
    </row>
    <row r="90" spans="1:15" s="21" customFormat="1" ht="24" customHeight="1">
      <c r="A90" s="34"/>
      <c r="B90" s="34"/>
      <c r="C90" s="34"/>
      <c r="D90" s="34"/>
      <c r="E90" s="19" t="s">
        <v>191</v>
      </c>
      <c r="F90" s="40" t="s">
        <v>184</v>
      </c>
      <c r="G90" s="34">
        <v>20</v>
      </c>
      <c r="H90" s="34" t="s">
        <v>58</v>
      </c>
      <c r="I90" s="36"/>
      <c r="J90" s="36"/>
      <c r="K90" s="36"/>
      <c r="L90" s="19">
        <f t="shared" si="1"/>
        <v>0</v>
      </c>
      <c r="M90" s="36"/>
      <c r="N90" s="36"/>
      <c r="O90" s="36"/>
    </row>
    <row r="91" spans="1:15" s="21" customFormat="1" ht="24" customHeight="1">
      <c r="A91" s="34"/>
      <c r="B91" s="34"/>
      <c r="C91" s="34"/>
      <c r="D91" s="34"/>
      <c r="E91" s="19" t="s">
        <v>192</v>
      </c>
      <c r="F91" s="37" t="s">
        <v>185</v>
      </c>
      <c r="G91" s="23">
        <v>20</v>
      </c>
      <c r="H91" s="23" t="s">
        <v>58</v>
      </c>
      <c r="I91" s="36"/>
      <c r="J91" s="36"/>
      <c r="K91" s="36"/>
      <c r="L91" s="19">
        <f t="shared" si="1"/>
        <v>0</v>
      </c>
      <c r="M91" s="36"/>
      <c r="N91" s="36"/>
      <c r="O91" s="36"/>
    </row>
    <row r="92" spans="1:15" s="21" customFormat="1" ht="24" customHeight="1">
      <c r="A92" s="34"/>
      <c r="B92" s="34"/>
      <c r="C92" s="34"/>
      <c r="D92" s="34"/>
      <c r="E92" s="19" t="s">
        <v>193</v>
      </c>
      <c r="F92" s="37" t="s">
        <v>186</v>
      </c>
      <c r="G92" s="23">
        <v>1</v>
      </c>
      <c r="H92" s="23" t="s">
        <v>58</v>
      </c>
      <c r="I92" s="36"/>
      <c r="J92" s="36"/>
      <c r="K92" s="36"/>
      <c r="L92" s="19">
        <f t="shared" si="1"/>
        <v>0</v>
      </c>
      <c r="M92" s="36"/>
      <c r="N92" s="36"/>
      <c r="O92" s="36"/>
    </row>
    <row r="93" spans="1:15" s="21" customFormat="1" ht="24" customHeight="1">
      <c r="A93" s="34"/>
      <c r="B93" s="34"/>
      <c r="C93" s="34"/>
      <c r="D93" s="34"/>
      <c r="E93" s="19" t="s">
        <v>194</v>
      </c>
      <c r="F93" s="37" t="s">
        <v>187</v>
      </c>
      <c r="G93" s="23">
        <v>1</v>
      </c>
      <c r="H93" s="23" t="s">
        <v>58</v>
      </c>
      <c r="I93" s="36"/>
      <c r="J93" s="36"/>
      <c r="K93" s="36"/>
      <c r="L93" s="19">
        <f t="shared" si="1"/>
        <v>0</v>
      </c>
      <c r="M93" s="36"/>
      <c r="N93" s="36"/>
      <c r="O93" s="36"/>
    </row>
    <row r="94" spans="1:15" s="21" customFormat="1" ht="24" customHeight="1">
      <c r="A94" s="34"/>
      <c r="B94" s="34"/>
      <c r="C94" s="34"/>
      <c r="D94" s="34"/>
      <c r="E94" s="19" t="s">
        <v>195</v>
      </c>
      <c r="F94" s="37" t="s">
        <v>188</v>
      </c>
      <c r="G94" s="23">
        <v>100</v>
      </c>
      <c r="H94" s="23" t="s">
        <v>58</v>
      </c>
      <c r="I94" s="36"/>
      <c r="J94" s="36"/>
      <c r="K94" s="36"/>
      <c r="L94" s="19">
        <f t="shared" si="1"/>
        <v>0</v>
      </c>
      <c r="M94" s="36"/>
      <c r="N94" s="36"/>
      <c r="O94" s="36"/>
    </row>
    <row r="95" spans="1:15" s="21" customFormat="1" ht="99.75" customHeight="1">
      <c r="A95" s="34"/>
      <c r="B95" s="34"/>
      <c r="C95" s="34"/>
      <c r="D95" s="34"/>
      <c r="E95" s="42" t="s">
        <v>198</v>
      </c>
      <c r="F95" s="43" t="s">
        <v>197</v>
      </c>
      <c r="G95" s="44">
        <v>100</v>
      </c>
      <c r="H95" s="44" t="s">
        <v>58</v>
      </c>
      <c r="I95" s="36"/>
      <c r="J95" s="36"/>
      <c r="K95" s="36"/>
      <c r="L95" s="19">
        <f t="shared" si="1"/>
        <v>0</v>
      </c>
      <c r="M95" s="36"/>
      <c r="N95" s="36"/>
      <c r="O95" s="36"/>
    </row>
    <row r="96" spans="1:15">
      <c r="A96" s="23"/>
      <c r="B96" s="23"/>
      <c r="C96" s="23"/>
      <c r="D96" s="23"/>
      <c r="E96" s="23"/>
      <c r="F96" s="37"/>
      <c r="G96" s="23"/>
      <c r="H96" s="23"/>
      <c r="I96" s="24"/>
      <c r="J96" s="24"/>
      <c r="K96" s="24"/>
      <c r="L96" s="23">
        <f>SUM(L26:L95)</f>
        <v>0</v>
      </c>
      <c r="M96" s="24"/>
      <c r="N96" s="24"/>
      <c r="O96" s="24"/>
    </row>
    <row r="97" spans="1:15">
      <c r="A97" s="21"/>
      <c r="B97" s="21"/>
      <c r="C97" s="21"/>
      <c r="D97" s="21"/>
      <c r="E97" s="21"/>
      <c r="F97" s="38"/>
      <c r="G97" s="21"/>
      <c r="H97" s="21"/>
      <c r="I97" s="22"/>
      <c r="J97" s="22"/>
      <c r="K97" s="22"/>
      <c r="L97" s="21"/>
      <c r="M97" s="22"/>
      <c r="N97" s="22"/>
      <c r="O97" s="22"/>
    </row>
    <row r="98" spans="1:15">
      <c r="A98" s="21"/>
      <c r="B98" s="21"/>
      <c r="C98" s="21"/>
      <c r="D98" s="21"/>
      <c r="E98" s="21"/>
      <c r="F98" s="38" t="s">
        <v>162</v>
      </c>
      <c r="G98" s="21"/>
      <c r="H98" s="21"/>
      <c r="I98" s="22"/>
      <c r="J98" s="22"/>
      <c r="K98" s="22"/>
      <c r="L98" s="21"/>
      <c r="M98" s="22"/>
      <c r="N98" s="22"/>
      <c r="O98" s="22"/>
    </row>
    <row r="99" spans="1:15">
      <c r="A99" s="21"/>
      <c r="B99" s="21"/>
      <c r="C99" s="21"/>
      <c r="D99" s="21"/>
      <c r="E99" s="21"/>
      <c r="F99" s="38"/>
      <c r="G99" s="21"/>
      <c r="H99" s="21"/>
      <c r="I99" s="22"/>
      <c r="J99" s="22"/>
      <c r="K99" s="22"/>
      <c r="L99" s="21"/>
      <c r="M99" s="22"/>
      <c r="N99" s="22"/>
      <c r="O99" s="22"/>
    </row>
    <row r="100" spans="1:15">
      <c r="F100" s="26" t="s">
        <v>146</v>
      </c>
    </row>
  </sheetData>
  <sheetProtection selectLockedCells="1" selectUnlockedCells="1"/>
  <pageMargins left="0.70866141732283472" right="0.70866141732283472" top="0.74803149606299213" bottom="0.74803149606299213" header="0.31496062992125984" footer="0.31496062992125984"/>
  <pageSetup paperSize="9" scale="72" firstPageNumber="0" fitToHeight="0" orientation="landscape" r:id="rId1"/>
  <headerFooter alignWithMargins="0">
    <oddHeader>&amp;F</oddHeader>
    <oddFooter>&amp;C&amp;"Calibri,Navadno"&amp;11Stran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kemikalije_2017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Frece suzana.</dc:creator>
  <cp:lastModifiedBy>Špeglič Sabina</cp:lastModifiedBy>
  <cp:lastPrinted>2017-02-27T14:03:34Z</cp:lastPrinted>
  <dcterms:created xsi:type="dcterms:W3CDTF">2017-02-07T11:50:45Z</dcterms:created>
  <dcterms:modified xsi:type="dcterms:W3CDTF">2017-04-26T08:17:04Z</dcterms:modified>
</cp:coreProperties>
</file>