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ko\Documents\MOJI-DOKUMENTI\JAVNA NAROČILA\JN-OPERATIVA\VRTEC-BLED\"/>
    </mc:Choice>
  </mc:AlternateContent>
  <bookViews>
    <workbookView xWindow="0" yWindow="0" windowWidth="20115" windowHeight="6285" firstSheet="3" activeTab="6"/>
  </bookViews>
  <sheets>
    <sheet name="6. Ribe " sheetId="1" r:id="rId1"/>
    <sheet name="11. Zamrznjeni izdelki iz testa" sheetId="2" r:id="rId2"/>
    <sheet name="12. Moka, mlevski izdelki" sheetId="3" r:id="rId3"/>
    <sheet name="17. Sadni sokovi in sirupi" sheetId="4" r:id="rId4"/>
    <sheet name="19. Konzervirana živila " sheetId="5" r:id="rId5"/>
    <sheet name="20. Čaji" sheetId="6" r:id="rId6"/>
    <sheet name="21. Splošno prehrambeno blago" sheetId="7" r:id="rId7"/>
  </sheets>
  <definedNames>
    <definedName name="_xlnm.Print_Area" localSheetId="2">'12. Moka, mlevski izdelki'!$A$1:$M$74</definedName>
    <definedName name="_xlnm.Print_Titles" localSheetId="1">'11. Zamrznjeni izdelki iz testa'!$10:$10</definedName>
    <definedName name="_xlnm.Print_Titles" localSheetId="2">'12. Moka, mlevski izdelki'!$11:$11</definedName>
    <definedName name="_xlnm.Print_Titles" localSheetId="3">'17. Sadni sokovi in sirupi'!$10:$10</definedName>
    <definedName name="_xlnm.Print_Titles" localSheetId="4">'19. Konzervirana živila '!$10:$10</definedName>
    <definedName name="_xlnm.Print_Titles" localSheetId="5">'20. Čaji'!$10:$10</definedName>
    <definedName name="_xlnm.Print_Titles" localSheetId="6">'21. Splošno prehrambeno blago'!$10:$10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" i="7" l="1"/>
  <c r="B74" i="7"/>
  <c r="B75" i="7" s="1"/>
  <c r="B76" i="7" s="1"/>
  <c r="B77" i="7" s="1"/>
  <c r="B78" i="7" s="1"/>
  <c r="B79" i="7" s="1"/>
  <c r="B80" i="7" s="1"/>
  <c r="B81" i="7" s="1"/>
  <c r="B82" i="7" s="1"/>
  <c r="B83" i="7" s="1"/>
  <c r="J25" i="6" l="1"/>
  <c r="B23" i="6"/>
  <c r="B24" i="6" s="1"/>
  <c r="J53" i="5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J37" i="2" l="1"/>
  <c r="I36" i="2"/>
  <c r="J36" i="2" s="1"/>
  <c r="B36" i="2"/>
  <c r="I83" i="7"/>
  <c r="J83" i="7" s="1"/>
  <c r="I82" i="7"/>
  <c r="J82" i="7" s="1"/>
  <c r="I81" i="7"/>
  <c r="J81" i="7" s="1"/>
  <c r="I80" i="7"/>
  <c r="J80" i="7" s="1"/>
  <c r="I79" i="7"/>
  <c r="J79" i="7" s="1"/>
  <c r="I78" i="7"/>
  <c r="J78" i="7" s="1"/>
  <c r="I77" i="7"/>
  <c r="J77" i="7" s="1"/>
  <c r="I76" i="7"/>
  <c r="J76" i="7" s="1"/>
  <c r="I75" i="7"/>
  <c r="J75" i="7" s="1"/>
  <c r="I74" i="7"/>
  <c r="J74" i="7" s="1"/>
  <c r="I73" i="7"/>
  <c r="J73" i="7" s="1"/>
  <c r="I72" i="7"/>
  <c r="J72" i="7" s="1"/>
  <c r="I71" i="7"/>
  <c r="J71" i="7" s="1"/>
  <c r="I70" i="7"/>
  <c r="J70" i="7" s="1"/>
  <c r="I69" i="7"/>
  <c r="J69" i="7" s="1"/>
  <c r="I68" i="7"/>
  <c r="J68" i="7" s="1"/>
  <c r="I67" i="7"/>
  <c r="J67" i="7" s="1"/>
  <c r="I66" i="7"/>
  <c r="J66" i="7" s="1"/>
  <c r="I65" i="7"/>
  <c r="J65" i="7" s="1"/>
  <c r="I64" i="7"/>
  <c r="J64" i="7" s="1"/>
  <c r="I63" i="7"/>
  <c r="J63" i="7" s="1"/>
  <c r="I62" i="7"/>
  <c r="J62" i="7" s="1"/>
  <c r="I61" i="7"/>
  <c r="J61" i="7" s="1"/>
  <c r="I60" i="7"/>
  <c r="J60" i="7" s="1"/>
  <c r="I59" i="7"/>
  <c r="J59" i="7" s="1"/>
  <c r="I58" i="7"/>
  <c r="J58" i="7" s="1"/>
  <c r="I57" i="7"/>
  <c r="J57" i="7" s="1"/>
  <c r="I56" i="7"/>
  <c r="J56" i="7" s="1"/>
  <c r="I55" i="7"/>
  <c r="J55" i="7" s="1"/>
  <c r="I54" i="7"/>
  <c r="J54" i="7" s="1"/>
  <c r="I53" i="7"/>
  <c r="J53" i="7" s="1"/>
  <c r="I52" i="7"/>
  <c r="J52" i="7" s="1"/>
  <c r="I51" i="7"/>
  <c r="J51" i="7" s="1"/>
  <c r="I50" i="7"/>
  <c r="J50" i="7" s="1"/>
  <c r="I49" i="7"/>
  <c r="J49" i="7" s="1"/>
  <c r="I48" i="7"/>
  <c r="J48" i="7" s="1"/>
  <c r="I47" i="7"/>
  <c r="J47" i="7" s="1"/>
  <c r="I46" i="7"/>
  <c r="J46" i="7" s="1"/>
  <c r="I45" i="7"/>
  <c r="J45" i="7" s="1"/>
  <c r="I44" i="7"/>
  <c r="J44" i="7" s="1"/>
  <c r="I43" i="7"/>
  <c r="J43" i="7" s="1"/>
  <c r="I42" i="7"/>
  <c r="J42" i="7" s="1"/>
  <c r="I41" i="7"/>
  <c r="J41" i="7" s="1"/>
  <c r="I40" i="7"/>
  <c r="J40" i="7" s="1"/>
  <c r="I39" i="7"/>
  <c r="J39" i="7" s="1"/>
  <c r="I38" i="7"/>
  <c r="J38" i="7" s="1"/>
  <c r="I37" i="7"/>
  <c r="J37" i="7" s="1"/>
  <c r="I36" i="7"/>
  <c r="J36" i="7" s="1"/>
  <c r="I35" i="7"/>
  <c r="J35" i="7" s="1"/>
  <c r="I34" i="7"/>
  <c r="J34" i="7" s="1"/>
  <c r="I33" i="7"/>
  <c r="J33" i="7" s="1"/>
  <c r="I32" i="7"/>
  <c r="J32" i="7" s="1"/>
  <c r="I31" i="7"/>
  <c r="J31" i="7" s="1"/>
  <c r="I30" i="7"/>
  <c r="J30" i="7" s="1"/>
  <c r="I29" i="7"/>
  <c r="J29" i="7" s="1"/>
  <c r="I28" i="7"/>
  <c r="J28" i="7" s="1"/>
  <c r="I27" i="7"/>
  <c r="J27" i="7" s="1"/>
  <c r="I26" i="7"/>
  <c r="J26" i="7" s="1"/>
  <c r="I25" i="7"/>
  <c r="J25" i="7" s="1"/>
  <c r="I24" i="7"/>
  <c r="J24" i="7" s="1"/>
  <c r="I23" i="7"/>
  <c r="J23" i="7" s="1"/>
  <c r="B12" i="7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I11" i="7"/>
  <c r="J11" i="7" s="1"/>
  <c r="I24" i="6"/>
  <c r="J24" i="6" s="1"/>
  <c r="I23" i="6"/>
  <c r="J23" i="6" s="1"/>
  <c r="I22" i="6"/>
  <c r="J22" i="6" s="1"/>
  <c r="J21" i="6"/>
  <c r="I21" i="6"/>
  <c r="I20" i="6"/>
  <c r="J20" i="6" s="1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I13" i="6"/>
  <c r="J13" i="6" s="1"/>
  <c r="I12" i="6"/>
  <c r="J12" i="6" s="1"/>
  <c r="B12" i="6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I11" i="6"/>
  <c r="J11" i="6" s="1"/>
  <c r="I52" i="5"/>
  <c r="J52" i="5" s="1"/>
  <c r="I51" i="5"/>
  <c r="J51" i="5" s="1"/>
  <c r="I50" i="5"/>
  <c r="J50" i="5" s="1"/>
  <c r="I49" i="5"/>
  <c r="J49" i="5" s="1"/>
  <c r="I48" i="5"/>
  <c r="J48" i="5" s="1"/>
  <c r="I47" i="5"/>
  <c r="J47" i="5" s="1"/>
  <c r="I46" i="5"/>
  <c r="J46" i="5" s="1"/>
  <c r="I45" i="5"/>
  <c r="J45" i="5" s="1"/>
  <c r="I44" i="5"/>
  <c r="J44" i="5" s="1"/>
  <c r="I43" i="5"/>
  <c r="J43" i="5" s="1"/>
  <c r="I42" i="5"/>
  <c r="J42" i="5" s="1"/>
  <c r="I41" i="5"/>
  <c r="J41" i="5" s="1"/>
  <c r="I40" i="5"/>
  <c r="J40" i="5" s="1"/>
  <c r="I39" i="5"/>
  <c r="J39" i="5" s="1"/>
  <c r="I38" i="5"/>
  <c r="J38" i="5" s="1"/>
  <c r="I37" i="5"/>
  <c r="J37" i="5" s="1"/>
  <c r="I36" i="5"/>
  <c r="J36" i="5" s="1"/>
  <c r="I35" i="5"/>
  <c r="J35" i="5" s="1"/>
  <c r="I34" i="5"/>
  <c r="J34" i="5" s="1"/>
  <c r="I33" i="5"/>
  <c r="J33" i="5" s="1"/>
  <c r="I32" i="5"/>
  <c r="J32" i="5" s="1"/>
  <c r="J31" i="5"/>
  <c r="I31" i="5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J23" i="5"/>
  <c r="I23" i="5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B12" i="5"/>
  <c r="I11" i="5"/>
  <c r="J11" i="5" s="1"/>
  <c r="I26" i="4"/>
  <c r="J26" i="4" s="1"/>
  <c r="I25" i="4"/>
  <c r="J25" i="4" s="1"/>
  <c r="J24" i="4"/>
  <c r="I24" i="4"/>
  <c r="I23" i="4"/>
  <c r="J23" i="4" s="1"/>
  <c r="I22" i="4"/>
  <c r="J22" i="4" s="1"/>
  <c r="I21" i="4"/>
  <c r="J21" i="4" s="1"/>
  <c r="I20" i="4"/>
  <c r="J20" i="4" s="1"/>
  <c r="I19" i="4"/>
  <c r="J19" i="4" s="1"/>
  <c r="I18" i="4"/>
  <c r="J18" i="4" s="1"/>
  <c r="I17" i="4"/>
  <c r="J17" i="4" s="1"/>
  <c r="J16" i="4"/>
  <c r="I16" i="4"/>
  <c r="I15" i="4"/>
  <c r="J15" i="4" s="1"/>
  <c r="I14" i="4"/>
  <c r="J14" i="4" s="1"/>
  <c r="I13" i="4"/>
  <c r="J13" i="4" s="1"/>
  <c r="J12" i="4"/>
  <c r="I12" i="4"/>
  <c r="B12" i="4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I11" i="4"/>
  <c r="J11" i="4" s="1"/>
  <c r="I60" i="3"/>
  <c r="J60" i="3" s="1"/>
  <c r="I59" i="3"/>
  <c r="J59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I48" i="3"/>
  <c r="J48" i="3" s="1"/>
  <c r="I47" i="3"/>
  <c r="J47" i="3" s="1"/>
  <c r="I46" i="3"/>
  <c r="J46" i="3" s="1"/>
  <c r="I45" i="3"/>
  <c r="J45" i="3" s="1"/>
  <c r="I44" i="3"/>
  <c r="J44" i="3" s="1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B13" i="3"/>
  <c r="I12" i="3"/>
  <c r="J12" i="3" s="1"/>
  <c r="J35" i="2"/>
  <c r="I35" i="2"/>
  <c r="I34" i="2"/>
  <c r="J34" i="2" s="1"/>
  <c r="J33" i="2"/>
  <c r="I33" i="2"/>
  <c r="I32" i="2"/>
  <c r="J32" i="2" s="1"/>
  <c r="J31" i="2"/>
  <c r="I31" i="2"/>
  <c r="J30" i="2"/>
  <c r="I30" i="2"/>
  <c r="J29" i="2"/>
  <c r="I29" i="2"/>
  <c r="I28" i="2"/>
  <c r="J28" i="2" s="1"/>
  <c r="J27" i="2"/>
  <c r="I27" i="2"/>
  <c r="I26" i="2"/>
  <c r="J26" i="2" s="1"/>
  <c r="J25" i="2"/>
  <c r="I25" i="2"/>
  <c r="I24" i="2"/>
  <c r="J24" i="2" s="1"/>
  <c r="J23" i="2"/>
  <c r="I23" i="2"/>
  <c r="J22" i="2"/>
  <c r="I22" i="2"/>
  <c r="J21" i="2"/>
  <c r="I21" i="2"/>
  <c r="I20" i="2"/>
  <c r="J20" i="2" s="1"/>
  <c r="J19" i="2"/>
  <c r="I19" i="2"/>
  <c r="I18" i="2"/>
  <c r="J18" i="2" s="1"/>
  <c r="J17" i="2"/>
  <c r="I17" i="2"/>
  <c r="I16" i="2"/>
  <c r="J16" i="2" s="1"/>
  <c r="J15" i="2"/>
  <c r="I15" i="2"/>
  <c r="J14" i="2"/>
  <c r="I14" i="2"/>
  <c r="J13" i="2"/>
  <c r="I13" i="2"/>
  <c r="I12" i="2"/>
  <c r="J12" i="2" s="1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J11" i="2"/>
  <c r="I11" i="2"/>
  <c r="J27" i="4" l="1"/>
  <c r="J61" i="3"/>
  <c r="I16" i="1"/>
  <c r="J16" i="1" s="1"/>
  <c r="I15" i="1"/>
  <c r="J15" i="1" s="1"/>
  <c r="I14" i="1"/>
  <c r="J14" i="1" s="1"/>
  <c r="I13" i="1"/>
  <c r="J13" i="1" s="1"/>
  <c r="B13" i="1"/>
  <c r="B14" i="1" s="1"/>
  <c r="B15" i="1" s="1"/>
  <c r="B16" i="1" s="1"/>
  <c r="J12" i="1"/>
  <c r="I12" i="1"/>
  <c r="B12" i="1"/>
  <c r="I11" i="1"/>
  <c r="J11" i="1" s="1"/>
  <c r="J17" i="1" l="1"/>
</calcChain>
</file>

<file path=xl/sharedStrings.xml><?xml version="1.0" encoding="utf-8"?>
<sst xmlns="http://schemas.openxmlformats.org/spreadsheetml/2006/main" count="610" uniqueCount="266">
  <si>
    <t>NAROČNIK:   VRTEC BLED</t>
  </si>
  <si>
    <t xml:space="preserve">                          Trubarjeva 7, 4260 Bled</t>
  </si>
  <si>
    <t>PONUDNIK:</t>
  </si>
  <si>
    <t xml:space="preserve">SPECIFIKACIJA PREDRAČUNA  </t>
  </si>
  <si>
    <t>Sklop 6: Zamrznjene ribe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</si>
  <si>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</si>
  <si>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</si>
  <si>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</si>
  <si>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</si>
  <si>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</si>
  <si>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</si>
  <si>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</si>
  <si>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</si>
  <si>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</si>
  <si>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r>
      <t xml:space="preserve">LIGNJI, </t>
    </r>
    <r>
      <rPr>
        <sz val="8"/>
        <color indexed="8"/>
        <rFont val="Palatino Linotype"/>
        <family val="1"/>
        <charset val="238"/>
      </rPr>
      <t>rezani,očiščeni, pakirani 5-8 kg</t>
    </r>
  </si>
  <si>
    <t>kg</t>
  </si>
  <si>
    <r>
      <t xml:space="preserve">OSLIČ – medaljon, </t>
    </r>
    <r>
      <rPr>
        <sz val="8"/>
        <color indexed="8"/>
        <rFont val="Palatino Linotype"/>
        <family val="1"/>
        <charset val="238"/>
      </rPr>
      <t>kosi po naročilu, pakirani 5 – 8 kg</t>
    </r>
  </si>
  <si>
    <r>
      <t>SMUČ–</t>
    </r>
    <r>
      <rPr>
        <sz val="8"/>
        <color indexed="8"/>
        <rFont val="Palatino Linotype"/>
        <family val="1"/>
        <charset val="238"/>
      </rPr>
      <t xml:space="preserve"> file, kosi po naročilu, pakirani 5 – 8 kg</t>
    </r>
  </si>
  <si>
    <t>SKUPAJ SKLOP 6: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</si>
  <si>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</si>
  <si>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</si>
  <si>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</si>
  <si>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7.00</t>
    </r>
    <r>
      <rPr>
        <sz val="8"/>
        <rFont val="Palatino Linotype"/>
        <family val="1"/>
        <charset val="238"/>
      </rPr>
      <t xml:space="preserve"> do</t>
    </r>
    <r>
      <rPr>
        <b/>
        <sz val="8"/>
        <rFont val="Palatino Linotype"/>
        <family val="1"/>
        <charset val="238"/>
      </rPr>
      <t xml:space="preserve"> 10.00 </t>
    </r>
    <r>
      <rPr>
        <sz val="8"/>
        <rFont val="Palatino Linotype"/>
        <family val="1"/>
        <charset val="238"/>
      </rPr>
      <t>ure zjutraj za tekoči dan porabe na lokaciji</t>
    </r>
  </si>
  <si>
    <t>Kraj in datum:</t>
  </si>
  <si>
    <t>Žig:</t>
  </si>
  <si>
    <t>Podpis odgovorne osebe:</t>
  </si>
  <si>
    <r>
      <t xml:space="preserve">MORSKI LIST PLATESA– </t>
    </r>
    <r>
      <rPr>
        <sz val="7"/>
        <color indexed="8"/>
        <rFont val="Palatino Linotype"/>
        <family val="1"/>
        <charset val="238"/>
      </rPr>
      <t>file, kosi po naročilu, pakirani 5 – 8 kg</t>
    </r>
  </si>
  <si>
    <r>
      <t xml:space="preserve">KETA LOSOS, brez kože, porcijski 150-200 g, </t>
    </r>
    <r>
      <rPr>
        <sz val="7"/>
        <color indexed="8"/>
        <rFont val="Palatino Linotype"/>
        <family val="1"/>
        <charset val="238"/>
      </rPr>
      <t>file, zamrznjen, kosi po naročilu, pakirani 5 - 8 kg</t>
    </r>
  </si>
  <si>
    <r>
      <t xml:space="preserve">TUNA brez kože, porcijska 150-200 g, </t>
    </r>
    <r>
      <rPr>
        <sz val="8"/>
        <color indexed="8"/>
        <rFont val="Palatino Linotype"/>
        <family val="1"/>
        <charset val="238"/>
      </rPr>
      <t>file, kosi po naročilu</t>
    </r>
  </si>
  <si>
    <t xml:space="preserve">Sklop 11: Zamrznjeni izdelki iz testa  </t>
  </si>
  <si>
    <t>PALAČINKE PEČENE PRAZNE 70g, pakirano  2- 8 kg</t>
  </si>
  <si>
    <t>ŠTRUKLJI SKUTINI iz polnovredne moke, rezani, 60g, pakirano 2-10 kg</t>
  </si>
  <si>
    <t>ŠTRUKLJI GLUHI iz polnovredne moke, rezani, 60g, pakirano 2-10 kg</t>
  </si>
  <si>
    <t>ŠTRUKLJI KORENČKOVI iz polnovredne moke, rezani, 60g, pakirano 2-10 kg</t>
  </si>
  <si>
    <t>ŠTRUKLJI BOROVNIČEVI iz vlečenega testa, rezani, 60g, pakirano 2-10 kg</t>
  </si>
  <si>
    <t>NJOKI s špinačnim nadevom. Pakirano 2kg</t>
  </si>
  <si>
    <t>AJDOVI NJOKI, Pakirano 2 kg.</t>
  </si>
  <si>
    <t>ROGLJIČEK polnilo gozdni sadeži 1 kg</t>
  </si>
  <si>
    <t>ROGLJIČEK polnilo marelica 1 kg</t>
  </si>
  <si>
    <t>ROGLJIČEK polnilo čokolada – lešnik 1 kg</t>
  </si>
  <si>
    <t xml:space="preserve">ZDROBOVI OCVRTKI, pakirani po 1 kg </t>
  </si>
  <si>
    <t>SIROVI OCVRTKI, 2kg</t>
  </si>
  <si>
    <t>KROMPIRJEVI KROKETI, 2kg</t>
  </si>
  <si>
    <t>KANELONI šunka – sir, 100g, pakirano</t>
  </si>
  <si>
    <t>KANELONI z mesnim nadevom, 75 g , pakirano</t>
  </si>
  <si>
    <t>VLEČENO TESTO, pakirano po 500 g</t>
  </si>
  <si>
    <t>kom</t>
  </si>
  <si>
    <t>LISTNATO TESTO, pakirano po 500g</t>
  </si>
  <si>
    <t>SVALJKI KROMPIRJEVI, pakirani po 2kg</t>
  </si>
  <si>
    <t>SVALJKI KROMPIRJEVI z dodatkom koruznega zdroba, pakirani po 2 kg</t>
  </si>
  <si>
    <t>SKUTNI BUREK, ZAMRZNJENI PEKOVSKI IZDELEK iz listnatega testa , pakirano od 2-8 kg</t>
  </si>
  <si>
    <t>SVALJKI KROMPIRJEVI z dodatkom ržene moke, pakirani po 2 kg</t>
  </si>
  <si>
    <t>POLPETI ZELENJAVNI , pakirani po 2 -10kg</t>
  </si>
  <si>
    <t>POLPETI cvetača,sir pakirani po 2 -10 kg</t>
  </si>
  <si>
    <t>POLPETI SOJINI, pakirani po 2-10 kg</t>
  </si>
  <si>
    <t>AJDOVI KRAPI S SKUTO, 55G. Pakirano 3 kg.</t>
  </si>
  <si>
    <t>SKUPAJ SKLOP 11: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</si>
  <si>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7.00</t>
    </r>
    <r>
      <rPr>
        <sz val="8"/>
        <rFont val="Palatino Linotype"/>
        <family val="1"/>
        <charset val="238"/>
      </rPr>
      <t xml:space="preserve"> do 10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</t>
    </r>
  </si>
  <si>
    <t xml:space="preserve">Sklop 12: Moka, mlevski izdelki, testenine in jušne zakuhe </t>
  </si>
  <si>
    <r>
      <t>MOKA gladka pšenična tip 500</t>
    </r>
    <r>
      <rPr>
        <sz val="8"/>
        <color indexed="8"/>
        <rFont val="Palatino Linotype"/>
        <family val="1"/>
        <charset val="238"/>
      </rPr>
      <t>, 1 kg</t>
    </r>
  </si>
  <si>
    <r>
      <t>MOKA ostra pšenična,</t>
    </r>
    <r>
      <rPr>
        <sz val="8"/>
        <color indexed="8"/>
        <rFont val="Palatino Linotype"/>
        <family val="1"/>
        <charset val="238"/>
      </rPr>
      <t xml:space="preserve"> 1kg</t>
    </r>
  </si>
  <si>
    <r>
      <t xml:space="preserve">MOKA namenska za pecivo, </t>
    </r>
    <r>
      <rPr>
        <sz val="8"/>
        <color indexed="8"/>
        <rFont val="Palatino Linotype"/>
        <family val="1"/>
        <charset val="238"/>
      </rPr>
      <t>1kg</t>
    </r>
  </si>
  <si>
    <r>
      <t>MOKA gladka TIP 400</t>
    </r>
    <r>
      <rPr>
        <sz val="8"/>
        <color indexed="8"/>
        <rFont val="Palatino Linotype"/>
        <family val="1"/>
        <charset val="238"/>
      </rPr>
      <t>,</t>
    </r>
    <r>
      <rPr>
        <b/>
        <sz val="8"/>
        <color indexed="8"/>
        <rFont val="Palatino Linotype"/>
        <family val="1"/>
        <charset val="238"/>
      </rPr>
      <t xml:space="preserve"> </t>
    </r>
    <r>
      <rPr>
        <sz val="8"/>
        <color indexed="8"/>
        <rFont val="Palatino Linotype"/>
        <family val="1"/>
        <charset val="238"/>
      </rPr>
      <t>1 kg</t>
    </r>
  </si>
  <si>
    <r>
      <t xml:space="preserve">MOKA pšenična polnozrnata </t>
    </r>
    <r>
      <rPr>
        <sz val="8"/>
        <color indexed="8"/>
        <rFont val="Palatino Linotype"/>
        <family val="1"/>
        <charset val="238"/>
      </rPr>
      <t>1kg</t>
    </r>
  </si>
  <si>
    <r>
      <t xml:space="preserve">JEŠPRENJ </t>
    </r>
    <r>
      <rPr>
        <sz val="8"/>
        <color indexed="8"/>
        <rFont val="Palatino Linotype"/>
        <family val="1"/>
        <charset val="238"/>
      </rPr>
      <t xml:space="preserve"> 1 kg</t>
    </r>
  </si>
  <si>
    <r>
      <t>MOKA ajdova</t>
    </r>
    <r>
      <rPr>
        <sz val="8"/>
        <color indexed="8"/>
        <rFont val="Palatino Linotype"/>
        <family val="1"/>
        <charset val="238"/>
      </rPr>
      <t xml:space="preserve"> 1 kg</t>
    </r>
  </si>
  <si>
    <r>
      <t xml:space="preserve">MOKA koruzna </t>
    </r>
    <r>
      <rPr>
        <sz val="8"/>
        <color indexed="8"/>
        <rFont val="Palatino Linotype"/>
        <family val="1"/>
        <charset val="238"/>
      </rPr>
      <t>1 kg</t>
    </r>
  </si>
  <si>
    <r>
      <t xml:space="preserve">ZDROB pšenični </t>
    </r>
    <r>
      <rPr>
        <sz val="8"/>
        <color indexed="8"/>
        <rFont val="Palatino Linotype"/>
        <family val="1"/>
        <charset val="238"/>
      </rPr>
      <t>1 kg</t>
    </r>
  </si>
  <si>
    <r>
      <t>KAŠA ajdova</t>
    </r>
    <r>
      <rPr>
        <sz val="8"/>
        <color indexed="8"/>
        <rFont val="Palatino Linotype"/>
        <family val="1"/>
        <charset val="238"/>
      </rPr>
      <t xml:space="preserve"> 1 kg</t>
    </r>
  </si>
  <si>
    <r>
      <t xml:space="preserve">ROŽIČEVA MOKA </t>
    </r>
    <r>
      <rPr>
        <sz val="8"/>
        <color indexed="8"/>
        <rFont val="Palatino Linotype"/>
        <family val="1"/>
        <charset val="238"/>
      </rPr>
      <t>250 g - 500 g</t>
    </r>
  </si>
  <si>
    <r>
      <t xml:space="preserve">MOKA kokosova </t>
    </r>
    <r>
      <rPr>
        <sz val="8"/>
        <color indexed="8"/>
        <rFont val="Palatino Linotype"/>
        <family val="1"/>
        <charset val="238"/>
      </rPr>
      <t>250 g -500 g</t>
    </r>
  </si>
  <si>
    <r>
      <t xml:space="preserve">ZDROB KUS KUS </t>
    </r>
    <r>
      <rPr>
        <sz val="8"/>
        <color indexed="8"/>
        <rFont val="Palatino Linotype"/>
        <family val="1"/>
        <charset val="238"/>
      </rPr>
      <t>iz pšenice durum,  2 - 5 kg</t>
    </r>
  </si>
  <si>
    <r>
      <t xml:space="preserve">POLENTA </t>
    </r>
    <r>
      <rPr>
        <sz val="8"/>
        <color indexed="8"/>
        <rFont val="Palatino Linotype"/>
        <family val="1"/>
        <charset val="238"/>
      </rPr>
      <t>instant 250 - 500 g</t>
    </r>
  </si>
  <si>
    <r>
      <t xml:space="preserve">POLENTA </t>
    </r>
    <r>
      <rPr>
        <sz val="8"/>
        <color indexed="8"/>
        <rFont val="Palatino Linotype"/>
        <family val="1"/>
        <charset val="238"/>
      </rPr>
      <t>instant 5 kg</t>
    </r>
  </si>
  <si>
    <r>
      <t>KOSMIČI</t>
    </r>
    <r>
      <rPr>
        <sz val="8"/>
        <color indexed="8"/>
        <rFont val="Palatino Linotype"/>
        <family val="1"/>
        <charset val="238"/>
      </rPr>
      <t xml:space="preserve"> pšenični,  200 g- 500 g</t>
    </r>
  </si>
  <si>
    <r>
      <t>RIŽ okroglozrnati</t>
    </r>
    <r>
      <rPr>
        <sz val="8"/>
        <color indexed="8"/>
        <rFont val="Palatino Linotype"/>
        <family val="1"/>
        <charset val="238"/>
      </rPr>
      <t xml:space="preserve"> 1 kg</t>
    </r>
  </si>
  <si>
    <t>kos</t>
  </si>
  <si>
    <r>
      <t xml:space="preserve">RIBANA KAŠA </t>
    </r>
    <r>
      <rPr>
        <sz val="8"/>
        <color indexed="8"/>
        <rFont val="Palatino Linotype"/>
        <family val="1"/>
        <charset val="238"/>
      </rPr>
      <t>500 g - 1 kg</t>
    </r>
  </si>
  <si>
    <r>
      <t>JUŠNA ZAKUHA</t>
    </r>
    <r>
      <rPr>
        <sz val="8"/>
        <color indexed="8"/>
        <rFont val="Palatino Linotype"/>
        <family val="1"/>
        <charset val="238"/>
      </rPr>
      <t xml:space="preserve">  </t>
    </r>
    <r>
      <rPr>
        <b/>
        <sz val="8"/>
        <color indexed="8"/>
        <rFont val="Palatino Linotype"/>
        <family val="1"/>
        <charset val="238"/>
      </rPr>
      <t>zvezdice,</t>
    </r>
    <r>
      <rPr>
        <sz val="8"/>
        <color indexed="8"/>
        <rFont val="Palatino Linotype"/>
        <family val="1"/>
        <charset val="238"/>
      </rPr>
      <t xml:space="preserve"> 500g - 1 kg</t>
    </r>
  </si>
  <si>
    <r>
      <t>JUŠNA ZAKUHA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rižek</t>
    </r>
    <r>
      <rPr>
        <sz val="8"/>
        <color indexed="8"/>
        <rFont val="Palatino Linotype"/>
        <family val="1"/>
        <charset val="238"/>
      </rPr>
      <t xml:space="preserve"> 500 g - 1 kg</t>
    </r>
  </si>
  <si>
    <r>
      <t>JUŠNA ZAKUHA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fidelini</t>
    </r>
    <r>
      <rPr>
        <sz val="8"/>
        <color indexed="8"/>
        <rFont val="Palatino Linotype"/>
        <family val="1"/>
        <charset val="238"/>
      </rPr>
      <t>, 500 g - 1 kg</t>
    </r>
  </si>
  <si>
    <r>
      <t xml:space="preserve">JUŠNA ZAKUHA polžki </t>
    </r>
    <r>
      <rPr>
        <sz val="8"/>
        <color indexed="8"/>
        <rFont val="Palatino Linotype"/>
        <family val="1"/>
        <charset val="238"/>
      </rPr>
      <t>300 g - 1 kg</t>
    </r>
  </si>
  <si>
    <r>
      <t>JUŠNA ZAKUHA školjke</t>
    </r>
    <r>
      <rPr>
        <sz val="8"/>
        <color indexed="8"/>
        <rFont val="Palatino Linotype"/>
        <family val="1"/>
        <charset val="238"/>
      </rPr>
      <t xml:space="preserve"> 250 g - 1 kg</t>
    </r>
  </si>
  <si>
    <r>
      <t xml:space="preserve">JUŠNA ZAKUHA pentljice </t>
    </r>
    <r>
      <rPr>
        <sz val="8"/>
        <color indexed="8"/>
        <rFont val="Palatino Linotype"/>
        <family val="1"/>
        <charset val="238"/>
      </rPr>
      <t>250 g - 1 kg</t>
    </r>
  </si>
  <si>
    <r>
      <t xml:space="preserve">ZLATE KROGLICE </t>
    </r>
    <r>
      <rPr>
        <sz val="8"/>
        <color indexed="8"/>
        <rFont val="Palatino Linotype"/>
        <family val="1"/>
        <charset val="238"/>
      </rPr>
      <t>500 g -1 kg</t>
    </r>
  </si>
  <si>
    <r>
      <t xml:space="preserve">MLINCI </t>
    </r>
    <r>
      <rPr>
        <sz val="8"/>
        <color indexed="8"/>
        <rFont val="Palatino Linotype"/>
        <family val="1"/>
        <charset val="238"/>
      </rPr>
      <t>500 g - 1 kg</t>
    </r>
  </si>
  <si>
    <r>
      <t xml:space="preserve">FRITATI </t>
    </r>
    <r>
      <rPr>
        <sz val="8"/>
        <color indexed="8"/>
        <rFont val="Palatino Linotype"/>
        <family val="1"/>
        <charset val="238"/>
      </rPr>
      <t>500 g -1 kg</t>
    </r>
  </si>
  <si>
    <r>
      <t>TESTENINE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metuljčki veliki</t>
    </r>
    <r>
      <rPr>
        <sz val="8"/>
        <color indexed="8"/>
        <rFont val="Palatino Linotype"/>
        <family val="1"/>
        <charset val="238"/>
      </rPr>
      <t xml:space="preserve"> 2 - 5 kg</t>
    </r>
  </si>
  <si>
    <r>
      <t>TESTENINE svedri</t>
    </r>
    <r>
      <rPr>
        <sz val="8"/>
        <color indexed="8"/>
        <rFont val="Palatino Linotype"/>
        <family val="1"/>
        <charset val="238"/>
      </rPr>
      <t xml:space="preserve"> 2–5 kg</t>
    </r>
  </si>
  <si>
    <r>
      <t xml:space="preserve">TESTENINE peresniki </t>
    </r>
    <r>
      <rPr>
        <sz val="8"/>
        <color indexed="8"/>
        <rFont val="Palatino Linotype"/>
        <family val="1"/>
        <charset val="238"/>
      </rPr>
      <t>2-5 kg</t>
    </r>
  </si>
  <si>
    <r>
      <t>TESTENINE  polžki mali</t>
    </r>
    <r>
      <rPr>
        <sz val="8"/>
        <color indexed="8"/>
        <rFont val="Palatino Linotype"/>
        <family val="1"/>
        <charset val="238"/>
      </rPr>
      <t xml:space="preserve"> 2-5 kg</t>
    </r>
  </si>
  <si>
    <r>
      <t xml:space="preserve">TESTENINE navihančki,polnozrnati </t>
    </r>
    <r>
      <rPr>
        <sz val="8"/>
        <color indexed="8"/>
        <rFont val="Palatino Linotype"/>
        <family val="1"/>
        <charset val="238"/>
      </rPr>
      <t>2-5 kg</t>
    </r>
  </si>
  <si>
    <r>
      <t>TESTENINE korenčkovi š.rez.</t>
    </r>
    <r>
      <rPr>
        <sz val="8"/>
        <color indexed="8"/>
        <rFont val="Palatino Linotype"/>
        <family val="1"/>
        <charset val="238"/>
      </rPr>
      <t xml:space="preserve"> 2-5 kg</t>
    </r>
  </si>
  <si>
    <r>
      <t>ŠPAGETI</t>
    </r>
    <r>
      <rPr>
        <sz val="8"/>
        <color indexed="8"/>
        <rFont val="Palatino Linotype"/>
        <family val="1"/>
        <charset val="238"/>
      </rPr>
      <t xml:space="preserve"> debeline </t>
    </r>
    <r>
      <rPr>
        <b/>
        <sz val="8"/>
        <color indexed="8"/>
        <rFont val="Palatino Linotype"/>
        <family val="1"/>
        <charset val="238"/>
      </rPr>
      <t xml:space="preserve">No. 3, </t>
    </r>
    <r>
      <rPr>
        <sz val="8"/>
        <color indexed="8"/>
        <rFont val="Palatino Linotype"/>
        <family val="1"/>
        <charset val="238"/>
      </rPr>
      <t>500 g - 5 kg</t>
    </r>
  </si>
  <si>
    <r>
      <t>LASAGNE</t>
    </r>
    <r>
      <rPr>
        <sz val="8"/>
        <color indexed="8"/>
        <rFont val="Palatino Linotype"/>
        <family val="1"/>
        <charset val="238"/>
      </rPr>
      <t xml:space="preserve"> 2- 9 kg</t>
    </r>
  </si>
  <si>
    <r>
      <t xml:space="preserve">TORTELONI </t>
    </r>
    <r>
      <rPr>
        <sz val="8"/>
        <color indexed="8"/>
        <rFont val="Palatino Linotype"/>
        <family val="1"/>
        <charset val="238"/>
      </rPr>
      <t>250 g -1 kg</t>
    </r>
  </si>
  <si>
    <r>
      <t xml:space="preserve">ŠPAGETI GRAHAM </t>
    </r>
    <r>
      <rPr>
        <sz val="8"/>
        <color indexed="8"/>
        <rFont val="Palatino Linotype"/>
        <family val="1"/>
        <charset val="238"/>
      </rPr>
      <t>500 g</t>
    </r>
    <r>
      <rPr>
        <b/>
        <sz val="8"/>
        <color indexed="8"/>
        <rFont val="Palatino Linotype"/>
        <family val="1"/>
        <charset val="238"/>
      </rPr>
      <t xml:space="preserve"> </t>
    </r>
    <r>
      <rPr>
        <sz val="8"/>
        <color indexed="8"/>
        <rFont val="Palatino Linotype"/>
        <family val="1"/>
        <charset val="238"/>
      </rPr>
      <t>-1 kg</t>
    </r>
  </si>
  <si>
    <r>
      <t xml:space="preserve">KOSMIČI OVSENI, SADNI </t>
    </r>
    <r>
      <rPr>
        <sz val="8"/>
        <color indexed="8"/>
        <rFont val="Palatino Linotype"/>
        <family val="1"/>
        <charset val="238"/>
      </rPr>
      <t>1kg-5kg</t>
    </r>
  </si>
  <si>
    <r>
      <t xml:space="preserve">PIRINI ŠPAGETI </t>
    </r>
    <r>
      <rPr>
        <sz val="8"/>
        <color indexed="8"/>
        <rFont val="Palatino Linotype"/>
        <family val="1"/>
        <charset val="238"/>
      </rPr>
      <t>500 g - 1 kg</t>
    </r>
  </si>
  <si>
    <t>SKUPAJ SKLOP 12:</t>
  </si>
  <si>
    <t>Ponudniki morajo v polje  BLAG. ZNAMKA/GRAMATURA obvezno ob vsakem artiklu vpisati  tako blagovno znamko ponujenega blaga kot  gramaturo</t>
  </si>
  <si>
    <t xml:space="preserve">Sklop 17: Sadni sokovi in sirupi </t>
  </si>
  <si>
    <r>
      <t>JABOLČNI SOK</t>
    </r>
    <r>
      <rPr>
        <sz val="8"/>
        <color indexed="8"/>
        <rFont val="Palatino Linotype"/>
        <family val="1"/>
        <charset val="238"/>
      </rPr>
      <t>, 100 % sadni delež, brez kemičnih konzervansov in umetnih sladil, brik 1l</t>
    </r>
  </si>
  <si>
    <t>l</t>
  </si>
  <si>
    <r>
      <t xml:space="preserve">POMARANČNI SOK, </t>
    </r>
    <r>
      <rPr>
        <sz val="8"/>
        <color indexed="8"/>
        <rFont val="Palatino Linotype"/>
        <family val="1"/>
        <charset val="238"/>
      </rPr>
      <t>100 % sadni delež, brez kemičnih konzervansov in umetnih sladil, brik 1l</t>
    </r>
  </si>
  <si>
    <r>
      <t xml:space="preserve">ANANASOV SOK, </t>
    </r>
    <r>
      <rPr>
        <sz val="8"/>
        <color indexed="8"/>
        <rFont val="Palatino Linotype"/>
        <family val="1"/>
        <charset val="238"/>
      </rPr>
      <t>100 % sadni delež, brez kemičnih konzervansov in umetnih sladil,  brik 1l</t>
    </r>
  </si>
  <si>
    <r>
      <t xml:space="preserve">SOK BRESKVE , </t>
    </r>
    <r>
      <rPr>
        <sz val="8"/>
        <color indexed="8"/>
        <rFont val="Palatino Linotype"/>
        <family val="1"/>
        <charset val="238"/>
      </rPr>
      <t>100% sadni delež, brez kemičnih konzervansov in umetnih sladil, 0.7 L</t>
    </r>
  </si>
  <si>
    <r>
      <t xml:space="preserve">RIBEZ ČRNI NEKTAR,  </t>
    </r>
    <r>
      <rPr>
        <sz val="8"/>
        <color indexed="8"/>
        <rFont val="Palatino Linotype"/>
        <family val="1"/>
        <charset val="238"/>
      </rPr>
      <t>min.</t>
    </r>
    <r>
      <rPr>
        <b/>
        <sz val="8"/>
        <color indexed="8"/>
        <rFont val="Palatino Linotype"/>
        <family val="1"/>
        <charset val="238"/>
      </rPr>
      <t xml:space="preserve"> </t>
    </r>
    <r>
      <rPr>
        <sz val="8"/>
        <color indexed="8"/>
        <rFont val="Palatino Linotype"/>
        <family val="1"/>
        <charset val="238"/>
      </rPr>
      <t>2</t>
    </r>
    <r>
      <rPr>
        <sz val="8"/>
        <color indexed="8"/>
        <rFont val="Palatino Linotype"/>
        <family val="1"/>
        <charset val="238"/>
      </rPr>
      <t>5% sadni delež, brez kemičnih konzervansov in umetnih sladil, pakiran brik 1l</t>
    </r>
  </si>
  <si>
    <r>
      <t xml:space="preserve">JAGODA NEKTAR, </t>
    </r>
    <r>
      <rPr>
        <sz val="8"/>
        <color indexed="8"/>
        <rFont val="Palatino Linotype"/>
        <family val="1"/>
        <charset val="238"/>
      </rPr>
      <t>min</t>
    </r>
    <r>
      <rPr>
        <b/>
        <sz val="8"/>
        <color indexed="8"/>
        <rFont val="Palatino Linotype"/>
        <family val="1"/>
        <charset val="238"/>
      </rPr>
      <t>.</t>
    </r>
    <r>
      <rPr>
        <sz val="8"/>
        <color indexed="8"/>
        <rFont val="Palatino Linotype"/>
        <family val="1"/>
        <charset val="238"/>
      </rPr>
      <t xml:space="preserve"> 45% sadni delež, brez kemičnih konzervansov in umetnih sladil, pakiran brik 1l</t>
    </r>
  </si>
  <si>
    <r>
      <t xml:space="preserve">BOROVNICA - ARONIJA NEKTAR, </t>
    </r>
    <r>
      <rPr>
        <sz val="8"/>
        <color indexed="8"/>
        <rFont val="Palatino Linotype"/>
        <family val="1"/>
        <charset val="238"/>
      </rPr>
      <t xml:space="preserve"> min</t>
    </r>
    <r>
      <rPr>
        <b/>
        <sz val="8"/>
        <color indexed="8"/>
        <rFont val="Palatino Linotype"/>
        <family val="1"/>
        <charset val="238"/>
      </rPr>
      <t xml:space="preserve">. </t>
    </r>
    <r>
      <rPr>
        <sz val="8"/>
        <color indexed="8"/>
        <rFont val="Palatino Linotype"/>
        <family val="1"/>
        <charset val="238"/>
      </rPr>
      <t>35% sadni delež, brez kemičnih konzervansov in umetnih sladil, pakiran brik 1l</t>
    </r>
  </si>
  <si>
    <r>
      <t xml:space="preserve">MARELICA NEKTAR,  </t>
    </r>
    <r>
      <rPr>
        <sz val="8"/>
        <color indexed="8"/>
        <rFont val="Palatino Linotype"/>
        <family val="1"/>
        <charset val="238"/>
      </rPr>
      <t xml:space="preserve">min. </t>
    </r>
    <r>
      <rPr>
        <b/>
        <sz val="8"/>
        <color indexed="8"/>
        <rFont val="Palatino Linotype"/>
        <family val="1"/>
        <charset val="238"/>
      </rPr>
      <t xml:space="preserve">43% </t>
    </r>
    <r>
      <rPr>
        <sz val="8"/>
        <color indexed="8"/>
        <rFont val="Palatino Linotype"/>
        <family val="1"/>
        <charset val="238"/>
      </rPr>
      <t>sadni delež, brez kemičnih konzervansov in umetnih sladil, pakiran brik 1l</t>
    </r>
  </si>
  <si>
    <r>
      <rPr>
        <b/>
        <sz val="8"/>
        <color indexed="8"/>
        <rFont val="Palatino Linotype"/>
        <family val="1"/>
        <charset val="238"/>
      </rPr>
      <t xml:space="preserve">BRESKEV NEKTAR, </t>
    </r>
    <r>
      <rPr>
        <sz val="8"/>
        <color indexed="8"/>
        <rFont val="Palatino Linotype"/>
        <family val="1"/>
        <charset val="238"/>
      </rPr>
      <t>min.</t>
    </r>
    <r>
      <rPr>
        <b/>
        <sz val="8"/>
        <color indexed="8"/>
        <rFont val="Palatino Linotype"/>
        <family val="1"/>
        <charset val="238"/>
      </rPr>
      <t xml:space="preserve"> 50</t>
    </r>
    <r>
      <rPr>
        <sz val="8"/>
        <rFont val="Palatino Linotype"/>
        <family val="1"/>
        <charset val="238"/>
      </rPr>
      <t>% sadni delež, brez kemičnih konzervansov in umetnih sladil, pakiran brik 1l</t>
    </r>
  </si>
  <si>
    <r>
      <t>KORENČKOV SOK</t>
    </r>
    <r>
      <rPr>
        <sz val="8"/>
        <color indexed="8"/>
        <rFont val="Palatino Linotype"/>
        <family val="1"/>
        <charset val="238"/>
      </rPr>
      <t>, izdelan iz korenčkove kaše 54%, jabolčnega soka 44%, pomarančnega soka 2%,  sadno zelenjavni delež 100%, pasteriziran, steklenica 700 ml</t>
    </r>
  </si>
  <si>
    <r>
      <t xml:space="preserve">JABOLČNI SOK, </t>
    </r>
    <r>
      <rPr>
        <sz val="8"/>
        <color indexed="8"/>
        <rFont val="Palatino Linotype"/>
        <family val="1"/>
        <charset val="238"/>
      </rPr>
      <t>100 % sadni delež, brez kemičnih konzervansov in umetnih sladil, pakiran</t>
    </r>
    <r>
      <rPr>
        <b/>
        <sz val="8"/>
        <color indexed="8"/>
        <rFont val="Palatino Linotype"/>
        <family val="1"/>
        <charset val="238"/>
      </rPr>
      <t xml:space="preserve"> </t>
    </r>
    <r>
      <rPr>
        <sz val="8"/>
        <color indexed="8"/>
        <rFont val="Palatino Linotype"/>
        <family val="1"/>
        <charset val="238"/>
      </rPr>
      <t>brik, 200 ml</t>
    </r>
  </si>
  <si>
    <r>
      <t xml:space="preserve">POMARANČNI SOK, </t>
    </r>
    <r>
      <rPr>
        <sz val="8"/>
        <color indexed="8"/>
        <rFont val="Palatino Linotype"/>
        <family val="1"/>
        <charset val="238"/>
      </rPr>
      <t>100 % sadni delež, brez kemičnih konzervansov in umetnih sladil, pakiran</t>
    </r>
    <r>
      <rPr>
        <b/>
        <sz val="8"/>
        <color indexed="8"/>
        <rFont val="Palatino Linotype"/>
        <family val="1"/>
        <charset val="238"/>
      </rPr>
      <t xml:space="preserve"> </t>
    </r>
    <r>
      <rPr>
        <sz val="8"/>
        <color indexed="8"/>
        <rFont val="Palatino Linotype"/>
        <family val="1"/>
        <charset val="238"/>
      </rPr>
      <t>brik, 200 ml</t>
    </r>
    <r>
      <rPr>
        <b/>
        <sz val="8"/>
        <color indexed="8"/>
        <rFont val="Palatino Linotype"/>
        <family val="1"/>
        <charset val="238"/>
      </rPr>
      <t xml:space="preserve"> </t>
    </r>
  </si>
  <si>
    <r>
      <t xml:space="preserve">SADNI SIRUP </t>
    </r>
    <r>
      <rPr>
        <sz val="8"/>
        <color indexed="8"/>
        <rFont val="Palatino Linotype"/>
        <family val="1"/>
        <charset val="238"/>
      </rPr>
      <t>gozdni sadeži, 100% koncentrat, brez dodanega sladkorja, brez kemičnih konzervansov,  pakiran  v plastenke po 5 l</t>
    </r>
  </si>
  <si>
    <r>
      <t xml:space="preserve">SADNI SIRUP </t>
    </r>
    <r>
      <rPr>
        <sz val="8"/>
        <color indexed="8"/>
        <rFont val="Palatino Linotype"/>
        <family val="1"/>
        <charset val="238"/>
      </rPr>
      <t>jabolko, 100% koncentrat, brez dodanega sladkorja, brez kemičnih konzervansov, pakiran  v plastenke po 5l</t>
    </r>
  </si>
  <si>
    <t>SKUPAJ SKLOP 17:</t>
  </si>
  <si>
    <t>Sklop 19:  Konzervirana živila</t>
  </si>
  <si>
    <t>FIŽOL zrnje vložen 850 g, Natureta ali enakovredno</t>
  </si>
  <si>
    <t>KUMARICE vložene, pasterizirane,  Natureta ali enakovredno, stekleni kozarec 1000 g</t>
  </si>
  <si>
    <t>RDEČA PESA vložena, Natureta in enakovredno, pakirana v stekleni kozarec 1000 g</t>
  </si>
  <si>
    <t>RDEČA PESA  vložena, v konzervi 4000 g, Natureta ali enakovredno</t>
  </si>
  <si>
    <t xml:space="preserve">PAPRIKA fileti beli vloženi, Natureta ali enakovredno, stekleni kozarec 1000 g </t>
  </si>
  <si>
    <t>PAPRIKA fileti  rdeči vloženi, Natureta ali enakovredno, stekleni kozarec  1000 g</t>
  </si>
  <si>
    <t>OLIVE zelene,  s papriko, Natureta ali enakovredno, pakirana v stekleni kozarec 1000 g</t>
  </si>
  <si>
    <t>KORUZA vložena 420 g, v konzervi,Natureta ali enakovredno</t>
  </si>
  <si>
    <t>KORUZA vložena 4150 g, v konzervi,Natureta ali enakovredno</t>
  </si>
  <si>
    <t>AJVAR nepekoč, *Natureta in enakovredno , stekleni kozarec, 1000 g</t>
  </si>
  <si>
    <t>MARMELADA slivova od 500 - 1000 g, kozarec</t>
  </si>
  <si>
    <t>KOMPOT marelica 2500 - 5000 g</t>
  </si>
  <si>
    <t>KOMPOT marelica 820 g, Natureta ali enakovredno</t>
  </si>
  <si>
    <t>KOMPOT breskev 820 g, Natureta ta ali enakovredno</t>
  </si>
  <si>
    <t>KOMPOT ananas 2500 - 4000 g, kocka</t>
  </si>
  <si>
    <t>KOMPOT ananas 820 g, koluti, Natureta ta ali enakovredno</t>
  </si>
  <si>
    <t>KOMPOT mešano sadje 2500 - 4000g</t>
  </si>
  <si>
    <t>KOMPOT hruška 2500 - 4000 g, rezine</t>
  </si>
  <si>
    <t>KOMPOT hruška 820 g, rezine, Natureta  ali enakovredno</t>
  </si>
  <si>
    <t>KOMPOT jagoda 2500-4000 g, brez konzervansov in umetnih sladil</t>
  </si>
  <si>
    <t>KOMPOT jagoda 830 g, celi sadež, Natureta ali enakovredno</t>
  </si>
  <si>
    <t>KOMPOT gozdni sadeži (višnje,jagode, robide, rdeči in črni ribez) 680g, stekleni kozarec, Natureta ali enakovredno</t>
  </si>
  <si>
    <t>SKUPAJ SKLOP 19:</t>
  </si>
  <si>
    <t xml:space="preserve">Sklop 20: Čaji  </t>
  </si>
  <si>
    <r>
      <t>ČAJ gozdni sadeži,</t>
    </r>
    <r>
      <rPr>
        <sz val="11"/>
        <color indexed="8"/>
        <rFont val="Palatino Linotype"/>
        <family val="1"/>
        <charset val="238"/>
      </rPr>
      <t>pakiran  v filter vrečke po 40g, zavitek 1,20  kg, kot 1001 Cvet</t>
    </r>
  </si>
  <si>
    <t>SKUPAJ SKLOP 20:</t>
  </si>
  <si>
    <t>Sklop 21: Splošno prehrambeno blago</t>
  </si>
  <si>
    <r>
      <t xml:space="preserve">MARGARINA namizna </t>
    </r>
    <r>
      <rPr>
        <sz val="8"/>
        <color indexed="8"/>
        <rFont val="Palatino Linotype"/>
        <family val="1"/>
        <charset val="238"/>
      </rPr>
      <t>25 dag</t>
    </r>
  </si>
  <si>
    <r>
      <t>MARGARINA za peko</t>
    </r>
    <r>
      <rPr>
        <sz val="8"/>
        <color indexed="8"/>
        <rFont val="Palatino Linotype"/>
        <family val="1"/>
        <charset val="238"/>
      </rPr>
      <t xml:space="preserve"> 25 dag </t>
    </r>
  </si>
  <si>
    <r>
      <t>MAŠČOBA ZA KONVEKTOMAT 3,7</t>
    </r>
    <r>
      <rPr>
        <sz val="8"/>
        <color indexed="8"/>
        <rFont val="Palatino Linotype"/>
        <family val="1"/>
        <charset val="238"/>
      </rPr>
      <t xml:space="preserve"> l</t>
    </r>
  </si>
  <si>
    <r>
      <t>OLJE repično</t>
    </r>
    <r>
      <rPr>
        <sz val="8"/>
        <color indexed="8"/>
        <rFont val="Palatino Linotype"/>
        <family val="1"/>
        <charset val="238"/>
      </rPr>
      <t xml:space="preserve"> 1l </t>
    </r>
  </si>
  <si>
    <r>
      <t xml:space="preserve">OLJE 100 % bučno </t>
    </r>
    <r>
      <rPr>
        <sz val="8"/>
        <color indexed="8"/>
        <rFont val="Palatino Linotype"/>
        <family val="1"/>
        <charset val="238"/>
      </rPr>
      <t>1l</t>
    </r>
  </si>
  <si>
    <r>
      <t xml:space="preserve">OLJE ekstra deviško oljčno, hladno stiskano, steklenica </t>
    </r>
    <r>
      <rPr>
        <sz val="8"/>
        <color indexed="8"/>
        <rFont val="Palatino Linotype"/>
        <family val="1"/>
        <charset val="238"/>
      </rPr>
      <t>1 l</t>
    </r>
  </si>
  <si>
    <r>
      <t>SLADKOR mleti</t>
    </r>
    <r>
      <rPr>
        <sz val="8"/>
        <color indexed="8"/>
        <rFont val="Palatino Linotype"/>
        <family val="1"/>
        <charset val="238"/>
      </rPr>
      <t xml:space="preserve"> 500 g</t>
    </r>
  </si>
  <si>
    <r>
      <t xml:space="preserve">SLADKOR, nerafiniran, trsni, kristalni </t>
    </r>
    <r>
      <rPr>
        <sz val="8"/>
        <color indexed="8"/>
        <rFont val="Palatino Linotype"/>
        <family val="1"/>
        <charset val="238"/>
      </rPr>
      <t>1 kg</t>
    </r>
  </si>
  <si>
    <r>
      <t xml:space="preserve">SLADKOR želirni </t>
    </r>
    <r>
      <rPr>
        <sz val="8"/>
        <color indexed="8"/>
        <rFont val="Palatino Linotype"/>
        <family val="1"/>
        <charset val="238"/>
      </rPr>
      <t xml:space="preserve"> 1 kg</t>
    </r>
  </si>
  <si>
    <r>
      <t xml:space="preserve">KOKOS moka </t>
    </r>
    <r>
      <rPr>
        <sz val="8"/>
        <color indexed="8"/>
        <rFont val="Palatino Linotype"/>
        <family val="1"/>
        <charset val="238"/>
      </rPr>
      <t>500 g</t>
    </r>
  </si>
  <si>
    <r>
      <t>MORSKA SOL, fino mleta, jedilna, nerafinirana, jodirana mleta</t>
    </r>
    <r>
      <rPr>
        <sz val="8"/>
        <color indexed="8"/>
        <rFont val="Palatino Linotype"/>
        <family val="1"/>
        <charset val="238"/>
      </rPr>
      <t>,  1 kg</t>
    </r>
  </si>
  <si>
    <r>
      <t xml:space="preserve">KUMINA mleta </t>
    </r>
    <r>
      <rPr>
        <sz val="8"/>
        <color indexed="8"/>
        <rFont val="Palatino Linotype"/>
        <family val="1"/>
        <charset val="238"/>
      </rPr>
      <t>700 g - 1kg</t>
    </r>
  </si>
  <si>
    <r>
      <t xml:space="preserve">KUMINA cela </t>
    </r>
    <r>
      <rPr>
        <sz val="8"/>
        <color indexed="8"/>
        <rFont val="Palatino Linotype"/>
        <family val="1"/>
        <charset val="238"/>
      </rPr>
      <t>700 g -1 kg</t>
    </r>
  </si>
  <si>
    <r>
      <t>LOVORJEV LIST</t>
    </r>
    <r>
      <rPr>
        <sz val="8"/>
        <color indexed="8"/>
        <rFont val="Palatino Linotype"/>
        <family val="1"/>
        <charset val="238"/>
      </rPr>
      <t xml:space="preserve"> 100 g -250 g</t>
    </r>
  </si>
  <si>
    <r>
      <t>MUŠKATNI OREŠČEK mleti</t>
    </r>
    <r>
      <rPr>
        <sz val="8"/>
        <color indexed="8"/>
        <rFont val="Palatino Linotype"/>
        <family val="1"/>
        <charset val="238"/>
      </rPr>
      <t xml:space="preserve"> 40 g - 75 g</t>
    </r>
  </si>
  <si>
    <r>
      <t xml:space="preserve">KLINČKI celi  cca </t>
    </r>
    <r>
      <rPr>
        <sz val="8"/>
        <color indexed="8"/>
        <rFont val="Palatino Linotype"/>
        <family val="1"/>
        <charset val="238"/>
      </rPr>
      <t>25 g - 75 g</t>
    </r>
  </si>
  <si>
    <r>
      <t xml:space="preserve">PETERŠILJ drobljen list </t>
    </r>
    <r>
      <rPr>
        <sz val="8"/>
        <color indexed="8"/>
        <rFont val="Palatino Linotype"/>
        <family val="1"/>
        <charset val="238"/>
      </rPr>
      <t>50 -  100g</t>
    </r>
  </si>
  <si>
    <r>
      <t>POPER celi črni</t>
    </r>
    <r>
      <rPr>
        <sz val="8"/>
        <color indexed="8"/>
        <rFont val="Palatino Linotype"/>
        <family val="1"/>
        <charset val="238"/>
      </rPr>
      <t>,  50 g - 100 g</t>
    </r>
  </si>
  <si>
    <r>
      <t xml:space="preserve">PAPRIKA RDEČA sladka </t>
    </r>
    <r>
      <rPr>
        <sz val="8"/>
        <color indexed="8"/>
        <rFont val="Palatino Linotype"/>
        <family val="1"/>
        <charset val="238"/>
      </rPr>
      <t>1 kg</t>
    </r>
  </si>
  <si>
    <r>
      <t xml:space="preserve">ROŽMARIN list </t>
    </r>
    <r>
      <rPr>
        <sz val="8"/>
        <color indexed="8"/>
        <rFont val="Palatino Linotype"/>
        <family val="1"/>
        <charset val="238"/>
      </rPr>
      <t>250 g - 500 g</t>
    </r>
  </si>
  <si>
    <r>
      <t xml:space="preserve">JANEŽ celi </t>
    </r>
    <r>
      <rPr>
        <sz val="8"/>
        <color indexed="8"/>
        <rFont val="Palatino Linotype"/>
        <family val="1"/>
        <charset val="238"/>
      </rPr>
      <t>1 kg</t>
    </r>
  </si>
  <si>
    <t>ZELENJAVNA MEŠANICA, brez ojačevalcev okusa, brez dodanih arom in barvil.  150 -300g</t>
  </si>
  <si>
    <r>
      <t xml:space="preserve">SLANO PECIVO - </t>
    </r>
    <r>
      <rPr>
        <sz val="8"/>
        <color indexed="8"/>
        <rFont val="Palatino Linotype"/>
        <family val="1"/>
        <charset val="238"/>
      </rPr>
      <t>paličice 100 g</t>
    </r>
  </si>
  <si>
    <r>
      <t>KVAS</t>
    </r>
    <r>
      <rPr>
        <sz val="8"/>
        <color indexed="8"/>
        <rFont val="Palatino Linotype"/>
        <family val="1"/>
        <charset val="238"/>
      </rPr>
      <t xml:space="preserve"> sveži pakiran po 500 g</t>
    </r>
  </si>
  <si>
    <r>
      <t>KVAS</t>
    </r>
    <r>
      <rPr>
        <sz val="8"/>
        <color indexed="8"/>
        <rFont val="Palatino Linotype"/>
        <family val="1"/>
        <charset val="238"/>
      </rPr>
      <t xml:space="preserve"> sveži, kocka, pakiran po 42 g</t>
    </r>
  </si>
  <si>
    <t>KVAS suhi  7g</t>
  </si>
  <si>
    <r>
      <t>ŽELATINA list</t>
    </r>
    <r>
      <rPr>
        <sz val="8"/>
        <color indexed="8"/>
        <rFont val="Palatino Linotype"/>
        <family val="1"/>
        <charset val="238"/>
      </rPr>
      <t>, 10 g</t>
    </r>
  </si>
  <si>
    <r>
      <t xml:space="preserve">KREMFIX, </t>
    </r>
    <r>
      <rPr>
        <sz val="8"/>
        <color indexed="8"/>
        <rFont val="Palatino Linotype"/>
        <family val="1"/>
        <charset val="238"/>
      </rPr>
      <t>10 g</t>
    </r>
  </si>
  <si>
    <r>
      <t xml:space="preserve">VODA naravna, negazirana </t>
    </r>
    <r>
      <rPr>
        <sz val="8"/>
        <color indexed="8"/>
        <rFont val="Palatino Linotype"/>
        <family val="1"/>
        <charset val="238"/>
      </rPr>
      <t xml:space="preserve">1,5 l  </t>
    </r>
  </si>
  <si>
    <r>
      <t xml:space="preserve">VODA naravna, negazirana </t>
    </r>
    <r>
      <rPr>
        <sz val="8"/>
        <color indexed="8"/>
        <rFont val="Palatino Linotype"/>
        <family val="1"/>
        <charset val="238"/>
      </rPr>
      <t xml:space="preserve">0,5 l </t>
    </r>
  </si>
  <si>
    <r>
      <t xml:space="preserve">KAVA PRAVA mleta, </t>
    </r>
    <r>
      <rPr>
        <sz val="8"/>
        <color indexed="8"/>
        <rFont val="Palatino Linotype"/>
        <family val="1"/>
        <charset val="238"/>
      </rPr>
      <t>500 g</t>
    </r>
  </si>
  <si>
    <r>
      <t xml:space="preserve">KAVA PRAVA mleta, </t>
    </r>
    <r>
      <rPr>
        <sz val="8"/>
        <color indexed="8"/>
        <rFont val="Palatino Linotype"/>
        <family val="1"/>
        <charset val="238"/>
      </rPr>
      <t>250 g</t>
    </r>
  </si>
  <si>
    <r>
      <t xml:space="preserve">KAVA PRAVA mleta, </t>
    </r>
    <r>
      <rPr>
        <sz val="8"/>
        <color indexed="8"/>
        <rFont val="Palatino Linotype"/>
        <family val="1"/>
        <charset val="238"/>
      </rPr>
      <t>100 g</t>
    </r>
  </si>
  <si>
    <r>
      <t>SLADKOR mleti</t>
    </r>
    <r>
      <rPr>
        <sz val="8"/>
        <color indexed="8"/>
        <rFont val="Palatino Linotype"/>
        <family val="1"/>
        <charset val="238"/>
      </rPr>
      <t>, pakiran po 500 g</t>
    </r>
  </si>
  <si>
    <r>
      <t xml:space="preserve">PUDING </t>
    </r>
    <r>
      <rPr>
        <sz val="8"/>
        <color indexed="8"/>
        <rFont val="Palatino Linotype"/>
        <family val="1"/>
        <charset val="238"/>
      </rPr>
      <t xml:space="preserve"> čokolada,  1 kg</t>
    </r>
  </si>
  <si>
    <r>
      <t xml:space="preserve">PUDING </t>
    </r>
    <r>
      <rPr>
        <sz val="8"/>
        <color indexed="8"/>
        <rFont val="Palatino Linotype"/>
        <family val="1"/>
        <charset val="238"/>
      </rPr>
      <t>vanilija 1 kg</t>
    </r>
  </si>
  <si>
    <r>
      <t xml:space="preserve">PUDING </t>
    </r>
    <r>
      <rPr>
        <sz val="8"/>
        <color indexed="8"/>
        <rFont val="Palatino Linotype"/>
        <family val="1"/>
        <charset val="238"/>
      </rPr>
      <t>jagoda 1 kg</t>
    </r>
  </si>
  <si>
    <r>
      <t xml:space="preserve">PUDING </t>
    </r>
    <r>
      <rPr>
        <sz val="8"/>
        <color indexed="8"/>
        <rFont val="Palatino Linotype"/>
        <family val="1"/>
        <charset val="238"/>
      </rPr>
      <t>malina 1 kg</t>
    </r>
  </si>
  <si>
    <r>
      <t>KAVOVINA proja</t>
    </r>
    <r>
      <rPr>
        <sz val="8"/>
        <color indexed="8"/>
        <rFont val="Palatino Linotype"/>
        <family val="1"/>
        <charset val="238"/>
      </rPr>
      <t>, pakirana po 1kg</t>
    </r>
  </si>
  <si>
    <r>
      <t xml:space="preserve">KAVOVINA proja </t>
    </r>
    <r>
      <rPr>
        <sz val="8"/>
        <color indexed="8"/>
        <rFont val="Palatino Linotype"/>
        <family val="1"/>
        <charset val="238"/>
      </rPr>
      <t>250 g</t>
    </r>
  </si>
  <si>
    <t>ŽITNA KAVA 100% naravni proizvod iz žitaric (ječmena, rži), ne vsebuje kofeina 250 -1000g</t>
  </si>
  <si>
    <t>KORNET za sladoled-brez krone</t>
  </si>
  <si>
    <r>
      <t>ČOKOLADA prah</t>
    </r>
    <r>
      <rPr>
        <sz val="8"/>
        <color indexed="8"/>
        <rFont val="Palatino Linotype"/>
        <family val="1"/>
        <charset val="238"/>
      </rPr>
      <t xml:space="preserve"> 1 kg</t>
    </r>
  </si>
  <si>
    <r>
      <t>ČOKOLADA prah</t>
    </r>
    <r>
      <rPr>
        <sz val="8"/>
        <color indexed="8"/>
        <rFont val="Palatino Linotype"/>
        <family val="1"/>
        <charset val="238"/>
      </rPr>
      <t xml:space="preserve"> 250 g</t>
    </r>
  </si>
  <si>
    <r>
      <t xml:space="preserve">ČOKOLADNE drobtine </t>
    </r>
    <r>
      <rPr>
        <sz val="8"/>
        <color indexed="8"/>
        <rFont val="Palatino Linotype"/>
        <family val="1"/>
        <charset val="238"/>
      </rPr>
      <t>100 g</t>
    </r>
  </si>
  <si>
    <r>
      <t xml:space="preserve">BARVNE drobtine </t>
    </r>
    <r>
      <rPr>
        <sz val="8"/>
        <color indexed="8"/>
        <rFont val="Palatino Linotype"/>
        <family val="1"/>
        <charset val="238"/>
      </rPr>
      <t>100 g</t>
    </r>
  </si>
  <si>
    <r>
      <t xml:space="preserve">ČOKOLADA jedilna </t>
    </r>
    <r>
      <rPr>
        <sz val="8"/>
        <rFont val="Palatino Linotype"/>
        <family val="1"/>
        <charset val="238"/>
      </rPr>
      <t>200 g</t>
    </r>
  </si>
  <si>
    <r>
      <t xml:space="preserve">Gotova zmes za čičerikin polpet, </t>
    </r>
    <r>
      <rPr>
        <sz val="8"/>
        <color indexed="8"/>
        <rFont val="Palatino Linotype"/>
        <family val="1"/>
        <charset val="238"/>
      </rPr>
      <t>pakirano 1-5 kg</t>
    </r>
  </si>
  <si>
    <r>
      <t xml:space="preserve">Sojine kocke, </t>
    </r>
    <r>
      <rPr>
        <sz val="8"/>
        <color indexed="8"/>
        <rFont val="Palatino Linotype"/>
        <family val="1"/>
        <charset val="238"/>
      </rPr>
      <t>pakirano od 1-5 kg</t>
    </r>
  </si>
  <si>
    <r>
      <t xml:space="preserve">Sojino meso </t>
    </r>
    <r>
      <rPr>
        <sz val="8"/>
        <color indexed="8"/>
        <rFont val="Palatino Linotype"/>
        <family val="1"/>
        <charset val="238"/>
      </rPr>
      <t>(drobno mleto)</t>
    </r>
  </si>
  <si>
    <r>
      <t>SADNE KAŠICE</t>
    </r>
    <r>
      <rPr>
        <sz val="8"/>
        <color indexed="8"/>
        <rFont val="Palatino Linotype"/>
        <family val="1"/>
        <charset val="238"/>
      </rPr>
      <t>, 190 g</t>
    </r>
  </si>
  <si>
    <t>RIŽEVO MLEKO, brez dodanega sladkorja, 1l</t>
  </si>
  <si>
    <r>
      <t xml:space="preserve">SADNO-ŽITNE KAŠICE </t>
    </r>
    <r>
      <rPr>
        <sz val="8"/>
        <color indexed="8"/>
        <rFont val="Palatino Linotype"/>
        <family val="1"/>
        <charset val="238"/>
      </rPr>
      <t>120 g</t>
    </r>
  </si>
  <si>
    <t>BONBONI sadni , softi, 1kg</t>
  </si>
  <si>
    <t>PIŠKOTI,LINŠKI 400g</t>
  </si>
  <si>
    <t>VŽIGALICE GOSP. VEL. 45/1</t>
  </si>
  <si>
    <t>SKUPAJ SKLOP 21:</t>
  </si>
  <si>
    <r>
      <t xml:space="preserve">SADNI SIRUP jagoda, </t>
    </r>
    <r>
      <rPr>
        <sz val="8"/>
        <color indexed="8"/>
        <rFont val="Palatino Linotype"/>
        <family val="1"/>
        <charset val="238"/>
      </rPr>
      <t>100% koncentrat, brez dodanega sladkorja, brez kemičnih konzervansov, pakiran  v plastenke po 5 l</t>
    </r>
  </si>
  <si>
    <r>
      <t>SOK IZ RDEČEGA SADJA Z DODANIMI MIN. 6 VITAMINI</t>
    </r>
    <r>
      <rPr>
        <sz val="8"/>
        <color indexed="8"/>
        <rFont val="Palatino Linotype"/>
        <family val="1"/>
        <charset val="238"/>
      </rPr>
      <t>, 100 % sadni delež, brez kemičnih konzervansov in umetnih sladil, brez dodanega sladkorja, brik 1l</t>
    </r>
  </si>
  <si>
    <r>
      <t>RIŽ INTEGRALNI dolgozrnati</t>
    </r>
    <r>
      <rPr>
        <sz val="8"/>
        <color indexed="8"/>
        <rFont val="Palatino Linotype"/>
        <family val="1"/>
        <charset val="238"/>
      </rPr>
      <t>, nepolirani, rjavi, 800 G, kot "Zlato polje"</t>
    </r>
  </si>
  <si>
    <r>
      <t xml:space="preserve">REZANCI jušni, valjani </t>
    </r>
    <r>
      <rPr>
        <sz val="8"/>
        <color indexed="8"/>
        <rFont val="Palatino Linotype"/>
        <family val="1"/>
        <charset val="238"/>
      </rPr>
      <t>1/1 kg</t>
    </r>
  </si>
  <si>
    <r>
      <t>JUŠNA ZAKUHA rinčice</t>
    </r>
    <r>
      <rPr>
        <sz val="8"/>
        <color indexed="8"/>
        <rFont val="Palatino Linotype"/>
        <family val="1"/>
        <charset val="238"/>
      </rPr>
      <t xml:space="preserve">  1-5 kg</t>
    </r>
  </si>
  <si>
    <r>
      <t>TESTENINE široki rezanci</t>
    </r>
    <r>
      <rPr>
        <sz val="8"/>
        <color indexed="8"/>
        <rFont val="Palatino Linotype"/>
        <family val="1"/>
        <charset val="238"/>
      </rPr>
      <t xml:space="preserve"> 1-5 kg</t>
    </r>
  </si>
  <si>
    <r>
      <t>TESTENINE POLNOZRNATI široki rezanci 0,3</t>
    </r>
    <r>
      <rPr>
        <sz val="8"/>
        <color indexed="8"/>
        <rFont val="Palatino Linotype"/>
        <family val="1"/>
        <charset val="238"/>
      </rPr>
      <t>-5 kg</t>
    </r>
  </si>
  <si>
    <r>
      <t xml:space="preserve">TESTENINE AJDOVI ozki rezanci 0,3 kg </t>
    </r>
    <r>
      <rPr>
        <sz val="8"/>
        <color indexed="8"/>
        <rFont val="Palatino Linotype"/>
        <family val="1"/>
        <charset val="238"/>
      </rPr>
      <t>-5 kg</t>
    </r>
  </si>
  <si>
    <r>
      <t xml:space="preserve">TESTENINE ŠPINAČNI ozki rezanci 0,3 kg </t>
    </r>
    <r>
      <rPr>
        <sz val="8"/>
        <color indexed="8"/>
        <rFont val="Palatino Linotype"/>
        <family val="1"/>
        <charset val="238"/>
      </rPr>
      <t xml:space="preserve">-5 kg </t>
    </r>
  </si>
  <si>
    <r>
      <t>RIŽ PARBOILED navadni</t>
    </r>
    <r>
      <rPr>
        <sz val="8"/>
        <color indexed="8"/>
        <rFont val="Palatino Linotype"/>
        <family val="1"/>
        <charset val="238"/>
      </rPr>
      <t>, nepolirani, rjavi, 4 kg kot Zlato polje</t>
    </r>
  </si>
  <si>
    <r>
      <t>TESTENINE ozki rezanci 1</t>
    </r>
    <r>
      <rPr>
        <sz val="8"/>
        <color indexed="8"/>
        <rFont val="Palatino Linotype"/>
        <family val="1"/>
        <charset val="238"/>
      </rPr>
      <t>-5 kg</t>
    </r>
  </si>
  <si>
    <r>
      <t>KRPICE - BLEKI</t>
    </r>
    <r>
      <rPr>
        <sz val="8"/>
        <color indexed="8"/>
        <rFont val="Palatino Linotype"/>
        <family val="1"/>
        <charset val="238"/>
      </rPr>
      <t xml:space="preserve"> 0,3 kg - 3 kg</t>
    </r>
  </si>
  <si>
    <r>
      <t>TESTENINE  polžki mali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 xml:space="preserve"> jajca v sledovih</t>
    </r>
    <r>
      <rPr>
        <sz val="8"/>
        <color indexed="8"/>
        <rFont val="Palatino Linotype"/>
        <family val="1"/>
        <charset val="238"/>
      </rPr>
      <t xml:space="preserve"> 0,5 kg - 5 kg</t>
    </r>
  </si>
  <si>
    <r>
      <t>ŠPAGETI</t>
    </r>
    <r>
      <rPr>
        <sz val="8"/>
        <color indexed="8"/>
        <rFont val="Palatino Linotype"/>
        <family val="1"/>
        <charset val="238"/>
      </rPr>
      <t xml:space="preserve"> debeline </t>
    </r>
    <r>
      <rPr>
        <b/>
        <sz val="8"/>
        <color indexed="8"/>
        <rFont val="Palatino Linotype"/>
        <family val="1"/>
        <charset val="238"/>
      </rPr>
      <t>No. 3 jajca v sledovih, 0,5 k</t>
    </r>
    <r>
      <rPr>
        <sz val="8"/>
        <color indexed="8"/>
        <rFont val="Palatino Linotype"/>
        <family val="1"/>
        <charset val="238"/>
      </rPr>
      <t>g -5 kg</t>
    </r>
  </si>
  <si>
    <r>
      <t>ČAJ šipek</t>
    </r>
    <r>
      <rPr>
        <sz val="11"/>
        <color indexed="8"/>
        <rFont val="Palatino Linotype"/>
        <family val="1"/>
        <charset val="238"/>
      </rPr>
      <t xml:space="preserve">, </t>
    </r>
    <r>
      <rPr>
        <b/>
        <sz val="11"/>
        <color indexed="8"/>
        <rFont val="Palatino Linotype"/>
        <family val="1"/>
        <charset val="238"/>
      </rPr>
      <t>klasični,</t>
    </r>
    <r>
      <rPr>
        <sz val="11"/>
        <color indexed="8"/>
        <rFont val="Palatino Linotype"/>
        <family val="1"/>
        <charset val="238"/>
      </rPr>
      <t>pakiran  v filter vrečke po 50 g, zavitek 1,50  kg, kot 1001 Cvet</t>
    </r>
  </si>
  <si>
    <r>
      <t>ČAJ planinski</t>
    </r>
    <r>
      <rPr>
        <sz val="11"/>
        <color indexed="8"/>
        <rFont val="Palatino Linotype"/>
        <family val="1"/>
        <charset val="238"/>
      </rPr>
      <t xml:space="preserve">, </t>
    </r>
    <r>
      <rPr>
        <b/>
        <sz val="11"/>
        <color indexed="8"/>
        <rFont val="Palatino Linotype"/>
        <family val="1"/>
        <charset val="238"/>
      </rPr>
      <t>klasični</t>
    </r>
    <r>
      <rPr>
        <sz val="11"/>
        <color indexed="8"/>
        <rFont val="Palatino Linotype"/>
        <family val="1"/>
        <charset val="238"/>
      </rPr>
      <t>, pakiran  v filter vrečke po 33 g, zavitek, 1 kg, kot 1001 Cvet</t>
    </r>
  </si>
  <si>
    <r>
      <t>ČAJ šipek-hibiskus,</t>
    </r>
    <r>
      <rPr>
        <sz val="11"/>
        <color indexed="8"/>
        <rFont val="Palatino Linotype"/>
        <family val="1"/>
        <charset val="238"/>
      </rPr>
      <t>pakiran  v filter vrečke po 50g, zavitek 1,50 kg, kot 1001 Cvet</t>
    </r>
  </si>
  <si>
    <r>
      <t>ČAJ lipa</t>
    </r>
    <r>
      <rPr>
        <sz val="8"/>
        <color indexed="8"/>
        <rFont val="Palatino Linotype"/>
        <family val="1"/>
        <charset val="238"/>
      </rPr>
      <t xml:space="preserve">,  pakiran  v filter vrečke po 1,5 g, zavitek  30 g </t>
    </r>
  </si>
  <si>
    <r>
      <t>ČAJ meta</t>
    </r>
    <r>
      <rPr>
        <sz val="8"/>
        <color indexed="8"/>
        <rFont val="Palatino Linotype"/>
        <family val="1"/>
        <charset val="238"/>
      </rPr>
      <t>, pakiran  v filter vrečke po 1,5g, zavitek 30 g</t>
    </r>
  </si>
  <si>
    <r>
      <t xml:space="preserve">ČAJ planinski, </t>
    </r>
    <r>
      <rPr>
        <sz val="8"/>
        <color indexed="8"/>
        <rFont val="Palatino Linotype"/>
        <family val="1"/>
        <charset val="238"/>
      </rPr>
      <t>pakiran  v filter vrečke 2,2g, zavitek 44 g</t>
    </r>
  </si>
  <si>
    <r>
      <t xml:space="preserve">ČAJ otroški,  </t>
    </r>
    <r>
      <rPr>
        <sz val="8"/>
        <color indexed="8"/>
        <rFont val="Palatino Linotype"/>
        <family val="1"/>
        <charset val="238"/>
      </rPr>
      <t>pakiran  v filter vrečke 2g, zavitek 40 g</t>
    </r>
  </si>
  <si>
    <r>
      <t xml:space="preserve">ČAJ bezeg,  </t>
    </r>
    <r>
      <rPr>
        <sz val="8"/>
        <color indexed="8"/>
        <rFont val="Palatino Linotype"/>
        <family val="1"/>
        <charset val="238"/>
      </rPr>
      <t>pakiran  v filter vrečke 1,5g, zavitek 30 g</t>
    </r>
  </si>
  <si>
    <r>
      <t>ČAJ kamilica</t>
    </r>
    <r>
      <rPr>
        <sz val="8"/>
        <color indexed="8"/>
        <rFont val="Palatino Linotype"/>
        <family val="1"/>
        <charset val="238"/>
      </rPr>
      <t>, pakiran  v filter vrečke po 1g, zavitek 20 g</t>
    </r>
  </si>
  <si>
    <r>
      <t xml:space="preserve">ČAJ janež, </t>
    </r>
    <r>
      <rPr>
        <sz val="7"/>
        <color indexed="8"/>
        <rFont val="Palatino Linotype"/>
        <family val="1"/>
        <charset val="238"/>
      </rPr>
      <t>sestavine: janež, komarček, hibiskus, filter vrečke 2g, zavitek 40g</t>
    </r>
  </si>
  <si>
    <r>
      <t xml:space="preserve">ČAJ hibiskus, </t>
    </r>
    <r>
      <rPr>
        <sz val="7"/>
        <color indexed="8"/>
        <rFont val="Palatino Linotype"/>
        <family val="1"/>
        <charset val="238"/>
      </rPr>
      <t xml:space="preserve">sestavine: cvetovi hibiskusa, filter vrečke 2g, zavitek 40 g </t>
    </r>
  </si>
  <si>
    <r>
      <t xml:space="preserve">ČAJ kopriva, </t>
    </r>
    <r>
      <rPr>
        <sz val="8"/>
        <color indexed="8"/>
        <rFont val="Palatino Linotype"/>
        <family val="1"/>
        <charset val="238"/>
      </rPr>
      <t>sestavine: kopriva, kumina, breza,kamilica, poprova meta,korenina regrata, filter vrečke 1,5 g, zavitek 30 g</t>
    </r>
  </si>
  <si>
    <r>
      <t xml:space="preserve">ČAJ materina dušica, </t>
    </r>
    <r>
      <rPr>
        <sz val="7"/>
        <color indexed="8"/>
        <rFont val="Palatino Linotype"/>
        <family val="1"/>
        <charset val="238"/>
      </rPr>
      <t>sestavine: materina dušica, filter vrečke 1g, zavitek 20g</t>
    </r>
  </si>
  <si>
    <t>GRAH vložen 415 g,  Natureta ali enakovredno</t>
  </si>
  <si>
    <t xml:space="preserve">PAPRIKA pečeni fileti, vloženi, Natureta ali enakovredno, stekleni kozarec 990 g </t>
  </si>
  <si>
    <t>OLIVE zelene, brez koščice, Natureta in enakovredno, pakirana v stekleni kozarec 290 g</t>
  </si>
  <si>
    <t>ČIČERIKA vložena 300 g, v konzervi, Natureta in enakovredno</t>
  </si>
  <si>
    <t>PARADIŽNIKOVI PELATI, 800 g,*Natureta ali enakovredno</t>
  </si>
  <si>
    <t>PASIRANI PARADIŽNIK, 690 g *Natureta in enakovredno</t>
  </si>
  <si>
    <t xml:space="preserve">GORČICA, 1050 g, Natureta ali enakovredno, pakirana v stekleni kozarec </t>
  </si>
  <si>
    <r>
      <t>FILETI SKUŠE V MEDITERAN OLJU</t>
    </r>
    <r>
      <rPr>
        <sz val="10"/>
        <color indexed="8"/>
        <rFont val="Arial CE"/>
        <family val="1"/>
        <charset val="238"/>
      </rPr>
      <t>, 125 g</t>
    </r>
  </si>
  <si>
    <t>KOMPOT breskev 2500g</t>
  </si>
  <si>
    <r>
      <t xml:space="preserve">KOSI TUNE V OLIVNEM OLJU, </t>
    </r>
    <r>
      <rPr>
        <sz val="7"/>
        <color indexed="8"/>
        <rFont val="Arial CE"/>
        <family val="1"/>
        <charset val="238"/>
      </rPr>
      <t>1000g , v pločevinki kot  RIO mare</t>
    </r>
  </si>
  <si>
    <r>
      <t>SARDINE V RASTLINSKEM OLJU, 800</t>
    </r>
    <r>
      <rPr>
        <sz val="10"/>
        <color indexed="8"/>
        <rFont val="Arial CE"/>
        <family val="1"/>
        <charset val="238"/>
      </rPr>
      <t xml:space="preserve"> g</t>
    </r>
  </si>
  <si>
    <r>
      <t xml:space="preserve">Olje sončnično </t>
    </r>
    <r>
      <rPr>
        <sz val="8"/>
        <color indexed="8"/>
        <rFont val="Palatino Linotype"/>
        <family val="1"/>
        <charset val="238"/>
      </rPr>
      <t>1l</t>
    </r>
  </si>
  <si>
    <r>
      <t>OLJE za cvrtje, 100 % sončnično,</t>
    </r>
    <r>
      <rPr>
        <sz val="8"/>
        <color indexed="8"/>
        <rFont val="Palatino Linotype"/>
        <family val="1"/>
        <charset val="238"/>
      </rPr>
      <t xml:space="preserve"> 10 l</t>
    </r>
  </si>
  <si>
    <r>
      <t xml:space="preserve">KIS jabolčni </t>
    </r>
    <r>
      <rPr>
        <sz val="8"/>
        <color indexed="8"/>
        <rFont val="Palatino Linotype"/>
        <family val="1"/>
        <charset val="238"/>
      </rPr>
      <t>1 l, pridelan po naravnem klasičnem postopku</t>
    </r>
  </si>
  <si>
    <r>
      <t xml:space="preserve">ORIGANO mleti </t>
    </r>
    <r>
      <rPr>
        <sz val="8"/>
        <color indexed="8"/>
        <rFont val="Palatino Linotype"/>
        <family val="1"/>
        <charset val="238"/>
      </rPr>
      <t xml:space="preserve"> 100 g -250 g</t>
    </r>
  </si>
  <si>
    <r>
      <t xml:space="preserve">TIMIJAN vrtni </t>
    </r>
    <r>
      <rPr>
        <sz val="8"/>
        <color indexed="8"/>
        <rFont val="Palatino Linotype"/>
        <family val="1"/>
        <charset val="238"/>
      </rPr>
      <t xml:space="preserve"> 100 g -250 g </t>
    </r>
  </si>
  <si>
    <r>
      <t>ŠETRAJ drobljeni</t>
    </r>
    <r>
      <rPr>
        <sz val="8"/>
        <color indexed="8"/>
        <rFont val="Palatino Linotype"/>
        <family val="1"/>
        <charset val="238"/>
      </rPr>
      <t>, 100 g - 350 g</t>
    </r>
  </si>
  <si>
    <r>
      <t>DROBNJAK 80</t>
    </r>
    <r>
      <rPr>
        <sz val="8"/>
        <color indexed="8"/>
        <rFont val="Palatino Linotype"/>
        <family val="1"/>
        <charset val="238"/>
      </rPr>
      <t xml:space="preserve"> g -150 g</t>
    </r>
  </si>
  <si>
    <r>
      <t>PRAŠEK PECILNI</t>
    </r>
    <r>
      <rPr>
        <sz val="8"/>
        <color indexed="8"/>
        <rFont val="Palatino Linotype"/>
        <family val="1"/>
        <charset val="238"/>
      </rPr>
      <t xml:space="preserve"> 65 g ( 5+1)</t>
    </r>
  </si>
  <si>
    <r>
      <t>KAKAO prah</t>
    </r>
    <r>
      <rPr>
        <sz val="8"/>
        <color indexed="8"/>
        <rFont val="Palatino Linotype"/>
        <family val="1"/>
        <charset val="238"/>
      </rPr>
      <t xml:space="preserve"> grenki 200 g</t>
    </r>
  </si>
  <si>
    <r>
      <t>ČOKOLADA s celimi lešniki 2</t>
    </r>
    <r>
      <rPr>
        <sz val="8"/>
        <color indexed="8"/>
        <rFont val="Palatino Linotype"/>
        <family val="1"/>
        <charset val="238"/>
      </rPr>
      <t>50 g</t>
    </r>
  </si>
  <si>
    <t>PIŠKOTI, ČOKOLADNI, 250 - 1000 g</t>
  </si>
  <si>
    <t>PAŠTETA kot Argeta, 95 g</t>
  </si>
  <si>
    <t>SOJA JOGURT RAZ. OKUSI 2X 125g (cena nazavitek)</t>
  </si>
  <si>
    <t>RIŽEV DESERT RAZ. OKUSI, 100 g</t>
  </si>
  <si>
    <t>DŽEM gozdna borovnica, kozarec 320g, Natureta ali enakovredno</t>
  </si>
  <si>
    <t>DŽEM iz gozdnih sadeži  kozarec 320 g, Natureta ali enakovredno</t>
  </si>
  <si>
    <r>
      <t xml:space="preserve">SLADKOR vanilin </t>
    </r>
    <r>
      <rPr>
        <sz val="8"/>
        <color indexed="8"/>
        <rFont val="Palatino Linotype"/>
        <family val="1"/>
        <charset val="238"/>
      </rPr>
      <t xml:space="preserve"> 1 kg</t>
    </r>
  </si>
  <si>
    <t>RIŽEVI VAFLJI  S SOLJO 100g</t>
  </si>
  <si>
    <t>KOMPOT višnja 680 g, višnje bk, Natureta ali enakovredno</t>
  </si>
  <si>
    <t>DŽEM brusnica, kozarec 600 g, Natureta ali enakovredno</t>
  </si>
  <si>
    <t>DŽEM MARELICA, kozarec 320 g, Natureta ali enakovredno</t>
  </si>
  <si>
    <t>DŽEM jagoda, kozarec 320 g, Natureta  ali enakovredno</t>
  </si>
  <si>
    <t>DŽEM višnja, kozarec 320 g, Natureta  ali enakovredno</t>
  </si>
  <si>
    <r>
      <t>Dostava blaga se vrši naslednji dan od uradnega prejema naročila najkasneje od</t>
    </r>
    <r>
      <rPr>
        <b/>
        <sz val="8"/>
        <rFont val="Arial CE"/>
        <family val="1"/>
        <charset val="238"/>
      </rPr>
      <t xml:space="preserve"> 7.00</t>
    </r>
    <r>
      <rPr>
        <sz val="8"/>
        <rFont val="Arial CE"/>
        <family val="1"/>
        <charset val="238"/>
      </rPr>
      <t xml:space="preserve"> do 10</t>
    </r>
    <r>
      <rPr>
        <b/>
        <sz val="8"/>
        <rFont val="Arial CE"/>
        <family val="1"/>
        <charset val="238"/>
      </rPr>
      <t>.00</t>
    </r>
    <r>
      <rPr>
        <sz val="8"/>
        <rFont val="Arial CE"/>
        <family val="1"/>
        <charset val="238"/>
      </rPr>
      <t xml:space="preserve"> ure zjutraj za tekoči dan porabe na lokaciji</t>
    </r>
  </si>
  <si>
    <t>MARMELADA MARELIČNA, domača 650 g *Natureta in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</si>
</sst>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"/>
  </numFmts>
  <fonts count="34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9"/>
      <color indexed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7"/>
      <color rgb="FF000000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Palatino Linotype"/>
      <family val="1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Palatino Linotype"/>
      <family val="1"/>
      <charset val="238"/>
    </font>
    <font>
      <sz val="11"/>
      <color indexed="8"/>
      <name val="Palatino Linotype"/>
      <family val="1"/>
      <charset val="238"/>
    </font>
    <font>
      <b/>
      <sz val="11"/>
      <color indexed="8"/>
      <name val="Palatino Linotype"/>
      <family val="1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10"/>
      <color indexed="8"/>
      <name val="Arial CE"/>
      <family val="1"/>
      <charset val="238"/>
    </font>
    <font>
      <sz val="8"/>
      <color indexed="8"/>
      <name val="Palatino Linotype"/>
      <family val="1"/>
      <charset val="238"/>
    </font>
    <font>
      <b/>
      <sz val="7"/>
      <color rgb="FF000000"/>
      <name val="Palatino Linotype"/>
      <family val="1"/>
      <charset val="238"/>
    </font>
    <font>
      <sz val="7"/>
      <color indexed="8"/>
      <name val="Arial CE"/>
      <family val="1"/>
      <charset val="238"/>
    </font>
    <font>
      <b/>
      <sz val="8"/>
      <name val="Arial CE"/>
      <family val="1"/>
      <charset val="238"/>
    </font>
    <font>
      <sz val="8"/>
      <name val="Arial C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64">
    <xf numFmtId="0" fontId="0" fillId="0" borderId="0" xfId="0"/>
    <xf numFmtId="0" fontId="2" fillId="0" borderId="0" xfId="0" applyFont="1" applyAlignment="1" applyProtection="1">
      <alignment horizontal="center"/>
    </xf>
    <xf numFmtId="0" fontId="2" fillId="0" borderId="0" xfId="0" applyFont="1"/>
    <xf numFmtId="0" fontId="3" fillId="0" borderId="0" xfId="0" applyFont="1" applyProtection="1"/>
    <xf numFmtId="0" fontId="4" fillId="0" borderId="0" xfId="0" applyFont="1" applyProtection="1"/>
    <xf numFmtId="0" fontId="1" fillId="0" borderId="0" xfId="0" applyFont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 applyFill="1" applyAlignment="1" applyProtection="1">
      <alignment horizontal="center"/>
    </xf>
    <xf numFmtId="0" fontId="1" fillId="0" borderId="0" xfId="0" applyFon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3" fillId="0" borderId="0" xfId="0" applyFont="1" applyBorder="1" applyProtection="1"/>
    <xf numFmtId="0" fontId="4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1" fillId="0" borderId="0" xfId="0" applyFont="1" applyBorder="1"/>
    <xf numFmtId="0" fontId="5" fillId="0" borderId="0" xfId="0" applyFont="1" applyBorder="1"/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0" fontId="6" fillId="2" borderId="2" xfId="0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1" applyNumberFormat="1" applyFont="1" applyFill="1" applyBorder="1" applyAlignment="1" applyProtection="1">
      <alignment horizontal="center" vertical="top" wrapText="1"/>
    </xf>
    <xf numFmtId="0" fontId="7" fillId="2" borderId="1" xfId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3" fillId="0" borderId="1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0" fontId="9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1" applyNumberFormat="1" applyFont="1" applyBorder="1" applyAlignment="1" applyProtection="1">
      <alignment horizontal="center" vertical="top" wrapText="1"/>
    </xf>
    <xf numFmtId="0" fontId="11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2" fillId="0" borderId="0" xfId="0" applyFont="1" applyFill="1" applyBorder="1" applyProtection="1"/>
    <xf numFmtId="0" fontId="15" fillId="0" borderId="0" xfId="0" applyFont="1" applyBorder="1"/>
    <xf numFmtId="0" fontId="3" fillId="0" borderId="0" xfId="0" applyFont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3" fontId="1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17" fillId="0" borderId="1" xfId="0" applyFont="1" applyFill="1" applyBorder="1" applyAlignment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/>
    <xf numFmtId="0" fontId="10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0" fillId="0" borderId="1" xfId="0" applyFont="1" applyBorder="1" applyAlignment="1" applyProtection="1">
      <alignment horizontal="center" vertical="center"/>
    </xf>
    <xf numFmtId="0" fontId="3" fillId="0" borderId="0" xfId="0" applyFont="1" applyAlignment="1"/>
    <xf numFmtId="1" fontId="3" fillId="0" borderId="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top" wrapText="1"/>
    </xf>
    <xf numFmtId="0" fontId="1" fillId="2" borderId="1" xfId="1" applyNumberFormat="1" applyFont="1" applyFill="1" applyBorder="1" applyAlignment="1" applyProtection="1">
      <alignment horizontal="center" vertical="top" wrapText="1"/>
    </xf>
    <xf numFmtId="0" fontId="3" fillId="2" borderId="1" xfId="0" applyFont="1" applyFill="1" applyBorder="1" applyProtection="1"/>
    <xf numFmtId="0" fontId="21" fillId="0" borderId="0" xfId="0" applyFont="1" applyProtection="1"/>
    <xf numFmtId="0" fontId="21" fillId="0" borderId="0" xfId="0" applyFont="1" applyAlignment="1" applyProtection="1">
      <alignment horizontal="center"/>
    </xf>
    <xf numFmtId="0" fontId="21" fillId="0" borderId="0" xfId="0" applyFont="1"/>
    <xf numFmtId="0" fontId="22" fillId="0" borderId="0" xfId="0" applyFont="1" applyProtection="1"/>
    <xf numFmtId="0" fontId="20" fillId="0" borderId="0" xfId="0" applyFont="1" applyProtection="1"/>
    <xf numFmtId="0" fontId="23" fillId="0" borderId="0" xfId="0" applyFont="1" applyProtection="1"/>
    <xf numFmtId="0" fontId="24" fillId="0" borderId="0" xfId="0" applyFont="1" applyAlignment="1">
      <alignment horizontal="center"/>
    </xf>
    <xf numFmtId="0" fontId="24" fillId="0" borderId="0" xfId="0" applyFont="1" applyAlignment="1" applyProtection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/>
    <xf numFmtId="0" fontId="23" fillId="0" borderId="0" xfId="0" applyFont="1" applyAlignment="1" applyProtection="1">
      <alignment horizontal="center"/>
    </xf>
    <xf numFmtId="0" fontId="20" fillId="0" borderId="0" xfId="0" applyFont="1"/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/>
    </xf>
    <xf numFmtId="0" fontId="27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Border="1" applyAlignment="1" applyProtection="1">
      <alignment horizontal="center" vertical="center"/>
    </xf>
    <xf numFmtId="164" fontId="22" fillId="0" borderId="1" xfId="0" applyNumberFormat="1" applyFont="1" applyBorder="1" applyAlignment="1" applyProtection="1">
      <alignment horizontal="center" vertical="center"/>
    </xf>
    <xf numFmtId="4" fontId="22" fillId="0" borderId="1" xfId="0" applyNumberFormat="1" applyFont="1" applyBorder="1" applyAlignment="1" applyProtection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2" fillId="0" borderId="1" xfId="1" applyNumberFormat="1" applyFont="1" applyFill="1" applyBorder="1" applyAlignment="1" applyProtection="1">
      <alignment horizontal="center" vertical="top" wrapText="1"/>
    </xf>
    <xf numFmtId="0" fontId="21" fillId="0" borderId="0" xfId="0" applyFont="1" applyBorder="1"/>
    <xf numFmtId="0" fontId="22" fillId="0" borderId="0" xfId="0" applyFont="1" applyBorder="1"/>
    <xf numFmtId="0" fontId="29" fillId="0" borderId="1" xfId="0" applyFont="1" applyFill="1" applyBorder="1" applyAlignment="1" applyProtection="1">
      <alignment horizontal="center" vertical="center" wrapText="1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center"/>
    </xf>
    <xf numFmtId="0" fontId="21" fillId="0" borderId="0" xfId="0" applyFont="1" applyBorder="1" applyProtection="1"/>
    <xf numFmtId="0" fontId="3" fillId="0" borderId="1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0" fontId="20" fillId="2" borderId="1" xfId="1" applyNumberFormat="1" applyFont="1" applyFill="1" applyBorder="1" applyAlignment="1" applyProtection="1">
      <alignment horizontal="center" vertical="top" wrapText="1"/>
    </xf>
    <xf numFmtId="0" fontId="25" fillId="2" borderId="1" xfId="1" applyFont="1" applyFill="1" applyBorder="1" applyAlignment="1" applyProtection="1">
      <alignment horizontal="left" vertical="top" wrapText="1"/>
    </xf>
    <xf numFmtId="0" fontId="22" fillId="2" borderId="1" xfId="0" applyFont="1" applyFill="1" applyBorder="1" applyProtection="1"/>
    <xf numFmtId="0" fontId="22" fillId="2" borderId="1" xfId="0" applyFont="1" applyFill="1" applyBorder="1" applyAlignment="1" applyProtection="1">
      <alignment horizontal="center"/>
    </xf>
    <xf numFmtId="4" fontId="20" fillId="2" borderId="1" xfId="0" applyNumberFormat="1" applyFont="1" applyFill="1" applyBorder="1" applyAlignment="1" applyProtection="1">
      <alignment horizontal="center"/>
    </xf>
    <xf numFmtId="0" fontId="25" fillId="2" borderId="2" xfId="0" applyFont="1" applyFill="1" applyBorder="1" applyAlignment="1" applyProtection="1">
      <alignment horizontal="center" vertical="top" wrapText="1"/>
    </xf>
    <xf numFmtId="0" fontId="25" fillId="2" borderId="1" xfId="0" applyFont="1" applyFill="1" applyBorder="1" applyAlignment="1" applyProtection="1">
      <alignment horizontal="center" vertical="top" wrapText="1"/>
    </xf>
    <xf numFmtId="0" fontId="26" fillId="2" borderId="1" xfId="0" applyFont="1" applyFill="1" applyBorder="1" applyAlignment="1" applyProtection="1">
      <alignment horizontal="center"/>
    </xf>
    <xf numFmtId="0" fontId="20" fillId="2" borderId="1" xfId="0" applyFont="1" applyFill="1" applyBorder="1" applyAlignment="1" applyProtection="1">
      <alignment horizontal="center"/>
    </xf>
    <xf numFmtId="0" fontId="11" fillId="0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</cellXfs>
  <cellStyles count="2">
    <cellStyle name="Navadno_List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opLeftCell="A7" zoomScaleNormal="100" workbookViewId="0">
      <selection activeCell="M11" sqref="M11"/>
    </sheetView>
  </sheetViews>
  <sheetFormatPr defaultRowHeight="12.75" customHeight="1" x14ac:dyDescent="0.3"/>
  <cols>
    <col min="1" max="1" width="2.7109375" style="26" customWidth="1"/>
    <col min="2" max="2" width="5.28515625" style="26" customWidth="1"/>
    <col min="3" max="3" width="46.28515625" style="39" customWidth="1"/>
    <col min="4" max="4" width="4.7109375" style="40" customWidth="1"/>
    <col min="5" max="5" width="40.7109375" style="26" customWidth="1"/>
    <col min="6" max="6" width="9.140625" style="26"/>
    <col min="7" max="7" width="13.7109375" style="26" customWidth="1"/>
    <col min="8" max="8" width="7.5703125" style="26" customWidth="1"/>
    <col min="9" max="9" width="12.140625" style="26" customWidth="1"/>
    <col min="10" max="10" width="15.5703125" style="26" customWidth="1"/>
    <col min="11" max="16384" width="9.140625" style="26"/>
  </cols>
  <sheetData>
    <row r="1" spans="2:10" s="2" customFormat="1" ht="12.75" customHeight="1" x14ac:dyDescent="0.3">
      <c r="B1" s="160" t="s">
        <v>0</v>
      </c>
      <c r="C1" s="160"/>
      <c r="D1" s="1"/>
      <c r="E1" s="1"/>
      <c r="F1" s="1"/>
      <c r="G1" s="1"/>
      <c r="H1" s="1"/>
      <c r="I1" s="1"/>
      <c r="J1" s="1"/>
    </row>
    <row r="2" spans="2:10" s="2" customFormat="1" ht="12.75" customHeight="1" x14ac:dyDescent="0.3">
      <c r="B2" s="161" t="s">
        <v>1</v>
      </c>
      <c r="C2" s="161"/>
      <c r="D2" s="161"/>
      <c r="E2" s="1"/>
      <c r="F2" s="1"/>
      <c r="G2" s="1"/>
      <c r="H2" s="1"/>
      <c r="I2" s="1"/>
      <c r="J2" s="1"/>
    </row>
    <row r="3" spans="2:10" s="2" customFormat="1" ht="12.75" customHeight="1" x14ac:dyDescent="0.3">
      <c r="B3" s="3"/>
      <c r="C3" s="4"/>
      <c r="D3" s="1"/>
      <c r="E3" s="1"/>
      <c r="F3" s="1"/>
      <c r="G3" s="1"/>
      <c r="H3" s="1"/>
      <c r="I3" s="1"/>
      <c r="J3" s="1"/>
    </row>
    <row r="4" spans="2:10" s="2" customFormat="1" ht="12.75" customHeight="1" x14ac:dyDescent="0.3">
      <c r="B4" s="5" t="s">
        <v>2</v>
      </c>
      <c r="C4" s="4"/>
      <c r="D4" s="1"/>
      <c r="E4" s="1"/>
      <c r="F4" s="1"/>
      <c r="G4" s="1"/>
      <c r="H4" s="1"/>
      <c r="I4" s="1"/>
      <c r="J4" s="1"/>
    </row>
    <row r="5" spans="2:10" s="2" customFormat="1" ht="12.75" customHeight="1" x14ac:dyDescent="0.3">
      <c r="B5" s="3"/>
      <c r="C5" s="4"/>
      <c r="D5" s="1"/>
      <c r="E5" s="1"/>
      <c r="F5" s="1"/>
      <c r="G5" s="1"/>
      <c r="H5" s="1"/>
      <c r="I5" s="1"/>
      <c r="J5" s="1"/>
    </row>
    <row r="6" spans="2:10" s="2" customFormat="1" ht="12.75" customHeight="1" x14ac:dyDescent="0.3">
      <c r="B6" s="3"/>
      <c r="C6" s="4"/>
      <c r="D6" s="1"/>
      <c r="E6" s="1"/>
      <c r="F6" s="1"/>
      <c r="G6" s="1"/>
      <c r="H6" s="1"/>
      <c r="I6" s="1"/>
      <c r="J6" s="1"/>
    </row>
    <row r="7" spans="2:10" s="11" customFormat="1" ht="12.75" customHeight="1" x14ac:dyDescent="0.3">
      <c r="B7" s="4"/>
      <c r="C7" s="4"/>
      <c r="D7" s="6"/>
      <c r="E7" s="7" t="s">
        <v>3</v>
      </c>
      <c r="F7" s="8"/>
      <c r="G7" s="4"/>
      <c r="H7" s="4"/>
      <c r="I7" s="9"/>
      <c r="J7" s="10"/>
    </row>
    <row r="8" spans="2:10" s="11" customFormat="1" ht="12.75" customHeight="1" x14ac:dyDescent="0.3">
      <c r="B8" s="4"/>
      <c r="C8" s="4"/>
      <c r="D8" s="6"/>
      <c r="E8" s="12" t="s">
        <v>4</v>
      </c>
      <c r="F8" s="8"/>
      <c r="G8" s="8"/>
      <c r="H8" s="6"/>
      <c r="I8" s="6"/>
      <c r="J8" s="6"/>
    </row>
    <row r="9" spans="2:10" s="2" customFormat="1" ht="12.75" customHeight="1" x14ac:dyDescent="0.3">
      <c r="B9" s="3"/>
      <c r="C9" s="4"/>
      <c r="D9" s="1"/>
      <c r="E9" s="1"/>
      <c r="F9" s="1"/>
      <c r="G9" s="1"/>
      <c r="H9" s="1"/>
      <c r="I9" s="1"/>
      <c r="J9" s="1"/>
    </row>
    <row r="10" spans="2:10" s="13" customFormat="1" ht="12.75" customHeight="1" x14ac:dyDescent="0.3">
      <c r="B10" s="45" t="s">
        <v>5</v>
      </c>
      <c r="C10" s="41" t="s">
        <v>6</v>
      </c>
      <c r="D10" s="42" t="s">
        <v>7</v>
      </c>
      <c r="E10" s="43" t="s">
        <v>8</v>
      </c>
      <c r="F10" s="44" t="s">
        <v>9</v>
      </c>
      <c r="G10" s="44" t="s">
        <v>10</v>
      </c>
      <c r="H10" s="44" t="s">
        <v>11</v>
      </c>
      <c r="I10" s="44" t="s">
        <v>12</v>
      </c>
      <c r="J10" s="44" t="s">
        <v>13</v>
      </c>
    </row>
    <row r="11" spans="2:10" s="22" customFormat="1" ht="29.25" customHeight="1" x14ac:dyDescent="0.2">
      <c r="B11" s="14">
        <v>1</v>
      </c>
      <c r="C11" s="15" t="s">
        <v>14</v>
      </c>
      <c r="D11" s="16" t="s">
        <v>15</v>
      </c>
      <c r="E11" s="17"/>
      <c r="F11" s="18">
        <v>75</v>
      </c>
      <c r="G11" s="19">
        <v>0</v>
      </c>
      <c r="H11" s="20">
        <v>9.5</v>
      </c>
      <c r="I11" s="19">
        <f t="shared" ref="I11:I16" si="0">G11*1.095</f>
        <v>0</v>
      </c>
      <c r="J11" s="21">
        <f t="shared" ref="J11:J16" si="1">F11*I11</f>
        <v>0</v>
      </c>
    </row>
    <row r="12" spans="2:10" s="22" customFormat="1" ht="29.25" customHeight="1" x14ac:dyDescent="0.2">
      <c r="B12" s="14">
        <f>B11+1</f>
        <v>2</v>
      </c>
      <c r="C12" s="23" t="s">
        <v>27</v>
      </c>
      <c r="D12" s="16" t="s">
        <v>15</v>
      </c>
      <c r="E12" s="17"/>
      <c r="F12" s="18">
        <v>600</v>
      </c>
      <c r="G12" s="19">
        <v>0</v>
      </c>
      <c r="H12" s="20">
        <v>9.5</v>
      </c>
      <c r="I12" s="19">
        <f t="shared" si="0"/>
        <v>0</v>
      </c>
      <c r="J12" s="21">
        <f t="shared" si="1"/>
        <v>0</v>
      </c>
    </row>
    <row r="13" spans="2:10" s="22" customFormat="1" ht="29.25" customHeight="1" x14ac:dyDescent="0.2">
      <c r="B13" s="14">
        <f>B12+1</f>
        <v>3</v>
      </c>
      <c r="C13" s="15" t="s">
        <v>28</v>
      </c>
      <c r="D13" s="16" t="s">
        <v>15</v>
      </c>
      <c r="E13" s="17"/>
      <c r="F13" s="18">
        <v>300</v>
      </c>
      <c r="G13" s="19">
        <v>0</v>
      </c>
      <c r="H13" s="20">
        <v>9.5</v>
      </c>
      <c r="I13" s="19">
        <f t="shared" si="0"/>
        <v>0</v>
      </c>
      <c r="J13" s="21">
        <f t="shared" si="1"/>
        <v>0</v>
      </c>
    </row>
    <row r="14" spans="2:10" s="22" customFormat="1" ht="29.25" customHeight="1" x14ac:dyDescent="0.2">
      <c r="B14" s="14">
        <f>B13+1</f>
        <v>4</v>
      </c>
      <c r="C14" s="15" t="s">
        <v>16</v>
      </c>
      <c r="D14" s="16" t="s">
        <v>15</v>
      </c>
      <c r="E14" s="17"/>
      <c r="F14" s="18">
        <v>160</v>
      </c>
      <c r="G14" s="19">
        <v>0</v>
      </c>
      <c r="H14" s="20">
        <v>9.5</v>
      </c>
      <c r="I14" s="19">
        <f t="shared" si="0"/>
        <v>0</v>
      </c>
      <c r="J14" s="21">
        <f t="shared" si="1"/>
        <v>0</v>
      </c>
    </row>
    <row r="15" spans="2:10" s="22" customFormat="1" ht="29.25" customHeight="1" x14ac:dyDescent="0.2">
      <c r="B15" s="14">
        <f>B14+1</f>
        <v>5</v>
      </c>
      <c r="C15" s="15" t="s">
        <v>17</v>
      </c>
      <c r="D15" s="16" t="s">
        <v>15</v>
      </c>
      <c r="E15" s="17"/>
      <c r="F15" s="24">
        <v>100</v>
      </c>
      <c r="G15" s="19">
        <v>0</v>
      </c>
      <c r="H15" s="20">
        <v>9.5</v>
      </c>
      <c r="I15" s="19">
        <f t="shared" si="0"/>
        <v>0</v>
      </c>
      <c r="J15" s="21">
        <f t="shared" si="1"/>
        <v>0</v>
      </c>
    </row>
    <row r="16" spans="2:10" s="25" customFormat="1" ht="29.25" customHeight="1" x14ac:dyDescent="0.2">
      <c r="B16" s="14">
        <f>B15+1</f>
        <v>6</v>
      </c>
      <c r="C16" s="23" t="s">
        <v>26</v>
      </c>
      <c r="D16" s="16" t="s">
        <v>15</v>
      </c>
      <c r="E16" s="17"/>
      <c r="F16" s="24">
        <v>300</v>
      </c>
      <c r="G16" s="19">
        <v>0</v>
      </c>
      <c r="H16" s="20">
        <v>9.5</v>
      </c>
      <c r="I16" s="19">
        <f t="shared" si="0"/>
        <v>0</v>
      </c>
      <c r="J16" s="21">
        <f t="shared" si="1"/>
        <v>0</v>
      </c>
    </row>
    <row r="17" spans="2:10" ht="12.75" customHeight="1" x14ac:dyDescent="0.3">
      <c r="B17" s="46"/>
      <c r="C17" s="47" t="s">
        <v>18</v>
      </c>
      <c r="D17" s="48"/>
      <c r="E17" s="48"/>
      <c r="F17" s="48"/>
      <c r="G17" s="48"/>
      <c r="H17" s="48"/>
      <c r="I17" s="48"/>
      <c r="J17" s="49">
        <f>SUM(J11:J16)</f>
        <v>0</v>
      </c>
    </row>
    <row r="18" spans="2:10" ht="12.75" customHeight="1" x14ac:dyDescent="0.3">
      <c r="B18" s="27"/>
      <c r="C18" s="28"/>
      <c r="D18" s="29"/>
      <c r="E18" s="27"/>
      <c r="F18" s="27"/>
      <c r="G18" s="27"/>
      <c r="H18" s="27"/>
      <c r="I18" s="27"/>
      <c r="J18" s="27"/>
    </row>
    <row r="19" spans="2:10" ht="12.75" customHeight="1" x14ac:dyDescent="0.3">
      <c r="B19" s="27" t="s">
        <v>19</v>
      </c>
      <c r="C19" s="28"/>
      <c r="D19" s="27"/>
      <c r="E19" s="27"/>
      <c r="F19" s="27"/>
      <c r="G19" s="27"/>
      <c r="H19" s="27"/>
      <c r="I19" s="27"/>
      <c r="J19" s="27"/>
    </row>
    <row r="20" spans="2:10" s="30" customFormat="1" ht="12.75" customHeight="1" x14ac:dyDescent="0.3">
      <c r="B20" s="27" t="s">
        <v>20</v>
      </c>
      <c r="C20" s="28"/>
      <c r="D20" s="27"/>
      <c r="E20" s="27"/>
      <c r="F20" s="27"/>
      <c r="G20" s="27"/>
      <c r="H20" s="27"/>
      <c r="I20" s="27"/>
      <c r="J20" s="27"/>
    </row>
    <row r="21" spans="2:10" s="30" customFormat="1" ht="12.75" customHeight="1" x14ac:dyDescent="0.3">
      <c r="B21" s="27" t="s">
        <v>21</v>
      </c>
      <c r="C21" s="28"/>
      <c r="D21" s="27"/>
      <c r="E21" s="27"/>
      <c r="F21" s="27"/>
      <c r="G21" s="27"/>
      <c r="H21" s="27"/>
      <c r="I21" s="27"/>
      <c r="J21" s="27"/>
    </row>
    <row r="22" spans="2:10" s="30" customFormat="1" ht="12.75" customHeight="1" x14ac:dyDescent="0.3">
      <c r="B22" s="31" t="s">
        <v>22</v>
      </c>
      <c r="C22" s="32"/>
      <c r="D22" s="33"/>
      <c r="E22" s="33"/>
      <c r="F22" s="27"/>
      <c r="G22" s="27"/>
      <c r="H22" s="27"/>
      <c r="I22" s="27"/>
      <c r="J22" s="27"/>
    </row>
    <row r="23" spans="2:10" s="30" customFormat="1" ht="12.75" customHeight="1" x14ac:dyDescent="0.3">
      <c r="B23" s="34"/>
      <c r="C23" s="35"/>
      <c r="D23" s="34"/>
      <c r="E23" s="27"/>
      <c r="F23" s="27"/>
      <c r="G23" s="27"/>
      <c r="H23" s="27"/>
      <c r="I23" s="27"/>
      <c r="J23" s="27"/>
    </row>
    <row r="24" spans="2:10" s="30" customFormat="1" ht="12.75" customHeight="1" x14ac:dyDescent="0.3">
      <c r="B24" s="27"/>
      <c r="C24" s="27"/>
      <c r="D24" s="27"/>
      <c r="E24" s="27"/>
      <c r="F24" s="27"/>
      <c r="G24" s="27"/>
      <c r="H24" s="27"/>
      <c r="I24" s="27"/>
      <c r="J24" s="27"/>
    </row>
    <row r="25" spans="2:10" s="30" customFormat="1" ht="12.75" customHeight="1" x14ac:dyDescent="0.3">
      <c r="B25" s="27"/>
      <c r="C25" s="28"/>
      <c r="D25" s="29"/>
      <c r="E25" s="27"/>
      <c r="F25" s="27"/>
      <c r="G25" s="27"/>
      <c r="H25" s="27"/>
      <c r="I25" s="27"/>
      <c r="J25" s="27"/>
    </row>
    <row r="26" spans="2:10" s="30" customFormat="1" ht="12.75" customHeight="1" x14ac:dyDescent="0.3">
      <c r="B26" s="27" t="s">
        <v>23</v>
      </c>
      <c r="C26" s="28"/>
      <c r="D26" s="29"/>
      <c r="E26" s="29" t="s">
        <v>24</v>
      </c>
      <c r="F26" s="27"/>
      <c r="G26" s="27"/>
      <c r="H26" s="27" t="s">
        <v>25</v>
      </c>
      <c r="I26" s="27"/>
      <c r="J26" s="27"/>
    </row>
    <row r="27" spans="2:10" s="30" customFormat="1" ht="12.75" customHeight="1" x14ac:dyDescent="0.3">
      <c r="B27" s="36"/>
      <c r="C27" s="28"/>
      <c r="D27" s="37"/>
      <c r="E27" s="36"/>
      <c r="F27" s="36"/>
      <c r="G27" s="36"/>
      <c r="H27" s="36"/>
      <c r="I27" s="36"/>
      <c r="J27" s="36"/>
    </row>
    <row r="28" spans="2:10" s="30" customFormat="1" ht="12.75" customHeight="1" x14ac:dyDescent="0.3">
      <c r="B28" s="36"/>
      <c r="C28" s="28"/>
      <c r="D28" s="37"/>
      <c r="E28" s="36"/>
      <c r="F28" s="36"/>
      <c r="G28" s="36"/>
      <c r="H28" s="36"/>
      <c r="I28" s="36"/>
      <c r="J28" s="36"/>
    </row>
    <row r="29" spans="2:10" s="30" customFormat="1" ht="12.75" customHeight="1" x14ac:dyDescent="0.3">
      <c r="B29" s="26"/>
      <c r="C29" s="38"/>
      <c r="D29" s="26"/>
      <c r="E29" s="26"/>
      <c r="F29" s="26"/>
      <c r="G29" s="26"/>
      <c r="H29" s="26"/>
      <c r="I29" s="26"/>
    </row>
    <row r="30" spans="2:10" ht="12.75" customHeight="1" x14ac:dyDescent="0.3">
      <c r="C30" s="38"/>
      <c r="D30" s="26"/>
    </row>
    <row r="31" spans="2:10" ht="12.75" customHeight="1" x14ac:dyDescent="0.3">
      <c r="C31" s="38"/>
      <c r="D31" s="26"/>
    </row>
    <row r="32" spans="2:10" ht="12.75" customHeight="1" x14ac:dyDescent="0.3">
      <c r="C32" s="38"/>
      <c r="D32" s="26"/>
    </row>
    <row r="33" spans="3:4" ht="12.75" customHeight="1" x14ac:dyDescent="0.3">
      <c r="C33" s="38"/>
      <c r="D33" s="26"/>
    </row>
    <row r="34" spans="3:4" ht="12.75" customHeight="1" x14ac:dyDescent="0.3">
      <c r="C34" s="38"/>
      <c r="D34" s="26"/>
    </row>
    <row r="35" spans="3:4" ht="12.75" customHeight="1" x14ac:dyDescent="0.3">
      <c r="C35" s="38"/>
      <c r="D35" s="26"/>
    </row>
  </sheetData>
  <sheetProtection algorithmName="SHA-512" hashValue="1xkkpKOr3xYWKwQFMk4XkrfSiznQPo395G9dA9LxUoHltpVbGvOM6dv9ooFrjPPvd8hmarbVw4aAdTOOyZSmKg==" saltValue="LLw0NJvLXg7ToyAsT84Eog==" spinCount="100000" sheet="1" objects="1" scenarios="1"/>
  <protectedRanges>
    <protectedRange sqref="C26" name="Range4"/>
    <protectedRange sqref="C4:C5" name="Range3"/>
    <protectedRange sqref="G11:G16" name="Range1"/>
    <protectedRange sqref="E11:E16" name="Range2"/>
  </protectedRanges>
  <mergeCells count="2">
    <mergeCell ref="B1:C1"/>
    <mergeCell ref="B2:D2"/>
  </mergeCells>
  <pageMargins left="0.36614583333333334" right="0.33645833333333336" top="1" bottom="1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topLeftCell="A25" zoomScaleNormal="100" workbookViewId="0">
      <selection activeCell="J37" sqref="J37"/>
    </sheetView>
  </sheetViews>
  <sheetFormatPr defaultRowHeight="12.75" customHeight="1" x14ac:dyDescent="0.3"/>
  <cols>
    <col min="1" max="1" width="2.5703125" style="26" customWidth="1"/>
    <col min="2" max="2" width="5.5703125" style="26" customWidth="1"/>
    <col min="3" max="3" width="52.85546875" style="26" customWidth="1"/>
    <col min="4" max="4" width="4.7109375" style="26" customWidth="1"/>
    <col min="5" max="5" width="40.7109375" style="26" customWidth="1"/>
    <col min="6" max="6" width="9.140625" style="26"/>
    <col min="7" max="7" width="13.7109375" style="26" customWidth="1"/>
    <col min="8" max="8" width="7.5703125" style="26" customWidth="1"/>
    <col min="9" max="9" width="13.7109375" style="26" customWidth="1"/>
    <col min="10" max="10" width="16.7109375" style="26" customWidth="1"/>
    <col min="11" max="256" width="9.140625" style="26"/>
    <col min="257" max="257" width="2.5703125" style="26" customWidth="1"/>
    <col min="258" max="258" width="5.5703125" style="26" customWidth="1"/>
    <col min="259" max="259" width="52.85546875" style="26" customWidth="1"/>
    <col min="260" max="260" width="4.7109375" style="26" customWidth="1"/>
    <col min="261" max="261" width="40.7109375" style="26" customWidth="1"/>
    <col min="262" max="262" width="9.140625" style="26"/>
    <col min="263" max="263" width="13.7109375" style="26" customWidth="1"/>
    <col min="264" max="264" width="7.5703125" style="26" customWidth="1"/>
    <col min="265" max="265" width="13.7109375" style="26" customWidth="1"/>
    <col min="266" max="266" width="16.7109375" style="26" customWidth="1"/>
    <col min="267" max="512" width="9.140625" style="26"/>
    <col min="513" max="513" width="2.5703125" style="26" customWidth="1"/>
    <col min="514" max="514" width="5.5703125" style="26" customWidth="1"/>
    <col min="515" max="515" width="52.85546875" style="26" customWidth="1"/>
    <col min="516" max="516" width="4.7109375" style="26" customWidth="1"/>
    <col min="517" max="517" width="40.7109375" style="26" customWidth="1"/>
    <col min="518" max="518" width="9.140625" style="26"/>
    <col min="519" max="519" width="13.7109375" style="26" customWidth="1"/>
    <col min="520" max="520" width="7.5703125" style="26" customWidth="1"/>
    <col min="521" max="521" width="13.7109375" style="26" customWidth="1"/>
    <col min="522" max="522" width="16.7109375" style="26" customWidth="1"/>
    <col min="523" max="768" width="9.140625" style="26"/>
    <col min="769" max="769" width="2.5703125" style="26" customWidth="1"/>
    <col min="770" max="770" width="5.5703125" style="26" customWidth="1"/>
    <col min="771" max="771" width="52.85546875" style="26" customWidth="1"/>
    <col min="772" max="772" width="4.7109375" style="26" customWidth="1"/>
    <col min="773" max="773" width="40.7109375" style="26" customWidth="1"/>
    <col min="774" max="774" width="9.140625" style="26"/>
    <col min="775" max="775" width="13.7109375" style="26" customWidth="1"/>
    <col min="776" max="776" width="7.5703125" style="26" customWidth="1"/>
    <col min="777" max="777" width="13.7109375" style="26" customWidth="1"/>
    <col min="778" max="778" width="16.7109375" style="26" customWidth="1"/>
    <col min="779" max="1024" width="9.140625" style="26"/>
    <col min="1025" max="1025" width="2.5703125" style="26" customWidth="1"/>
    <col min="1026" max="1026" width="5.5703125" style="26" customWidth="1"/>
    <col min="1027" max="1027" width="52.85546875" style="26" customWidth="1"/>
    <col min="1028" max="1028" width="4.7109375" style="26" customWidth="1"/>
    <col min="1029" max="1029" width="40.7109375" style="26" customWidth="1"/>
    <col min="1030" max="1030" width="9.140625" style="26"/>
    <col min="1031" max="1031" width="13.7109375" style="26" customWidth="1"/>
    <col min="1032" max="1032" width="7.5703125" style="26" customWidth="1"/>
    <col min="1033" max="1033" width="13.7109375" style="26" customWidth="1"/>
    <col min="1034" max="1034" width="16.7109375" style="26" customWidth="1"/>
    <col min="1035" max="1280" width="9.140625" style="26"/>
    <col min="1281" max="1281" width="2.5703125" style="26" customWidth="1"/>
    <col min="1282" max="1282" width="5.5703125" style="26" customWidth="1"/>
    <col min="1283" max="1283" width="52.85546875" style="26" customWidth="1"/>
    <col min="1284" max="1284" width="4.7109375" style="26" customWidth="1"/>
    <col min="1285" max="1285" width="40.7109375" style="26" customWidth="1"/>
    <col min="1286" max="1286" width="9.140625" style="26"/>
    <col min="1287" max="1287" width="13.7109375" style="26" customWidth="1"/>
    <col min="1288" max="1288" width="7.5703125" style="26" customWidth="1"/>
    <col min="1289" max="1289" width="13.7109375" style="26" customWidth="1"/>
    <col min="1290" max="1290" width="16.7109375" style="26" customWidth="1"/>
    <col min="1291" max="1536" width="9.140625" style="26"/>
    <col min="1537" max="1537" width="2.5703125" style="26" customWidth="1"/>
    <col min="1538" max="1538" width="5.5703125" style="26" customWidth="1"/>
    <col min="1539" max="1539" width="52.85546875" style="26" customWidth="1"/>
    <col min="1540" max="1540" width="4.7109375" style="26" customWidth="1"/>
    <col min="1541" max="1541" width="40.7109375" style="26" customWidth="1"/>
    <col min="1542" max="1542" width="9.140625" style="26"/>
    <col min="1543" max="1543" width="13.7109375" style="26" customWidth="1"/>
    <col min="1544" max="1544" width="7.5703125" style="26" customWidth="1"/>
    <col min="1545" max="1545" width="13.7109375" style="26" customWidth="1"/>
    <col min="1546" max="1546" width="16.7109375" style="26" customWidth="1"/>
    <col min="1547" max="1792" width="9.140625" style="26"/>
    <col min="1793" max="1793" width="2.5703125" style="26" customWidth="1"/>
    <col min="1794" max="1794" width="5.5703125" style="26" customWidth="1"/>
    <col min="1795" max="1795" width="52.85546875" style="26" customWidth="1"/>
    <col min="1796" max="1796" width="4.7109375" style="26" customWidth="1"/>
    <col min="1797" max="1797" width="40.7109375" style="26" customWidth="1"/>
    <col min="1798" max="1798" width="9.140625" style="26"/>
    <col min="1799" max="1799" width="13.7109375" style="26" customWidth="1"/>
    <col min="1800" max="1800" width="7.5703125" style="26" customWidth="1"/>
    <col min="1801" max="1801" width="13.7109375" style="26" customWidth="1"/>
    <col min="1802" max="1802" width="16.7109375" style="26" customWidth="1"/>
    <col min="1803" max="2048" width="9.140625" style="26"/>
    <col min="2049" max="2049" width="2.5703125" style="26" customWidth="1"/>
    <col min="2050" max="2050" width="5.5703125" style="26" customWidth="1"/>
    <col min="2051" max="2051" width="52.85546875" style="26" customWidth="1"/>
    <col min="2052" max="2052" width="4.7109375" style="26" customWidth="1"/>
    <col min="2053" max="2053" width="40.7109375" style="26" customWidth="1"/>
    <col min="2054" max="2054" width="9.140625" style="26"/>
    <col min="2055" max="2055" width="13.7109375" style="26" customWidth="1"/>
    <col min="2056" max="2056" width="7.5703125" style="26" customWidth="1"/>
    <col min="2057" max="2057" width="13.7109375" style="26" customWidth="1"/>
    <col min="2058" max="2058" width="16.7109375" style="26" customWidth="1"/>
    <col min="2059" max="2304" width="9.140625" style="26"/>
    <col min="2305" max="2305" width="2.5703125" style="26" customWidth="1"/>
    <col min="2306" max="2306" width="5.5703125" style="26" customWidth="1"/>
    <col min="2307" max="2307" width="52.85546875" style="26" customWidth="1"/>
    <col min="2308" max="2308" width="4.7109375" style="26" customWidth="1"/>
    <col min="2309" max="2309" width="40.7109375" style="26" customWidth="1"/>
    <col min="2310" max="2310" width="9.140625" style="26"/>
    <col min="2311" max="2311" width="13.7109375" style="26" customWidth="1"/>
    <col min="2312" max="2312" width="7.5703125" style="26" customWidth="1"/>
    <col min="2313" max="2313" width="13.7109375" style="26" customWidth="1"/>
    <col min="2314" max="2314" width="16.7109375" style="26" customWidth="1"/>
    <col min="2315" max="2560" width="9.140625" style="26"/>
    <col min="2561" max="2561" width="2.5703125" style="26" customWidth="1"/>
    <col min="2562" max="2562" width="5.5703125" style="26" customWidth="1"/>
    <col min="2563" max="2563" width="52.85546875" style="26" customWidth="1"/>
    <col min="2564" max="2564" width="4.7109375" style="26" customWidth="1"/>
    <col min="2565" max="2565" width="40.7109375" style="26" customWidth="1"/>
    <col min="2566" max="2566" width="9.140625" style="26"/>
    <col min="2567" max="2567" width="13.7109375" style="26" customWidth="1"/>
    <col min="2568" max="2568" width="7.5703125" style="26" customWidth="1"/>
    <col min="2569" max="2569" width="13.7109375" style="26" customWidth="1"/>
    <col min="2570" max="2570" width="16.7109375" style="26" customWidth="1"/>
    <col min="2571" max="2816" width="9.140625" style="26"/>
    <col min="2817" max="2817" width="2.5703125" style="26" customWidth="1"/>
    <col min="2818" max="2818" width="5.5703125" style="26" customWidth="1"/>
    <col min="2819" max="2819" width="52.85546875" style="26" customWidth="1"/>
    <col min="2820" max="2820" width="4.7109375" style="26" customWidth="1"/>
    <col min="2821" max="2821" width="40.7109375" style="26" customWidth="1"/>
    <col min="2822" max="2822" width="9.140625" style="26"/>
    <col min="2823" max="2823" width="13.7109375" style="26" customWidth="1"/>
    <col min="2824" max="2824" width="7.5703125" style="26" customWidth="1"/>
    <col min="2825" max="2825" width="13.7109375" style="26" customWidth="1"/>
    <col min="2826" max="2826" width="16.7109375" style="26" customWidth="1"/>
    <col min="2827" max="3072" width="9.140625" style="26"/>
    <col min="3073" max="3073" width="2.5703125" style="26" customWidth="1"/>
    <col min="3074" max="3074" width="5.5703125" style="26" customWidth="1"/>
    <col min="3075" max="3075" width="52.85546875" style="26" customWidth="1"/>
    <col min="3076" max="3076" width="4.7109375" style="26" customWidth="1"/>
    <col min="3077" max="3077" width="40.7109375" style="26" customWidth="1"/>
    <col min="3078" max="3078" width="9.140625" style="26"/>
    <col min="3079" max="3079" width="13.7109375" style="26" customWidth="1"/>
    <col min="3080" max="3080" width="7.5703125" style="26" customWidth="1"/>
    <col min="3081" max="3081" width="13.7109375" style="26" customWidth="1"/>
    <col min="3082" max="3082" width="16.7109375" style="26" customWidth="1"/>
    <col min="3083" max="3328" width="9.140625" style="26"/>
    <col min="3329" max="3329" width="2.5703125" style="26" customWidth="1"/>
    <col min="3330" max="3330" width="5.5703125" style="26" customWidth="1"/>
    <col min="3331" max="3331" width="52.85546875" style="26" customWidth="1"/>
    <col min="3332" max="3332" width="4.7109375" style="26" customWidth="1"/>
    <col min="3333" max="3333" width="40.7109375" style="26" customWidth="1"/>
    <col min="3334" max="3334" width="9.140625" style="26"/>
    <col min="3335" max="3335" width="13.7109375" style="26" customWidth="1"/>
    <col min="3336" max="3336" width="7.5703125" style="26" customWidth="1"/>
    <col min="3337" max="3337" width="13.7109375" style="26" customWidth="1"/>
    <col min="3338" max="3338" width="16.7109375" style="26" customWidth="1"/>
    <col min="3339" max="3584" width="9.140625" style="26"/>
    <col min="3585" max="3585" width="2.5703125" style="26" customWidth="1"/>
    <col min="3586" max="3586" width="5.5703125" style="26" customWidth="1"/>
    <col min="3587" max="3587" width="52.85546875" style="26" customWidth="1"/>
    <col min="3588" max="3588" width="4.7109375" style="26" customWidth="1"/>
    <col min="3589" max="3589" width="40.7109375" style="26" customWidth="1"/>
    <col min="3590" max="3590" width="9.140625" style="26"/>
    <col min="3591" max="3591" width="13.7109375" style="26" customWidth="1"/>
    <col min="3592" max="3592" width="7.5703125" style="26" customWidth="1"/>
    <col min="3593" max="3593" width="13.7109375" style="26" customWidth="1"/>
    <col min="3594" max="3594" width="16.7109375" style="26" customWidth="1"/>
    <col min="3595" max="3840" width="9.140625" style="26"/>
    <col min="3841" max="3841" width="2.5703125" style="26" customWidth="1"/>
    <col min="3842" max="3842" width="5.5703125" style="26" customWidth="1"/>
    <col min="3843" max="3843" width="52.85546875" style="26" customWidth="1"/>
    <col min="3844" max="3844" width="4.7109375" style="26" customWidth="1"/>
    <col min="3845" max="3845" width="40.7109375" style="26" customWidth="1"/>
    <col min="3846" max="3846" width="9.140625" style="26"/>
    <col min="3847" max="3847" width="13.7109375" style="26" customWidth="1"/>
    <col min="3848" max="3848" width="7.5703125" style="26" customWidth="1"/>
    <col min="3849" max="3849" width="13.7109375" style="26" customWidth="1"/>
    <col min="3850" max="3850" width="16.7109375" style="26" customWidth="1"/>
    <col min="3851" max="4096" width="9.140625" style="26"/>
    <col min="4097" max="4097" width="2.5703125" style="26" customWidth="1"/>
    <col min="4098" max="4098" width="5.5703125" style="26" customWidth="1"/>
    <col min="4099" max="4099" width="52.85546875" style="26" customWidth="1"/>
    <col min="4100" max="4100" width="4.7109375" style="26" customWidth="1"/>
    <col min="4101" max="4101" width="40.7109375" style="26" customWidth="1"/>
    <col min="4102" max="4102" width="9.140625" style="26"/>
    <col min="4103" max="4103" width="13.7109375" style="26" customWidth="1"/>
    <col min="4104" max="4104" width="7.5703125" style="26" customWidth="1"/>
    <col min="4105" max="4105" width="13.7109375" style="26" customWidth="1"/>
    <col min="4106" max="4106" width="16.7109375" style="26" customWidth="1"/>
    <col min="4107" max="4352" width="9.140625" style="26"/>
    <col min="4353" max="4353" width="2.5703125" style="26" customWidth="1"/>
    <col min="4354" max="4354" width="5.5703125" style="26" customWidth="1"/>
    <col min="4355" max="4355" width="52.85546875" style="26" customWidth="1"/>
    <col min="4356" max="4356" width="4.7109375" style="26" customWidth="1"/>
    <col min="4357" max="4357" width="40.7109375" style="26" customWidth="1"/>
    <col min="4358" max="4358" width="9.140625" style="26"/>
    <col min="4359" max="4359" width="13.7109375" style="26" customWidth="1"/>
    <col min="4360" max="4360" width="7.5703125" style="26" customWidth="1"/>
    <col min="4361" max="4361" width="13.7109375" style="26" customWidth="1"/>
    <col min="4362" max="4362" width="16.7109375" style="26" customWidth="1"/>
    <col min="4363" max="4608" width="9.140625" style="26"/>
    <col min="4609" max="4609" width="2.5703125" style="26" customWidth="1"/>
    <col min="4610" max="4610" width="5.5703125" style="26" customWidth="1"/>
    <col min="4611" max="4611" width="52.85546875" style="26" customWidth="1"/>
    <col min="4612" max="4612" width="4.7109375" style="26" customWidth="1"/>
    <col min="4613" max="4613" width="40.7109375" style="26" customWidth="1"/>
    <col min="4614" max="4614" width="9.140625" style="26"/>
    <col min="4615" max="4615" width="13.7109375" style="26" customWidth="1"/>
    <col min="4616" max="4616" width="7.5703125" style="26" customWidth="1"/>
    <col min="4617" max="4617" width="13.7109375" style="26" customWidth="1"/>
    <col min="4618" max="4618" width="16.7109375" style="26" customWidth="1"/>
    <col min="4619" max="4864" width="9.140625" style="26"/>
    <col min="4865" max="4865" width="2.5703125" style="26" customWidth="1"/>
    <col min="4866" max="4866" width="5.5703125" style="26" customWidth="1"/>
    <col min="4867" max="4867" width="52.85546875" style="26" customWidth="1"/>
    <col min="4868" max="4868" width="4.7109375" style="26" customWidth="1"/>
    <col min="4869" max="4869" width="40.7109375" style="26" customWidth="1"/>
    <col min="4870" max="4870" width="9.140625" style="26"/>
    <col min="4871" max="4871" width="13.7109375" style="26" customWidth="1"/>
    <col min="4872" max="4872" width="7.5703125" style="26" customWidth="1"/>
    <col min="4873" max="4873" width="13.7109375" style="26" customWidth="1"/>
    <col min="4874" max="4874" width="16.7109375" style="26" customWidth="1"/>
    <col min="4875" max="5120" width="9.140625" style="26"/>
    <col min="5121" max="5121" width="2.5703125" style="26" customWidth="1"/>
    <col min="5122" max="5122" width="5.5703125" style="26" customWidth="1"/>
    <col min="5123" max="5123" width="52.85546875" style="26" customWidth="1"/>
    <col min="5124" max="5124" width="4.7109375" style="26" customWidth="1"/>
    <col min="5125" max="5125" width="40.7109375" style="26" customWidth="1"/>
    <col min="5126" max="5126" width="9.140625" style="26"/>
    <col min="5127" max="5127" width="13.7109375" style="26" customWidth="1"/>
    <col min="5128" max="5128" width="7.5703125" style="26" customWidth="1"/>
    <col min="5129" max="5129" width="13.7109375" style="26" customWidth="1"/>
    <col min="5130" max="5130" width="16.7109375" style="26" customWidth="1"/>
    <col min="5131" max="5376" width="9.140625" style="26"/>
    <col min="5377" max="5377" width="2.5703125" style="26" customWidth="1"/>
    <col min="5378" max="5378" width="5.5703125" style="26" customWidth="1"/>
    <col min="5379" max="5379" width="52.85546875" style="26" customWidth="1"/>
    <col min="5380" max="5380" width="4.7109375" style="26" customWidth="1"/>
    <col min="5381" max="5381" width="40.7109375" style="26" customWidth="1"/>
    <col min="5382" max="5382" width="9.140625" style="26"/>
    <col min="5383" max="5383" width="13.7109375" style="26" customWidth="1"/>
    <col min="5384" max="5384" width="7.5703125" style="26" customWidth="1"/>
    <col min="5385" max="5385" width="13.7109375" style="26" customWidth="1"/>
    <col min="5386" max="5386" width="16.7109375" style="26" customWidth="1"/>
    <col min="5387" max="5632" width="9.140625" style="26"/>
    <col min="5633" max="5633" width="2.5703125" style="26" customWidth="1"/>
    <col min="5634" max="5634" width="5.5703125" style="26" customWidth="1"/>
    <col min="5635" max="5635" width="52.85546875" style="26" customWidth="1"/>
    <col min="5636" max="5636" width="4.7109375" style="26" customWidth="1"/>
    <col min="5637" max="5637" width="40.7109375" style="26" customWidth="1"/>
    <col min="5638" max="5638" width="9.140625" style="26"/>
    <col min="5639" max="5639" width="13.7109375" style="26" customWidth="1"/>
    <col min="5640" max="5640" width="7.5703125" style="26" customWidth="1"/>
    <col min="5641" max="5641" width="13.7109375" style="26" customWidth="1"/>
    <col min="5642" max="5642" width="16.7109375" style="26" customWidth="1"/>
    <col min="5643" max="5888" width="9.140625" style="26"/>
    <col min="5889" max="5889" width="2.5703125" style="26" customWidth="1"/>
    <col min="5890" max="5890" width="5.5703125" style="26" customWidth="1"/>
    <col min="5891" max="5891" width="52.85546875" style="26" customWidth="1"/>
    <col min="5892" max="5892" width="4.7109375" style="26" customWidth="1"/>
    <col min="5893" max="5893" width="40.7109375" style="26" customWidth="1"/>
    <col min="5894" max="5894" width="9.140625" style="26"/>
    <col min="5895" max="5895" width="13.7109375" style="26" customWidth="1"/>
    <col min="5896" max="5896" width="7.5703125" style="26" customWidth="1"/>
    <col min="5897" max="5897" width="13.7109375" style="26" customWidth="1"/>
    <col min="5898" max="5898" width="16.7109375" style="26" customWidth="1"/>
    <col min="5899" max="6144" width="9.140625" style="26"/>
    <col min="6145" max="6145" width="2.5703125" style="26" customWidth="1"/>
    <col min="6146" max="6146" width="5.5703125" style="26" customWidth="1"/>
    <col min="6147" max="6147" width="52.85546875" style="26" customWidth="1"/>
    <col min="6148" max="6148" width="4.7109375" style="26" customWidth="1"/>
    <col min="6149" max="6149" width="40.7109375" style="26" customWidth="1"/>
    <col min="6150" max="6150" width="9.140625" style="26"/>
    <col min="6151" max="6151" width="13.7109375" style="26" customWidth="1"/>
    <col min="6152" max="6152" width="7.5703125" style="26" customWidth="1"/>
    <col min="6153" max="6153" width="13.7109375" style="26" customWidth="1"/>
    <col min="6154" max="6154" width="16.7109375" style="26" customWidth="1"/>
    <col min="6155" max="6400" width="9.140625" style="26"/>
    <col min="6401" max="6401" width="2.5703125" style="26" customWidth="1"/>
    <col min="6402" max="6402" width="5.5703125" style="26" customWidth="1"/>
    <col min="6403" max="6403" width="52.85546875" style="26" customWidth="1"/>
    <col min="6404" max="6404" width="4.7109375" style="26" customWidth="1"/>
    <col min="6405" max="6405" width="40.7109375" style="26" customWidth="1"/>
    <col min="6406" max="6406" width="9.140625" style="26"/>
    <col min="6407" max="6407" width="13.7109375" style="26" customWidth="1"/>
    <col min="6408" max="6408" width="7.5703125" style="26" customWidth="1"/>
    <col min="6409" max="6409" width="13.7109375" style="26" customWidth="1"/>
    <col min="6410" max="6410" width="16.7109375" style="26" customWidth="1"/>
    <col min="6411" max="6656" width="9.140625" style="26"/>
    <col min="6657" max="6657" width="2.5703125" style="26" customWidth="1"/>
    <col min="6658" max="6658" width="5.5703125" style="26" customWidth="1"/>
    <col min="6659" max="6659" width="52.85546875" style="26" customWidth="1"/>
    <col min="6660" max="6660" width="4.7109375" style="26" customWidth="1"/>
    <col min="6661" max="6661" width="40.7109375" style="26" customWidth="1"/>
    <col min="6662" max="6662" width="9.140625" style="26"/>
    <col min="6663" max="6663" width="13.7109375" style="26" customWidth="1"/>
    <col min="6664" max="6664" width="7.5703125" style="26" customWidth="1"/>
    <col min="6665" max="6665" width="13.7109375" style="26" customWidth="1"/>
    <col min="6666" max="6666" width="16.7109375" style="26" customWidth="1"/>
    <col min="6667" max="6912" width="9.140625" style="26"/>
    <col min="6913" max="6913" width="2.5703125" style="26" customWidth="1"/>
    <col min="6914" max="6914" width="5.5703125" style="26" customWidth="1"/>
    <col min="6915" max="6915" width="52.85546875" style="26" customWidth="1"/>
    <col min="6916" max="6916" width="4.7109375" style="26" customWidth="1"/>
    <col min="6917" max="6917" width="40.7109375" style="26" customWidth="1"/>
    <col min="6918" max="6918" width="9.140625" style="26"/>
    <col min="6919" max="6919" width="13.7109375" style="26" customWidth="1"/>
    <col min="6920" max="6920" width="7.5703125" style="26" customWidth="1"/>
    <col min="6921" max="6921" width="13.7109375" style="26" customWidth="1"/>
    <col min="6922" max="6922" width="16.7109375" style="26" customWidth="1"/>
    <col min="6923" max="7168" width="9.140625" style="26"/>
    <col min="7169" max="7169" width="2.5703125" style="26" customWidth="1"/>
    <col min="7170" max="7170" width="5.5703125" style="26" customWidth="1"/>
    <col min="7171" max="7171" width="52.85546875" style="26" customWidth="1"/>
    <col min="7172" max="7172" width="4.7109375" style="26" customWidth="1"/>
    <col min="7173" max="7173" width="40.7109375" style="26" customWidth="1"/>
    <col min="7174" max="7174" width="9.140625" style="26"/>
    <col min="7175" max="7175" width="13.7109375" style="26" customWidth="1"/>
    <col min="7176" max="7176" width="7.5703125" style="26" customWidth="1"/>
    <col min="7177" max="7177" width="13.7109375" style="26" customWidth="1"/>
    <col min="7178" max="7178" width="16.7109375" style="26" customWidth="1"/>
    <col min="7179" max="7424" width="9.140625" style="26"/>
    <col min="7425" max="7425" width="2.5703125" style="26" customWidth="1"/>
    <col min="7426" max="7426" width="5.5703125" style="26" customWidth="1"/>
    <col min="7427" max="7427" width="52.85546875" style="26" customWidth="1"/>
    <col min="7428" max="7428" width="4.7109375" style="26" customWidth="1"/>
    <col min="7429" max="7429" width="40.7109375" style="26" customWidth="1"/>
    <col min="7430" max="7430" width="9.140625" style="26"/>
    <col min="7431" max="7431" width="13.7109375" style="26" customWidth="1"/>
    <col min="7432" max="7432" width="7.5703125" style="26" customWidth="1"/>
    <col min="7433" max="7433" width="13.7109375" style="26" customWidth="1"/>
    <col min="7434" max="7434" width="16.7109375" style="26" customWidth="1"/>
    <col min="7435" max="7680" width="9.140625" style="26"/>
    <col min="7681" max="7681" width="2.5703125" style="26" customWidth="1"/>
    <col min="7682" max="7682" width="5.5703125" style="26" customWidth="1"/>
    <col min="7683" max="7683" width="52.85546875" style="26" customWidth="1"/>
    <col min="7684" max="7684" width="4.7109375" style="26" customWidth="1"/>
    <col min="7685" max="7685" width="40.7109375" style="26" customWidth="1"/>
    <col min="7686" max="7686" width="9.140625" style="26"/>
    <col min="7687" max="7687" width="13.7109375" style="26" customWidth="1"/>
    <col min="7688" max="7688" width="7.5703125" style="26" customWidth="1"/>
    <col min="7689" max="7689" width="13.7109375" style="26" customWidth="1"/>
    <col min="7690" max="7690" width="16.7109375" style="26" customWidth="1"/>
    <col min="7691" max="7936" width="9.140625" style="26"/>
    <col min="7937" max="7937" width="2.5703125" style="26" customWidth="1"/>
    <col min="7938" max="7938" width="5.5703125" style="26" customWidth="1"/>
    <col min="7939" max="7939" width="52.85546875" style="26" customWidth="1"/>
    <col min="7940" max="7940" width="4.7109375" style="26" customWidth="1"/>
    <col min="7941" max="7941" width="40.7109375" style="26" customWidth="1"/>
    <col min="7942" max="7942" width="9.140625" style="26"/>
    <col min="7943" max="7943" width="13.7109375" style="26" customWidth="1"/>
    <col min="7944" max="7944" width="7.5703125" style="26" customWidth="1"/>
    <col min="7945" max="7945" width="13.7109375" style="26" customWidth="1"/>
    <col min="7946" max="7946" width="16.7109375" style="26" customWidth="1"/>
    <col min="7947" max="8192" width="9.140625" style="26"/>
    <col min="8193" max="8193" width="2.5703125" style="26" customWidth="1"/>
    <col min="8194" max="8194" width="5.5703125" style="26" customWidth="1"/>
    <col min="8195" max="8195" width="52.85546875" style="26" customWidth="1"/>
    <col min="8196" max="8196" width="4.7109375" style="26" customWidth="1"/>
    <col min="8197" max="8197" width="40.7109375" style="26" customWidth="1"/>
    <col min="8198" max="8198" width="9.140625" style="26"/>
    <col min="8199" max="8199" width="13.7109375" style="26" customWidth="1"/>
    <col min="8200" max="8200" width="7.5703125" style="26" customWidth="1"/>
    <col min="8201" max="8201" width="13.7109375" style="26" customWidth="1"/>
    <col min="8202" max="8202" width="16.7109375" style="26" customWidth="1"/>
    <col min="8203" max="8448" width="9.140625" style="26"/>
    <col min="8449" max="8449" width="2.5703125" style="26" customWidth="1"/>
    <col min="8450" max="8450" width="5.5703125" style="26" customWidth="1"/>
    <col min="8451" max="8451" width="52.85546875" style="26" customWidth="1"/>
    <col min="8452" max="8452" width="4.7109375" style="26" customWidth="1"/>
    <col min="8453" max="8453" width="40.7109375" style="26" customWidth="1"/>
    <col min="8454" max="8454" width="9.140625" style="26"/>
    <col min="8455" max="8455" width="13.7109375" style="26" customWidth="1"/>
    <col min="8456" max="8456" width="7.5703125" style="26" customWidth="1"/>
    <col min="8457" max="8457" width="13.7109375" style="26" customWidth="1"/>
    <col min="8458" max="8458" width="16.7109375" style="26" customWidth="1"/>
    <col min="8459" max="8704" width="9.140625" style="26"/>
    <col min="8705" max="8705" width="2.5703125" style="26" customWidth="1"/>
    <col min="8706" max="8706" width="5.5703125" style="26" customWidth="1"/>
    <col min="8707" max="8707" width="52.85546875" style="26" customWidth="1"/>
    <col min="8708" max="8708" width="4.7109375" style="26" customWidth="1"/>
    <col min="8709" max="8709" width="40.7109375" style="26" customWidth="1"/>
    <col min="8710" max="8710" width="9.140625" style="26"/>
    <col min="8711" max="8711" width="13.7109375" style="26" customWidth="1"/>
    <col min="8712" max="8712" width="7.5703125" style="26" customWidth="1"/>
    <col min="8713" max="8713" width="13.7109375" style="26" customWidth="1"/>
    <col min="8714" max="8714" width="16.7109375" style="26" customWidth="1"/>
    <col min="8715" max="8960" width="9.140625" style="26"/>
    <col min="8961" max="8961" width="2.5703125" style="26" customWidth="1"/>
    <col min="8962" max="8962" width="5.5703125" style="26" customWidth="1"/>
    <col min="8963" max="8963" width="52.85546875" style="26" customWidth="1"/>
    <col min="8964" max="8964" width="4.7109375" style="26" customWidth="1"/>
    <col min="8965" max="8965" width="40.7109375" style="26" customWidth="1"/>
    <col min="8966" max="8966" width="9.140625" style="26"/>
    <col min="8967" max="8967" width="13.7109375" style="26" customWidth="1"/>
    <col min="8968" max="8968" width="7.5703125" style="26" customWidth="1"/>
    <col min="8969" max="8969" width="13.7109375" style="26" customWidth="1"/>
    <col min="8970" max="8970" width="16.7109375" style="26" customWidth="1"/>
    <col min="8971" max="9216" width="9.140625" style="26"/>
    <col min="9217" max="9217" width="2.5703125" style="26" customWidth="1"/>
    <col min="9218" max="9218" width="5.5703125" style="26" customWidth="1"/>
    <col min="9219" max="9219" width="52.85546875" style="26" customWidth="1"/>
    <col min="9220" max="9220" width="4.7109375" style="26" customWidth="1"/>
    <col min="9221" max="9221" width="40.7109375" style="26" customWidth="1"/>
    <col min="9222" max="9222" width="9.140625" style="26"/>
    <col min="9223" max="9223" width="13.7109375" style="26" customWidth="1"/>
    <col min="9224" max="9224" width="7.5703125" style="26" customWidth="1"/>
    <col min="9225" max="9225" width="13.7109375" style="26" customWidth="1"/>
    <col min="9226" max="9226" width="16.7109375" style="26" customWidth="1"/>
    <col min="9227" max="9472" width="9.140625" style="26"/>
    <col min="9473" max="9473" width="2.5703125" style="26" customWidth="1"/>
    <col min="9474" max="9474" width="5.5703125" style="26" customWidth="1"/>
    <col min="9475" max="9475" width="52.85546875" style="26" customWidth="1"/>
    <col min="9476" max="9476" width="4.7109375" style="26" customWidth="1"/>
    <col min="9477" max="9477" width="40.7109375" style="26" customWidth="1"/>
    <col min="9478" max="9478" width="9.140625" style="26"/>
    <col min="9479" max="9479" width="13.7109375" style="26" customWidth="1"/>
    <col min="9480" max="9480" width="7.5703125" style="26" customWidth="1"/>
    <col min="9481" max="9481" width="13.7109375" style="26" customWidth="1"/>
    <col min="9482" max="9482" width="16.7109375" style="26" customWidth="1"/>
    <col min="9483" max="9728" width="9.140625" style="26"/>
    <col min="9729" max="9729" width="2.5703125" style="26" customWidth="1"/>
    <col min="9730" max="9730" width="5.5703125" style="26" customWidth="1"/>
    <col min="9731" max="9731" width="52.85546875" style="26" customWidth="1"/>
    <col min="9732" max="9732" width="4.7109375" style="26" customWidth="1"/>
    <col min="9733" max="9733" width="40.7109375" style="26" customWidth="1"/>
    <col min="9734" max="9734" width="9.140625" style="26"/>
    <col min="9735" max="9735" width="13.7109375" style="26" customWidth="1"/>
    <col min="9736" max="9736" width="7.5703125" style="26" customWidth="1"/>
    <col min="9737" max="9737" width="13.7109375" style="26" customWidth="1"/>
    <col min="9738" max="9738" width="16.7109375" style="26" customWidth="1"/>
    <col min="9739" max="9984" width="9.140625" style="26"/>
    <col min="9985" max="9985" width="2.5703125" style="26" customWidth="1"/>
    <col min="9986" max="9986" width="5.5703125" style="26" customWidth="1"/>
    <col min="9987" max="9987" width="52.85546875" style="26" customWidth="1"/>
    <col min="9988" max="9988" width="4.7109375" style="26" customWidth="1"/>
    <col min="9989" max="9989" width="40.7109375" style="26" customWidth="1"/>
    <col min="9990" max="9990" width="9.140625" style="26"/>
    <col min="9991" max="9991" width="13.7109375" style="26" customWidth="1"/>
    <col min="9992" max="9992" width="7.5703125" style="26" customWidth="1"/>
    <col min="9993" max="9993" width="13.7109375" style="26" customWidth="1"/>
    <col min="9994" max="9994" width="16.7109375" style="26" customWidth="1"/>
    <col min="9995" max="10240" width="9.140625" style="26"/>
    <col min="10241" max="10241" width="2.5703125" style="26" customWidth="1"/>
    <col min="10242" max="10242" width="5.5703125" style="26" customWidth="1"/>
    <col min="10243" max="10243" width="52.85546875" style="26" customWidth="1"/>
    <col min="10244" max="10244" width="4.7109375" style="26" customWidth="1"/>
    <col min="10245" max="10245" width="40.7109375" style="26" customWidth="1"/>
    <col min="10246" max="10246" width="9.140625" style="26"/>
    <col min="10247" max="10247" width="13.7109375" style="26" customWidth="1"/>
    <col min="10248" max="10248" width="7.5703125" style="26" customWidth="1"/>
    <col min="10249" max="10249" width="13.7109375" style="26" customWidth="1"/>
    <col min="10250" max="10250" width="16.7109375" style="26" customWidth="1"/>
    <col min="10251" max="10496" width="9.140625" style="26"/>
    <col min="10497" max="10497" width="2.5703125" style="26" customWidth="1"/>
    <col min="10498" max="10498" width="5.5703125" style="26" customWidth="1"/>
    <col min="10499" max="10499" width="52.85546875" style="26" customWidth="1"/>
    <col min="10500" max="10500" width="4.7109375" style="26" customWidth="1"/>
    <col min="10501" max="10501" width="40.7109375" style="26" customWidth="1"/>
    <col min="10502" max="10502" width="9.140625" style="26"/>
    <col min="10503" max="10503" width="13.7109375" style="26" customWidth="1"/>
    <col min="10504" max="10504" width="7.5703125" style="26" customWidth="1"/>
    <col min="10505" max="10505" width="13.7109375" style="26" customWidth="1"/>
    <col min="10506" max="10506" width="16.7109375" style="26" customWidth="1"/>
    <col min="10507" max="10752" width="9.140625" style="26"/>
    <col min="10753" max="10753" width="2.5703125" style="26" customWidth="1"/>
    <col min="10754" max="10754" width="5.5703125" style="26" customWidth="1"/>
    <col min="10755" max="10755" width="52.85546875" style="26" customWidth="1"/>
    <col min="10756" max="10756" width="4.7109375" style="26" customWidth="1"/>
    <col min="10757" max="10757" width="40.7109375" style="26" customWidth="1"/>
    <col min="10758" max="10758" width="9.140625" style="26"/>
    <col min="10759" max="10759" width="13.7109375" style="26" customWidth="1"/>
    <col min="10760" max="10760" width="7.5703125" style="26" customWidth="1"/>
    <col min="10761" max="10761" width="13.7109375" style="26" customWidth="1"/>
    <col min="10762" max="10762" width="16.7109375" style="26" customWidth="1"/>
    <col min="10763" max="11008" width="9.140625" style="26"/>
    <col min="11009" max="11009" width="2.5703125" style="26" customWidth="1"/>
    <col min="11010" max="11010" width="5.5703125" style="26" customWidth="1"/>
    <col min="11011" max="11011" width="52.85546875" style="26" customWidth="1"/>
    <col min="11012" max="11012" width="4.7109375" style="26" customWidth="1"/>
    <col min="11013" max="11013" width="40.7109375" style="26" customWidth="1"/>
    <col min="11014" max="11014" width="9.140625" style="26"/>
    <col min="11015" max="11015" width="13.7109375" style="26" customWidth="1"/>
    <col min="11016" max="11016" width="7.5703125" style="26" customWidth="1"/>
    <col min="11017" max="11017" width="13.7109375" style="26" customWidth="1"/>
    <col min="11018" max="11018" width="16.7109375" style="26" customWidth="1"/>
    <col min="11019" max="11264" width="9.140625" style="26"/>
    <col min="11265" max="11265" width="2.5703125" style="26" customWidth="1"/>
    <col min="11266" max="11266" width="5.5703125" style="26" customWidth="1"/>
    <col min="11267" max="11267" width="52.85546875" style="26" customWidth="1"/>
    <col min="11268" max="11268" width="4.7109375" style="26" customWidth="1"/>
    <col min="11269" max="11269" width="40.7109375" style="26" customWidth="1"/>
    <col min="11270" max="11270" width="9.140625" style="26"/>
    <col min="11271" max="11271" width="13.7109375" style="26" customWidth="1"/>
    <col min="11272" max="11272" width="7.5703125" style="26" customWidth="1"/>
    <col min="11273" max="11273" width="13.7109375" style="26" customWidth="1"/>
    <col min="11274" max="11274" width="16.7109375" style="26" customWidth="1"/>
    <col min="11275" max="11520" width="9.140625" style="26"/>
    <col min="11521" max="11521" width="2.5703125" style="26" customWidth="1"/>
    <col min="11522" max="11522" width="5.5703125" style="26" customWidth="1"/>
    <col min="11523" max="11523" width="52.85546875" style="26" customWidth="1"/>
    <col min="11524" max="11524" width="4.7109375" style="26" customWidth="1"/>
    <col min="11525" max="11525" width="40.7109375" style="26" customWidth="1"/>
    <col min="11526" max="11526" width="9.140625" style="26"/>
    <col min="11527" max="11527" width="13.7109375" style="26" customWidth="1"/>
    <col min="11528" max="11528" width="7.5703125" style="26" customWidth="1"/>
    <col min="11529" max="11529" width="13.7109375" style="26" customWidth="1"/>
    <col min="11530" max="11530" width="16.7109375" style="26" customWidth="1"/>
    <col min="11531" max="11776" width="9.140625" style="26"/>
    <col min="11777" max="11777" width="2.5703125" style="26" customWidth="1"/>
    <col min="11778" max="11778" width="5.5703125" style="26" customWidth="1"/>
    <col min="11779" max="11779" width="52.85546875" style="26" customWidth="1"/>
    <col min="11780" max="11780" width="4.7109375" style="26" customWidth="1"/>
    <col min="11781" max="11781" width="40.7109375" style="26" customWidth="1"/>
    <col min="11782" max="11782" width="9.140625" style="26"/>
    <col min="11783" max="11783" width="13.7109375" style="26" customWidth="1"/>
    <col min="11784" max="11784" width="7.5703125" style="26" customWidth="1"/>
    <col min="11785" max="11785" width="13.7109375" style="26" customWidth="1"/>
    <col min="11786" max="11786" width="16.7109375" style="26" customWidth="1"/>
    <col min="11787" max="12032" width="9.140625" style="26"/>
    <col min="12033" max="12033" width="2.5703125" style="26" customWidth="1"/>
    <col min="12034" max="12034" width="5.5703125" style="26" customWidth="1"/>
    <col min="12035" max="12035" width="52.85546875" style="26" customWidth="1"/>
    <col min="12036" max="12036" width="4.7109375" style="26" customWidth="1"/>
    <col min="12037" max="12037" width="40.7109375" style="26" customWidth="1"/>
    <col min="12038" max="12038" width="9.140625" style="26"/>
    <col min="12039" max="12039" width="13.7109375" style="26" customWidth="1"/>
    <col min="12040" max="12040" width="7.5703125" style="26" customWidth="1"/>
    <col min="12041" max="12041" width="13.7109375" style="26" customWidth="1"/>
    <col min="12042" max="12042" width="16.7109375" style="26" customWidth="1"/>
    <col min="12043" max="12288" width="9.140625" style="26"/>
    <col min="12289" max="12289" width="2.5703125" style="26" customWidth="1"/>
    <col min="12290" max="12290" width="5.5703125" style="26" customWidth="1"/>
    <col min="12291" max="12291" width="52.85546875" style="26" customWidth="1"/>
    <col min="12292" max="12292" width="4.7109375" style="26" customWidth="1"/>
    <col min="12293" max="12293" width="40.7109375" style="26" customWidth="1"/>
    <col min="12294" max="12294" width="9.140625" style="26"/>
    <col min="12295" max="12295" width="13.7109375" style="26" customWidth="1"/>
    <col min="12296" max="12296" width="7.5703125" style="26" customWidth="1"/>
    <col min="12297" max="12297" width="13.7109375" style="26" customWidth="1"/>
    <col min="12298" max="12298" width="16.7109375" style="26" customWidth="1"/>
    <col min="12299" max="12544" width="9.140625" style="26"/>
    <col min="12545" max="12545" width="2.5703125" style="26" customWidth="1"/>
    <col min="12546" max="12546" width="5.5703125" style="26" customWidth="1"/>
    <col min="12547" max="12547" width="52.85546875" style="26" customWidth="1"/>
    <col min="12548" max="12548" width="4.7109375" style="26" customWidth="1"/>
    <col min="12549" max="12549" width="40.7109375" style="26" customWidth="1"/>
    <col min="12550" max="12550" width="9.140625" style="26"/>
    <col min="12551" max="12551" width="13.7109375" style="26" customWidth="1"/>
    <col min="12552" max="12552" width="7.5703125" style="26" customWidth="1"/>
    <col min="12553" max="12553" width="13.7109375" style="26" customWidth="1"/>
    <col min="12554" max="12554" width="16.7109375" style="26" customWidth="1"/>
    <col min="12555" max="12800" width="9.140625" style="26"/>
    <col min="12801" max="12801" width="2.5703125" style="26" customWidth="1"/>
    <col min="12802" max="12802" width="5.5703125" style="26" customWidth="1"/>
    <col min="12803" max="12803" width="52.85546875" style="26" customWidth="1"/>
    <col min="12804" max="12804" width="4.7109375" style="26" customWidth="1"/>
    <col min="12805" max="12805" width="40.7109375" style="26" customWidth="1"/>
    <col min="12806" max="12806" width="9.140625" style="26"/>
    <col min="12807" max="12807" width="13.7109375" style="26" customWidth="1"/>
    <col min="12808" max="12808" width="7.5703125" style="26" customWidth="1"/>
    <col min="12809" max="12809" width="13.7109375" style="26" customWidth="1"/>
    <col min="12810" max="12810" width="16.7109375" style="26" customWidth="1"/>
    <col min="12811" max="13056" width="9.140625" style="26"/>
    <col min="13057" max="13057" width="2.5703125" style="26" customWidth="1"/>
    <col min="13058" max="13058" width="5.5703125" style="26" customWidth="1"/>
    <col min="13059" max="13059" width="52.85546875" style="26" customWidth="1"/>
    <col min="13060" max="13060" width="4.7109375" style="26" customWidth="1"/>
    <col min="13061" max="13061" width="40.7109375" style="26" customWidth="1"/>
    <col min="13062" max="13062" width="9.140625" style="26"/>
    <col min="13063" max="13063" width="13.7109375" style="26" customWidth="1"/>
    <col min="13064" max="13064" width="7.5703125" style="26" customWidth="1"/>
    <col min="13065" max="13065" width="13.7109375" style="26" customWidth="1"/>
    <col min="13066" max="13066" width="16.7109375" style="26" customWidth="1"/>
    <col min="13067" max="13312" width="9.140625" style="26"/>
    <col min="13313" max="13313" width="2.5703125" style="26" customWidth="1"/>
    <col min="13314" max="13314" width="5.5703125" style="26" customWidth="1"/>
    <col min="13315" max="13315" width="52.85546875" style="26" customWidth="1"/>
    <col min="13316" max="13316" width="4.7109375" style="26" customWidth="1"/>
    <col min="13317" max="13317" width="40.7109375" style="26" customWidth="1"/>
    <col min="13318" max="13318" width="9.140625" style="26"/>
    <col min="13319" max="13319" width="13.7109375" style="26" customWidth="1"/>
    <col min="13320" max="13320" width="7.5703125" style="26" customWidth="1"/>
    <col min="13321" max="13321" width="13.7109375" style="26" customWidth="1"/>
    <col min="13322" max="13322" width="16.7109375" style="26" customWidth="1"/>
    <col min="13323" max="13568" width="9.140625" style="26"/>
    <col min="13569" max="13569" width="2.5703125" style="26" customWidth="1"/>
    <col min="13570" max="13570" width="5.5703125" style="26" customWidth="1"/>
    <col min="13571" max="13571" width="52.85546875" style="26" customWidth="1"/>
    <col min="13572" max="13572" width="4.7109375" style="26" customWidth="1"/>
    <col min="13573" max="13573" width="40.7109375" style="26" customWidth="1"/>
    <col min="13574" max="13574" width="9.140625" style="26"/>
    <col min="13575" max="13575" width="13.7109375" style="26" customWidth="1"/>
    <col min="13576" max="13576" width="7.5703125" style="26" customWidth="1"/>
    <col min="13577" max="13577" width="13.7109375" style="26" customWidth="1"/>
    <col min="13578" max="13578" width="16.7109375" style="26" customWidth="1"/>
    <col min="13579" max="13824" width="9.140625" style="26"/>
    <col min="13825" max="13825" width="2.5703125" style="26" customWidth="1"/>
    <col min="13826" max="13826" width="5.5703125" style="26" customWidth="1"/>
    <col min="13827" max="13827" width="52.85546875" style="26" customWidth="1"/>
    <col min="13828" max="13828" width="4.7109375" style="26" customWidth="1"/>
    <col min="13829" max="13829" width="40.7109375" style="26" customWidth="1"/>
    <col min="13830" max="13830" width="9.140625" style="26"/>
    <col min="13831" max="13831" width="13.7109375" style="26" customWidth="1"/>
    <col min="13832" max="13832" width="7.5703125" style="26" customWidth="1"/>
    <col min="13833" max="13833" width="13.7109375" style="26" customWidth="1"/>
    <col min="13834" max="13834" width="16.7109375" style="26" customWidth="1"/>
    <col min="13835" max="14080" width="9.140625" style="26"/>
    <col min="14081" max="14081" width="2.5703125" style="26" customWidth="1"/>
    <col min="14082" max="14082" width="5.5703125" style="26" customWidth="1"/>
    <col min="14083" max="14083" width="52.85546875" style="26" customWidth="1"/>
    <col min="14084" max="14084" width="4.7109375" style="26" customWidth="1"/>
    <col min="14085" max="14085" width="40.7109375" style="26" customWidth="1"/>
    <col min="14086" max="14086" width="9.140625" style="26"/>
    <col min="14087" max="14087" width="13.7109375" style="26" customWidth="1"/>
    <col min="14088" max="14088" width="7.5703125" style="26" customWidth="1"/>
    <col min="14089" max="14089" width="13.7109375" style="26" customWidth="1"/>
    <col min="14090" max="14090" width="16.7109375" style="26" customWidth="1"/>
    <col min="14091" max="14336" width="9.140625" style="26"/>
    <col min="14337" max="14337" width="2.5703125" style="26" customWidth="1"/>
    <col min="14338" max="14338" width="5.5703125" style="26" customWidth="1"/>
    <col min="14339" max="14339" width="52.85546875" style="26" customWidth="1"/>
    <col min="14340" max="14340" width="4.7109375" style="26" customWidth="1"/>
    <col min="14341" max="14341" width="40.7109375" style="26" customWidth="1"/>
    <col min="14342" max="14342" width="9.140625" style="26"/>
    <col min="14343" max="14343" width="13.7109375" style="26" customWidth="1"/>
    <col min="14344" max="14344" width="7.5703125" style="26" customWidth="1"/>
    <col min="14345" max="14345" width="13.7109375" style="26" customWidth="1"/>
    <col min="14346" max="14346" width="16.7109375" style="26" customWidth="1"/>
    <col min="14347" max="14592" width="9.140625" style="26"/>
    <col min="14593" max="14593" width="2.5703125" style="26" customWidth="1"/>
    <col min="14594" max="14594" width="5.5703125" style="26" customWidth="1"/>
    <col min="14595" max="14595" width="52.85546875" style="26" customWidth="1"/>
    <col min="14596" max="14596" width="4.7109375" style="26" customWidth="1"/>
    <col min="14597" max="14597" width="40.7109375" style="26" customWidth="1"/>
    <col min="14598" max="14598" width="9.140625" style="26"/>
    <col min="14599" max="14599" width="13.7109375" style="26" customWidth="1"/>
    <col min="14600" max="14600" width="7.5703125" style="26" customWidth="1"/>
    <col min="14601" max="14601" width="13.7109375" style="26" customWidth="1"/>
    <col min="14602" max="14602" width="16.7109375" style="26" customWidth="1"/>
    <col min="14603" max="14848" width="9.140625" style="26"/>
    <col min="14849" max="14849" width="2.5703125" style="26" customWidth="1"/>
    <col min="14850" max="14850" width="5.5703125" style="26" customWidth="1"/>
    <col min="14851" max="14851" width="52.85546875" style="26" customWidth="1"/>
    <col min="14852" max="14852" width="4.7109375" style="26" customWidth="1"/>
    <col min="14853" max="14853" width="40.7109375" style="26" customWidth="1"/>
    <col min="14854" max="14854" width="9.140625" style="26"/>
    <col min="14855" max="14855" width="13.7109375" style="26" customWidth="1"/>
    <col min="14856" max="14856" width="7.5703125" style="26" customWidth="1"/>
    <col min="14857" max="14857" width="13.7109375" style="26" customWidth="1"/>
    <col min="14858" max="14858" width="16.7109375" style="26" customWidth="1"/>
    <col min="14859" max="15104" width="9.140625" style="26"/>
    <col min="15105" max="15105" width="2.5703125" style="26" customWidth="1"/>
    <col min="15106" max="15106" width="5.5703125" style="26" customWidth="1"/>
    <col min="15107" max="15107" width="52.85546875" style="26" customWidth="1"/>
    <col min="15108" max="15108" width="4.7109375" style="26" customWidth="1"/>
    <col min="15109" max="15109" width="40.7109375" style="26" customWidth="1"/>
    <col min="15110" max="15110" width="9.140625" style="26"/>
    <col min="15111" max="15111" width="13.7109375" style="26" customWidth="1"/>
    <col min="15112" max="15112" width="7.5703125" style="26" customWidth="1"/>
    <col min="15113" max="15113" width="13.7109375" style="26" customWidth="1"/>
    <col min="15114" max="15114" width="16.7109375" style="26" customWidth="1"/>
    <col min="15115" max="15360" width="9.140625" style="26"/>
    <col min="15361" max="15361" width="2.5703125" style="26" customWidth="1"/>
    <col min="15362" max="15362" width="5.5703125" style="26" customWidth="1"/>
    <col min="15363" max="15363" width="52.85546875" style="26" customWidth="1"/>
    <col min="15364" max="15364" width="4.7109375" style="26" customWidth="1"/>
    <col min="15365" max="15365" width="40.7109375" style="26" customWidth="1"/>
    <col min="15366" max="15366" width="9.140625" style="26"/>
    <col min="15367" max="15367" width="13.7109375" style="26" customWidth="1"/>
    <col min="15368" max="15368" width="7.5703125" style="26" customWidth="1"/>
    <col min="15369" max="15369" width="13.7109375" style="26" customWidth="1"/>
    <col min="15370" max="15370" width="16.7109375" style="26" customWidth="1"/>
    <col min="15371" max="15616" width="9.140625" style="26"/>
    <col min="15617" max="15617" width="2.5703125" style="26" customWidth="1"/>
    <col min="15618" max="15618" width="5.5703125" style="26" customWidth="1"/>
    <col min="15619" max="15619" width="52.85546875" style="26" customWidth="1"/>
    <col min="15620" max="15620" width="4.7109375" style="26" customWidth="1"/>
    <col min="15621" max="15621" width="40.7109375" style="26" customWidth="1"/>
    <col min="15622" max="15622" width="9.140625" style="26"/>
    <col min="15623" max="15623" width="13.7109375" style="26" customWidth="1"/>
    <col min="15624" max="15624" width="7.5703125" style="26" customWidth="1"/>
    <col min="15625" max="15625" width="13.7109375" style="26" customWidth="1"/>
    <col min="15626" max="15626" width="16.7109375" style="26" customWidth="1"/>
    <col min="15627" max="15872" width="9.140625" style="26"/>
    <col min="15873" max="15873" width="2.5703125" style="26" customWidth="1"/>
    <col min="15874" max="15874" width="5.5703125" style="26" customWidth="1"/>
    <col min="15875" max="15875" width="52.85546875" style="26" customWidth="1"/>
    <col min="15876" max="15876" width="4.7109375" style="26" customWidth="1"/>
    <col min="15877" max="15877" width="40.7109375" style="26" customWidth="1"/>
    <col min="15878" max="15878" width="9.140625" style="26"/>
    <col min="15879" max="15879" width="13.7109375" style="26" customWidth="1"/>
    <col min="15880" max="15880" width="7.5703125" style="26" customWidth="1"/>
    <col min="15881" max="15881" width="13.7109375" style="26" customWidth="1"/>
    <col min="15882" max="15882" width="16.7109375" style="26" customWidth="1"/>
    <col min="15883" max="16128" width="9.140625" style="26"/>
    <col min="16129" max="16129" width="2.5703125" style="26" customWidth="1"/>
    <col min="16130" max="16130" width="5.5703125" style="26" customWidth="1"/>
    <col min="16131" max="16131" width="52.85546875" style="26" customWidth="1"/>
    <col min="16132" max="16132" width="4.7109375" style="26" customWidth="1"/>
    <col min="16133" max="16133" width="40.7109375" style="26" customWidth="1"/>
    <col min="16134" max="16134" width="9.140625" style="26"/>
    <col min="16135" max="16135" width="13.7109375" style="26" customWidth="1"/>
    <col min="16136" max="16136" width="7.5703125" style="26" customWidth="1"/>
    <col min="16137" max="16137" width="13.7109375" style="26" customWidth="1"/>
    <col min="16138" max="16138" width="16.7109375" style="26" customWidth="1"/>
    <col min="16139" max="16384" width="9.140625" style="26"/>
  </cols>
  <sheetData>
    <row r="1" spans="2:10" s="2" customFormat="1" ht="12.75" customHeight="1" x14ac:dyDescent="0.3">
      <c r="B1" s="160" t="s">
        <v>0</v>
      </c>
      <c r="C1" s="160"/>
      <c r="D1" s="51"/>
      <c r="E1" s="1"/>
      <c r="F1" s="1"/>
      <c r="G1" s="1"/>
      <c r="H1" s="1"/>
      <c r="I1" s="1"/>
      <c r="J1" s="1"/>
    </row>
    <row r="2" spans="2:10" s="2" customFormat="1" ht="12.75" customHeight="1" x14ac:dyDescent="0.3">
      <c r="B2" s="161" t="s">
        <v>1</v>
      </c>
      <c r="C2" s="161"/>
      <c r="D2" s="161"/>
      <c r="E2" s="1"/>
      <c r="F2" s="1"/>
      <c r="G2" s="1"/>
      <c r="H2" s="1"/>
      <c r="I2" s="1"/>
      <c r="J2" s="1"/>
    </row>
    <row r="3" spans="2:10" s="2" customFormat="1" ht="12.75" customHeight="1" x14ac:dyDescent="0.3">
      <c r="B3" s="3"/>
      <c r="C3" s="51"/>
      <c r="D3" s="51"/>
      <c r="E3" s="1"/>
      <c r="F3" s="1"/>
      <c r="G3" s="1"/>
      <c r="H3" s="1"/>
      <c r="I3" s="1"/>
      <c r="J3" s="1"/>
    </row>
    <row r="4" spans="2:10" s="2" customFormat="1" ht="12.75" customHeight="1" x14ac:dyDescent="0.3">
      <c r="B4" s="5" t="s">
        <v>2</v>
      </c>
      <c r="C4" s="51"/>
      <c r="D4" s="51"/>
      <c r="E4" s="1"/>
      <c r="F4" s="1"/>
      <c r="G4" s="1"/>
      <c r="H4" s="1"/>
      <c r="I4" s="1"/>
      <c r="J4" s="1"/>
    </row>
    <row r="5" spans="2:10" s="2" customFormat="1" ht="12.75" customHeight="1" x14ac:dyDescent="0.3">
      <c r="B5" s="3"/>
      <c r="C5" s="51"/>
      <c r="D5" s="51"/>
      <c r="E5" s="1"/>
      <c r="F5" s="1"/>
      <c r="G5" s="1"/>
      <c r="H5" s="1"/>
      <c r="I5" s="1"/>
      <c r="J5" s="1"/>
    </row>
    <row r="6" spans="2:10" s="2" customFormat="1" ht="12.75" customHeight="1" x14ac:dyDescent="0.3">
      <c r="B6" s="3"/>
      <c r="C6" s="51"/>
      <c r="D6" s="51"/>
      <c r="E6" s="1"/>
      <c r="F6" s="1"/>
      <c r="G6" s="1"/>
      <c r="H6" s="1"/>
      <c r="I6" s="1"/>
      <c r="J6" s="1"/>
    </row>
    <row r="7" spans="2:10" s="11" customFormat="1" ht="12.75" customHeight="1" x14ac:dyDescent="0.3">
      <c r="B7" s="4"/>
      <c r="C7" s="4"/>
      <c r="D7" s="4"/>
      <c r="E7" s="7" t="s">
        <v>3</v>
      </c>
      <c r="F7" s="8"/>
      <c r="G7" s="4"/>
      <c r="H7" s="4"/>
      <c r="I7" s="9"/>
      <c r="J7" s="10"/>
    </row>
    <row r="8" spans="2:10" s="11" customFormat="1" ht="12.75" customHeight="1" x14ac:dyDescent="0.3">
      <c r="B8" s="4"/>
      <c r="C8" s="4"/>
      <c r="D8" s="4"/>
      <c r="E8" s="8" t="s">
        <v>29</v>
      </c>
      <c r="F8" s="8"/>
      <c r="G8" s="8"/>
      <c r="H8" s="6"/>
      <c r="I8" s="6"/>
      <c r="J8" s="6"/>
    </row>
    <row r="9" spans="2:10" s="2" customFormat="1" ht="12.75" customHeight="1" x14ac:dyDescent="0.3">
      <c r="B9" s="3"/>
      <c r="C9" s="51"/>
      <c r="D9" s="51"/>
      <c r="E9" s="1"/>
      <c r="F9" s="1"/>
      <c r="G9" s="1"/>
      <c r="H9" s="1"/>
      <c r="I9" s="1"/>
      <c r="J9" s="1"/>
    </row>
    <row r="10" spans="2:10" s="13" customFormat="1" ht="12.75" customHeight="1" x14ac:dyDescent="0.3">
      <c r="B10" s="45" t="s">
        <v>5</v>
      </c>
      <c r="C10" s="103" t="s">
        <v>6</v>
      </c>
      <c r="D10" s="42" t="s">
        <v>7</v>
      </c>
      <c r="E10" s="43" t="s">
        <v>8</v>
      </c>
      <c r="F10" s="44" t="s">
        <v>9</v>
      </c>
      <c r="G10" s="44" t="s">
        <v>10</v>
      </c>
      <c r="H10" s="44" t="s">
        <v>11</v>
      </c>
      <c r="I10" s="44" t="s">
        <v>12</v>
      </c>
      <c r="J10" s="44" t="s">
        <v>13</v>
      </c>
    </row>
    <row r="11" spans="2:10" s="61" customFormat="1" ht="15" x14ac:dyDescent="0.3">
      <c r="B11" s="52">
        <v>1</v>
      </c>
      <c r="C11" s="53" t="s">
        <v>30</v>
      </c>
      <c r="D11" s="54" t="s">
        <v>15</v>
      </c>
      <c r="E11" s="55"/>
      <c r="F11" s="56">
        <v>2400</v>
      </c>
      <c r="G11" s="57">
        <v>0</v>
      </c>
      <c r="H11" s="58">
        <v>9.5</v>
      </c>
      <c r="I11" s="59">
        <f t="shared" ref="I11:I35" si="0">G11*1.095</f>
        <v>0</v>
      </c>
      <c r="J11" s="60">
        <f t="shared" ref="J11:J35" si="1">F11*I11</f>
        <v>0</v>
      </c>
    </row>
    <row r="12" spans="2:10" s="61" customFormat="1" ht="15" customHeight="1" x14ac:dyDescent="0.3">
      <c r="B12" s="62">
        <f t="shared" ref="B12:B36" si="2">B11+1</f>
        <v>2</v>
      </c>
      <c r="C12" s="53" t="s">
        <v>31</v>
      </c>
      <c r="D12" s="54" t="s">
        <v>15</v>
      </c>
      <c r="E12" s="55"/>
      <c r="F12" s="56">
        <v>30</v>
      </c>
      <c r="G12" s="57">
        <v>0</v>
      </c>
      <c r="H12" s="58">
        <v>9.5</v>
      </c>
      <c r="I12" s="59">
        <f t="shared" si="0"/>
        <v>0</v>
      </c>
      <c r="J12" s="60">
        <f t="shared" si="1"/>
        <v>0</v>
      </c>
    </row>
    <row r="13" spans="2:10" s="61" customFormat="1" ht="15" x14ac:dyDescent="0.3">
      <c r="B13" s="62">
        <f t="shared" si="2"/>
        <v>3</v>
      </c>
      <c r="C13" s="53" t="s">
        <v>32</v>
      </c>
      <c r="D13" s="54" t="s">
        <v>15</v>
      </c>
      <c r="E13" s="55"/>
      <c r="F13" s="56">
        <v>20</v>
      </c>
      <c r="G13" s="57">
        <v>0</v>
      </c>
      <c r="H13" s="58">
        <v>9.5</v>
      </c>
      <c r="I13" s="59">
        <f t="shared" si="0"/>
        <v>0</v>
      </c>
      <c r="J13" s="60">
        <f t="shared" si="1"/>
        <v>0</v>
      </c>
    </row>
    <row r="14" spans="2:10" s="61" customFormat="1" ht="15" x14ac:dyDescent="0.3">
      <c r="B14" s="62">
        <f t="shared" si="2"/>
        <v>4</v>
      </c>
      <c r="C14" s="63" t="s">
        <v>33</v>
      </c>
      <c r="D14" s="54" t="s">
        <v>15</v>
      </c>
      <c r="E14" s="55"/>
      <c r="F14" s="56">
        <v>20</v>
      </c>
      <c r="G14" s="57">
        <v>0</v>
      </c>
      <c r="H14" s="58">
        <v>9.5</v>
      </c>
      <c r="I14" s="59">
        <f t="shared" si="0"/>
        <v>0</v>
      </c>
      <c r="J14" s="60">
        <f t="shared" si="1"/>
        <v>0</v>
      </c>
    </row>
    <row r="15" spans="2:10" s="61" customFormat="1" ht="15" x14ac:dyDescent="0.3">
      <c r="B15" s="62">
        <f t="shared" si="2"/>
        <v>5</v>
      </c>
      <c r="C15" s="63" t="s">
        <v>34</v>
      </c>
      <c r="D15" s="54" t="s">
        <v>15</v>
      </c>
      <c r="E15" s="55"/>
      <c r="F15" s="56">
        <v>20</v>
      </c>
      <c r="G15" s="57">
        <v>0</v>
      </c>
      <c r="H15" s="58">
        <v>9.5</v>
      </c>
      <c r="I15" s="59">
        <f t="shared" si="0"/>
        <v>0</v>
      </c>
      <c r="J15" s="60">
        <f t="shared" si="1"/>
        <v>0</v>
      </c>
    </row>
    <row r="16" spans="2:10" s="61" customFormat="1" ht="15" x14ac:dyDescent="0.3">
      <c r="B16" s="62">
        <f t="shared" si="2"/>
        <v>6</v>
      </c>
      <c r="C16" s="53" t="s">
        <v>35</v>
      </c>
      <c r="D16" s="54" t="s">
        <v>15</v>
      </c>
      <c r="E16" s="55"/>
      <c r="F16" s="56">
        <v>70</v>
      </c>
      <c r="G16" s="57">
        <v>0</v>
      </c>
      <c r="H16" s="58">
        <v>9.5</v>
      </c>
      <c r="I16" s="59">
        <f t="shared" si="0"/>
        <v>0</v>
      </c>
      <c r="J16" s="60">
        <f t="shared" si="1"/>
        <v>0</v>
      </c>
    </row>
    <row r="17" spans="2:10" s="61" customFormat="1" ht="15" x14ac:dyDescent="0.3">
      <c r="B17" s="62">
        <f t="shared" si="2"/>
        <v>7</v>
      </c>
      <c r="C17" s="53" t="s">
        <v>36</v>
      </c>
      <c r="D17" s="54" t="s">
        <v>15</v>
      </c>
      <c r="E17" s="55"/>
      <c r="F17" s="56">
        <v>50</v>
      </c>
      <c r="G17" s="57">
        <v>0</v>
      </c>
      <c r="H17" s="58">
        <v>9.5</v>
      </c>
      <c r="I17" s="59">
        <f t="shared" si="0"/>
        <v>0</v>
      </c>
      <c r="J17" s="60">
        <f t="shared" si="1"/>
        <v>0</v>
      </c>
    </row>
    <row r="18" spans="2:10" s="61" customFormat="1" ht="15" x14ac:dyDescent="0.3">
      <c r="B18" s="62">
        <f t="shared" si="2"/>
        <v>8</v>
      </c>
      <c r="C18" s="64" t="s">
        <v>37</v>
      </c>
      <c r="D18" s="54" t="s">
        <v>15</v>
      </c>
      <c r="E18" s="55"/>
      <c r="F18" s="56">
        <v>100</v>
      </c>
      <c r="G18" s="57">
        <v>0</v>
      </c>
      <c r="H18" s="58">
        <v>9.5</v>
      </c>
      <c r="I18" s="59">
        <f t="shared" si="0"/>
        <v>0</v>
      </c>
      <c r="J18" s="60">
        <f t="shared" si="1"/>
        <v>0</v>
      </c>
    </row>
    <row r="19" spans="2:10" s="61" customFormat="1" ht="15" x14ac:dyDescent="0.3">
      <c r="B19" s="62">
        <f t="shared" si="2"/>
        <v>9</v>
      </c>
      <c r="C19" s="64" t="s">
        <v>38</v>
      </c>
      <c r="D19" s="54" t="s">
        <v>15</v>
      </c>
      <c r="E19" s="55"/>
      <c r="F19" s="56">
        <v>90</v>
      </c>
      <c r="G19" s="57">
        <v>0</v>
      </c>
      <c r="H19" s="58">
        <v>9.5</v>
      </c>
      <c r="I19" s="59">
        <f t="shared" si="0"/>
        <v>0</v>
      </c>
      <c r="J19" s="60">
        <f t="shared" si="1"/>
        <v>0</v>
      </c>
    </row>
    <row r="20" spans="2:10" s="61" customFormat="1" ht="15" x14ac:dyDescent="0.3">
      <c r="B20" s="62">
        <f t="shared" si="2"/>
        <v>10</v>
      </c>
      <c r="C20" s="64" t="s">
        <v>39</v>
      </c>
      <c r="D20" s="54" t="s">
        <v>15</v>
      </c>
      <c r="E20" s="55"/>
      <c r="F20" s="56">
        <v>60</v>
      </c>
      <c r="G20" s="57">
        <v>0</v>
      </c>
      <c r="H20" s="58">
        <v>9.5</v>
      </c>
      <c r="I20" s="59">
        <f t="shared" si="0"/>
        <v>0</v>
      </c>
      <c r="J20" s="60">
        <f t="shared" si="1"/>
        <v>0</v>
      </c>
    </row>
    <row r="21" spans="2:10" s="61" customFormat="1" ht="15" x14ac:dyDescent="0.3">
      <c r="B21" s="62">
        <f t="shared" si="2"/>
        <v>11</v>
      </c>
      <c r="C21" s="53" t="s">
        <v>40</v>
      </c>
      <c r="D21" s="54" t="s">
        <v>15</v>
      </c>
      <c r="E21" s="55"/>
      <c r="F21" s="56">
        <v>150</v>
      </c>
      <c r="G21" s="57">
        <v>0</v>
      </c>
      <c r="H21" s="58">
        <v>9.5</v>
      </c>
      <c r="I21" s="59">
        <f t="shared" si="0"/>
        <v>0</v>
      </c>
      <c r="J21" s="60">
        <f t="shared" si="1"/>
        <v>0</v>
      </c>
    </row>
    <row r="22" spans="2:10" s="61" customFormat="1" ht="15" x14ac:dyDescent="0.3">
      <c r="B22" s="62">
        <f t="shared" si="2"/>
        <v>12</v>
      </c>
      <c r="C22" s="53" t="s">
        <v>41</v>
      </c>
      <c r="D22" s="54" t="s">
        <v>15</v>
      </c>
      <c r="E22" s="55"/>
      <c r="F22" s="56">
        <v>500</v>
      </c>
      <c r="G22" s="57">
        <v>0</v>
      </c>
      <c r="H22" s="58">
        <v>9.5</v>
      </c>
      <c r="I22" s="59">
        <f t="shared" si="0"/>
        <v>0</v>
      </c>
      <c r="J22" s="60">
        <f t="shared" si="1"/>
        <v>0</v>
      </c>
    </row>
    <row r="23" spans="2:10" s="61" customFormat="1" ht="15" x14ac:dyDescent="0.3">
      <c r="B23" s="62">
        <f t="shared" si="2"/>
        <v>13</v>
      </c>
      <c r="C23" s="64" t="s">
        <v>42</v>
      </c>
      <c r="D23" s="54" t="s">
        <v>15</v>
      </c>
      <c r="E23" s="55"/>
      <c r="F23" s="56">
        <v>120</v>
      </c>
      <c r="G23" s="57">
        <v>0</v>
      </c>
      <c r="H23" s="58">
        <v>9.5</v>
      </c>
      <c r="I23" s="59">
        <f t="shared" si="0"/>
        <v>0</v>
      </c>
      <c r="J23" s="60">
        <f t="shared" si="1"/>
        <v>0</v>
      </c>
    </row>
    <row r="24" spans="2:10" s="61" customFormat="1" ht="15" x14ac:dyDescent="0.3">
      <c r="B24" s="62">
        <f t="shared" si="2"/>
        <v>14</v>
      </c>
      <c r="C24" s="64" t="s">
        <v>43</v>
      </c>
      <c r="D24" s="54" t="s">
        <v>15</v>
      </c>
      <c r="E24" s="55"/>
      <c r="F24" s="56">
        <v>150</v>
      </c>
      <c r="G24" s="57">
        <v>0</v>
      </c>
      <c r="H24" s="58">
        <v>9.5</v>
      </c>
      <c r="I24" s="59">
        <f t="shared" si="0"/>
        <v>0</v>
      </c>
      <c r="J24" s="60">
        <f t="shared" si="1"/>
        <v>0</v>
      </c>
    </row>
    <row r="25" spans="2:10" s="61" customFormat="1" ht="15" x14ac:dyDescent="0.3">
      <c r="B25" s="62">
        <f t="shared" si="2"/>
        <v>15</v>
      </c>
      <c r="C25" s="53" t="s">
        <v>44</v>
      </c>
      <c r="D25" s="54" t="s">
        <v>15</v>
      </c>
      <c r="E25" s="55"/>
      <c r="F25" s="56">
        <v>20</v>
      </c>
      <c r="G25" s="57">
        <v>0</v>
      </c>
      <c r="H25" s="58">
        <v>9.5</v>
      </c>
      <c r="I25" s="59">
        <f t="shared" si="0"/>
        <v>0</v>
      </c>
      <c r="J25" s="60">
        <f t="shared" si="1"/>
        <v>0</v>
      </c>
    </row>
    <row r="26" spans="2:10" s="61" customFormat="1" ht="15" x14ac:dyDescent="0.3">
      <c r="B26" s="62">
        <f>B25+1</f>
        <v>16</v>
      </c>
      <c r="C26" s="53" t="s">
        <v>45</v>
      </c>
      <c r="D26" s="54" t="s">
        <v>46</v>
      </c>
      <c r="E26" s="55"/>
      <c r="F26" s="56">
        <v>70</v>
      </c>
      <c r="G26" s="57">
        <v>0</v>
      </c>
      <c r="H26" s="58">
        <v>9.5</v>
      </c>
      <c r="I26" s="59">
        <f t="shared" si="0"/>
        <v>0</v>
      </c>
      <c r="J26" s="60">
        <f t="shared" si="1"/>
        <v>0</v>
      </c>
    </row>
    <row r="27" spans="2:10" s="61" customFormat="1" ht="15" x14ac:dyDescent="0.3">
      <c r="B27" s="62">
        <f t="shared" si="2"/>
        <v>17</v>
      </c>
      <c r="C27" s="53" t="s">
        <v>47</v>
      </c>
      <c r="D27" s="54" t="s">
        <v>46</v>
      </c>
      <c r="E27" s="55"/>
      <c r="F27" s="56">
        <v>30</v>
      </c>
      <c r="G27" s="57">
        <v>0</v>
      </c>
      <c r="H27" s="58">
        <v>9.5</v>
      </c>
      <c r="I27" s="59">
        <f t="shared" si="0"/>
        <v>0</v>
      </c>
      <c r="J27" s="60">
        <f t="shared" si="1"/>
        <v>0</v>
      </c>
    </row>
    <row r="28" spans="2:10" s="61" customFormat="1" ht="15" x14ac:dyDescent="0.3">
      <c r="B28" s="62">
        <f t="shared" si="2"/>
        <v>18</v>
      </c>
      <c r="C28" s="64" t="s">
        <v>48</v>
      </c>
      <c r="D28" s="54" t="s">
        <v>15</v>
      </c>
      <c r="E28" s="55"/>
      <c r="F28" s="56">
        <v>250</v>
      </c>
      <c r="G28" s="57">
        <v>0</v>
      </c>
      <c r="H28" s="58">
        <v>9.5</v>
      </c>
      <c r="I28" s="59">
        <f t="shared" si="0"/>
        <v>0</v>
      </c>
      <c r="J28" s="60">
        <f t="shared" si="1"/>
        <v>0</v>
      </c>
    </row>
    <row r="29" spans="2:10" s="61" customFormat="1" ht="15" x14ac:dyDescent="0.3">
      <c r="B29" s="62">
        <f t="shared" si="2"/>
        <v>19</v>
      </c>
      <c r="C29" s="65" t="s">
        <v>49</v>
      </c>
      <c r="D29" s="54" t="s">
        <v>15</v>
      </c>
      <c r="E29" s="55"/>
      <c r="F29" s="56">
        <v>70</v>
      </c>
      <c r="G29" s="57">
        <v>0</v>
      </c>
      <c r="H29" s="58">
        <v>9.5</v>
      </c>
      <c r="I29" s="59">
        <f t="shared" si="0"/>
        <v>0</v>
      </c>
      <c r="J29" s="60">
        <f t="shared" si="1"/>
        <v>0</v>
      </c>
    </row>
    <row r="30" spans="2:10" s="61" customFormat="1" ht="27" x14ac:dyDescent="0.3">
      <c r="B30" s="62">
        <f t="shared" si="2"/>
        <v>20</v>
      </c>
      <c r="C30" s="64" t="s">
        <v>50</v>
      </c>
      <c r="D30" s="54" t="s">
        <v>15</v>
      </c>
      <c r="E30" s="55"/>
      <c r="F30" s="56">
        <v>200</v>
      </c>
      <c r="G30" s="59">
        <v>0</v>
      </c>
      <c r="H30" s="58">
        <v>9.5</v>
      </c>
      <c r="I30" s="59">
        <f t="shared" si="0"/>
        <v>0</v>
      </c>
      <c r="J30" s="60">
        <f t="shared" si="1"/>
        <v>0</v>
      </c>
    </row>
    <row r="31" spans="2:10" s="61" customFormat="1" ht="15" x14ac:dyDescent="0.3">
      <c r="B31" s="62">
        <f t="shared" si="2"/>
        <v>21</v>
      </c>
      <c r="C31" s="64" t="s">
        <v>51</v>
      </c>
      <c r="D31" s="54" t="s">
        <v>15</v>
      </c>
      <c r="E31" s="55"/>
      <c r="F31" s="56">
        <v>180</v>
      </c>
      <c r="G31" s="57">
        <v>0</v>
      </c>
      <c r="H31" s="58">
        <v>9.5</v>
      </c>
      <c r="I31" s="59">
        <f t="shared" si="0"/>
        <v>0</v>
      </c>
      <c r="J31" s="60">
        <f t="shared" si="1"/>
        <v>0</v>
      </c>
    </row>
    <row r="32" spans="2:10" s="61" customFormat="1" ht="15" x14ac:dyDescent="0.3">
      <c r="B32" s="62">
        <f t="shared" si="2"/>
        <v>22</v>
      </c>
      <c r="C32" s="64" t="s">
        <v>52</v>
      </c>
      <c r="D32" s="54" t="s">
        <v>15</v>
      </c>
      <c r="E32" s="55"/>
      <c r="F32" s="56">
        <v>120</v>
      </c>
      <c r="G32" s="57">
        <v>0</v>
      </c>
      <c r="H32" s="58">
        <v>9.5</v>
      </c>
      <c r="I32" s="59">
        <f t="shared" si="0"/>
        <v>0</v>
      </c>
      <c r="J32" s="60">
        <f t="shared" si="1"/>
        <v>0</v>
      </c>
    </row>
    <row r="33" spans="2:10" s="61" customFormat="1" ht="15" x14ac:dyDescent="0.3">
      <c r="B33" s="62">
        <f t="shared" si="2"/>
        <v>23</v>
      </c>
      <c r="C33" s="64" t="s">
        <v>53</v>
      </c>
      <c r="D33" s="54" t="s">
        <v>15</v>
      </c>
      <c r="E33" s="55"/>
      <c r="F33" s="56">
        <v>150</v>
      </c>
      <c r="G33" s="57">
        <v>0</v>
      </c>
      <c r="H33" s="58">
        <v>9.5</v>
      </c>
      <c r="I33" s="59">
        <f t="shared" si="0"/>
        <v>0</v>
      </c>
      <c r="J33" s="60">
        <f t="shared" si="1"/>
        <v>0</v>
      </c>
    </row>
    <row r="34" spans="2:10" s="61" customFormat="1" ht="15" x14ac:dyDescent="0.3">
      <c r="B34" s="62">
        <f t="shared" si="2"/>
        <v>24</v>
      </c>
      <c r="C34" s="64" t="s">
        <v>54</v>
      </c>
      <c r="D34" s="54" t="s">
        <v>15</v>
      </c>
      <c r="E34" s="55"/>
      <c r="F34" s="56">
        <v>150</v>
      </c>
      <c r="G34" s="57">
        <v>0</v>
      </c>
      <c r="H34" s="58">
        <v>9.5</v>
      </c>
      <c r="I34" s="59">
        <f t="shared" si="0"/>
        <v>0</v>
      </c>
      <c r="J34" s="60">
        <f t="shared" si="1"/>
        <v>0</v>
      </c>
    </row>
    <row r="35" spans="2:10" s="61" customFormat="1" ht="15" x14ac:dyDescent="0.3">
      <c r="B35" s="62">
        <f t="shared" si="2"/>
        <v>25</v>
      </c>
      <c r="C35" s="64" t="s">
        <v>55</v>
      </c>
      <c r="D35" s="54" t="s">
        <v>15</v>
      </c>
      <c r="E35" s="55"/>
      <c r="F35" s="56">
        <v>150</v>
      </c>
      <c r="G35" s="57">
        <v>0</v>
      </c>
      <c r="H35" s="58">
        <v>9.5</v>
      </c>
      <c r="I35" s="59">
        <f t="shared" si="0"/>
        <v>0</v>
      </c>
      <c r="J35" s="60">
        <f t="shared" si="1"/>
        <v>0</v>
      </c>
    </row>
    <row r="36" spans="2:10" s="61" customFormat="1" ht="15" x14ac:dyDescent="0.3">
      <c r="B36" s="62">
        <f t="shared" si="2"/>
        <v>26</v>
      </c>
      <c r="C36" s="15" t="s">
        <v>95</v>
      </c>
      <c r="D36" s="54" t="s">
        <v>15</v>
      </c>
      <c r="E36" s="55"/>
      <c r="F36" s="56">
        <v>20</v>
      </c>
      <c r="G36" s="57">
        <v>0</v>
      </c>
      <c r="H36" s="58">
        <v>9.5</v>
      </c>
      <c r="I36" s="59">
        <f>G36*1.095</f>
        <v>0</v>
      </c>
      <c r="J36" s="60">
        <f>F36*I36</f>
        <v>0</v>
      </c>
    </row>
    <row r="37" spans="2:10" s="30" customFormat="1" ht="12.75" customHeight="1" x14ac:dyDescent="0.3">
      <c r="B37" s="104"/>
      <c r="C37" s="47" t="s">
        <v>56</v>
      </c>
      <c r="D37" s="105"/>
      <c r="E37" s="48"/>
      <c r="F37" s="48"/>
      <c r="G37" s="48"/>
      <c r="H37" s="48"/>
      <c r="I37" s="48"/>
      <c r="J37" s="49">
        <f>SUM(J11:J36)</f>
        <v>0</v>
      </c>
    </row>
    <row r="38" spans="2:10" s="30" customFormat="1" ht="12.75" customHeight="1" x14ac:dyDescent="0.3">
      <c r="B38" s="27"/>
      <c r="C38" s="27"/>
      <c r="D38" s="27"/>
      <c r="E38" s="27"/>
      <c r="F38" s="27"/>
      <c r="G38" s="27"/>
      <c r="H38" s="27"/>
      <c r="I38" s="27"/>
      <c r="J38" s="27"/>
    </row>
    <row r="39" spans="2:10" s="30" customFormat="1" ht="12.75" customHeight="1" x14ac:dyDescent="0.3">
      <c r="B39" s="27" t="s">
        <v>19</v>
      </c>
      <c r="C39" s="27"/>
      <c r="D39" s="27"/>
      <c r="E39" s="27"/>
      <c r="F39" s="27"/>
      <c r="G39" s="27"/>
      <c r="H39" s="27"/>
      <c r="I39" s="27"/>
      <c r="J39" s="27"/>
    </row>
    <row r="40" spans="2:10" s="30" customFormat="1" ht="12.75" customHeight="1" x14ac:dyDescent="0.3">
      <c r="B40" s="27" t="s">
        <v>20</v>
      </c>
      <c r="C40" s="27"/>
      <c r="D40" s="27"/>
      <c r="E40" s="27"/>
      <c r="F40" s="27"/>
      <c r="G40" s="27"/>
      <c r="H40" s="27"/>
      <c r="I40" s="27"/>
      <c r="J40" s="27"/>
    </row>
    <row r="41" spans="2:10" s="30" customFormat="1" ht="12.75" customHeight="1" x14ac:dyDescent="0.3">
      <c r="B41" s="27" t="s">
        <v>21</v>
      </c>
      <c r="C41" s="27"/>
      <c r="D41" s="27"/>
      <c r="E41" s="27"/>
      <c r="F41" s="27"/>
      <c r="G41" s="27"/>
      <c r="H41" s="27"/>
      <c r="I41" s="27"/>
      <c r="J41" s="27"/>
    </row>
    <row r="42" spans="2:10" s="30" customFormat="1" ht="12.75" customHeight="1" x14ac:dyDescent="0.3">
      <c r="B42" s="31" t="s">
        <v>57</v>
      </c>
      <c r="C42" s="66"/>
      <c r="D42" s="33"/>
      <c r="E42" s="33"/>
      <c r="F42" s="27"/>
      <c r="G42" s="27"/>
      <c r="H42" s="27"/>
      <c r="I42" s="27"/>
      <c r="J42" s="27"/>
    </row>
    <row r="43" spans="2:10" s="30" customFormat="1" ht="12.75" customHeight="1" x14ac:dyDescent="0.3">
      <c r="B43" s="34"/>
      <c r="C43" s="67"/>
      <c r="D43" s="34"/>
      <c r="E43" s="27"/>
      <c r="F43" s="27"/>
      <c r="G43" s="27"/>
      <c r="H43" s="27"/>
      <c r="I43" s="27"/>
      <c r="J43" s="27"/>
    </row>
    <row r="44" spans="2:10" s="30" customFormat="1" ht="12.75" customHeight="1" x14ac:dyDescent="0.3">
      <c r="B44" s="27"/>
      <c r="C44" s="27"/>
      <c r="D44" s="27"/>
      <c r="E44" s="27"/>
      <c r="F44" s="27"/>
      <c r="G44" s="27"/>
      <c r="H44" s="27"/>
      <c r="I44" s="27"/>
      <c r="J44" s="27"/>
    </row>
    <row r="45" spans="2:10" ht="12.75" customHeight="1" x14ac:dyDescent="0.3">
      <c r="B45" s="27" t="s">
        <v>23</v>
      </c>
      <c r="C45" s="27"/>
      <c r="D45" s="27"/>
      <c r="E45" s="29" t="s">
        <v>24</v>
      </c>
      <c r="F45" s="27"/>
      <c r="G45" s="27"/>
      <c r="H45" s="27" t="s">
        <v>25</v>
      </c>
      <c r="I45" s="27"/>
      <c r="J45" s="27"/>
    </row>
    <row r="46" spans="2:10" ht="12.75" customHeight="1" x14ac:dyDescent="0.3">
      <c r="B46" s="36"/>
      <c r="C46" s="36"/>
      <c r="D46" s="36"/>
      <c r="E46" s="36"/>
      <c r="F46" s="36"/>
      <c r="G46" s="36"/>
      <c r="H46" s="36"/>
      <c r="I46" s="36"/>
      <c r="J46" s="36"/>
    </row>
  </sheetData>
  <sheetProtection algorithmName="SHA-512" hashValue="ly/6ItblHVPLDPPmIYZBZKD1UljhckzcXeYaKP47jf3+74a9nqwB/dVZxBbCEvmgICBypRCyg9inf1G2y8r/yQ==" saltValue="loDokKcaZf4ZWJh4wWHMXA==" spinCount="100000" sheet="1"/>
  <protectedRanges>
    <protectedRange sqref="C45" name="Range4"/>
    <protectedRange sqref="C4:C5" name="Range3"/>
    <protectedRange sqref="G11:G36" name="Range1"/>
    <protectedRange sqref="E11:E36" name="Range2"/>
  </protectedRanges>
  <mergeCells count="2">
    <mergeCell ref="B1:C1"/>
    <mergeCell ref="B2:D2"/>
  </mergeCells>
  <pageMargins left="0.34041666666666665" right="0.75" top="0.38520833333333332" bottom="1" header="0" footer="0"/>
  <pageSetup paperSize="9" scale="75" orientation="landscape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5"/>
  <sheetViews>
    <sheetView topLeftCell="A8" zoomScale="98" zoomScaleNormal="98" workbookViewId="0">
      <selection activeCell="J61" sqref="J61"/>
    </sheetView>
  </sheetViews>
  <sheetFormatPr defaultRowHeight="12.75" customHeight="1" x14ac:dyDescent="0.3"/>
  <cols>
    <col min="1" max="1" width="2.7109375" style="26" customWidth="1"/>
    <col min="2" max="2" width="5.28515625" style="26" customWidth="1"/>
    <col min="3" max="3" width="57.7109375" style="30" customWidth="1"/>
    <col min="4" max="4" width="4.7109375" style="78" customWidth="1"/>
    <col min="5" max="5" width="40.7109375" style="26" customWidth="1"/>
    <col min="6" max="6" width="9.140625" style="26"/>
    <col min="7" max="7" width="13.7109375" style="26" customWidth="1"/>
    <col min="8" max="8" width="7.5703125" style="26" customWidth="1"/>
    <col min="9" max="9" width="13.7109375" style="26" customWidth="1"/>
    <col min="10" max="10" width="16.7109375" style="26" customWidth="1"/>
    <col min="11" max="256" width="9.140625" style="26"/>
    <col min="257" max="257" width="2.7109375" style="26" customWidth="1"/>
    <col min="258" max="258" width="5.28515625" style="26" customWidth="1"/>
    <col min="259" max="259" width="57.7109375" style="26" customWidth="1"/>
    <col min="260" max="260" width="4.7109375" style="26" customWidth="1"/>
    <col min="261" max="261" width="40.7109375" style="26" customWidth="1"/>
    <col min="262" max="262" width="9.140625" style="26"/>
    <col min="263" max="263" width="13.7109375" style="26" customWidth="1"/>
    <col min="264" max="264" width="7.5703125" style="26" customWidth="1"/>
    <col min="265" max="265" width="13.7109375" style="26" customWidth="1"/>
    <col min="266" max="266" width="16.7109375" style="26" customWidth="1"/>
    <col min="267" max="512" width="9.140625" style="26"/>
    <col min="513" max="513" width="2.7109375" style="26" customWidth="1"/>
    <col min="514" max="514" width="5.28515625" style="26" customWidth="1"/>
    <col min="515" max="515" width="57.7109375" style="26" customWidth="1"/>
    <col min="516" max="516" width="4.7109375" style="26" customWidth="1"/>
    <col min="517" max="517" width="40.7109375" style="26" customWidth="1"/>
    <col min="518" max="518" width="9.140625" style="26"/>
    <col min="519" max="519" width="13.7109375" style="26" customWidth="1"/>
    <col min="520" max="520" width="7.5703125" style="26" customWidth="1"/>
    <col min="521" max="521" width="13.7109375" style="26" customWidth="1"/>
    <col min="522" max="522" width="16.7109375" style="26" customWidth="1"/>
    <col min="523" max="768" width="9.140625" style="26"/>
    <col min="769" max="769" width="2.7109375" style="26" customWidth="1"/>
    <col min="770" max="770" width="5.28515625" style="26" customWidth="1"/>
    <col min="771" max="771" width="57.7109375" style="26" customWidth="1"/>
    <col min="772" max="772" width="4.7109375" style="26" customWidth="1"/>
    <col min="773" max="773" width="40.7109375" style="26" customWidth="1"/>
    <col min="774" max="774" width="9.140625" style="26"/>
    <col min="775" max="775" width="13.7109375" style="26" customWidth="1"/>
    <col min="776" max="776" width="7.5703125" style="26" customWidth="1"/>
    <col min="777" max="777" width="13.7109375" style="26" customWidth="1"/>
    <col min="778" max="778" width="16.7109375" style="26" customWidth="1"/>
    <col min="779" max="1024" width="9.140625" style="26"/>
    <col min="1025" max="1025" width="2.7109375" style="26" customWidth="1"/>
    <col min="1026" max="1026" width="5.28515625" style="26" customWidth="1"/>
    <col min="1027" max="1027" width="57.7109375" style="26" customWidth="1"/>
    <col min="1028" max="1028" width="4.7109375" style="26" customWidth="1"/>
    <col min="1029" max="1029" width="40.7109375" style="26" customWidth="1"/>
    <col min="1030" max="1030" width="9.140625" style="26"/>
    <col min="1031" max="1031" width="13.7109375" style="26" customWidth="1"/>
    <col min="1032" max="1032" width="7.5703125" style="26" customWidth="1"/>
    <col min="1033" max="1033" width="13.7109375" style="26" customWidth="1"/>
    <col min="1034" max="1034" width="16.7109375" style="26" customWidth="1"/>
    <col min="1035" max="1280" width="9.140625" style="26"/>
    <col min="1281" max="1281" width="2.7109375" style="26" customWidth="1"/>
    <col min="1282" max="1282" width="5.28515625" style="26" customWidth="1"/>
    <col min="1283" max="1283" width="57.7109375" style="26" customWidth="1"/>
    <col min="1284" max="1284" width="4.7109375" style="26" customWidth="1"/>
    <col min="1285" max="1285" width="40.7109375" style="26" customWidth="1"/>
    <col min="1286" max="1286" width="9.140625" style="26"/>
    <col min="1287" max="1287" width="13.7109375" style="26" customWidth="1"/>
    <col min="1288" max="1288" width="7.5703125" style="26" customWidth="1"/>
    <col min="1289" max="1289" width="13.7109375" style="26" customWidth="1"/>
    <col min="1290" max="1290" width="16.7109375" style="26" customWidth="1"/>
    <col min="1291" max="1536" width="9.140625" style="26"/>
    <col min="1537" max="1537" width="2.7109375" style="26" customWidth="1"/>
    <col min="1538" max="1538" width="5.28515625" style="26" customWidth="1"/>
    <col min="1539" max="1539" width="57.7109375" style="26" customWidth="1"/>
    <col min="1540" max="1540" width="4.7109375" style="26" customWidth="1"/>
    <col min="1541" max="1541" width="40.7109375" style="26" customWidth="1"/>
    <col min="1542" max="1542" width="9.140625" style="26"/>
    <col min="1543" max="1543" width="13.7109375" style="26" customWidth="1"/>
    <col min="1544" max="1544" width="7.5703125" style="26" customWidth="1"/>
    <col min="1545" max="1545" width="13.7109375" style="26" customWidth="1"/>
    <col min="1546" max="1546" width="16.7109375" style="26" customWidth="1"/>
    <col min="1547" max="1792" width="9.140625" style="26"/>
    <col min="1793" max="1793" width="2.7109375" style="26" customWidth="1"/>
    <col min="1794" max="1794" width="5.28515625" style="26" customWidth="1"/>
    <col min="1795" max="1795" width="57.7109375" style="26" customWidth="1"/>
    <col min="1796" max="1796" width="4.7109375" style="26" customWidth="1"/>
    <col min="1797" max="1797" width="40.7109375" style="26" customWidth="1"/>
    <col min="1798" max="1798" width="9.140625" style="26"/>
    <col min="1799" max="1799" width="13.7109375" style="26" customWidth="1"/>
    <col min="1800" max="1800" width="7.5703125" style="26" customWidth="1"/>
    <col min="1801" max="1801" width="13.7109375" style="26" customWidth="1"/>
    <col min="1802" max="1802" width="16.7109375" style="26" customWidth="1"/>
    <col min="1803" max="2048" width="9.140625" style="26"/>
    <col min="2049" max="2049" width="2.7109375" style="26" customWidth="1"/>
    <col min="2050" max="2050" width="5.28515625" style="26" customWidth="1"/>
    <col min="2051" max="2051" width="57.7109375" style="26" customWidth="1"/>
    <col min="2052" max="2052" width="4.7109375" style="26" customWidth="1"/>
    <col min="2053" max="2053" width="40.7109375" style="26" customWidth="1"/>
    <col min="2054" max="2054" width="9.140625" style="26"/>
    <col min="2055" max="2055" width="13.7109375" style="26" customWidth="1"/>
    <col min="2056" max="2056" width="7.5703125" style="26" customWidth="1"/>
    <col min="2057" max="2057" width="13.7109375" style="26" customWidth="1"/>
    <col min="2058" max="2058" width="16.7109375" style="26" customWidth="1"/>
    <col min="2059" max="2304" width="9.140625" style="26"/>
    <col min="2305" max="2305" width="2.7109375" style="26" customWidth="1"/>
    <col min="2306" max="2306" width="5.28515625" style="26" customWidth="1"/>
    <col min="2307" max="2307" width="57.7109375" style="26" customWidth="1"/>
    <col min="2308" max="2308" width="4.7109375" style="26" customWidth="1"/>
    <col min="2309" max="2309" width="40.7109375" style="26" customWidth="1"/>
    <col min="2310" max="2310" width="9.140625" style="26"/>
    <col min="2311" max="2311" width="13.7109375" style="26" customWidth="1"/>
    <col min="2312" max="2312" width="7.5703125" style="26" customWidth="1"/>
    <col min="2313" max="2313" width="13.7109375" style="26" customWidth="1"/>
    <col min="2314" max="2314" width="16.7109375" style="26" customWidth="1"/>
    <col min="2315" max="2560" width="9.140625" style="26"/>
    <col min="2561" max="2561" width="2.7109375" style="26" customWidth="1"/>
    <col min="2562" max="2562" width="5.28515625" style="26" customWidth="1"/>
    <col min="2563" max="2563" width="57.7109375" style="26" customWidth="1"/>
    <col min="2564" max="2564" width="4.7109375" style="26" customWidth="1"/>
    <col min="2565" max="2565" width="40.7109375" style="26" customWidth="1"/>
    <col min="2566" max="2566" width="9.140625" style="26"/>
    <col min="2567" max="2567" width="13.7109375" style="26" customWidth="1"/>
    <col min="2568" max="2568" width="7.5703125" style="26" customWidth="1"/>
    <col min="2569" max="2569" width="13.7109375" style="26" customWidth="1"/>
    <col min="2570" max="2570" width="16.7109375" style="26" customWidth="1"/>
    <col min="2571" max="2816" width="9.140625" style="26"/>
    <col min="2817" max="2817" width="2.7109375" style="26" customWidth="1"/>
    <col min="2818" max="2818" width="5.28515625" style="26" customWidth="1"/>
    <col min="2819" max="2819" width="57.7109375" style="26" customWidth="1"/>
    <col min="2820" max="2820" width="4.7109375" style="26" customWidth="1"/>
    <col min="2821" max="2821" width="40.7109375" style="26" customWidth="1"/>
    <col min="2822" max="2822" width="9.140625" style="26"/>
    <col min="2823" max="2823" width="13.7109375" style="26" customWidth="1"/>
    <col min="2824" max="2824" width="7.5703125" style="26" customWidth="1"/>
    <col min="2825" max="2825" width="13.7109375" style="26" customWidth="1"/>
    <col min="2826" max="2826" width="16.7109375" style="26" customWidth="1"/>
    <col min="2827" max="3072" width="9.140625" style="26"/>
    <col min="3073" max="3073" width="2.7109375" style="26" customWidth="1"/>
    <col min="3074" max="3074" width="5.28515625" style="26" customWidth="1"/>
    <col min="3075" max="3075" width="57.7109375" style="26" customWidth="1"/>
    <col min="3076" max="3076" width="4.7109375" style="26" customWidth="1"/>
    <col min="3077" max="3077" width="40.7109375" style="26" customWidth="1"/>
    <col min="3078" max="3078" width="9.140625" style="26"/>
    <col min="3079" max="3079" width="13.7109375" style="26" customWidth="1"/>
    <col min="3080" max="3080" width="7.5703125" style="26" customWidth="1"/>
    <col min="3081" max="3081" width="13.7109375" style="26" customWidth="1"/>
    <col min="3082" max="3082" width="16.7109375" style="26" customWidth="1"/>
    <col min="3083" max="3328" width="9.140625" style="26"/>
    <col min="3329" max="3329" width="2.7109375" style="26" customWidth="1"/>
    <col min="3330" max="3330" width="5.28515625" style="26" customWidth="1"/>
    <col min="3331" max="3331" width="57.7109375" style="26" customWidth="1"/>
    <col min="3332" max="3332" width="4.7109375" style="26" customWidth="1"/>
    <col min="3333" max="3333" width="40.7109375" style="26" customWidth="1"/>
    <col min="3334" max="3334" width="9.140625" style="26"/>
    <col min="3335" max="3335" width="13.7109375" style="26" customWidth="1"/>
    <col min="3336" max="3336" width="7.5703125" style="26" customWidth="1"/>
    <col min="3337" max="3337" width="13.7109375" style="26" customWidth="1"/>
    <col min="3338" max="3338" width="16.7109375" style="26" customWidth="1"/>
    <col min="3339" max="3584" width="9.140625" style="26"/>
    <col min="3585" max="3585" width="2.7109375" style="26" customWidth="1"/>
    <col min="3586" max="3586" width="5.28515625" style="26" customWidth="1"/>
    <col min="3587" max="3587" width="57.7109375" style="26" customWidth="1"/>
    <col min="3588" max="3588" width="4.7109375" style="26" customWidth="1"/>
    <col min="3589" max="3589" width="40.7109375" style="26" customWidth="1"/>
    <col min="3590" max="3590" width="9.140625" style="26"/>
    <col min="3591" max="3591" width="13.7109375" style="26" customWidth="1"/>
    <col min="3592" max="3592" width="7.5703125" style="26" customWidth="1"/>
    <col min="3593" max="3593" width="13.7109375" style="26" customWidth="1"/>
    <col min="3594" max="3594" width="16.7109375" style="26" customWidth="1"/>
    <col min="3595" max="3840" width="9.140625" style="26"/>
    <col min="3841" max="3841" width="2.7109375" style="26" customWidth="1"/>
    <col min="3842" max="3842" width="5.28515625" style="26" customWidth="1"/>
    <col min="3843" max="3843" width="57.7109375" style="26" customWidth="1"/>
    <col min="3844" max="3844" width="4.7109375" style="26" customWidth="1"/>
    <col min="3845" max="3845" width="40.7109375" style="26" customWidth="1"/>
    <col min="3846" max="3846" width="9.140625" style="26"/>
    <col min="3847" max="3847" width="13.7109375" style="26" customWidth="1"/>
    <col min="3848" max="3848" width="7.5703125" style="26" customWidth="1"/>
    <col min="3849" max="3849" width="13.7109375" style="26" customWidth="1"/>
    <col min="3850" max="3850" width="16.7109375" style="26" customWidth="1"/>
    <col min="3851" max="4096" width="9.140625" style="26"/>
    <col min="4097" max="4097" width="2.7109375" style="26" customWidth="1"/>
    <col min="4098" max="4098" width="5.28515625" style="26" customWidth="1"/>
    <col min="4099" max="4099" width="57.7109375" style="26" customWidth="1"/>
    <col min="4100" max="4100" width="4.7109375" style="26" customWidth="1"/>
    <col min="4101" max="4101" width="40.7109375" style="26" customWidth="1"/>
    <col min="4102" max="4102" width="9.140625" style="26"/>
    <col min="4103" max="4103" width="13.7109375" style="26" customWidth="1"/>
    <col min="4104" max="4104" width="7.5703125" style="26" customWidth="1"/>
    <col min="4105" max="4105" width="13.7109375" style="26" customWidth="1"/>
    <col min="4106" max="4106" width="16.7109375" style="26" customWidth="1"/>
    <col min="4107" max="4352" width="9.140625" style="26"/>
    <col min="4353" max="4353" width="2.7109375" style="26" customWidth="1"/>
    <col min="4354" max="4354" width="5.28515625" style="26" customWidth="1"/>
    <col min="4355" max="4355" width="57.7109375" style="26" customWidth="1"/>
    <col min="4356" max="4356" width="4.7109375" style="26" customWidth="1"/>
    <col min="4357" max="4357" width="40.7109375" style="26" customWidth="1"/>
    <col min="4358" max="4358" width="9.140625" style="26"/>
    <col min="4359" max="4359" width="13.7109375" style="26" customWidth="1"/>
    <col min="4360" max="4360" width="7.5703125" style="26" customWidth="1"/>
    <col min="4361" max="4361" width="13.7109375" style="26" customWidth="1"/>
    <col min="4362" max="4362" width="16.7109375" style="26" customWidth="1"/>
    <col min="4363" max="4608" width="9.140625" style="26"/>
    <col min="4609" max="4609" width="2.7109375" style="26" customWidth="1"/>
    <col min="4610" max="4610" width="5.28515625" style="26" customWidth="1"/>
    <col min="4611" max="4611" width="57.7109375" style="26" customWidth="1"/>
    <col min="4612" max="4612" width="4.7109375" style="26" customWidth="1"/>
    <col min="4613" max="4613" width="40.7109375" style="26" customWidth="1"/>
    <col min="4614" max="4614" width="9.140625" style="26"/>
    <col min="4615" max="4615" width="13.7109375" style="26" customWidth="1"/>
    <col min="4616" max="4616" width="7.5703125" style="26" customWidth="1"/>
    <col min="4617" max="4617" width="13.7109375" style="26" customWidth="1"/>
    <col min="4618" max="4618" width="16.7109375" style="26" customWidth="1"/>
    <col min="4619" max="4864" width="9.140625" style="26"/>
    <col min="4865" max="4865" width="2.7109375" style="26" customWidth="1"/>
    <col min="4866" max="4866" width="5.28515625" style="26" customWidth="1"/>
    <col min="4867" max="4867" width="57.7109375" style="26" customWidth="1"/>
    <col min="4868" max="4868" width="4.7109375" style="26" customWidth="1"/>
    <col min="4869" max="4869" width="40.7109375" style="26" customWidth="1"/>
    <col min="4870" max="4870" width="9.140625" style="26"/>
    <col min="4871" max="4871" width="13.7109375" style="26" customWidth="1"/>
    <col min="4872" max="4872" width="7.5703125" style="26" customWidth="1"/>
    <col min="4873" max="4873" width="13.7109375" style="26" customWidth="1"/>
    <col min="4874" max="4874" width="16.7109375" style="26" customWidth="1"/>
    <col min="4875" max="5120" width="9.140625" style="26"/>
    <col min="5121" max="5121" width="2.7109375" style="26" customWidth="1"/>
    <col min="5122" max="5122" width="5.28515625" style="26" customWidth="1"/>
    <col min="5123" max="5123" width="57.7109375" style="26" customWidth="1"/>
    <col min="5124" max="5124" width="4.7109375" style="26" customWidth="1"/>
    <col min="5125" max="5125" width="40.7109375" style="26" customWidth="1"/>
    <col min="5126" max="5126" width="9.140625" style="26"/>
    <col min="5127" max="5127" width="13.7109375" style="26" customWidth="1"/>
    <col min="5128" max="5128" width="7.5703125" style="26" customWidth="1"/>
    <col min="5129" max="5129" width="13.7109375" style="26" customWidth="1"/>
    <col min="5130" max="5130" width="16.7109375" style="26" customWidth="1"/>
    <col min="5131" max="5376" width="9.140625" style="26"/>
    <col min="5377" max="5377" width="2.7109375" style="26" customWidth="1"/>
    <col min="5378" max="5378" width="5.28515625" style="26" customWidth="1"/>
    <col min="5379" max="5379" width="57.7109375" style="26" customWidth="1"/>
    <col min="5380" max="5380" width="4.7109375" style="26" customWidth="1"/>
    <col min="5381" max="5381" width="40.7109375" style="26" customWidth="1"/>
    <col min="5382" max="5382" width="9.140625" style="26"/>
    <col min="5383" max="5383" width="13.7109375" style="26" customWidth="1"/>
    <col min="5384" max="5384" width="7.5703125" style="26" customWidth="1"/>
    <col min="5385" max="5385" width="13.7109375" style="26" customWidth="1"/>
    <col min="5386" max="5386" width="16.7109375" style="26" customWidth="1"/>
    <col min="5387" max="5632" width="9.140625" style="26"/>
    <col min="5633" max="5633" width="2.7109375" style="26" customWidth="1"/>
    <col min="5634" max="5634" width="5.28515625" style="26" customWidth="1"/>
    <col min="5635" max="5635" width="57.7109375" style="26" customWidth="1"/>
    <col min="5636" max="5636" width="4.7109375" style="26" customWidth="1"/>
    <col min="5637" max="5637" width="40.7109375" style="26" customWidth="1"/>
    <col min="5638" max="5638" width="9.140625" style="26"/>
    <col min="5639" max="5639" width="13.7109375" style="26" customWidth="1"/>
    <col min="5640" max="5640" width="7.5703125" style="26" customWidth="1"/>
    <col min="5641" max="5641" width="13.7109375" style="26" customWidth="1"/>
    <col min="5642" max="5642" width="16.7109375" style="26" customWidth="1"/>
    <col min="5643" max="5888" width="9.140625" style="26"/>
    <col min="5889" max="5889" width="2.7109375" style="26" customWidth="1"/>
    <col min="5890" max="5890" width="5.28515625" style="26" customWidth="1"/>
    <col min="5891" max="5891" width="57.7109375" style="26" customWidth="1"/>
    <col min="5892" max="5892" width="4.7109375" style="26" customWidth="1"/>
    <col min="5893" max="5893" width="40.7109375" style="26" customWidth="1"/>
    <col min="5894" max="5894" width="9.140625" style="26"/>
    <col min="5895" max="5895" width="13.7109375" style="26" customWidth="1"/>
    <col min="5896" max="5896" width="7.5703125" style="26" customWidth="1"/>
    <col min="5897" max="5897" width="13.7109375" style="26" customWidth="1"/>
    <col min="5898" max="5898" width="16.7109375" style="26" customWidth="1"/>
    <col min="5899" max="6144" width="9.140625" style="26"/>
    <col min="6145" max="6145" width="2.7109375" style="26" customWidth="1"/>
    <col min="6146" max="6146" width="5.28515625" style="26" customWidth="1"/>
    <col min="6147" max="6147" width="57.7109375" style="26" customWidth="1"/>
    <col min="6148" max="6148" width="4.7109375" style="26" customWidth="1"/>
    <col min="6149" max="6149" width="40.7109375" style="26" customWidth="1"/>
    <col min="6150" max="6150" width="9.140625" style="26"/>
    <col min="6151" max="6151" width="13.7109375" style="26" customWidth="1"/>
    <col min="6152" max="6152" width="7.5703125" style="26" customWidth="1"/>
    <col min="6153" max="6153" width="13.7109375" style="26" customWidth="1"/>
    <col min="6154" max="6154" width="16.7109375" style="26" customWidth="1"/>
    <col min="6155" max="6400" width="9.140625" style="26"/>
    <col min="6401" max="6401" width="2.7109375" style="26" customWidth="1"/>
    <col min="6402" max="6402" width="5.28515625" style="26" customWidth="1"/>
    <col min="6403" max="6403" width="57.7109375" style="26" customWidth="1"/>
    <col min="6404" max="6404" width="4.7109375" style="26" customWidth="1"/>
    <col min="6405" max="6405" width="40.7109375" style="26" customWidth="1"/>
    <col min="6406" max="6406" width="9.140625" style="26"/>
    <col min="6407" max="6407" width="13.7109375" style="26" customWidth="1"/>
    <col min="6408" max="6408" width="7.5703125" style="26" customWidth="1"/>
    <col min="6409" max="6409" width="13.7109375" style="26" customWidth="1"/>
    <col min="6410" max="6410" width="16.7109375" style="26" customWidth="1"/>
    <col min="6411" max="6656" width="9.140625" style="26"/>
    <col min="6657" max="6657" width="2.7109375" style="26" customWidth="1"/>
    <col min="6658" max="6658" width="5.28515625" style="26" customWidth="1"/>
    <col min="6659" max="6659" width="57.7109375" style="26" customWidth="1"/>
    <col min="6660" max="6660" width="4.7109375" style="26" customWidth="1"/>
    <col min="6661" max="6661" width="40.7109375" style="26" customWidth="1"/>
    <col min="6662" max="6662" width="9.140625" style="26"/>
    <col min="6663" max="6663" width="13.7109375" style="26" customWidth="1"/>
    <col min="6664" max="6664" width="7.5703125" style="26" customWidth="1"/>
    <col min="6665" max="6665" width="13.7109375" style="26" customWidth="1"/>
    <col min="6666" max="6666" width="16.7109375" style="26" customWidth="1"/>
    <col min="6667" max="6912" width="9.140625" style="26"/>
    <col min="6913" max="6913" width="2.7109375" style="26" customWidth="1"/>
    <col min="6914" max="6914" width="5.28515625" style="26" customWidth="1"/>
    <col min="6915" max="6915" width="57.7109375" style="26" customWidth="1"/>
    <col min="6916" max="6916" width="4.7109375" style="26" customWidth="1"/>
    <col min="6917" max="6917" width="40.7109375" style="26" customWidth="1"/>
    <col min="6918" max="6918" width="9.140625" style="26"/>
    <col min="6919" max="6919" width="13.7109375" style="26" customWidth="1"/>
    <col min="6920" max="6920" width="7.5703125" style="26" customWidth="1"/>
    <col min="6921" max="6921" width="13.7109375" style="26" customWidth="1"/>
    <col min="6922" max="6922" width="16.7109375" style="26" customWidth="1"/>
    <col min="6923" max="7168" width="9.140625" style="26"/>
    <col min="7169" max="7169" width="2.7109375" style="26" customWidth="1"/>
    <col min="7170" max="7170" width="5.28515625" style="26" customWidth="1"/>
    <col min="7171" max="7171" width="57.7109375" style="26" customWidth="1"/>
    <col min="7172" max="7172" width="4.7109375" style="26" customWidth="1"/>
    <col min="7173" max="7173" width="40.7109375" style="26" customWidth="1"/>
    <col min="7174" max="7174" width="9.140625" style="26"/>
    <col min="7175" max="7175" width="13.7109375" style="26" customWidth="1"/>
    <col min="7176" max="7176" width="7.5703125" style="26" customWidth="1"/>
    <col min="7177" max="7177" width="13.7109375" style="26" customWidth="1"/>
    <col min="7178" max="7178" width="16.7109375" style="26" customWidth="1"/>
    <col min="7179" max="7424" width="9.140625" style="26"/>
    <col min="7425" max="7425" width="2.7109375" style="26" customWidth="1"/>
    <col min="7426" max="7426" width="5.28515625" style="26" customWidth="1"/>
    <col min="7427" max="7427" width="57.7109375" style="26" customWidth="1"/>
    <col min="7428" max="7428" width="4.7109375" style="26" customWidth="1"/>
    <col min="7429" max="7429" width="40.7109375" style="26" customWidth="1"/>
    <col min="7430" max="7430" width="9.140625" style="26"/>
    <col min="7431" max="7431" width="13.7109375" style="26" customWidth="1"/>
    <col min="7432" max="7432" width="7.5703125" style="26" customWidth="1"/>
    <col min="7433" max="7433" width="13.7109375" style="26" customWidth="1"/>
    <col min="7434" max="7434" width="16.7109375" style="26" customWidth="1"/>
    <col min="7435" max="7680" width="9.140625" style="26"/>
    <col min="7681" max="7681" width="2.7109375" style="26" customWidth="1"/>
    <col min="7682" max="7682" width="5.28515625" style="26" customWidth="1"/>
    <col min="7683" max="7683" width="57.7109375" style="26" customWidth="1"/>
    <col min="7684" max="7684" width="4.7109375" style="26" customWidth="1"/>
    <col min="7685" max="7685" width="40.7109375" style="26" customWidth="1"/>
    <col min="7686" max="7686" width="9.140625" style="26"/>
    <col min="7687" max="7687" width="13.7109375" style="26" customWidth="1"/>
    <col min="7688" max="7688" width="7.5703125" style="26" customWidth="1"/>
    <col min="7689" max="7689" width="13.7109375" style="26" customWidth="1"/>
    <col min="7690" max="7690" width="16.7109375" style="26" customWidth="1"/>
    <col min="7691" max="7936" width="9.140625" style="26"/>
    <col min="7937" max="7937" width="2.7109375" style="26" customWidth="1"/>
    <col min="7938" max="7938" width="5.28515625" style="26" customWidth="1"/>
    <col min="7939" max="7939" width="57.7109375" style="26" customWidth="1"/>
    <col min="7940" max="7940" width="4.7109375" style="26" customWidth="1"/>
    <col min="7941" max="7941" width="40.7109375" style="26" customWidth="1"/>
    <col min="7942" max="7942" width="9.140625" style="26"/>
    <col min="7943" max="7943" width="13.7109375" style="26" customWidth="1"/>
    <col min="7944" max="7944" width="7.5703125" style="26" customWidth="1"/>
    <col min="7945" max="7945" width="13.7109375" style="26" customWidth="1"/>
    <col min="7946" max="7946" width="16.7109375" style="26" customWidth="1"/>
    <col min="7947" max="8192" width="9.140625" style="26"/>
    <col min="8193" max="8193" width="2.7109375" style="26" customWidth="1"/>
    <col min="8194" max="8194" width="5.28515625" style="26" customWidth="1"/>
    <col min="8195" max="8195" width="57.7109375" style="26" customWidth="1"/>
    <col min="8196" max="8196" width="4.7109375" style="26" customWidth="1"/>
    <col min="8197" max="8197" width="40.7109375" style="26" customWidth="1"/>
    <col min="8198" max="8198" width="9.140625" style="26"/>
    <col min="8199" max="8199" width="13.7109375" style="26" customWidth="1"/>
    <col min="8200" max="8200" width="7.5703125" style="26" customWidth="1"/>
    <col min="8201" max="8201" width="13.7109375" style="26" customWidth="1"/>
    <col min="8202" max="8202" width="16.7109375" style="26" customWidth="1"/>
    <col min="8203" max="8448" width="9.140625" style="26"/>
    <col min="8449" max="8449" width="2.7109375" style="26" customWidth="1"/>
    <col min="8450" max="8450" width="5.28515625" style="26" customWidth="1"/>
    <col min="8451" max="8451" width="57.7109375" style="26" customWidth="1"/>
    <col min="8452" max="8452" width="4.7109375" style="26" customWidth="1"/>
    <col min="8453" max="8453" width="40.7109375" style="26" customWidth="1"/>
    <col min="8454" max="8454" width="9.140625" style="26"/>
    <col min="8455" max="8455" width="13.7109375" style="26" customWidth="1"/>
    <col min="8456" max="8456" width="7.5703125" style="26" customWidth="1"/>
    <col min="8457" max="8457" width="13.7109375" style="26" customWidth="1"/>
    <col min="8458" max="8458" width="16.7109375" style="26" customWidth="1"/>
    <col min="8459" max="8704" width="9.140625" style="26"/>
    <col min="8705" max="8705" width="2.7109375" style="26" customWidth="1"/>
    <col min="8706" max="8706" width="5.28515625" style="26" customWidth="1"/>
    <col min="8707" max="8707" width="57.7109375" style="26" customWidth="1"/>
    <col min="8708" max="8708" width="4.7109375" style="26" customWidth="1"/>
    <col min="8709" max="8709" width="40.7109375" style="26" customWidth="1"/>
    <col min="8710" max="8710" width="9.140625" style="26"/>
    <col min="8711" max="8711" width="13.7109375" style="26" customWidth="1"/>
    <col min="8712" max="8712" width="7.5703125" style="26" customWidth="1"/>
    <col min="8713" max="8713" width="13.7109375" style="26" customWidth="1"/>
    <col min="8714" max="8714" width="16.7109375" style="26" customWidth="1"/>
    <col min="8715" max="8960" width="9.140625" style="26"/>
    <col min="8961" max="8961" width="2.7109375" style="26" customWidth="1"/>
    <col min="8962" max="8962" width="5.28515625" style="26" customWidth="1"/>
    <col min="8963" max="8963" width="57.7109375" style="26" customWidth="1"/>
    <col min="8964" max="8964" width="4.7109375" style="26" customWidth="1"/>
    <col min="8965" max="8965" width="40.7109375" style="26" customWidth="1"/>
    <col min="8966" max="8966" width="9.140625" style="26"/>
    <col min="8967" max="8967" width="13.7109375" style="26" customWidth="1"/>
    <col min="8968" max="8968" width="7.5703125" style="26" customWidth="1"/>
    <col min="8969" max="8969" width="13.7109375" style="26" customWidth="1"/>
    <col min="8970" max="8970" width="16.7109375" style="26" customWidth="1"/>
    <col min="8971" max="9216" width="9.140625" style="26"/>
    <col min="9217" max="9217" width="2.7109375" style="26" customWidth="1"/>
    <col min="9218" max="9218" width="5.28515625" style="26" customWidth="1"/>
    <col min="9219" max="9219" width="57.7109375" style="26" customWidth="1"/>
    <col min="9220" max="9220" width="4.7109375" style="26" customWidth="1"/>
    <col min="9221" max="9221" width="40.7109375" style="26" customWidth="1"/>
    <col min="9222" max="9222" width="9.140625" style="26"/>
    <col min="9223" max="9223" width="13.7109375" style="26" customWidth="1"/>
    <col min="9224" max="9224" width="7.5703125" style="26" customWidth="1"/>
    <col min="9225" max="9225" width="13.7109375" style="26" customWidth="1"/>
    <col min="9226" max="9226" width="16.7109375" style="26" customWidth="1"/>
    <col min="9227" max="9472" width="9.140625" style="26"/>
    <col min="9473" max="9473" width="2.7109375" style="26" customWidth="1"/>
    <col min="9474" max="9474" width="5.28515625" style="26" customWidth="1"/>
    <col min="9475" max="9475" width="57.7109375" style="26" customWidth="1"/>
    <col min="9476" max="9476" width="4.7109375" style="26" customWidth="1"/>
    <col min="9477" max="9477" width="40.7109375" style="26" customWidth="1"/>
    <col min="9478" max="9478" width="9.140625" style="26"/>
    <col min="9479" max="9479" width="13.7109375" style="26" customWidth="1"/>
    <col min="9480" max="9480" width="7.5703125" style="26" customWidth="1"/>
    <col min="9481" max="9481" width="13.7109375" style="26" customWidth="1"/>
    <col min="9482" max="9482" width="16.7109375" style="26" customWidth="1"/>
    <col min="9483" max="9728" width="9.140625" style="26"/>
    <col min="9729" max="9729" width="2.7109375" style="26" customWidth="1"/>
    <col min="9730" max="9730" width="5.28515625" style="26" customWidth="1"/>
    <col min="9731" max="9731" width="57.7109375" style="26" customWidth="1"/>
    <col min="9732" max="9732" width="4.7109375" style="26" customWidth="1"/>
    <col min="9733" max="9733" width="40.7109375" style="26" customWidth="1"/>
    <col min="9734" max="9734" width="9.140625" style="26"/>
    <col min="9735" max="9735" width="13.7109375" style="26" customWidth="1"/>
    <col min="9736" max="9736" width="7.5703125" style="26" customWidth="1"/>
    <col min="9737" max="9737" width="13.7109375" style="26" customWidth="1"/>
    <col min="9738" max="9738" width="16.7109375" style="26" customWidth="1"/>
    <col min="9739" max="9984" width="9.140625" style="26"/>
    <col min="9985" max="9985" width="2.7109375" style="26" customWidth="1"/>
    <col min="9986" max="9986" width="5.28515625" style="26" customWidth="1"/>
    <col min="9987" max="9987" width="57.7109375" style="26" customWidth="1"/>
    <col min="9988" max="9988" width="4.7109375" style="26" customWidth="1"/>
    <col min="9989" max="9989" width="40.7109375" style="26" customWidth="1"/>
    <col min="9990" max="9990" width="9.140625" style="26"/>
    <col min="9991" max="9991" width="13.7109375" style="26" customWidth="1"/>
    <col min="9992" max="9992" width="7.5703125" style="26" customWidth="1"/>
    <col min="9993" max="9993" width="13.7109375" style="26" customWidth="1"/>
    <col min="9994" max="9994" width="16.7109375" style="26" customWidth="1"/>
    <col min="9995" max="10240" width="9.140625" style="26"/>
    <col min="10241" max="10241" width="2.7109375" style="26" customWidth="1"/>
    <col min="10242" max="10242" width="5.28515625" style="26" customWidth="1"/>
    <col min="10243" max="10243" width="57.7109375" style="26" customWidth="1"/>
    <col min="10244" max="10244" width="4.7109375" style="26" customWidth="1"/>
    <col min="10245" max="10245" width="40.7109375" style="26" customWidth="1"/>
    <col min="10246" max="10246" width="9.140625" style="26"/>
    <col min="10247" max="10247" width="13.7109375" style="26" customWidth="1"/>
    <col min="10248" max="10248" width="7.5703125" style="26" customWidth="1"/>
    <col min="10249" max="10249" width="13.7109375" style="26" customWidth="1"/>
    <col min="10250" max="10250" width="16.7109375" style="26" customWidth="1"/>
    <col min="10251" max="10496" width="9.140625" style="26"/>
    <col min="10497" max="10497" width="2.7109375" style="26" customWidth="1"/>
    <col min="10498" max="10498" width="5.28515625" style="26" customWidth="1"/>
    <col min="10499" max="10499" width="57.7109375" style="26" customWidth="1"/>
    <col min="10500" max="10500" width="4.7109375" style="26" customWidth="1"/>
    <col min="10501" max="10501" width="40.7109375" style="26" customWidth="1"/>
    <col min="10502" max="10502" width="9.140625" style="26"/>
    <col min="10503" max="10503" width="13.7109375" style="26" customWidth="1"/>
    <col min="10504" max="10504" width="7.5703125" style="26" customWidth="1"/>
    <col min="10505" max="10505" width="13.7109375" style="26" customWidth="1"/>
    <col min="10506" max="10506" width="16.7109375" style="26" customWidth="1"/>
    <col min="10507" max="10752" width="9.140625" style="26"/>
    <col min="10753" max="10753" width="2.7109375" style="26" customWidth="1"/>
    <col min="10754" max="10754" width="5.28515625" style="26" customWidth="1"/>
    <col min="10755" max="10755" width="57.7109375" style="26" customWidth="1"/>
    <col min="10756" max="10756" width="4.7109375" style="26" customWidth="1"/>
    <col min="10757" max="10757" width="40.7109375" style="26" customWidth="1"/>
    <col min="10758" max="10758" width="9.140625" style="26"/>
    <col min="10759" max="10759" width="13.7109375" style="26" customWidth="1"/>
    <col min="10760" max="10760" width="7.5703125" style="26" customWidth="1"/>
    <col min="10761" max="10761" width="13.7109375" style="26" customWidth="1"/>
    <col min="10762" max="10762" width="16.7109375" style="26" customWidth="1"/>
    <col min="10763" max="11008" width="9.140625" style="26"/>
    <col min="11009" max="11009" width="2.7109375" style="26" customWidth="1"/>
    <col min="11010" max="11010" width="5.28515625" style="26" customWidth="1"/>
    <col min="11011" max="11011" width="57.7109375" style="26" customWidth="1"/>
    <col min="11012" max="11012" width="4.7109375" style="26" customWidth="1"/>
    <col min="11013" max="11013" width="40.7109375" style="26" customWidth="1"/>
    <col min="11014" max="11014" width="9.140625" style="26"/>
    <col min="11015" max="11015" width="13.7109375" style="26" customWidth="1"/>
    <col min="11016" max="11016" width="7.5703125" style="26" customWidth="1"/>
    <col min="11017" max="11017" width="13.7109375" style="26" customWidth="1"/>
    <col min="11018" max="11018" width="16.7109375" style="26" customWidth="1"/>
    <col min="11019" max="11264" width="9.140625" style="26"/>
    <col min="11265" max="11265" width="2.7109375" style="26" customWidth="1"/>
    <col min="11266" max="11266" width="5.28515625" style="26" customWidth="1"/>
    <col min="11267" max="11267" width="57.7109375" style="26" customWidth="1"/>
    <col min="11268" max="11268" width="4.7109375" style="26" customWidth="1"/>
    <col min="11269" max="11269" width="40.7109375" style="26" customWidth="1"/>
    <col min="11270" max="11270" width="9.140625" style="26"/>
    <col min="11271" max="11271" width="13.7109375" style="26" customWidth="1"/>
    <col min="11272" max="11272" width="7.5703125" style="26" customWidth="1"/>
    <col min="11273" max="11273" width="13.7109375" style="26" customWidth="1"/>
    <col min="11274" max="11274" width="16.7109375" style="26" customWidth="1"/>
    <col min="11275" max="11520" width="9.140625" style="26"/>
    <col min="11521" max="11521" width="2.7109375" style="26" customWidth="1"/>
    <col min="11522" max="11522" width="5.28515625" style="26" customWidth="1"/>
    <col min="11523" max="11523" width="57.7109375" style="26" customWidth="1"/>
    <col min="11524" max="11524" width="4.7109375" style="26" customWidth="1"/>
    <col min="11525" max="11525" width="40.7109375" style="26" customWidth="1"/>
    <col min="11526" max="11526" width="9.140625" style="26"/>
    <col min="11527" max="11527" width="13.7109375" style="26" customWidth="1"/>
    <col min="11528" max="11528" width="7.5703125" style="26" customWidth="1"/>
    <col min="11529" max="11529" width="13.7109375" style="26" customWidth="1"/>
    <col min="11530" max="11530" width="16.7109375" style="26" customWidth="1"/>
    <col min="11531" max="11776" width="9.140625" style="26"/>
    <col min="11777" max="11777" width="2.7109375" style="26" customWidth="1"/>
    <col min="11778" max="11778" width="5.28515625" style="26" customWidth="1"/>
    <col min="11779" max="11779" width="57.7109375" style="26" customWidth="1"/>
    <col min="11780" max="11780" width="4.7109375" style="26" customWidth="1"/>
    <col min="11781" max="11781" width="40.7109375" style="26" customWidth="1"/>
    <col min="11782" max="11782" width="9.140625" style="26"/>
    <col min="11783" max="11783" width="13.7109375" style="26" customWidth="1"/>
    <col min="11784" max="11784" width="7.5703125" style="26" customWidth="1"/>
    <col min="11785" max="11785" width="13.7109375" style="26" customWidth="1"/>
    <col min="11786" max="11786" width="16.7109375" style="26" customWidth="1"/>
    <col min="11787" max="12032" width="9.140625" style="26"/>
    <col min="12033" max="12033" width="2.7109375" style="26" customWidth="1"/>
    <col min="12034" max="12034" width="5.28515625" style="26" customWidth="1"/>
    <col min="12035" max="12035" width="57.7109375" style="26" customWidth="1"/>
    <col min="12036" max="12036" width="4.7109375" style="26" customWidth="1"/>
    <col min="12037" max="12037" width="40.7109375" style="26" customWidth="1"/>
    <col min="12038" max="12038" width="9.140625" style="26"/>
    <col min="12039" max="12039" width="13.7109375" style="26" customWidth="1"/>
    <col min="12040" max="12040" width="7.5703125" style="26" customWidth="1"/>
    <col min="12041" max="12041" width="13.7109375" style="26" customWidth="1"/>
    <col min="12042" max="12042" width="16.7109375" style="26" customWidth="1"/>
    <col min="12043" max="12288" width="9.140625" style="26"/>
    <col min="12289" max="12289" width="2.7109375" style="26" customWidth="1"/>
    <col min="12290" max="12290" width="5.28515625" style="26" customWidth="1"/>
    <col min="12291" max="12291" width="57.7109375" style="26" customWidth="1"/>
    <col min="12292" max="12292" width="4.7109375" style="26" customWidth="1"/>
    <col min="12293" max="12293" width="40.7109375" style="26" customWidth="1"/>
    <col min="12294" max="12294" width="9.140625" style="26"/>
    <col min="12295" max="12295" width="13.7109375" style="26" customWidth="1"/>
    <col min="12296" max="12296" width="7.5703125" style="26" customWidth="1"/>
    <col min="12297" max="12297" width="13.7109375" style="26" customWidth="1"/>
    <col min="12298" max="12298" width="16.7109375" style="26" customWidth="1"/>
    <col min="12299" max="12544" width="9.140625" style="26"/>
    <col min="12545" max="12545" width="2.7109375" style="26" customWidth="1"/>
    <col min="12546" max="12546" width="5.28515625" style="26" customWidth="1"/>
    <col min="12547" max="12547" width="57.7109375" style="26" customWidth="1"/>
    <col min="12548" max="12548" width="4.7109375" style="26" customWidth="1"/>
    <col min="12549" max="12549" width="40.7109375" style="26" customWidth="1"/>
    <col min="12550" max="12550" width="9.140625" style="26"/>
    <col min="12551" max="12551" width="13.7109375" style="26" customWidth="1"/>
    <col min="12552" max="12552" width="7.5703125" style="26" customWidth="1"/>
    <col min="12553" max="12553" width="13.7109375" style="26" customWidth="1"/>
    <col min="12554" max="12554" width="16.7109375" style="26" customWidth="1"/>
    <col min="12555" max="12800" width="9.140625" style="26"/>
    <col min="12801" max="12801" width="2.7109375" style="26" customWidth="1"/>
    <col min="12802" max="12802" width="5.28515625" style="26" customWidth="1"/>
    <col min="12803" max="12803" width="57.7109375" style="26" customWidth="1"/>
    <col min="12804" max="12804" width="4.7109375" style="26" customWidth="1"/>
    <col min="12805" max="12805" width="40.7109375" style="26" customWidth="1"/>
    <col min="12806" max="12806" width="9.140625" style="26"/>
    <col min="12807" max="12807" width="13.7109375" style="26" customWidth="1"/>
    <col min="12808" max="12808" width="7.5703125" style="26" customWidth="1"/>
    <col min="12809" max="12809" width="13.7109375" style="26" customWidth="1"/>
    <col min="12810" max="12810" width="16.7109375" style="26" customWidth="1"/>
    <col min="12811" max="13056" width="9.140625" style="26"/>
    <col min="13057" max="13057" width="2.7109375" style="26" customWidth="1"/>
    <col min="13058" max="13058" width="5.28515625" style="26" customWidth="1"/>
    <col min="13059" max="13059" width="57.7109375" style="26" customWidth="1"/>
    <col min="13060" max="13060" width="4.7109375" style="26" customWidth="1"/>
    <col min="13061" max="13061" width="40.7109375" style="26" customWidth="1"/>
    <col min="13062" max="13062" width="9.140625" style="26"/>
    <col min="13063" max="13063" width="13.7109375" style="26" customWidth="1"/>
    <col min="13064" max="13064" width="7.5703125" style="26" customWidth="1"/>
    <col min="13065" max="13065" width="13.7109375" style="26" customWidth="1"/>
    <col min="13066" max="13066" width="16.7109375" style="26" customWidth="1"/>
    <col min="13067" max="13312" width="9.140625" style="26"/>
    <col min="13313" max="13313" width="2.7109375" style="26" customWidth="1"/>
    <col min="13314" max="13314" width="5.28515625" style="26" customWidth="1"/>
    <col min="13315" max="13315" width="57.7109375" style="26" customWidth="1"/>
    <col min="13316" max="13316" width="4.7109375" style="26" customWidth="1"/>
    <col min="13317" max="13317" width="40.7109375" style="26" customWidth="1"/>
    <col min="13318" max="13318" width="9.140625" style="26"/>
    <col min="13319" max="13319" width="13.7109375" style="26" customWidth="1"/>
    <col min="13320" max="13320" width="7.5703125" style="26" customWidth="1"/>
    <col min="13321" max="13321" width="13.7109375" style="26" customWidth="1"/>
    <col min="13322" max="13322" width="16.7109375" style="26" customWidth="1"/>
    <col min="13323" max="13568" width="9.140625" style="26"/>
    <col min="13569" max="13569" width="2.7109375" style="26" customWidth="1"/>
    <col min="13570" max="13570" width="5.28515625" style="26" customWidth="1"/>
    <col min="13571" max="13571" width="57.7109375" style="26" customWidth="1"/>
    <col min="13572" max="13572" width="4.7109375" style="26" customWidth="1"/>
    <col min="13573" max="13573" width="40.7109375" style="26" customWidth="1"/>
    <col min="13574" max="13574" width="9.140625" style="26"/>
    <col min="13575" max="13575" width="13.7109375" style="26" customWidth="1"/>
    <col min="13576" max="13576" width="7.5703125" style="26" customWidth="1"/>
    <col min="13577" max="13577" width="13.7109375" style="26" customWidth="1"/>
    <col min="13578" max="13578" width="16.7109375" style="26" customWidth="1"/>
    <col min="13579" max="13824" width="9.140625" style="26"/>
    <col min="13825" max="13825" width="2.7109375" style="26" customWidth="1"/>
    <col min="13826" max="13826" width="5.28515625" style="26" customWidth="1"/>
    <col min="13827" max="13827" width="57.7109375" style="26" customWidth="1"/>
    <col min="13828" max="13828" width="4.7109375" style="26" customWidth="1"/>
    <col min="13829" max="13829" width="40.7109375" style="26" customWidth="1"/>
    <col min="13830" max="13830" width="9.140625" style="26"/>
    <col min="13831" max="13831" width="13.7109375" style="26" customWidth="1"/>
    <col min="13832" max="13832" width="7.5703125" style="26" customWidth="1"/>
    <col min="13833" max="13833" width="13.7109375" style="26" customWidth="1"/>
    <col min="13834" max="13834" width="16.7109375" style="26" customWidth="1"/>
    <col min="13835" max="14080" width="9.140625" style="26"/>
    <col min="14081" max="14081" width="2.7109375" style="26" customWidth="1"/>
    <col min="14082" max="14082" width="5.28515625" style="26" customWidth="1"/>
    <col min="14083" max="14083" width="57.7109375" style="26" customWidth="1"/>
    <col min="14084" max="14084" width="4.7109375" style="26" customWidth="1"/>
    <col min="14085" max="14085" width="40.7109375" style="26" customWidth="1"/>
    <col min="14086" max="14086" width="9.140625" style="26"/>
    <col min="14087" max="14087" width="13.7109375" style="26" customWidth="1"/>
    <col min="14088" max="14088" width="7.5703125" style="26" customWidth="1"/>
    <col min="14089" max="14089" width="13.7109375" style="26" customWidth="1"/>
    <col min="14090" max="14090" width="16.7109375" style="26" customWidth="1"/>
    <col min="14091" max="14336" width="9.140625" style="26"/>
    <col min="14337" max="14337" width="2.7109375" style="26" customWidth="1"/>
    <col min="14338" max="14338" width="5.28515625" style="26" customWidth="1"/>
    <col min="14339" max="14339" width="57.7109375" style="26" customWidth="1"/>
    <col min="14340" max="14340" width="4.7109375" style="26" customWidth="1"/>
    <col min="14341" max="14341" width="40.7109375" style="26" customWidth="1"/>
    <col min="14342" max="14342" width="9.140625" style="26"/>
    <col min="14343" max="14343" width="13.7109375" style="26" customWidth="1"/>
    <col min="14344" max="14344" width="7.5703125" style="26" customWidth="1"/>
    <col min="14345" max="14345" width="13.7109375" style="26" customWidth="1"/>
    <col min="14346" max="14346" width="16.7109375" style="26" customWidth="1"/>
    <col min="14347" max="14592" width="9.140625" style="26"/>
    <col min="14593" max="14593" width="2.7109375" style="26" customWidth="1"/>
    <col min="14594" max="14594" width="5.28515625" style="26" customWidth="1"/>
    <col min="14595" max="14595" width="57.7109375" style="26" customWidth="1"/>
    <col min="14596" max="14596" width="4.7109375" style="26" customWidth="1"/>
    <col min="14597" max="14597" width="40.7109375" style="26" customWidth="1"/>
    <col min="14598" max="14598" width="9.140625" style="26"/>
    <col min="14599" max="14599" width="13.7109375" style="26" customWidth="1"/>
    <col min="14600" max="14600" width="7.5703125" style="26" customWidth="1"/>
    <col min="14601" max="14601" width="13.7109375" style="26" customWidth="1"/>
    <col min="14602" max="14602" width="16.7109375" style="26" customWidth="1"/>
    <col min="14603" max="14848" width="9.140625" style="26"/>
    <col min="14849" max="14849" width="2.7109375" style="26" customWidth="1"/>
    <col min="14850" max="14850" width="5.28515625" style="26" customWidth="1"/>
    <col min="14851" max="14851" width="57.7109375" style="26" customWidth="1"/>
    <col min="14852" max="14852" width="4.7109375" style="26" customWidth="1"/>
    <col min="14853" max="14853" width="40.7109375" style="26" customWidth="1"/>
    <col min="14854" max="14854" width="9.140625" style="26"/>
    <col min="14855" max="14855" width="13.7109375" style="26" customWidth="1"/>
    <col min="14856" max="14856" width="7.5703125" style="26" customWidth="1"/>
    <col min="14857" max="14857" width="13.7109375" style="26" customWidth="1"/>
    <col min="14858" max="14858" width="16.7109375" style="26" customWidth="1"/>
    <col min="14859" max="15104" width="9.140625" style="26"/>
    <col min="15105" max="15105" width="2.7109375" style="26" customWidth="1"/>
    <col min="15106" max="15106" width="5.28515625" style="26" customWidth="1"/>
    <col min="15107" max="15107" width="57.7109375" style="26" customWidth="1"/>
    <col min="15108" max="15108" width="4.7109375" style="26" customWidth="1"/>
    <col min="15109" max="15109" width="40.7109375" style="26" customWidth="1"/>
    <col min="15110" max="15110" width="9.140625" style="26"/>
    <col min="15111" max="15111" width="13.7109375" style="26" customWidth="1"/>
    <col min="15112" max="15112" width="7.5703125" style="26" customWidth="1"/>
    <col min="15113" max="15113" width="13.7109375" style="26" customWidth="1"/>
    <col min="15114" max="15114" width="16.7109375" style="26" customWidth="1"/>
    <col min="15115" max="15360" width="9.140625" style="26"/>
    <col min="15361" max="15361" width="2.7109375" style="26" customWidth="1"/>
    <col min="15362" max="15362" width="5.28515625" style="26" customWidth="1"/>
    <col min="15363" max="15363" width="57.7109375" style="26" customWidth="1"/>
    <col min="15364" max="15364" width="4.7109375" style="26" customWidth="1"/>
    <col min="15365" max="15365" width="40.7109375" style="26" customWidth="1"/>
    <col min="15366" max="15366" width="9.140625" style="26"/>
    <col min="15367" max="15367" width="13.7109375" style="26" customWidth="1"/>
    <col min="15368" max="15368" width="7.5703125" style="26" customWidth="1"/>
    <col min="15369" max="15369" width="13.7109375" style="26" customWidth="1"/>
    <col min="15370" max="15370" width="16.7109375" style="26" customWidth="1"/>
    <col min="15371" max="15616" width="9.140625" style="26"/>
    <col min="15617" max="15617" width="2.7109375" style="26" customWidth="1"/>
    <col min="15618" max="15618" width="5.28515625" style="26" customWidth="1"/>
    <col min="15619" max="15619" width="57.7109375" style="26" customWidth="1"/>
    <col min="15620" max="15620" width="4.7109375" style="26" customWidth="1"/>
    <col min="15621" max="15621" width="40.7109375" style="26" customWidth="1"/>
    <col min="15622" max="15622" width="9.140625" style="26"/>
    <col min="15623" max="15623" width="13.7109375" style="26" customWidth="1"/>
    <col min="15624" max="15624" width="7.5703125" style="26" customWidth="1"/>
    <col min="15625" max="15625" width="13.7109375" style="26" customWidth="1"/>
    <col min="15626" max="15626" width="16.7109375" style="26" customWidth="1"/>
    <col min="15627" max="15872" width="9.140625" style="26"/>
    <col min="15873" max="15873" width="2.7109375" style="26" customWidth="1"/>
    <col min="15874" max="15874" width="5.28515625" style="26" customWidth="1"/>
    <col min="15875" max="15875" width="57.7109375" style="26" customWidth="1"/>
    <col min="15876" max="15876" width="4.7109375" style="26" customWidth="1"/>
    <col min="15877" max="15877" width="40.7109375" style="26" customWidth="1"/>
    <col min="15878" max="15878" width="9.140625" style="26"/>
    <col min="15879" max="15879" width="13.7109375" style="26" customWidth="1"/>
    <col min="15880" max="15880" width="7.5703125" style="26" customWidth="1"/>
    <col min="15881" max="15881" width="13.7109375" style="26" customWidth="1"/>
    <col min="15882" max="15882" width="16.7109375" style="26" customWidth="1"/>
    <col min="15883" max="16128" width="9.140625" style="26"/>
    <col min="16129" max="16129" width="2.7109375" style="26" customWidth="1"/>
    <col min="16130" max="16130" width="5.28515625" style="26" customWidth="1"/>
    <col min="16131" max="16131" width="57.7109375" style="26" customWidth="1"/>
    <col min="16132" max="16132" width="4.7109375" style="26" customWidth="1"/>
    <col min="16133" max="16133" width="40.7109375" style="26" customWidth="1"/>
    <col min="16134" max="16134" width="9.140625" style="26"/>
    <col min="16135" max="16135" width="13.7109375" style="26" customWidth="1"/>
    <col min="16136" max="16136" width="7.5703125" style="26" customWidth="1"/>
    <col min="16137" max="16137" width="13.7109375" style="26" customWidth="1"/>
    <col min="16138" max="16138" width="16.7109375" style="26" customWidth="1"/>
    <col min="16139" max="16384" width="9.140625" style="26"/>
  </cols>
  <sheetData>
    <row r="1" spans="2:10" s="2" customFormat="1" ht="12.75" customHeight="1" x14ac:dyDescent="0.3">
      <c r="B1" s="160" t="s">
        <v>0</v>
      </c>
      <c r="C1" s="160"/>
      <c r="D1" s="68"/>
      <c r="E1" s="1"/>
      <c r="F1" s="1"/>
      <c r="G1" s="1"/>
      <c r="H1" s="1"/>
      <c r="I1" s="1"/>
      <c r="J1" s="1"/>
    </row>
    <row r="2" spans="2:10" s="2" customFormat="1" ht="12.75" customHeight="1" x14ac:dyDescent="0.3">
      <c r="B2" s="161" t="s">
        <v>1</v>
      </c>
      <c r="C2" s="161"/>
      <c r="D2" s="161"/>
      <c r="E2" s="1"/>
      <c r="F2" s="1"/>
      <c r="G2" s="1"/>
      <c r="H2" s="1"/>
      <c r="I2" s="1"/>
      <c r="J2" s="1"/>
    </row>
    <row r="3" spans="2:10" s="2" customFormat="1" ht="12.75" customHeight="1" x14ac:dyDescent="0.3">
      <c r="B3" s="3"/>
      <c r="C3" s="3"/>
      <c r="D3" s="68"/>
      <c r="E3" s="1"/>
      <c r="F3" s="1"/>
      <c r="G3" s="1"/>
      <c r="H3" s="1"/>
      <c r="I3" s="1"/>
      <c r="J3" s="1"/>
    </row>
    <row r="4" spans="2:10" s="2" customFormat="1" ht="12.75" customHeight="1" x14ac:dyDescent="0.3">
      <c r="B4" s="3"/>
      <c r="C4" s="3"/>
      <c r="D4" s="68"/>
      <c r="E4" s="1"/>
      <c r="F4" s="1"/>
      <c r="G4" s="1"/>
      <c r="H4" s="1"/>
      <c r="I4" s="1"/>
      <c r="J4" s="1"/>
    </row>
    <row r="5" spans="2:10" s="2" customFormat="1" ht="12.75" customHeight="1" x14ac:dyDescent="0.3">
      <c r="B5" s="5" t="s">
        <v>2</v>
      </c>
      <c r="C5" s="3"/>
      <c r="D5" s="68"/>
      <c r="E5" s="1"/>
      <c r="F5" s="1"/>
      <c r="G5" s="1"/>
      <c r="H5" s="1"/>
      <c r="I5" s="1"/>
      <c r="J5" s="1"/>
    </row>
    <row r="6" spans="2:10" s="2" customFormat="1" ht="12.75" customHeight="1" x14ac:dyDescent="0.3">
      <c r="B6" s="3"/>
      <c r="C6" s="3"/>
      <c r="D6" s="68"/>
      <c r="E6" s="1"/>
      <c r="F6" s="1"/>
      <c r="G6" s="1"/>
      <c r="H6" s="1"/>
      <c r="I6" s="1"/>
      <c r="J6" s="1"/>
    </row>
    <row r="7" spans="2:10" s="2" customFormat="1" ht="12.75" customHeight="1" x14ac:dyDescent="0.3">
      <c r="B7" s="3"/>
      <c r="C7" s="3"/>
      <c r="D7" s="68"/>
      <c r="E7" s="1"/>
      <c r="F7" s="1"/>
      <c r="G7" s="1"/>
      <c r="H7" s="1"/>
      <c r="I7" s="1"/>
      <c r="J7" s="1"/>
    </row>
    <row r="8" spans="2:10" s="11" customFormat="1" ht="12.75" customHeight="1" x14ac:dyDescent="0.3">
      <c r="B8" s="4"/>
      <c r="C8" s="3"/>
      <c r="D8" s="68"/>
      <c r="E8" s="7" t="s">
        <v>3</v>
      </c>
      <c r="F8" s="8"/>
      <c r="G8" s="4"/>
      <c r="H8" s="4"/>
      <c r="I8" s="9"/>
      <c r="J8" s="10"/>
    </row>
    <row r="9" spans="2:10" s="11" customFormat="1" ht="12.75" customHeight="1" x14ac:dyDescent="0.3">
      <c r="B9" s="4"/>
      <c r="C9" s="3"/>
      <c r="D9" s="68"/>
      <c r="E9" s="8" t="s">
        <v>58</v>
      </c>
      <c r="F9" s="8"/>
      <c r="G9" s="8"/>
      <c r="H9" s="6"/>
      <c r="I9" s="6"/>
      <c r="J9" s="6"/>
    </row>
    <row r="10" spans="2:10" s="2" customFormat="1" ht="12.75" customHeight="1" x14ac:dyDescent="0.3">
      <c r="B10" s="3"/>
      <c r="C10" s="3"/>
      <c r="D10" s="68"/>
      <c r="E10" s="1"/>
      <c r="F10" s="1"/>
      <c r="G10" s="1"/>
      <c r="H10" s="1"/>
      <c r="I10" s="1"/>
      <c r="J10" s="1"/>
    </row>
    <row r="11" spans="2:10" s="13" customFormat="1" ht="12.75" customHeight="1" x14ac:dyDescent="0.3">
      <c r="B11" s="45" t="s">
        <v>5</v>
      </c>
      <c r="C11" s="103" t="s">
        <v>6</v>
      </c>
      <c r="D11" s="42" t="s">
        <v>7</v>
      </c>
      <c r="E11" s="43" t="s">
        <v>8</v>
      </c>
      <c r="F11" s="44" t="s">
        <v>9</v>
      </c>
      <c r="G11" s="44" t="s">
        <v>10</v>
      </c>
      <c r="H11" s="44" t="s">
        <v>11</v>
      </c>
      <c r="I11" s="44" t="s">
        <v>12</v>
      </c>
      <c r="J11" s="44" t="s">
        <v>13</v>
      </c>
    </row>
    <row r="12" spans="2:10" ht="12.75" customHeight="1" x14ac:dyDescent="0.3">
      <c r="B12" s="69">
        <v>1</v>
      </c>
      <c r="C12" s="75" t="s">
        <v>59</v>
      </c>
      <c r="D12" s="55" t="s">
        <v>15</v>
      </c>
      <c r="E12" s="55"/>
      <c r="F12" s="70">
        <v>2800</v>
      </c>
      <c r="G12" s="57">
        <v>0</v>
      </c>
      <c r="H12" s="71">
        <v>9.5</v>
      </c>
      <c r="I12" s="57">
        <f t="shared" ref="I12:I60" si="0">G12*1.095</f>
        <v>0</v>
      </c>
      <c r="J12" s="72">
        <f t="shared" ref="J12:J60" si="1">F12*I12</f>
        <v>0</v>
      </c>
    </row>
    <row r="13" spans="2:10" ht="12.75" customHeight="1" x14ac:dyDescent="0.3">
      <c r="B13" s="69">
        <f>B12+1</f>
        <v>2</v>
      </c>
      <c r="C13" s="75" t="s">
        <v>60</v>
      </c>
      <c r="D13" s="55" t="s">
        <v>15</v>
      </c>
      <c r="E13" s="55"/>
      <c r="F13" s="70">
        <v>210</v>
      </c>
      <c r="G13" s="57">
        <v>0</v>
      </c>
      <c r="H13" s="71">
        <v>9.5</v>
      </c>
      <c r="I13" s="57">
        <f t="shared" si="0"/>
        <v>0</v>
      </c>
      <c r="J13" s="72">
        <f t="shared" si="1"/>
        <v>0</v>
      </c>
    </row>
    <row r="14" spans="2:10" ht="12.75" customHeight="1" x14ac:dyDescent="0.3">
      <c r="B14" s="69">
        <f t="shared" ref="B14:B60" si="2">B13+1</f>
        <v>3</v>
      </c>
      <c r="C14" s="75" t="s">
        <v>61</v>
      </c>
      <c r="D14" s="55" t="s">
        <v>15</v>
      </c>
      <c r="E14" s="55"/>
      <c r="F14" s="70">
        <v>90</v>
      </c>
      <c r="G14" s="57">
        <v>0</v>
      </c>
      <c r="H14" s="71">
        <v>9.5</v>
      </c>
      <c r="I14" s="57">
        <f t="shared" si="0"/>
        <v>0</v>
      </c>
      <c r="J14" s="72">
        <f t="shared" si="1"/>
        <v>0</v>
      </c>
    </row>
    <row r="15" spans="2:10" ht="12.75" customHeight="1" x14ac:dyDescent="0.3">
      <c r="B15" s="69">
        <f t="shared" si="2"/>
        <v>4</v>
      </c>
      <c r="C15" s="75" t="s">
        <v>62</v>
      </c>
      <c r="D15" s="55" t="s">
        <v>15</v>
      </c>
      <c r="E15" s="55"/>
      <c r="F15" s="70">
        <v>160</v>
      </c>
      <c r="G15" s="57">
        <v>0</v>
      </c>
      <c r="H15" s="71">
        <v>9.5</v>
      </c>
      <c r="I15" s="57">
        <f t="shared" si="0"/>
        <v>0</v>
      </c>
      <c r="J15" s="72">
        <f t="shared" si="1"/>
        <v>0</v>
      </c>
    </row>
    <row r="16" spans="2:10" ht="12.75" customHeight="1" x14ac:dyDescent="0.3">
      <c r="B16" s="69">
        <f t="shared" si="2"/>
        <v>5</v>
      </c>
      <c r="C16" s="75" t="s">
        <v>63</v>
      </c>
      <c r="D16" s="55" t="s">
        <v>15</v>
      </c>
      <c r="E16" s="55"/>
      <c r="F16" s="70">
        <v>75</v>
      </c>
      <c r="G16" s="57">
        <v>0</v>
      </c>
      <c r="H16" s="71">
        <v>9.5</v>
      </c>
      <c r="I16" s="57">
        <f t="shared" si="0"/>
        <v>0</v>
      </c>
      <c r="J16" s="72">
        <f t="shared" si="1"/>
        <v>0</v>
      </c>
    </row>
    <row r="17" spans="2:10" ht="12.75" customHeight="1" x14ac:dyDescent="0.3">
      <c r="B17" s="69">
        <f t="shared" si="2"/>
        <v>6</v>
      </c>
      <c r="C17" s="75" t="s">
        <v>64</v>
      </c>
      <c r="D17" s="55" t="s">
        <v>15</v>
      </c>
      <c r="E17" s="55"/>
      <c r="F17" s="70">
        <v>160</v>
      </c>
      <c r="G17" s="57">
        <v>0</v>
      </c>
      <c r="H17" s="71">
        <v>9.5</v>
      </c>
      <c r="I17" s="57">
        <f t="shared" si="0"/>
        <v>0</v>
      </c>
      <c r="J17" s="72">
        <f t="shared" si="1"/>
        <v>0</v>
      </c>
    </row>
    <row r="18" spans="2:10" ht="12.75" customHeight="1" x14ac:dyDescent="0.3">
      <c r="B18" s="69">
        <f t="shared" si="2"/>
        <v>7</v>
      </c>
      <c r="C18" s="75" t="s">
        <v>65</v>
      </c>
      <c r="D18" s="55" t="s">
        <v>15</v>
      </c>
      <c r="E18" s="55"/>
      <c r="F18" s="70">
        <v>150</v>
      </c>
      <c r="G18" s="57">
        <v>0</v>
      </c>
      <c r="H18" s="71">
        <v>9.5</v>
      </c>
      <c r="I18" s="57">
        <f t="shared" si="0"/>
        <v>0</v>
      </c>
      <c r="J18" s="72">
        <f t="shared" si="1"/>
        <v>0</v>
      </c>
    </row>
    <row r="19" spans="2:10" ht="12.75" customHeight="1" x14ac:dyDescent="0.3">
      <c r="B19" s="69">
        <f t="shared" si="2"/>
        <v>8</v>
      </c>
      <c r="C19" s="75" t="s">
        <v>66</v>
      </c>
      <c r="D19" s="55" t="s">
        <v>15</v>
      </c>
      <c r="E19" s="55"/>
      <c r="F19" s="70">
        <v>150</v>
      </c>
      <c r="G19" s="57">
        <v>0</v>
      </c>
      <c r="H19" s="71">
        <v>9.5</v>
      </c>
      <c r="I19" s="57">
        <f>G19*1.095</f>
        <v>0</v>
      </c>
      <c r="J19" s="72">
        <f>F19*I19</f>
        <v>0</v>
      </c>
    </row>
    <row r="20" spans="2:10" ht="12.75" customHeight="1" x14ac:dyDescent="0.3">
      <c r="B20" s="69">
        <f t="shared" si="2"/>
        <v>9</v>
      </c>
      <c r="C20" s="75" t="s">
        <v>67</v>
      </c>
      <c r="D20" s="55" t="s">
        <v>15</v>
      </c>
      <c r="E20" s="55"/>
      <c r="F20" s="70">
        <v>480</v>
      </c>
      <c r="G20" s="57">
        <v>0</v>
      </c>
      <c r="H20" s="71">
        <v>9.5</v>
      </c>
      <c r="I20" s="57">
        <f t="shared" si="0"/>
        <v>0</v>
      </c>
      <c r="J20" s="72">
        <f t="shared" si="1"/>
        <v>0</v>
      </c>
    </row>
    <row r="21" spans="2:10" ht="12.75" customHeight="1" x14ac:dyDescent="0.3">
      <c r="B21" s="69">
        <f t="shared" si="2"/>
        <v>10</v>
      </c>
      <c r="C21" s="75" t="s">
        <v>68</v>
      </c>
      <c r="D21" s="55" t="s">
        <v>15</v>
      </c>
      <c r="E21" s="55"/>
      <c r="F21" s="70">
        <v>90</v>
      </c>
      <c r="G21" s="57">
        <v>0</v>
      </c>
      <c r="H21" s="71">
        <v>9.5</v>
      </c>
      <c r="I21" s="57">
        <f t="shared" si="0"/>
        <v>0</v>
      </c>
      <c r="J21" s="72">
        <f t="shared" si="1"/>
        <v>0</v>
      </c>
    </row>
    <row r="22" spans="2:10" ht="12.75" customHeight="1" x14ac:dyDescent="0.3">
      <c r="B22" s="69">
        <f t="shared" si="2"/>
        <v>11</v>
      </c>
      <c r="C22" s="75" t="s">
        <v>70</v>
      </c>
      <c r="D22" s="55" t="s">
        <v>15</v>
      </c>
      <c r="E22" s="55"/>
      <c r="F22" s="70">
        <v>40</v>
      </c>
      <c r="G22" s="57">
        <v>0</v>
      </c>
      <c r="H22" s="71">
        <v>9.5</v>
      </c>
      <c r="I22" s="57">
        <f t="shared" si="0"/>
        <v>0</v>
      </c>
      <c r="J22" s="72">
        <f t="shared" si="1"/>
        <v>0</v>
      </c>
    </row>
    <row r="23" spans="2:10" ht="12.75" customHeight="1" x14ac:dyDescent="0.3">
      <c r="B23" s="69">
        <f t="shared" si="2"/>
        <v>12</v>
      </c>
      <c r="C23" s="75" t="s">
        <v>71</v>
      </c>
      <c r="D23" s="55" t="s">
        <v>15</v>
      </c>
      <c r="E23" s="55"/>
      <c r="F23" s="70">
        <v>480</v>
      </c>
      <c r="G23" s="57">
        <v>0</v>
      </c>
      <c r="H23" s="71">
        <v>9.5</v>
      </c>
      <c r="I23" s="57">
        <f>G23*1.095</f>
        <v>0</v>
      </c>
      <c r="J23" s="72">
        <f>F23*I23</f>
        <v>0</v>
      </c>
    </row>
    <row r="24" spans="2:10" ht="12.75" customHeight="1" x14ac:dyDescent="0.3">
      <c r="B24" s="69">
        <f t="shared" si="2"/>
        <v>13</v>
      </c>
      <c r="C24" s="75" t="s">
        <v>72</v>
      </c>
      <c r="D24" s="55" t="s">
        <v>15</v>
      </c>
      <c r="E24" s="55"/>
      <c r="F24" s="70">
        <v>22</v>
      </c>
      <c r="G24" s="57">
        <v>0</v>
      </c>
      <c r="H24" s="71">
        <v>9.5</v>
      </c>
      <c r="I24" s="57">
        <f t="shared" si="0"/>
        <v>0</v>
      </c>
      <c r="J24" s="72">
        <f t="shared" si="1"/>
        <v>0</v>
      </c>
    </row>
    <row r="25" spans="2:10" ht="12.75" customHeight="1" x14ac:dyDescent="0.3">
      <c r="B25" s="69">
        <f t="shared" si="2"/>
        <v>14</v>
      </c>
      <c r="C25" s="75" t="s">
        <v>73</v>
      </c>
      <c r="D25" s="55" t="s">
        <v>15</v>
      </c>
      <c r="E25" s="55"/>
      <c r="F25" s="70">
        <v>270</v>
      </c>
      <c r="G25" s="57">
        <v>0</v>
      </c>
      <c r="H25" s="71">
        <v>9.5</v>
      </c>
      <c r="I25" s="57">
        <f t="shared" si="0"/>
        <v>0</v>
      </c>
      <c r="J25" s="72">
        <f t="shared" si="1"/>
        <v>0</v>
      </c>
    </row>
    <row r="26" spans="2:10" ht="12.75" customHeight="1" x14ac:dyDescent="0.3">
      <c r="B26" s="69">
        <f t="shared" si="2"/>
        <v>15</v>
      </c>
      <c r="C26" s="75" t="s">
        <v>74</v>
      </c>
      <c r="D26" s="55" t="s">
        <v>15</v>
      </c>
      <c r="E26" s="55"/>
      <c r="F26" s="70">
        <v>10</v>
      </c>
      <c r="G26" s="57">
        <v>0</v>
      </c>
      <c r="H26" s="71">
        <v>9.5</v>
      </c>
      <c r="I26" s="57">
        <f t="shared" si="0"/>
        <v>0</v>
      </c>
      <c r="J26" s="72">
        <f t="shared" si="1"/>
        <v>0</v>
      </c>
    </row>
    <row r="27" spans="2:10" s="74" customFormat="1" ht="15" customHeight="1" x14ac:dyDescent="0.3">
      <c r="B27" s="69">
        <f t="shared" si="2"/>
        <v>16</v>
      </c>
      <c r="C27" s="75" t="s">
        <v>75</v>
      </c>
      <c r="D27" s="54" t="s">
        <v>15</v>
      </c>
      <c r="E27" s="55"/>
      <c r="F27" s="73">
        <v>500</v>
      </c>
      <c r="G27" s="57">
        <v>0</v>
      </c>
      <c r="H27" s="58">
        <v>9.5</v>
      </c>
      <c r="I27" s="59">
        <f t="shared" si="0"/>
        <v>0</v>
      </c>
      <c r="J27" s="60">
        <f t="shared" si="1"/>
        <v>0</v>
      </c>
    </row>
    <row r="28" spans="2:10" s="74" customFormat="1" ht="15" customHeight="1" x14ac:dyDescent="0.3">
      <c r="B28" s="69">
        <f t="shared" si="2"/>
        <v>17</v>
      </c>
      <c r="C28" s="75" t="s">
        <v>205</v>
      </c>
      <c r="D28" s="54" t="s">
        <v>76</v>
      </c>
      <c r="E28" s="55"/>
      <c r="F28" s="73">
        <v>300</v>
      </c>
      <c r="G28" s="57">
        <v>0</v>
      </c>
      <c r="H28" s="58">
        <v>9.5</v>
      </c>
      <c r="I28" s="59">
        <f t="shared" si="0"/>
        <v>0</v>
      </c>
      <c r="J28" s="60">
        <f t="shared" si="1"/>
        <v>0</v>
      </c>
    </row>
    <row r="29" spans="2:10" s="74" customFormat="1" ht="15" customHeight="1" x14ac:dyDescent="0.3">
      <c r="B29" s="69">
        <f t="shared" si="2"/>
        <v>18</v>
      </c>
      <c r="C29" s="75" t="s">
        <v>212</v>
      </c>
      <c r="D29" s="76" t="s">
        <v>76</v>
      </c>
      <c r="E29" s="55"/>
      <c r="F29" s="77">
        <v>1000</v>
      </c>
      <c r="G29" s="57">
        <v>0</v>
      </c>
      <c r="H29" s="58">
        <v>9.5</v>
      </c>
      <c r="I29" s="59">
        <f t="shared" si="0"/>
        <v>0</v>
      </c>
      <c r="J29" s="60">
        <f t="shared" si="1"/>
        <v>0</v>
      </c>
    </row>
    <row r="30" spans="2:10" s="74" customFormat="1" ht="15" customHeight="1" x14ac:dyDescent="0.3">
      <c r="B30" s="69">
        <f t="shared" si="2"/>
        <v>19</v>
      </c>
      <c r="C30" s="75" t="s">
        <v>77</v>
      </c>
      <c r="D30" s="54" t="s">
        <v>15</v>
      </c>
      <c r="E30" s="55"/>
      <c r="F30" s="73">
        <v>450</v>
      </c>
      <c r="G30" s="57">
        <v>0</v>
      </c>
      <c r="H30" s="58">
        <v>9.5</v>
      </c>
      <c r="I30" s="59">
        <f t="shared" si="0"/>
        <v>0</v>
      </c>
      <c r="J30" s="60">
        <f t="shared" si="1"/>
        <v>0</v>
      </c>
    </row>
    <row r="31" spans="2:10" s="74" customFormat="1" ht="15" customHeight="1" x14ac:dyDescent="0.3">
      <c r="B31" s="69">
        <f t="shared" si="2"/>
        <v>20</v>
      </c>
      <c r="C31" s="75" t="s">
        <v>206</v>
      </c>
      <c r="D31" s="54" t="s">
        <v>76</v>
      </c>
      <c r="E31" s="55"/>
      <c r="F31" s="73">
        <v>105</v>
      </c>
      <c r="G31" s="57">
        <v>0</v>
      </c>
      <c r="H31" s="58">
        <v>9.5</v>
      </c>
      <c r="I31" s="59">
        <f t="shared" si="0"/>
        <v>0</v>
      </c>
      <c r="J31" s="60">
        <f t="shared" si="1"/>
        <v>0</v>
      </c>
    </row>
    <row r="32" spans="2:10" ht="12.75" customHeight="1" x14ac:dyDescent="0.3">
      <c r="B32" s="69">
        <f t="shared" si="2"/>
        <v>21</v>
      </c>
      <c r="C32" s="75" t="s">
        <v>78</v>
      </c>
      <c r="D32" s="55" t="s">
        <v>15</v>
      </c>
      <c r="E32" s="55"/>
      <c r="F32" s="70">
        <v>90</v>
      </c>
      <c r="G32" s="57">
        <v>0</v>
      </c>
      <c r="H32" s="71">
        <v>9.5</v>
      </c>
      <c r="I32" s="57">
        <f t="shared" si="0"/>
        <v>0</v>
      </c>
      <c r="J32" s="72">
        <f t="shared" si="1"/>
        <v>0</v>
      </c>
    </row>
    <row r="33" spans="2:10" ht="12.75" customHeight="1" x14ac:dyDescent="0.3">
      <c r="B33" s="69">
        <f t="shared" si="2"/>
        <v>22</v>
      </c>
      <c r="C33" s="75" t="s">
        <v>79</v>
      </c>
      <c r="D33" s="55" t="s">
        <v>15</v>
      </c>
      <c r="E33" s="55"/>
      <c r="F33" s="70">
        <v>45</v>
      </c>
      <c r="G33" s="57">
        <v>0</v>
      </c>
      <c r="H33" s="71">
        <v>9.5</v>
      </c>
      <c r="I33" s="57">
        <f t="shared" si="0"/>
        <v>0</v>
      </c>
      <c r="J33" s="72">
        <f t="shared" si="1"/>
        <v>0</v>
      </c>
    </row>
    <row r="34" spans="2:10" ht="12.75" customHeight="1" x14ac:dyDescent="0.3">
      <c r="B34" s="69">
        <f t="shared" si="2"/>
        <v>23</v>
      </c>
      <c r="C34" s="75" t="s">
        <v>80</v>
      </c>
      <c r="D34" s="55" t="s">
        <v>15</v>
      </c>
      <c r="E34" s="55"/>
      <c r="F34" s="70">
        <v>30</v>
      </c>
      <c r="G34" s="57">
        <v>0</v>
      </c>
      <c r="H34" s="71">
        <v>9.5</v>
      </c>
      <c r="I34" s="57">
        <f t="shared" si="0"/>
        <v>0</v>
      </c>
      <c r="J34" s="72">
        <f t="shared" si="1"/>
        <v>0</v>
      </c>
    </row>
    <row r="35" spans="2:10" ht="12.75" customHeight="1" x14ac:dyDescent="0.3">
      <c r="B35" s="69">
        <f t="shared" si="2"/>
        <v>24</v>
      </c>
      <c r="C35" s="75" t="s">
        <v>207</v>
      </c>
      <c r="D35" s="55" t="s">
        <v>15</v>
      </c>
      <c r="E35" s="55"/>
      <c r="F35" s="70">
        <v>30</v>
      </c>
      <c r="G35" s="57">
        <v>0</v>
      </c>
      <c r="H35" s="71">
        <v>9.5</v>
      </c>
      <c r="I35" s="57">
        <f t="shared" si="0"/>
        <v>0</v>
      </c>
      <c r="J35" s="72">
        <f t="shared" si="1"/>
        <v>0</v>
      </c>
    </row>
    <row r="36" spans="2:10" ht="12.75" customHeight="1" x14ac:dyDescent="0.3">
      <c r="B36" s="69">
        <f t="shared" si="2"/>
        <v>25</v>
      </c>
      <c r="C36" s="75" t="s">
        <v>81</v>
      </c>
      <c r="D36" s="55" t="s">
        <v>15</v>
      </c>
      <c r="E36" s="55"/>
      <c r="F36" s="70">
        <v>15</v>
      </c>
      <c r="G36" s="57">
        <v>0</v>
      </c>
      <c r="H36" s="71">
        <v>9.5</v>
      </c>
      <c r="I36" s="57">
        <f t="shared" si="0"/>
        <v>0</v>
      </c>
      <c r="J36" s="72">
        <f t="shared" si="1"/>
        <v>0</v>
      </c>
    </row>
    <row r="37" spans="2:10" ht="12.75" customHeight="1" x14ac:dyDescent="0.3">
      <c r="B37" s="69">
        <f t="shared" si="2"/>
        <v>26</v>
      </c>
      <c r="C37" s="75" t="s">
        <v>82</v>
      </c>
      <c r="D37" s="55" t="s">
        <v>15</v>
      </c>
      <c r="E37" s="55"/>
      <c r="F37" s="70">
        <v>15</v>
      </c>
      <c r="G37" s="57">
        <v>0</v>
      </c>
      <c r="H37" s="71">
        <v>9.5</v>
      </c>
      <c r="I37" s="57">
        <f t="shared" si="0"/>
        <v>0</v>
      </c>
      <c r="J37" s="72">
        <f t="shared" si="1"/>
        <v>0</v>
      </c>
    </row>
    <row r="38" spans="2:10" ht="12.75" customHeight="1" x14ac:dyDescent="0.3">
      <c r="B38" s="69">
        <f t="shared" si="2"/>
        <v>27</v>
      </c>
      <c r="C38" s="75" t="s">
        <v>83</v>
      </c>
      <c r="D38" s="55" t="s">
        <v>15</v>
      </c>
      <c r="E38" s="55"/>
      <c r="F38" s="70">
        <v>75</v>
      </c>
      <c r="G38" s="57">
        <v>0</v>
      </c>
      <c r="H38" s="71">
        <v>9.5</v>
      </c>
      <c r="I38" s="57">
        <f t="shared" si="0"/>
        <v>0</v>
      </c>
      <c r="J38" s="72">
        <f t="shared" si="1"/>
        <v>0</v>
      </c>
    </row>
    <row r="39" spans="2:10" ht="12.75" customHeight="1" x14ac:dyDescent="0.3">
      <c r="B39" s="69">
        <f t="shared" si="2"/>
        <v>28</v>
      </c>
      <c r="C39" s="75" t="s">
        <v>84</v>
      </c>
      <c r="D39" s="55" t="s">
        <v>15</v>
      </c>
      <c r="E39" s="55"/>
      <c r="F39" s="70">
        <v>270</v>
      </c>
      <c r="G39" s="57">
        <v>0</v>
      </c>
      <c r="H39" s="71">
        <v>9.5</v>
      </c>
      <c r="I39" s="57">
        <f t="shared" si="0"/>
        <v>0</v>
      </c>
      <c r="J39" s="72">
        <f t="shared" si="1"/>
        <v>0</v>
      </c>
    </row>
    <row r="40" spans="2:10" ht="12.75" customHeight="1" x14ac:dyDescent="0.3">
      <c r="B40" s="69">
        <f t="shared" si="2"/>
        <v>29</v>
      </c>
      <c r="C40" s="75" t="s">
        <v>85</v>
      </c>
      <c r="D40" s="55" t="s">
        <v>15</v>
      </c>
      <c r="E40" s="55"/>
      <c r="F40" s="70">
        <v>90</v>
      </c>
      <c r="G40" s="57">
        <v>0</v>
      </c>
      <c r="H40" s="71">
        <v>9.5</v>
      </c>
      <c r="I40" s="57">
        <f t="shared" si="0"/>
        <v>0</v>
      </c>
      <c r="J40" s="72">
        <f t="shared" si="1"/>
        <v>0</v>
      </c>
    </row>
    <row r="41" spans="2:10" ht="12.75" customHeight="1" x14ac:dyDescent="0.3">
      <c r="B41" s="69">
        <f t="shared" si="2"/>
        <v>30</v>
      </c>
      <c r="C41" s="75" t="s">
        <v>86</v>
      </c>
      <c r="D41" s="55" t="s">
        <v>15</v>
      </c>
      <c r="E41" s="55"/>
      <c r="F41" s="70">
        <v>45</v>
      </c>
      <c r="G41" s="57">
        <v>0</v>
      </c>
      <c r="H41" s="71">
        <v>9.5</v>
      </c>
      <c r="I41" s="57">
        <f t="shared" si="0"/>
        <v>0</v>
      </c>
      <c r="J41" s="72">
        <f t="shared" si="1"/>
        <v>0</v>
      </c>
    </row>
    <row r="42" spans="2:10" ht="12.75" customHeight="1" x14ac:dyDescent="0.3">
      <c r="B42" s="69">
        <f t="shared" si="2"/>
        <v>31</v>
      </c>
      <c r="C42" s="75" t="s">
        <v>87</v>
      </c>
      <c r="D42" s="55" t="s">
        <v>15</v>
      </c>
      <c r="E42" s="55"/>
      <c r="F42" s="70">
        <v>150</v>
      </c>
      <c r="G42" s="57">
        <v>0</v>
      </c>
      <c r="H42" s="71">
        <v>9.5</v>
      </c>
      <c r="I42" s="57">
        <f t="shared" si="0"/>
        <v>0</v>
      </c>
      <c r="J42" s="72">
        <f t="shared" si="1"/>
        <v>0</v>
      </c>
    </row>
    <row r="43" spans="2:10" ht="12.75" customHeight="1" x14ac:dyDescent="0.3">
      <c r="B43" s="69">
        <f t="shared" si="2"/>
        <v>32</v>
      </c>
      <c r="C43" s="75" t="s">
        <v>88</v>
      </c>
      <c r="D43" s="55" t="s">
        <v>15</v>
      </c>
      <c r="E43" s="55"/>
      <c r="F43" s="70">
        <v>180</v>
      </c>
      <c r="G43" s="57">
        <v>0</v>
      </c>
      <c r="H43" s="71">
        <v>9.5</v>
      </c>
      <c r="I43" s="57">
        <f t="shared" si="0"/>
        <v>0</v>
      </c>
      <c r="J43" s="72">
        <f t="shared" si="1"/>
        <v>0</v>
      </c>
    </row>
    <row r="44" spans="2:10" ht="12.75" customHeight="1" x14ac:dyDescent="0.3">
      <c r="B44" s="69">
        <f t="shared" si="2"/>
        <v>33</v>
      </c>
      <c r="C44" s="75" t="s">
        <v>89</v>
      </c>
      <c r="D44" s="55" t="s">
        <v>15</v>
      </c>
      <c r="E44" s="55"/>
      <c r="F44" s="70">
        <v>800</v>
      </c>
      <c r="G44" s="57">
        <v>0</v>
      </c>
      <c r="H44" s="71">
        <v>9.5</v>
      </c>
      <c r="I44" s="57">
        <f>G44*1.095</f>
        <v>0</v>
      </c>
      <c r="J44" s="72">
        <f>F44*I44</f>
        <v>0</v>
      </c>
    </row>
    <row r="45" spans="2:10" ht="12.75" customHeight="1" x14ac:dyDescent="0.3">
      <c r="B45" s="69">
        <f t="shared" si="2"/>
        <v>34</v>
      </c>
      <c r="C45" s="75" t="s">
        <v>90</v>
      </c>
      <c r="D45" s="55" t="s">
        <v>15</v>
      </c>
      <c r="E45" s="55"/>
      <c r="F45" s="70">
        <v>1200</v>
      </c>
      <c r="G45" s="57">
        <v>0</v>
      </c>
      <c r="H45" s="71">
        <v>9.5</v>
      </c>
      <c r="I45" s="57">
        <f t="shared" si="0"/>
        <v>0</v>
      </c>
      <c r="J45" s="72">
        <f t="shared" si="1"/>
        <v>0</v>
      </c>
    </row>
    <row r="46" spans="2:10" ht="12.75" customHeight="1" x14ac:dyDescent="0.3">
      <c r="B46" s="69">
        <f t="shared" si="2"/>
        <v>35</v>
      </c>
      <c r="C46" s="75" t="s">
        <v>91</v>
      </c>
      <c r="D46" s="55" t="s">
        <v>15</v>
      </c>
      <c r="E46" s="55"/>
      <c r="F46" s="70">
        <v>75</v>
      </c>
      <c r="G46" s="57">
        <v>0</v>
      </c>
      <c r="H46" s="71">
        <v>9.5</v>
      </c>
      <c r="I46" s="57">
        <f t="shared" si="0"/>
        <v>0</v>
      </c>
      <c r="J46" s="72">
        <f t="shared" si="1"/>
        <v>0</v>
      </c>
    </row>
    <row r="47" spans="2:10" ht="12.75" customHeight="1" x14ac:dyDescent="0.3">
      <c r="B47" s="69">
        <f t="shared" si="2"/>
        <v>36</v>
      </c>
      <c r="C47" s="75" t="s">
        <v>208</v>
      </c>
      <c r="D47" s="55" t="s">
        <v>15</v>
      </c>
      <c r="E47" s="55"/>
      <c r="F47" s="70">
        <v>420</v>
      </c>
      <c r="G47" s="57">
        <v>0</v>
      </c>
      <c r="H47" s="71">
        <v>9.5</v>
      </c>
      <c r="I47" s="57">
        <f t="shared" si="0"/>
        <v>0</v>
      </c>
      <c r="J47" s="72">
        <f t="shared" si="1"/>
        <v>0</v>
      </c>
    </row>
    <row r="48" spans="2:10" ht="12.75" customHeight="1" x14ac:dyDescent="0.3">
      <c r="B48" s="69">
        <f t="shared" si="2"/>
        <v>37</v>
      </c>
      <c r="C48" s="75" t="s">
        <v>92</v>
      </c>
      <c r="D48" s="55" t="s">
        <v>15</v>
      </c>
      <c r="E48" s="55"/>
      <c r="F48" s="70">
        <v>160</v>
      </c>
      <c r="G48" s="57">
        <v>0</v>
      </c>
      <c r="H48" s="71">
        <v>9.5</v>
      </c>
      <c r="I48" s="57">
        <f t="shared" si="0"/>
        <v>0</v>
      </c>
      <c r="J48" s="72">
        <f t="shared" si="1"/>
        <v>0</v>
      </c>
    </row>
    <row r="49" spans="2:10" ht="12.75" customHeight="1" x14ac:dyDescent="0.3">
      <c r="B49" s="69">
        <f t="shared" si="2"/>
        <v>38</v>
      </c>
      <c r="C49" s="75" t="s">
        <v>209</v>
      </c>
      <c r="D49" s="55" t="s">
        <v>15</v>
      </c>
      <c r="E49" s="55"/>
      <c r="F49" s="70">
        <v>75</v>
      </c>
      <c r="G49" s="57">
        <v>0</v>
      </c>
      <c r="H49" s="71">
        <v>9.5</v>
      </c>
      <c r="I49" s="57">
        <f t="shared" si="0"/>
        <v>0</v>
      </c>
      <c r="J49" s="72">
        <f t="shared" si="1"/>
        <v>0</v>
      </c>
    </row>
    <row r="50" spans="2:10" ht="12.75" customHeight="1" x14ac:dyDescent="0.3">
      <c r="B50" s="69">
        <f t="shared" si="2"/>
        <v>39</v>
      </c>
      <c r="C50" s="75" t="s">
        <v>211</v>
      </c>
      <c r="D50" s="55" t="s">
        <v>15</v>
      </c>
      <c r="E50" s="55"/>
      <c r="F50" s="70">
        <v>75</v>
      </c>
      <c r="G50" s="57">
        <v>0</v>
      </c>
      <c r="H50" s="71">
        <v>9.5</v>
      </c>
      <c r="I50" s="57">
        <f t="shared" si="0"/>
        <v>0</v>
      </c>
      <c r="J50" s="72">
        <f t="shared" si="1"/>
        <v>0</v>
      </c>
    </row>
    <row r="51" spans="2:10" ht="12.75" customHeight="1" x14ac:dyDescent="0.3">
      <c r="B51" s="69">
        <f t="shared" si="2"/>
        <v>40</v>
      </c>
      <c r="C51" s="75" t="s">
        <v>210</v>
      </c>
      <c r="D51" s="55" t="s">
        <v>15</v>
      </c>
      <c r="E51" s="55"/>
      <c r="F51" s="70">
        <v>75</v>
      </c>
      <c r="G51" s="57">
        <v>0</v>
      </c>
      <c r="H51" s="71">
        <v>9.5</v>
      </c>
      <c r="I51" s="57">
        <f t="shared" si="0"/>
        <v>0</v>
      </c>
      <c r="J51" s="72">
        <f t="shared" si="1"/>
        <v>0</v>
      </c>
    </row>
    <row r="52" spans="2:10" ht="12.75" customHeight="1" x14ac:dyDescent="0.3">
      <c r="B52" s="69">
        <f t="shared" si="2"/>
        <v>41</v>
      </c>
      <c r="C52" s="75" t="s">
        <v>213</v>
      </c>
      <c r="D52" s="55" t="s">
        <v>15</v>
      </c>
      <c r="E52" s="55"/>
      <c r="F52" s="70">
        <v>150</v>
      </c>
      <c r="G52" s="57">
        <v>0</v>
      </c>
      <c r="H52" s="71">
        <v>9.5</v>
      </c>
      <c r="I52" s="57">
        <f t="shared" si="0"/>
        <v>0</v>
      </c>
      <c r="J52" s="72">
        <f t="shared" si="1"/>
        <v>0</v>
      </c>
    </row>
    <row r="53" spans="2:10" ht="12.75" customHeight="1" x14ac:dyDescent="0.3">
      <c r="B53" s="69">
        <f t="shared" si="2"/>
        <v>42</v>
      </c>
      <c r="C53" s="75" t="s">
        <v>93</v>
      </c>
      <c r="D53" s="55" t="s">
        <v>15</v>
      </c>
      <c r="E53" s="55"/>
      <c r="F53" s="70">
        <v>90</v>
      </c>
      <c r="G53" s="57">
        <v>0</v>
      </c>
      <c r="H53" s="71">
        <v>9.5</v>
      </c>
      <c r="I53" s="57">
        <f t="shared" si="0"/>
        <v>0</v>
      </c>
      <c r="J53" s="72">
        <f t="shared" si="1"/>
        <v>0</v>
      </c>
    </row>
    <row r="54" spans="2:10" ht="12.75" customHeight="1" x14ac:dyDescent="0.3">
      <c r="B54" s="69">
        <f t="shared" si="2"/>
        <v>43</v>
      </c>
      <c r="C54" s="75" t="s">
        <v>214</v>
      </c>
      <c r="D54" s="55" t="s">
        <v>15</v>
      </c>
      <c r="E54" s="55"/>
      <c r="F54" s="70">
        <v>120</v>
      </c>
      <c r="G54" s="57">
        <v>0</v>
      </c>
      <c r="H54" s="71">
        <v>9.5</v>
      </c>
      <c r="I54" s="57">
        <f t="shared" si="0"/>
        <v>0</v>
      </c>
      <c r="J54" s="72">
        <f t="shared" si="1"/>
        <v>0</v>
      </c>
    </row>
    <row r="55" spans="2:10" ht="15.75" customHeight="1" x14ac:dyDescent="0.3">
      <c r="B55" s="69">
        <f t="shared" si="2"/>
        <v>44</v>
      </c>
      <c r="C55" s="75" t="s">
        <v>94</v>
      </c>
      <c r="D55" s="55" t="s">
        <v>15</v>
      </c>
      <c r="E55" s="55"/>
      <c r="F55" s="70">
        <v>210</v>
      </c>
      <c r="G55" s="57">
        <v>0</v>
      </c>
      <c r="H55" s="71">
        <v>9.5</v>
      </c>
      <c r="I55" s="57">
        <f t="shared" si="0"/>
        <v>0</v>
      </c>
      <c r="J55" s="72">
        <f t="shared" si="1"/>
        <v>0</v>
      </c>
    </row>
    <row r="56" spans="2:10" ht="12.75" customHeight="1" x14ac:dyDescent="0.3">
      <c r="B56" s="69">
        <f t="shared" si="2"/>
        <v>45</v>
      </c>
      <c r="C56" s="75" t="s">
        <v>215</v>
      </c>
      <c r="D56" s="55" t="s">
        <v>15</v>
      </c>
      <c r="E56" s="55"/>
      <c r="F56" s="70">
        <v>30</v>
      </c>
      <c r="G56" s="57">
        <v>0</v>
      </c>
      <c r="H56" s="71">
        <v>9.5</v>
      </c>
      <c r="I56" s="57">
        <f t="shared" si="0"/>
        <v>0</v>
      </c>
      <c r="J56" s="72">
        <f t="shared" si="1"/>
        <v>0</v>
      </c>
    </row>
    <row r="57" spans="2:10" ht="15.75" customHeight="1" x14ac:dyDescent="0.3">
      <c r="B57" s="69">
        <f t="shared" si="2"/>
        <v>46</v>
      </c>
      <c r="C57" s="75" t="s">
        <v>216</v>
      </c>
      <c r="D57" s="55" t="s">
        <v>15</v>
      </c>
      <c r="E57" s="55"/>
      <c r="F57" s="70">
        <v>270</v>
      </c>
      <c r="G57" s="57">
        <v>0</v>
      </c>
      <c r="H57" s="71">
        <v>9.5</v>
      </c>
      <c r="I57" s="57">
        <f t="shared" si="0"/>
        <v>0</v>
      </c>
      <c r="J57" s="72">
        <f t="shared" si="1"/>
        <v>0</v>
      </c>
    </row>
    <row r="58" spans="2:10" ht="13.5" customHeight="1" x14ac:dyDescent="0.3">
      <c r="B58" s="69">
        <f t="shared" si="2"/>
        <v>47</v>
      </c>
      <c r="C58" s="75" t="s">
        <v>96</v>
      </c>
      <c r="D58" s="55" t="s">
        <v>15</v>
      </c>
      <c r="E58" s="55"/>
      <c r="F58" s="70">
        <v>270</v>
      </c>
      <c r="G58" s="57">
        <v>0</v>
      </c>
      <c r="H58" s="71">
        <v>9.5</v>
      </c>
      <c r="I58" s="57">
        <f t="shared" si="0"/>
        <v>0</v>
      </c>
      <c r="J58" s="72">
        <f t="shared" si="1"/>
        <v>0</v>
      </c>
    </row>
    <row r="59" spans="2:10" ht="15.75" customHeight="1" x14ac:dyDescent="0.3">
      <c r="B59" s="69">
        <f t="shared" si="2"/>
        <v>48</v>
      </c>
      <c r="C59" s="75" t="s">
        <v>97</v>
      </c>
      <c r="D59" s="55" t="s">
        <v>15</v>
      </c>
      <c r="E59" s="55"/>
      <c r="F59" s="70">
        <v>200</v>
      </c>
      <c r="G59" s="57">
        <v>0</v>
      </c>
      <c r="H59" s="71">
        <v>9.5</v>
      </c>
      <c r="I59" s="57">
        <f t="shared" si="0"/>
        <v>0</v>
      </c>
      <c r="J59" s="72">
        <f t="shared" si="1"/>
        <v>0</v>
      </c>
    </row>
    <row r="60" spans="2:10" s="30" customFormat="1" ht="12.75" customHeight="1" x14ac:dyDescent="0.3">
      <c r="B60" s="69">
        <f t="shared" si="2"/>
        <v>49</v>
      </c>
      <c r="C60" s="75" t="s">
        <v>98</v>
      </c>
      <c r="D60" s="55" t="s">
        <v>15</v>
      </c>
      <c r="E60" s="55"/>
      <c r="F60" s="70">
        <v>15</v>
      </c>
      <c r="G60" s="57">
        <v>0</v>
      </c>
      <c r="H60" s="71">
        <v>9.5</v>
      </c>
      <c r="I60" s="57">
        <f t="shared" si="0"/>
        <v>0</v>
      </c>
      <c r="J60" s="72">
        <f t="shared" si="1"/>
        <v>0</v>
      </c>
    </row>
    <row r="61" spans="2:10" s="30" customFormat="1" ht="12.75" customHeight="1" x14ac:dyDescent="0.3">
      <c r="B61" s="104"/>
      <c r="C61" s="47" t="s">
        <v>99</v>
      </c>
      <c r="D61" s="48"/>
      <c r="E61" s="48"/>
      <c r="F61" s="48"/>
      <c r="G61" s="48"/>
      <c r="H61" s="48"/>
      <c r="I61" s="48"/>
      <c r="J61" s="49">
        <f>SUM(J12:J60)</f>
        <v>0</v>
      </c>
    </row>
    <row r="62" spans="2:10" s="30" customFormat="1" ht="12.75" customHeight="1" x14ac:dyDescent="0.3">
      <c r="B62" s="27"/>
      <c r="C62" s="27"/>
      <c r="D62" s="29"/>
      <c r="E62" s="27"/>
      <c r="F62" s="27"/>
      <c r="G62" s="27"/>
      <c r="H62" s="27"/>
      <c r="I62" s="27"/>
      <c r="J62" s="27"/>
    </row>
    <row r="63" spans="2:10" s="30" customFormat="1" ht="12.75" customHeight="1" x14ac:dyDescent="0.3">
      <c r="B63" s="27" t="s">
        <v>19</v>
      </c>
      <c r="C63" s="27"/>
      <c r="D63" s="27"/>
      <c r="E63" s="27"/>
      <c r="F63" s="27"/>
      <c r="G63" s="27"/>
      <c r="H63" s="27"/>
      <c r="I63" s="27"/>
      <c r="J63" s="27"/>
    </row>
    <row r="64" spans="2:10" s="30" customFormat="1" ht="12.75" customHeight="1" x14ac:dyDescent="0.3">
      <c r="B64" s="27" t="s">
        <v>20</v>
      </c>
      <c r="C64" s="27"/>
      <c r="D64" s="27"/>
      <c r="E64" s="27"/>
      <c r="F64" s="27"/>
      <c r="G64" s="27"/>
      <c r="H64" s="27"/>
      <c r="I64" s="27"/>
      <c r="J64" s="27"/>
    </row>
    <row r="65" spans="2:10" s="30" customFormat="1" ht="12.75" customHeight="1" x14ac:dyDescent="0.3">
      <c r="B65" s="27" t="s">
        <v>21</v>
      </c>
      <c r="C65" s="27"/>
      <c r="D65" s="27"/>
      <c r="E65" s="27"/>
      <c r="F65" s="27"/>
      <c r="G65" s="27"/>
      <c r="H65" s="27"/>
      <c r="I65" s="27"/>
      <c r="J65" s="27"/>
    </row>
    <row r="66" spans="2:10" s="30" customFormat="1" ht="12.75" customHeight="1" x14ac:dyDescent="0.3">
      <c r="B66" s="31" t="s">
        <v>57</v>
      </c>
      <c r="C66" s="66"/>
      <c r="D66" s="33"/>
      <c r="E66" s="33"/>
      <c r="F66" s="27"/>
      <c r="G66" s="27"/>
      <c r="H66" s="27"/>
      <c r="I66" s="27"/>
      <c r="J66" s="27"/>
    </row>
    <row r="67" spans="2:10" s="30" customFormat="1" ht="12.75" customHeight="1" x14ac:dyDescent="0.3">
      <c r="B67" s="27" t="s">
        <v>100</v>
      </c>
      <c r="C67" s="34"/>
      <c r="D67" s="34"/>
      <c r="E67" s="27"/>
      <c r="F67" s="27"/>
      <c r="G67" s="27"/>
      <c r="H67" s="27"/>
      <c r="I67" s="27"/>
      <c r="J67" s="27"/>
    </row>
    <row r="68" spans="2:10" ht="12.75" customHeight="1" x14ac:dyDescent="0.3">
      <c r="B68" s="34"/>
      <c r="C68" s="34"/>
      <c r="D68" s="34"/>
      <c r="E68" s="27"/>
      <c r="F68" s="27"/>
      <c r="G68" s="27"/>
      <c r="H68" s="27"/>
      <c r="I68" s="27"/>
      <c r="J68" s="27"/>
    </row>
    <row r="69" spans="2:10" ht="12.75" customHeight="1" x14ac:dyDescent="0.3">
      <c r="B69" s="27"/>
      <c r="C69" s="27"/>
      <c r="D69" s="29"/>
      <c r="E69" s="27"/>
      <c r="F69" s="27"/>
      <c r="G69" s="27"/>
      <c r="H69" s="27"/>
      <c r="I69" s="27"/>
      <c r="J69" s="27"/>
    </row>
    <row r="70" spans="2:10" ht="12.75" customHeight="1" x14ac:dyDescent="0.3">
      <c r="B70" s="27" t="s">
        <v>23</v>
      </c>
      <c r="C70" s="27"/>
      <c r="D70" s="29"/>
      <c r="E70" s="29" t="s">
        <v>24</v>
      </c>
      <c r="F70" s="27"/>
      <c r="G70" s="27"/>
      <c r="H70" s="27" t="s">
        <v>25</v>
      </c>
      <c r="I70" s="27"/>
      <c r="J70" s="27"/>
    </row>
    <row r="71" spans="2:10" ht="12.75" customHeight="1" x14ac:dyDescent="0.3">
      <c r="B71" s="27"/>
      <c r="C71" s="27"/>
      <c r="D71" s="29"/>
      <c r="E71" s="36"/>
      <c r="F71" s="36"/>
      <c r="G71" s="36"/>
      <c r="H71" s="36"/>
      <c r="I71" s="36"/>
      <c r="J71" s="36"/>
    </row>
    <row r="72" spans="2:10" ht="12.75" customHeight="1" x14ac:dyDescent="0.3">
      <c r="B72" s="27"/>
      <c r="C72" s="27"/>
      <c r="D72" s="29"/>
      <c r="E72" s="36"/>
      <c r="F72" s="36"/>
      <c r="G72" s="36"/>
      <c r="H72" s="36"/>
      <c r="I72" s="36"/>
      <c r="J72" s="36"/>
    </row>
    <row r="73" spans="2:10" ht="12.75" customHeight="1" x14ac:dyDescent="0.3">
      <c r="B73" s="27"/>
      <c r="C73" s="27"/>
      <c r="D73" s="29"/>
      <c r="E73" s="36"/>
      <c r="F73" s="36"/>
      <c r="G73" s="36"/>
      <c r="H73" s="36"/>
      <c r="I73" s="36"/>
      <c r="J73" s="36"/>
    </row>
    <row r="74" spans="2:10" ht="12.75" customHeight="1" x14ac:dyDescent="0.3">
      <c r="B74" s="27"/>
      <c r="C74" s="27"/>
      <c r="D74" s="29"/>
      <c r="E74" s="36"/>
      <c r="F74" s="36"/>
      <c r="G74" s="36"/>
      <c r="H74" s="36"/>
      <c r="I74" s="36"/>
      <c r="J74" s="36"/>
    </row>
    <row r="75" spans="2:10" ht="12.75" customHeight="1" x14ac:dyDescent="0.3">
      <c r="B75" s="30"/>
    </row>
    <row r="76" spans="2:10" ht="12.75" customHeight="1" x14ac:dyDescent="0.3">
      <c r="B76" s="30"/>
    </row>
    <row r="77" spans="2:10" ht="12.75" customHeight="1" x14ac:dyDescent="0.3">
      <c r="B77" s="30"/>
    </row>
    <row r="78" spans="2:10" ht="12.75" customHeight="1" x14ac:dyDescent="0.3">
      <c r="B78" s="30"/>
    </row>
    <row r="79" spans="2:10" ht="12.75" customHeight="1" x14ac:dyDescent="0.3">
      <c r="B79" s="30"/>
    </row>
    <row r="80" spans="2:10" ht="12.75" customHeight="1" x14ac:dyDescent="0.3">
      <c r="B80" s="30"/>
    </row>
    <row r="81" spans="2:2" ht="12.75" customHeight="1" x14ac:dyDescent="0.3">
      <c r="B81" s="30"/>
    </row>
    <row r="82" spans="2:2" ht="12.75" customHeight="1" x14ac:dyDescent="0.3">
      <c r="B82" s="30"/>
    </row>
    <row r="83" spans="2:2" ht="12.75" customHeight="1" x14ac:dyDescent="0.3">
      <c r="B83" s="30"/>
    </row>
    <row r="84" spans="2:2" ht="12.75" customHeight="1" x14ac:dyDescent="0.3">
      <c r="B84" s="30"/>
    </row>
    <row r="85" spans="2:2" ht="12.75" customHeight="1" x14ac:dyDescent="0.3">
      <c r="B85" s="30"/>
    </row>
    <row r="86" spans="2:2" ht="12.75" customHeight="1" x14ac:dyDescent="0.3">
      <c r="B86" s="30"/>
    </row>
    <row r="87" spans="2:2" ht="12.75" customHeight="1" x14ac:dyDescent="0.3">
      <c r="B87" s="30"/>
    </row>
    <row r="88" spans="2:2" ht="12.75" customHeight="1" x14ac:dyDescent="0.3">
      <c r="B88" s="30"/>
    </row>
    <row r="89" spans="2:2" ht="12.75" customHeight="1" x14ac:dyDescent="0.3">
      <c r="B89" s="30"/>
    </row>
    <row r="90" spans="2:2" ht="12.75" customHeight="1" x14ac:dyDescent="0.3">
      <c r="B90" s="30"/>
    </row>
    <row r="91" spans="2:2" ht="12.75" customHeight="1" x14ac:dyDescent="0.3">
      <c r="B91" s="30"/>
    </row>
    <row r="92" spans="2:2" ht="12.75" customHeight="1" x14ac:dyDescent="0.3">
      <c r="B92" s="30"/>
    </row>
    <row r="93" spans="2:2" ht="12.75" customHeight="1" x14ac:dyDescent="0.3">
      <c r="B93" s="30"/>
    </row>
    <row r="94" spans="2:2" ht="12.75" customHeight="1" x14ac:dyDescent="0.3">
      <c r="B94" s="30"/>
    </row>
    <row r="95" spans="2:2" ht="12.75" customHeight="1" x14ac:dyDescent="0.3">
      <c r="B95" s="30"/>
    </row>
  </sheetData>
  <sheetProtection algorithmName="SHA-512" hashValue="XJt5zBu3iCmU6xKRiLxe3hca9hMHjEvdZrApyliTF1eZPLrwVRdpHN+VZIwMcTbMaVkGdykbUbt21jDQfLR6UQ==" saltValue="uyWz8pNYNKhvZ6gZUi8sog==" spinCount="100000" sheet="1" objects="1" scenarios="1"/>
  <protectedRanges>
    <protectedRange sqref="C70" name="Range4"/>
    <protectedRange sqref="C5:C6" name="Range3"/>
    <protectedRange sqref="G12:G60" name="Range1"/>
    <protectedRange sqref="E12:E60" name="Range2"/>
  </protectedRanges>
  <mergeCells count="2">
    <mergeCell ref="B1:C1"/>
    <mergeCell ref="B2:D2"/>
  </mergeCells>
  <pageMargins left="0.31968750000000001" right="0.23250000000000001" top="0.42625000000000002" bottom="0.53281250000000002" header="0" footer="0"/>
  <pageSetup paperSize="9" scale="69" orientation="landscape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topLeftCell="A19" zoomScaleNormal="100" workbookViewId="0">
      <selection activeCell="I5" sqref="I5"/>
    </sheetView>
  </sheetViews>
  <sheetFormatPr defaultRowHeight="12.75" customHeight="1" x14ac:dyDescent="0.3"/>
  <cols>
    <col min="1" max="1" width="2.5703125" style="26" customWidth="1"/>
    <col min="2" max="2" width="5.5703125" style="26" customWidth="1"/>
    <col min="3" max="3" width="52.85546875" style="26" customWidth="1"/>
    <col min="4" max="4" width="4.7109375" style="26" customWidth="1"/>
    <col min="5" max="5" width="40.7109375" style="26" customWidth="1"/>
    <col min="6" max="6" width="9.140625" style="26"/>
    <col min="7" max="7" width="13.7109375" style="26" customWidth="1"/>
    <col min="8" max="8" width="7.5703125" style="26" customWidth="1"/>
    <col min="9" max="9" width="13.7109375" style="26" customWidth="1"/>
    <col min="10" max="10" width="16.7109375" style="26" customWidth="1"/>
    <col min="11" max="256" width="9.140625" style="26"/>
    <col min="257" max="257" width="2.5703125" style="26" customWidth="1"/>
    <col min="258" max="258" width="5.5703125" style="26" customWidth="1"/>
    <col min="259" max="259" width="52.85546875" style="26" customWidth="1"/>
    <col min="260" max="260" width="4.7109375" style="26" customWidth="1"/>
    <col min="261" max="261" width="40.7109375" style="26" customWidth="1"/>
    <col min="262" max="262" width="9.140625" style="26"/>
    <col min="263" max="263" width="13.7109375" style="26" customWidth="1"/>
    <col min="264" max="264" width="7.5703125" style="26" customWidth="1"/>
    <col min="265" max="265" width="13.7109375" style="26" customWidth="1"/>
    <col min="266" max="266" width="16.7109375" style="26" customWidth="1"/>
    <col min="267" max="512" width="9.140625" style="26"/>
    <col min="513" max="513" width="2.5703125" style="26" customWidth="1"/>
    <col min="514" max="514" width="5.5703125" style="26" customWidth="1"/>
    <col min="515" max="515" width="52.85546875" style="26" customWidth="1"/>
    <col min="516" max="516" width="4.7109375" style="26" customWidth="1"/>
    <col min="517" max="517" width="40.7109375" style="26" customWidth="1"/>
    <col min="518" max="518" width="9.140625" style="26"/>
    <col min="519" max="519" width="13.7109375" style="26" customWidth="1"/>
    <col min="520" max="520" width="7.5703125" style="26" customWidth="1"/>
    <col min="521" max="521" width="13.7109375" style="26" customWidth="1"/>
    <col min="522" max="522" width="16.7109375" style="26" customWidth="1"/>
    <col min="523" max="768" width="9.140625" style="26"/>
    <col min="769" max="769" width="2.5703125" style="26" customWidth="1"/>
    <col min="770" max="770" width="5.5703125" style="26" customWidth="1"/>
    <col min="771" max="771" width="52.85546875" style="26" customWidth="1"/>
    <col min="772" max="772" width="4.7109375" style="26" customWidth="1"/>
    <col min="773" max="773" width="40.7109375" style="26" customWidth="1"/>
    <col min="774" max="774" width="9.140625" style="26"/>
    <col min="775" max="775" width="13.7109375" style="26" customWidth="1"/>
    <col min="776" max="776" width="7.5703125" style="26" customWidth="1"/>
    <col min="777" max="777" width="13.7109375" style="26" customWidth="1"/>
    <col min="778" max="778" width="16.7109375" style="26" customWidth="1"/>
    <col min="779" max="1024" width="9.140625" style="26"/>
    <col min="1025" max="1025" width="2.5703125" style="26" customWidth="1"/>
    <col min="1026" max="1026" width="5.5703125" style="26" customWidth="1"/>
    <col min="1027" max="1027" width="52.85546875" style="26" customWidth="1"/>
    <col min="1028" max="1028" width="4.7109375" style="26" customWidth="1"/>
    <col min="1029" max="1029" width="40.7109375" style="26" customWidth="1"/>
    <col min="1030" max="1030" width="9.140625" style="26"/>
    <col min="1031" max="1031" width="13.7109375" style="26" customWidth="1"/>
    <col min="1032" max="1032" width="7.5703125" style="26" customWidth="1"/>
    <col min="1033" max="1033" width="13.7109375" style="26" customWidth="1"/>
    <col min="1034" max="1034" width="16.7109375" style="26" customWidth="1"/>
    <col min="1035" max="1280" width="9.140625" style="26"/>
    <col min="1281" max="1281" width="2.5703125" style="26" customWidth="1"/>
    <col min="1282" max="1282" width="5.5703125" style="26" customWidth="1"/>
    <col min="1283" max="1283" width="52.85546875" style="26" customWidth="1"/>
    <col min="1284" max="1284" width="4.7109375" style="26" customWidth="1"/>
    <col min="1285" max="1285" width="40.7109375" style="26" customWidth="1"/>
    <col min="1286" max="1286" width="9.140625" style="26"/>
    <col min="1287" max="1287" width="13.7109375" style="26" customWidth="1"/>
    <col min="1288" max="1288" width="7.5703125" style="26" customWidth="1"/>
    <col min="1289" max="1289" width="13.7109375" style="26" customWidth="1"/>
    <col min="1290" max="1290" width="16.7109375" style="26" customWidth="1"/>
    <col min="1291" max="1536" width="9.140625" style="26"/>
    <col min="1537" max="1537" width="2.5703125" style="26" customWidth="1"/>
    <col min="1538" max="1538" width="5.5703125" style="26" customWidth="1"/>
    <col min="1539" max="1539" width="52.85546875" style="26" customWidth="1"/>
    <col min="1540" max="1540" width="4.7109375" style="26" customWidth="1"/>
    <col min="1541" max="1541" width="40.7109375" style="26" customWidth="1"/>
    <col min="1542" max="1542" width="9.140625" style="26"/>
    <col min="1543" max="1543" width="13.7109375" style="26" customWidth="1"/>
    <col min="1544" max="1544" width="7.5703125" style="26" customWidth="1"/>
    <col min="1545" max="1545" width="13.7109375" style="26" customWidth="1"/>
    <col min="1546" max="1546" width="16.7109375" style="26" customWidth="1"/>
    <col min="1547" max="1792" width="9.140625" style="26"/>
    <col min="1793" max="1793" width="2.5703125" style="26" customWidth="1"/>
    <col min="1794" max="1794" width="5.5703125" style="26" customWidth="1"/>
    <col min="1795" max="1795" width="52.85546875" style="26" customWidth="1"/>
    <col min="1796" max="1796" width="4.7109375" style="26" customWidth="1"/>
    <col min="1797" max="1797" width="40.7109375" style="26" customWidth="1"/>
    <col min="1798" max="1798" width="9.140625" style="26"/>
    <col min="1799" max="1799" width="13.7109375" style="26" customWidth="1"/>
    <col min="1800" max="1800" width="7.5703125" style="26" customWidth="1"/>
    <col min="1801" max="1801" width="13.7109375" style="26" customWidth="1"/>
    <col min="1802" max="1802" width="16.7109375" style="26" customWidth="1"/>
    <col min="1803" max="2048" width="9.140625" style="26"/>
    <col min="2049" max="2049" width="2.5703125" style="26" customWidth="1"/>
    <col min="2050" max="2050" width="5.5703125" style="26" customWidth="1"/>
    <col min="2051" max="2051" width="52.85546875" style="26" customWidth="1"/>
    <col min="2052" max="2052" width="4.7109375" style="26" customWidth="1"/>
    <col min="2053" max="2053" width="40.7109375" style="26" customWidth="1"/>
    <col min="2054" max="2054" width="9.140625" style="26"/>
    <col min="2055" max="2055" width="13.7109375" style="26" customWidth="1"/>
    <col min="2056" max="2056" width="7.5703125" style="26" customWidth="1"/>
    <col min="2057" max="2057" width="13.7109375" style="26" customWidth="1"/>
    <col min="2058" max="2058" width="16.7109375" style="26" customWidth="1"/>
    <col min="2059" max="2304" width="9.140625" style="26"/>
    <col min="2305" max="2305" width="2.5703125" style="26" customWidth="1"/>
    <col min="2306" max="2306" width="5.5703125" style="26" customWidth="1"/>
    <col min="2307" max="2307" width="52.85546875" style="26" customWidth="1"/>
    <col min="2308" max="2308" width="4.7109375" style="26" customWidth="1"/>
    <col min="2309" max="2309" width="40.7109375" style="26" customWidth="1"/>
    <col min="2310" max="2310" width="9.140625" style="26"/>
    <col min="2311" max="2311" width="13.7109375" style="26" customWidth="1"/>
    <col min="2312" max="2312" width="7.5703125" style="26" customWidth="1"/>
    <col min="2313" max="2313" width="13.7109375" style="26" customWidth="1"/>
    <col min="2314" max="2314" width="16.7109375" style="26" customWidth="1"/>
    <col min="2315" max="2560" width="9.140625" style="26"/>
    <col min="2561" max="2561" width="2.5703125" style="26" customWidth="1"/>
    <col min="2562" max="2562" width="5.5703125" style="26" customWidth="1"/>
    <col min="2563" max="2563" width="52.85546875" style="26" customWidth="1"/>
    <col min="2564" max="2564" width="4.7109375" style="26" customWidth="1"/>
    <col min="2565" max="2565" width="40.7109375" style="26" customWidth="1"/>
    <col min="2566" max="2566" width="9.140625" style="26"/>
    <col min="2567" max="2567" width="13.7109375" style="26" customWidth="1"/>
    <col min="2568" max="2568" width="7.5703125" style="26" customWidth="1"/>
    <col min="2569" max="2569" width="13.7109375" style="26" customWidth="1"/>
    <col min="2570" max="2570" width="16.7109375" style="26" customWidth="1"/>
    <col min="2571" max="2816" width="9.140625" style="26"/>
    <col min="2817" max="2817" width="2.5703125" style="26" customWidth="1"/>
    <col min="2818" max="2818" width="5.5703125" style="26" customWidth="1"/>
    <col min="2819" max="2819" width="52.85546875" style="26" customWidth="1"/>
    <col min="2820" max="2820" width="4.7109375" style="26" customWidth="1"/>
    <col min="2821" max="2821" width="40.7109375" style="26" customWidth="1"/>
    <col min="2822" max="2822" width="9.140625" style="26"/>
    <col min="2823" max="2823" width="13.7109375" style="26" customWidth="1"/>
    <col min="2824" max="2824" width="7.5703125" style="26" customWidth="1"/>
    <col min="2825" max="2825" width="13.7109375" style="26" customWidth="1"/>
    <col min="2826" max="2826" width="16.7109375" style="26" customWidth="1"/>
    <col min="2827" max="3072" width="9.140625" style="26"/>
    <col min="3073" max="3073" width="2.5703125" style="26" customWidth="1"/>
    <col min="3074" max="3074" width="5.5703125" style="26" customWidth="1"/>
    <col min="3075" max="3075" width="52.85546875" style="26" customWidth="1"/>
    <col min="3076" max="3076" width="4.7109375" style="26" customWidth="1"/>
    <col min="3077" max="3077" width="40.7109375" style="26" customWidth="1"/>
    <col min="3078" max="3078" width="9.140625" style="26"/>
    <col min="3079" max="3079" width="13.7109375" style="26" customWidth="1"/>
    <col min="3080" max="3080" width="7.5703125" style="26" customWidth="1"/>
    <col min="3081" max="3081" width="13.7109375" style="26" customWidth="1"/>
    <col min="3082" max="3082" width="16.7109375" style="26" customWidth="1"/>
    <col min="3083" max="3328" width="9.140625" style="26"/>
    <col min="3329" max="3329" width="2.5703125" style="26" customWidth="1"/>
    <col min="3330" max="3330" width="5.5703125" style="26" customWidth="1"/>
    <col min="3331" max="3331" width="52.85546875" style="26" customWidth="1"/>
    <col min="3332" max="3332" width="4.7109375" style="26" customWidth="1"/>
    <col min="3333" max="3333" width="40.7109375" style="26" customWidth="1"/>
    <col min="3334" max="3334" width="9.140625" style="26"/>
    <col min="3335" max="3335" width="13.7109375" style="26" customWidth="1"/>
    <col min="3336" max="3336" width="7.5703125" style="26" customWidth="1"/>
    <col min="3337" max="3337" width="13.7109375" style="26" customWidth="1"/>
    <col min="3338" max="3338" width="16.7109375" style="26" customWidth="1"/>
    <col min="3339" max="3584" width="9.140625" style="26"/>
    <col min="3585" max="3585" width="2.5703125" style="26" customWidth="1"/>
    <col min="3586" max="3586" width="5.5703125" style="26" customWidth="1"/>
    <col min="3587" max="3587" width="52.85546875" style="26" customWidth="1"/>
    <col min="3588" max="3588" width="4.7109375" style="26" customWidth="1"/>
    <col min="3589" max="3589" width="40.7109375" style="26" customWidth="1"/>
    <col min="3590" max="3590" width="9.140625" style="26"/>
    <col min="3591" max="3591" width="13.7109375" style="26" customWidth="1"/>
    <col min="3592" max="3592" width="7.5703125" style="26" customWidth="1"/>
    <col min="3593" max="3593" width="13.7109375" style="26" customWidth="1"/>
    <col min="3594" max="3594" width="16.7109375" style="26" customWidth="1"/>
    <col min="3595" max="3840" width="9.140625" style="26"/>
    <col min="3841" max="3841" width="2.5703125" style="26" customWidth="1"/>
    <col min="3842" max="3842" width="5.5703125" style="26" customWidth="1"/>
    <col min="3843" max="3843" width="52.85546875" style="26" customWidth="1"/>
    <col min="3844" max="3844" width="4.7109375" style="26" customWidth="1"/>
    <col min="3845" max="3845" width="40.7109375" style="26" customWidth="1"/>
    <col min="3846" max="3846" width="9.140625" style="26"/>
    <col min="3847" max="3847" width="13.7109375" style="26" customWidth="1"/>
    <col min="3848" max="3848" width="7.5703125" style="26" customWidth="1"/>
    <col min="3849" max="3849" width="13.7109375" style="26" customWidth="1"/>
    <col min="3850" max="3850" width="16.7109375" style="26" customWidth="1"/>
    <col min="3851" max="4096" width="9.140625" style="26"/>
    <col min="4097" max="4097" width="2.5703125" style="26" customWidth="1"/>
    <col min="4098" max="4098" width="5.5703125" style="26" customWidth="1"/>
    <col min="4099" max="4099" width="52.85546875" style="26" customWidth="1"/>
    <col min="4100" max="4100" width="4.7109375" style="26" customWidth="1"/>
    <col min="4101" max="4101" width="40.7109375" style="26" customWidth="1"/>
    <col min="4102" max="4102" width="9.140625" style="26"/>
    <col min="4103" max="4103" width="13.7109375" style="26" customWidth="1"/>
    <col min="4104" max="4104" width="7.5703125" style="26" customWidth="1"/>
    <col min="4105" max="4105" width="13.7109375" style="26" customWidth="1"/>
    <col min="4106" max="4106" width="16.7109375" style="26" customWidth="1"/>
    <col min="4107" max="4352" width="9.140625" style="26"/>
    <col min="4353" max="4353" width="2.5703125" style="26" customWidth="1"/>
    <col min="4354" max="4354" width="5.5703125" style="26" customWidth="1"/>
    <col min="4355" max="4355" width="52.85546875" style="26" customWidth="1"/>
    <col min="4356" max="4356" width="4.7109375" style="26" customWidth="1"/>
    <col min="4357" max="4357" width="40.7109375" style="26" customWidth="1"/>
    <col min="4358" max="4358" width="9.140625" style="26"/>
    <col min="4359" max="4359" width="13.7109375" style="26" customWidth="1"/>
    <col min="4360" max="4360" width="7.5703125" style="26" customWidth="1"/>
    <col min="4361" max="4361" width="13.7109375" style="26" customWidth="1"/>
    <col min="4362" max="4362" width="16.7109375" style="26" customWidth="1"/>
    <col min="4363" max="4608" width="9.140625" style="26"/>
    <col min="4609" max="4609" width="2.5703125" style="26" customWidth="1"/>
    <col min="4610" max="4610" width="5.5703125" style="26" customWidth="1"/>
    <col min="4611" max="4611" width="52.85546875" style="26" customWidth="1"/>
    <col min="4612" max="4612" width="4.7109375" style="26" customWidth="1"/>
    <col min="4613" max="4613" width="40.7109375" style="26" customWidth="1"/>
    <col min="4614" max="4614" width="9.140625" style="26"/>
    <col min="4615" max="4615" width="13.7109375" style="26" customWidth="1"/>
    <col min="4616" max="4616" width="7.5703125" style="26" customWidth="1"/>
    <col min="4617" max="4617" width="13.7109375" style="26" customWidth="1"/>
    <col min="4618" max="4618" width="16.7109375" style="26" customWidth="1"/>
    <col min="4619" max="4864" width="9.140625" style="26"/>
    <col min="4865" max="4865" width="2.5703125" style="26" customWidth="1"/>
    <col min="4866" max="4866" width="5.5703125" style="26" customWidth="1"/>
    <col min="4867" max="4867" width="52.85546875" style="26" customWidth="1"/>
    <col min="4868" max="4868" width="4.7109375" style="26" customWidth="1"/>
    <col min="4869" max="4869" width="40.7109375" style="26" customWidth="1"/>
    <col min="4870" max="4870" width="9.140625" style="26"/>
    <col min="4871" max="4871" width="13.7109375" style="26" customWidth="1"/>
    <col min="4872" max="4872" width="7.5703125" style="26" customWidth="1"/>
    <col min="4873" max="4873" width="13.7109375" style="26" customWidth="1"/>
    <col min="4874" max="4874" width="16.7109375" style="26" customWidth="1"/>
    <col min="4875" max="5120" width="9.140625" style="26"/>
    <col min="5121" max="5121" width="2.5703125" style="26" customWidth="1"/>
    <col min="5122" max="5122" width="5.5703125" style="26" customWidth="1"/>
    <col min="5123" max="5123" width="52.85546875" style="26" customWidth="1"/>
    <col min="5124" max="5124" width="4.7109375" style="26" customWidth="1"/>
    <col min="5125" max="5125" width="40.7109375" style="26" customWidth="1"/>
    <col min="5126" max="5126" width="9.140625" style="26"/>
    <col min="5127" max="5127" width="13.7109375" style="26" customWidth="1"/>
    <col min="5128" max="5128" width="7.5703125" style="26" customWidth="1"/>
    <col min="5129" max="5129" width="13.7109375" style="26" customWidth="1"/>
    <col min="5130" max="5130" width="16.7109375" style="26" customWidth="1"/>
    <col min="5131" max="5376" width="9.140625" style="26"/>
    <col min="5377" max="5377" width="2.5703125" style="26" customWidth="1"/>
    <col min="5378" max="5378" width="5.5703125" style="26" customWidth="1"/>
    <col min="5379" max="5379" width="52.85546875" style="26" customWidth="1"/>
    <col min="5380" max="5380" width="4.7109375" style="26" customWidth="1"/>
    <col min="5381" max="5381" width="40.7109375" style="26" customWidth="1"/>
    <col min="5382" max="5382" width="9.140625" style="26"/>
    <col min="5383" max="5383" width="13.7109375" style="26" customWidth="1"/>
    <col min="5384" max="5384" width="7.5703125" style="26" customWidth="1"/>
    <col min="5385" max="5385" width="13.7109375" style="26" customWidth="1"/>
    <col min="5386" max="5386" width="16.7109375" style="26" customWidth="1"/>
    <col min="5387" max="5632" width="9.140625" style="26"/>
    <col min="5633" max="5633" width="2.5703125" style="26" customWidth="1"/>
    <col min="5634" max="5634" width="5.5703125" style="26" customWidth="1"/>
    <col min="5635" max="5635" width="52.85546875" style="26" customWidth="1"/>
    <col min="5636" max="5636" width="4.7109375" style="26" customWidth="1"/>
    <col min="5637" max="5637" width="40.7109375" style="26" customWidth="1"/>
    <col min="5638" max="5638" width="9.140625" style="26"/>
    <col min="5639" max="5639" width="13.7109375" style="26" customWidth="1"/>
    <col min="5640" max="5640" width="7.5703125" style="26" customWidth="1"/>
    <col min="5641" max="5641" width="13.7109375" style="26" customWidth="1"/>
    <col min="5642" max="5642" width="16.7109375" style="26" customWidth="1"/>
    <col min="5643" max="5888" width="9.140625" style="26"/>
    <col min="5889" max="5889" width="2.5703125" style="26" customWidth="1"/>
    <col min="5890" max="5890" width="5.5703125" style="26" customWidth="1"/>
    <col min="5891" max="5891" width="52.85546875" style="26" customWidth="1"/>
    <col min="5892" max="5892" width="4.7109375" style="26" customWidth="1"/>
    <col min="5893" max="5893" width="40.7109375" style="26" customWidth="1"/>
    <col min="5894" max="5894" width="9.140625" style="26"/>
    <col min="5895" max="5895" width="13.7109375" style="26" customWidth="1"/>
    <col min="5896" max="5896" width="7.5703125" style="26" customWidth="1"/>
    <col min="5897" max="5897" width="13.7109375" style="26" customWidth="1"/>
    <col min="5898" max="5898" width="16.7109375" style="26" customWidth="1"/>
    <col min="5899" max="6144" width="9.140625" style="26"/>
    <col min="6145" max="6145" width="2.5703125" style="26" customWidth="1"/>
    <col min="6146" max="6146" width="5.5703125" style="26" customWidth="1"/>
    <col min="6147" max="6147" width="52.85546875" style="26" customWidth="1"/>
    <col min="6148" max="6148" width="4.7109375" style="26" customWidth="1"/>
    <col min="6149" max="6149" width="40.7109375" style="26" customWidth="1"/>
    <col min="6150" max="6150" width="9.140625" style="26"/>
    <col min="6151" max="6151" width="13.7109375" style="26" customWidth="1"/>
    <col min="6152" max="6152" width="7.5703125" style="26" customWidth="1"/>
    <col min="6153" max="6153" width="13.7109375" style="26" customWidth="1"/>
    <col min="6154" max="6154" width="16.7109375" style="26" customWidth="1"/>
    <col min="6155" max="6400" width="9.140625" style="26"/>
    <col min="6401" max="6401" width="2.5703125" style="26" customWidth="1"/>
    <col min="6402" max="6402" width="5.5703125" style="26" customWidth="1"/>
    <col min="6403" max="6403" width="52.85546875" style="26" customWidth="1"/>
    <col min="6404" max="6404" width="4.7109375" style="26" customWidth="1"/>
    <col min="6405" max="6405" width="40.7109375" style="26" customWidth="1"/>
    <col min="6406" max="6406" width="9.140625" style="26"/>
    <col min="6407" max="6407" width="13.7109375" style="26" customWidth="1"/>
    <col min="6408" max="6408" width="7.5703125" style="26" customWidth="1"/>
    <col min="6409" max="6409" width="13.7109375" style="26" customWidth="1"/>
    <col min="6410" max="6410" width="16.7109375" style="26" customWidth="1"/>
    <col min="6411" max="6656" width="9.140625" style="26"/>
    <col min="6657" max="6657" width="2.5703125" style="26" customWidth="1"/>
    <col min="6658" max="6658" width="5.5703125" style="26" customWidth="1"/>
    <col min="6659" max="6659" width="52.85546875" style="26" customWidth="1"/>
    <col min="6660" max="6660" width="4.7109375" style="26" customWidth="1"/>
    <col min="6661" max="6661" width="40.7109375" style="26" customWidth="1"/>
    <col min="6662" max="6662" width="9.140625" style="26"/>
    <col min="6663" max="6663" width="13.7109375" style="26" customWidth="1"/>
    <col min="6664" max="6664" width="7.5703125" style="26" customWidth="1"/>
    <col min="6665" max="6665" width="13.7109375" style="26" customWidth="1"/>
    <col min="6666" max="6666" width="16.7109375" style="26" customWidth="1"/>
    <col min="6667" max="6912" width="9.140625" style="26"/>
    <col min="6913" max="6913" width="2.5703125" style="26" customWidth="1"/>
    <col min="6914" max="6914" width="5.5703125" style="26" customWidth="1"/>
    <col min="6915" max="6915" width="52.85546875" style="26" customWidth="1"/>
    <col min="6916" max="6916" width="4.7109375" style="26" customWidth="1"/>
    <col min="6917" max="6917" width="40.7109375" style="26" customWidth="1"/>
    <col min="6918" max="6918" width="9.140625" style="26"/>
    <col min="6919" max="6919" width="13.7109375" style="26" customWidth="1"/>
    <col min="6920" max="6920" width="7.5703125" style="26" customWidth="1"/>
    <col min="6921" max="6921" width="13.7109375" style="26" customWidth="1"/>
    <col min="6922" max="6922" width="16.7109375" style="26" customWidth="1"/>
    <col min="6923" max="7168" width="9.140625" style="26"/>
    <col min="7169" max="7169" width="2.5703125" style="26" customWidth="1"/>
    <col min="7170" max="7170" width="5.5703125" style="26" customWidth="1"/>
    <col min="7171" max="7171" width="52.85546875" style="26" customWidth="1"/>
    <col min="7172" max="7172" width="4.7109375" style="26" customWidth="1"/>
    <col min="7173" max="7173" width="40.7109375" style="26" customWidth="1"/>
    <col min="7174" max="7174" width="9.140625" style="26"/>
    <col min="7175" max="7175" width="13.7109375" style="26" customWidth="1"/>
    <col min="7176" max="7176" width="7.5703125" style="26" customWidth="1"/>
    <col min="7177" max="7177" width="13.7109375" style="26" customWidth="1"/>
    <col min="7178" max="7178" width="16.7109375" style="26" customWidth="1"/>
    <col min="7179" max="7424" width="9.140625" style="26"/>
    <col min="7425" max="7425" width="2.5703125" style="26" customWidth="1"/>
    <col min="7426" max="7426" width="5.5703125" style="26" customWidth="1"/>
    <col min="7427" max="7427" width="52.85546875" style="26" customWidth="1"/>
    <col min="7428" max="7428" width="4.7109375" style="26" customWidth="1"/>
    <col min="7429" max="7429" width="40.7109375" style="26" customWidth="1"/>
    <col min="7430" max="7430" width="9.140625" style="26"/>
    <col min="7431" max="7431" width="13.7109375" style="26" customWidth="1"/>
    <col min="7432" max="7432" width="7.5703125" style="26" customWidth="1"/>
    <col min="7433" max="7433" width="13.7109375" style="26" customWidth="1"/>
    <col min="7434" max="7434" width="16.7109375" style="26" customWidth="1"/>
    <col min="7435" max="7680" width="9.140625" style="26"/>
    <col min="7681" max="7681" width="2.5703125" style="26" customWidth="1"/>
    <col min="7682" max="7682" width="5.5703125" style="26" customWidth="1"/>
    <col min="7683" max="7683" width="52.85546875" style="26" customWidth="1"/>
    <col min="7684" max="7684" width="4.7109375" style="26" customWidth="1"/>
    <col min="7685" max="7685" width="40.7109375" style="26" customWidth="1"/>
    <col min="7686" max="7686" width="9.140625" style="26"/>
    <col min="7687" max="7687" width="13.7109375" style="26" customWidth="1"/>
    <col min="7688" max="7688" width="7.5703125" style="26" customWidth="1"/>
    <col min="7689" max="7689" width="13.7109375" style="26" customWidth="1"/>
    <col min="7690" max="7690" width="16.7109375" style="26" customWidth="1"/>
    <col min="7691" max="7936" width="9.140625" style="26"/>
    <col min="7937" max="7937" width="2.5703125" style="26" customWidth="1"/>
    <col min="7938" max="7938" width="5.5703125" style="26" customWidth="1"/>
    <col min="7939" max="7939" width="52.85546875" style="26" customWidth="1"/>
    <col min="7940" max="7940" width="4.7109375" style="26" customWidth="1"/>
    <col min="7941" max="7941" width="40.7109375" style="26" customWidth="1"/>
    <col min="7942" max="7942" width="9.140625" style="26"/>
    <col min="7943" max="7943" width="13.7109375" style="26" customWidth="1"/>
    <col min="7944" max="7944" width="7.5703125" style="26" customWidth="1"/>
    <col min="7945" max="7945" width="13.7109375" style="26" customWidth="1"/>
    <col min="7946" max="7946" width="16.7109375" style="26" customWidth="1"/>
    <col min="7947" max="8192" width="9.140625" style="26"/>
    <col min="8193" max="8193" width="2.5703125" style="26" customWidth="1"/>
    <col min="8194" max="8194" width="5.5703125" style="26" customWidth="1"/>
    <col min="8195" max="8195" width="52.85546875" style="26" customWidth="1"/>
    <col min="8196" max="8196" width="4.7109375" style="26" customWidth="1"/>
    <col min="8197" max="8197" width="40.7109375" style="26" customWidth="1"/>
    <col min="8198" max="8198" width="9.140625" style="26"/>
    <col min="8199" max="8199" width="13.7109375" style="26" customWidth="1"/>
    <col min="8200" max="8200" width="7.5703125" style="26" customWidth="1"/>
    <col min="8201" max="8201" width="13.7109375" style="26" customWidth="1"/>
    <col min="8202" max="8202" width="16.7109375" style="26" customWidth="1"/>
    <col min="8203" max="8448" width="9.140625" style="26"/>
    <col min="8449" max="8449" width="2.5703125" style="26" customWidth="1"/>
    <col min="8450" max="8450" width="5.5703125" style="26" customWidth="1"/>
    <col min="8451" max="8451" width="52.85546875" style="26" customWidth="1"/>
    <col min="8452" max="8452" width="4.7109375" style="26" customWidth="1"/>
    <col min="8453" max="8453" width="40.7109375" style="26" customWidth="1"/>
    <col min="8454" max="8454" width="9.140625" style="26"/>
    <col min="8455" max="8455" width="13.7109375" style="26" customWidth="1"/>
    <col min="8456" max="8456" width="7.5703125" style="26" customWidth="1"/>
    <col min="8457" max="8457" width="13.7109375" style="26" customWidth="1"/>
    <col min="8458" max="8458" width="16.7109375" style="26" customWidth="1"/>
    <col min="8459" max="8704" width="9.140625" style="26"/>
    <col min="8705" max="8705" width="2.5703125" style="26" customWidth="1"/>
    <col min="8706" max="8706" width="5.5703125" style="26" customWidth="1"/>
    <col min="8707" max="8707" width="52.85546875" style="26" customWidth="1"/>
    <col min="8708" max="8708" width="4.7109375" style="26" customWidth="1"/>
    <col min="8709" max="8709" width="40.7109375" style="26" customWidth="1"/>
    <col min="8710" max="8710" width="9.140625" style="26"/>
    <col min="8711" max="8711" width="13.7109375" style="26" customWidth="1"/>
    <col min="8712" max="8712" width="7.5703125" style="26" customWidth="1"/>
    <col min="8713" max="8713" width="13.7109375" style="26" customWidth="1"/>
    <col min="8714" max="8714" width="16.7109375" style="26" customWidth="1"/>
    <col min="8715" max="8960" width="9.140625" style="26"/>
    <col min="8961" max="8961" width="2.5703125" style="26" customWidth="1"/>
    <col min="8962" max="8962" width="5.5703125" style="26" customWidth="1"/>
    <col min="8963" max="8963" width="52.85546875" style="26" customWidth="1"/>
    <col min="8964" max="8964" width="4.7109375" style="26" customWidth="1"/>
    <col min="8965" max="8965" width="40.7109375" style="26" customWidth="1"/>
    <col min="8966" max="8966" width="9.140625" style="26"/>
    <col min="8967" max="8967" width="13.7109375" style="26" customWidth="1"/>
    <col min="8968" max="8968" width="7.5703125" style="26" customWidth="1"/>
    <col min="8969" max="8969" width="13.7109375" style="26" customWidth="1"/>
    <col min="8970" max="8970" width="16.7109375" style="26" customWidth="1"/>
    <col min="8971" max="9216" width="9.140625" style="26"/>
    <col min="9217" max="9217" width="2.5703125" style="26" customWidth="1"/>
    <col min="9218" max="9218" width="5.5703125" style="26" customWidth="1"/>
    <col min="9219" max="9219" width="52.85546875" style="26" customWidth="1"/>
    <col min="9220" max="9220" width="4.7109375" style="26" customWidth="1"/>
    <col min="9221" max="9221" width="40.7109375" style="26" customWidth="1"/>
    <col min="9222" max="9222" width="9.140625" style="26"/>
    <col min="9223" max="9223" width="13.7109375" style="26" customWidth="1"/>
    <col min="9224" max="9224" width="7.5703125" style="26" customWidth="1"/>
    <col min="9225" max="9225" width="13.7109375" style="26" customWidth="1"/>
    <col min="9226" max="9226" width="16.7109375" style="26" customWidth="1"/>
    <col min="9227" max="9472" width="9.140625" style="26"/>
    <col min="9473" max="9473" width="2.5703125" style="26" customWidth="1"/>
    <col min="9474" max="9474" width="5.5703125" style="26" customWidth="1"/>
    <col min="9475" max="9475" width="52.85546875" style="26" customWidth="1"/>
    <col min="9476" max="9476" width="4.7109375" style="26" customWidth="1"/>
    <col min="9477" max="9477" width="40.7109375" style="26" customWidth="1"/>
    <col min="9478" max="9478" width="9.140625" style="26"/>
    <col min="9479" max="9479" width="13.7109375" style="26" customWidth="1"/>
    <col min="9480" max="9480" width="7.5703125" style="26" customWidth="1"/>
    <col min="9481" max="9481" width="13.7109375" style="26" customWidth="1"/>
    <col min="9482" max="9482" width="16.7109375" style="26" customWidth="1"/>
    <col min="9483" max="9728" width="9.140625" style="26"/>
    <col min="9729" max="9729" width="2.5703125" style="26" customWidth="1"/>
    <col min="9730" max="9730" width="5.5703125" style="26" customWidth="1"/>
    <col min="9731" max="9731" width="52.85546875" style="26" customWidth="1"/>
    <col min="9732" max="9732" width="4.7109375" style="26" customWidth="1"/>
    <col min="9733" max="9733" width="40.7109375" style="26" customWidth="1"/>
    <col min="9734" max="9734" width="9.140625" style="26"/>
    <col min="9735" max="9735" width="13.7109375" style="26" customWidth="1"/>
    <col min="9736" max="9736" width="7.5703125" style="26" customWidth="1"/>
    <col min="9737" max="9737" width="13.7109375" style="26" customWidth="1"/>
    <col min="9738" max="9738" width="16.7109375" style="26" customWidth="1"/>
    <col min="9739" max="9984" width="9.140625" style="26"/>
    <col min="9985" max="9985" width="2.5703125" style="26" customWidth="1"/>
    <col min="9986" max="9986" width="5.5703125" style="26" customWidth="1"/>
    <col min="9987" max="9987" width="52.85546875" style="26" customWidth="1"/>
    <col min="9988" max="9988" width="4.7109375" style="26" customWidth="1"/>
    <col min="9989" max="9989" width="40.7109375" style="26" customWidth="1"/>
    <col min="9990" max="9990" width="9.140625" style="26"/>
    <col min="9991" max="9991" width="13.7109375" style="26" customWidth="1"/>
    <col min="9992" max="9992" width="7.5703125" style="26" customWidth="1"/>
    <col min="9993" max="9993" width="13.7109375" style="26" customWidth="1"/>
    <col min="9994" max="9994" width="16.7109375" style="26" customWidth="1"/>
    <col min="9995" max="10240" width="9.140625" style="26"/>
    <col min="10241" max="10241" width="2.5703125" style="26" customWidth="1"/>
    <col min="10242" max="10242" width="5.5703125" style="26" customWidth="1"/>
    <col min="10243" max="10243" width="52.85546875" style="26" customWidth="1"/>
    <col min="10244" max="10244" width="4.7109375" style="26" customWidth="1"/>
    <col min="10245" max="10245" width="40.7109375" style="26" customWidth="1"/>
    <col min="10246" max="10246" width="9.140625" style="26"/>
    <col min="10247" max="10247" width="13.7109375" style="26" customWidth="1"/>
    <col min="10248" max="10248" width="7.5703125" style="26" customWidth="1"/>
    <col min="10249" max="10249" width="13.7109375" style="26" customWidth="1"/>
    <col min="10250" max="10250" width="16.7109375" style="26" customWidth="1"/>
    <col min="10251" max="10496" width="9.140625" style="26"/>
    <col min="10497" max="10497" width="2.5703125" style="26" customWidth="1"/>
    <col min="10498" max="10498" width="5.5703125" style="26" customWidth="1"/>
    <col min="10499" max="10499" width="52.85546875" style="26" customWidth="1"/>
    <col min="10500" max="10500" width="4.7109375" style="26" customWidth="1"/>
    <col min="10501" max="10501" width="40.7109375" style="26" customWidth="1"/>
    <col min="10502" max="10502" width="9.140625" style="26"/>
    <col min="10503" max="10503" width="13.7109375" style="26" customWidth="1"/>
    <col min="10504" max="10504" width="7.5703125" style="26" customWidth="1"/>
    <col min="10505" max="10505" width="13.7109375" style="26" customWidth="1"/>
    <col min="10506" max="10506" width="16.7109375" style="26" customWidth="1"/>
    <col min="10507" max="10752" width="9.140625" style="26"/>
    <col min="10753" max="10753" width="2.5703125" style="26" customWidth="1"/>
    <col min="10754" max="10754" width="5.5703125" style="26" customWidth="1"/>
    <col min="10755" max="10755" width="52.85546875" style="26" customWidth="1"/>
    <col min="10756" max="10756" width="4.7109375" style="26" customWidth="1"/>
    <col min="10757" max="10757" width="40.7109375" style="26" customWidth="1"/>
    <col min="10758" max="10758" width="9.140625" style="26"/>
    <col min="10759" max="10759" width="13.7109375" style="26" customWidth="1"/>
    <col min="10760" max="10760" width="7.5703125" style="26" customWidth="1"/>
    <col min="10761" max="10761" width="13.7109375" style="26" customWidth="1"/>
    <col min="10762" max="10762" width="16.7109375" style="26" customWidth="1"/>
    <col min="10763" max="11008" width="9.140625" style="26"/>
    <col min="11009" max="11009" width="2.5703125" style="26" customWidth="1"/>
    <col min="11010" max="11010" width="5.5703125" style="26" customWidth="1"/>
    <col min="11011" max="11011" width="52.85546875" style="26" customWidth="1"/>
    <col min="11012" max="11012" width="4.7109375" style="26" customWidth="1"/>
    <col min="11013" max="11013" width="40.7109375" style="26" customWidth="1"/>
    <col min="11014" max="11014" width="9.140625" style="26"/>
    <col min="11015" max="11015" width="13.7109375" style="26" customWidth="1"/>
    <col min="11016" max="11016" width="7.5703125" style="26" customWidth="1"/>
    <col min="11017" max="11017" width="13.7109375" style="26" customWidth="1"/>
    <col min="11018" max="11018" width="16.7109375" style="26" customWidth="1"/>
    <col min="11019" max="11264" width="9.140625" style="26"/>
    <col min="11265" max="11265" width="2.5703125" style="26" customWidth="1"/>
    <col min="11266" max="11266" width="5.5703125" style="26" customWidth="1"/>
    <col min="11267" max="11267" width="52.85546875" style="26" customWidth="1"/>
    <col min="11268" max="11268" width="4.7109375" style="26" customWidth="1"/>
    <col min="11269" max="11269" width="40.7109375" style="26" customWidth="1"/>
    <col min="11270" max="11270" width="9.140625" style="26"/>
    <col min="11271" max="11271" width="13.7109375" style="26" customWidth="1"/>
    <col min="11272" max="11272" width="7.5703125" style="26" customWidth="1"/>
    <col min="11273" max="11273" width="13.7109375" style="26" customWidth="1"/>
    <col min="11274" max="11274" width="16.7109375" style="26" customWidth="1"/>
    <col min="11275" max="11520" width="9.140625" style="26"/>
    <col min="11521" max="11521" width="2.5703125" style="26" customWidth="1"/>
    <col min="11522" max="11522" width="5.5703125" style="26" customWidth="1"/>
    <col min="11523" max="11523" width="52.85546875" style="26" customWidth="1"/>
    <col min="11524" max="11524" width="4.7109375" style="26" customWidth="1"/>
    <col min="11525" max="11525" width="40.7109375" style="26" customWidth="1"/>
    <col min="11526" max="11526" width="9.140625" style="26"/>
    <col min="11527" max="11527" width="13.7109375" style="26" customWidth="1"/>
    <col min="11528" max="11528" width="7.5703125" style="26" customWidth="1"/>
    <col min="11529" max="11529" width="13.7109375" style="26" customWidth="1"/>
    <col min="11530" max="11530" width="16.7109375" style="26" customWidth="1"/>
    <col min="11531" max="11776" width="9.140625" style="26"/>
    <col min="11777" max="11777" width="2.5703125" style="26" customWidth="1"/>
    <col min="11778" max="11778" width="5.5703125" style="26" customWidth="1"/>
    <col min="11779" max="11779" width="52.85546875" style="26" customWidth="1"/>
    <col min="11780" max="11780" width="4.7109375" style="26" customWidth="1"/>
    <col min="11781" max="11781" width="40.7109375" style="26" customWidth="1"/>
    <col min="11782" max="11782" width="9.140625" style="26"/>
    <col min="11783" max="11783" width="13.7109375" style="26" customWidth="1"/>
    <col min="11784" max="11784" width="7.5703125" style="26" customWidth="1"/>
    <col min="11785" max="11785" width="13.7109375" style="26" customWidth="1"/>
    <col min="11786" max="11786" width="16.7109375" style="26" customWidth="1"/>
    <col min="11787" max="12032" width="9.140625" style="26"/>
    <col min="12033" max="12033" width="2.5703125" style="26" customWidth="1"/>
    <col min="12034" max="12034" width="5.5703125" style="26" customWidth="1"/>
    <col min="12035" max="12035" width="52.85546875" style="26" customWidth="1"/>
    <col min="12036" max="12036" width="4.7109375" style="26" customWidth="1"/>
    <col min="12037" max="12037" width="40.7109375" style="26" customWidth="1"/>
    <col min="12038" max="12038" width="9.140625" style="26"/>
    <col min="12039" max="12039" width="13.7109375" style="26" customWidth="1"/>
    <col min="12040" max="12040" width="7.5703125" style="26" customWidth="1"/>
    <col min="12041" max="12041" width="13.7109375" style="26" customWidth="1"/>
    <col min="12042" max="12042" width="16.7109375" style="26" customWidth="1"/>
    <col min="12043" max="12288" width="9.140625" style="26"/>
    <col min="12289" max="12289" width="2.5703125" style="26" customWidth="1"/>
    <col min="12290" max="12290" width="5.5703125" style="26" customWidth="1"/>
    <col min="12291" max="12291" width="52.85546875" style="26" customWidth="1"/>
    <col min="12292" max="12292" width="4.7109375" style="26" customWidth="1"/>
    <col min="12293" max="12293" width="40.7109375" style="26" customWidth="1"/>
    <col min="12294" max="12294" width="9.140625" style="26"/>
    <col min="12295" max="12295" width="13.7109375" style="26" customWidth="1"/>
    <col min="12296" max="12296" width="7.5703125" style="26" customWidth="1"/>
    <col min="12297" max="12297" width="13.7109375" style="26" customWidth="1"/>
    <col min="12298" max="12298" width="16.7109375" style="26" customWidth="1"/>
    <col min="12299" max="12544" width="9.140625" style="26"/>
    <col min="12545" max="12545" width="2.5703125" style="26" customWidth="1"/>
    <col min="12546" max="12546" width="5.5703125" style="26" customWidth="1"/>
    <col min="12547" max="12547" width="52.85546875" style="26" customWidth="1"/>
    <col min="12548" max="12548" width="4.7109375" style="26" customWidth="1"/>
    <col min="12549" max="12549" width="40.7109375" style="26" customWidth="1"/>
    <col min="12550" max="12550" width="9.140625" style="26"/>
    <col min="12551" max="12551" width="13.7109375" style="26" customWidth="1"/>
    <col min="12552" max="12552" width="7.5703125" style="26" customWidth="1"/>
    <col min="12553" max="12553" width="13.7109375" style="26" customWidth="1"/>
    <col min="12554" max="12554" width="16.7109375" style="26" customWidth="1"/>
    <col min="12555" max="12800" width="9.140625" style="26"/>
    <col min="12801" max="12801" width="2.5703125" style="26" customWidth="1"/>
    <col min="12802" max="12802" width="5.5703125" style="26" customWidth="1"/>
    <col min="12803" max="12803" width="52.85546875" style="26" customWidth="1"/>
    <col min="12804" max="12804" width="4.7109375" style="26" customWidth="1"/>
    <col min="12805" max="12805" width="40.7109375" style="26" customWidth="1"/>
    <col min="12806" max="12806" width="9.140625" style="26"/>
    <col min="12807" max="12807" width="13.7109375" style="26" customWidth="1"/>
    <col min="12808" max="12808" width="7.5703125" style="26" customWidth="1"/>
    <col min="12809" max="12809" width="13.7109375" style="26" customWidth="1"/>
    <col min="12810" max="12810" width="16.7109375" style="26" customWidth="1"/>
    <col min="12811" max="13056" width="9.140625" style="26"/>
    <col min="13057" max="13057" width="2.5703125" style="26" customWidth="1"/>
    <col min="13058" max="13058" width="5.5703125" style="26" customWidth="1"/>
    <col min="13059" max="13059" width="52.85546875" style="26" customWidth="1"/>
    <col min="13060" max="13060" width="4.7109375" style="26" customWidth="1"/>
    <col min="13061" max="13061" width="40.7109375" style="26" customWidth="1"/>
    <col min="13062" max="13062" width="9.140625" style="26"/>
    <col min="13063" max="13063" width="13.7109375" style="26" customWidth="1"/>
    <col min="13064" max="13064" width="7.5703125" style="26" customWidth="1"/>
    <col min="13065" max="13065" width="13.7109375" style="26" customWidth="1"/>
    <col min="13066" max="13066" width="16.7109375" style="26" customWidth="1"/>
    <col min="13067" max="13312" width="9.140625" style="26"/>
    <col min="13313" max="13313" width="2.5703125" style="26" customWidth="1"/>
    <col min="13314" max="13314" width="5.5703125" style="26" customWidth="1"/>
    <col min="13315" max="13315" width="52.85546875" style="26" customWidth="1"/>
    <col min="13316" max="13316" width="4.7109375" style="26" customWidth="1"/>
    <col min="13317" max="13317" width="40.7109375" style="26" customWidth="1"/>
    <col min="13318" max="13318" width="9.140625" style="26"/>
    <col min="13319" max="13319" width="13.7109375" style="26" customWidth="1"/>
    <col min="13320" max="13320" width="7.5703125" style="26" customWidth="1"/>
    <col min="13321" max="13321" width="13.7109375" style="26" customWidth="1"/>
    <col min="13322" max="13322" width="16.7109375" style="26" customWidth="1"/>
    <col min="13323" max="13568" width="9.140625" style="26"/>
    <col min="13569" max="13569" width="2.5703125" style="26" customWidth="1"/>
    <col min="13570" max="13570" width="5.5703125" style="26" customWidth="1"/>
    <col min="13571" max="13571" width="52.85546875" style="26" customWidth="1"/>
    <col min="13572" max="13572" width="4.7109375" style="26" customWidth="1"/>
    <col min="13573" max="13573" width="40.7109375" style="26" customWidth="1"/>
    <col min="13574" max="13574" width="9.140625" style="26"/>
    <col min="13575" max="13575" width="13.7109375" style="26" customWidth="1"/>
    <col min="13576" max="13576" width="7.5703125" style="26" customWidth="1"/>
    <col min="13577" max="13577" width="13.7109375" style="26" customWidth="1"/>
    <col min="13578" max="13578" width="16.7109375" style="26" customWidth="1"/>
    <col min="13579" max="13824" width="9.140625" style="26"/>
    <col min="13825" max="13825" width="2.5703125" style="26" customWidth="1"/>
    <col min="13826" max="13826" width="5.5703125" style="26" customWidth="1"/>
    <col min="13827" max="13827" width="52.85546875" style="26" customWidth="1"/>
    <col min="13828" max="13828" width="4.7109375" style="26" customWidth="1"/>
    <col min="13829" max="13829" width="40.7109375" style="26" customWidth="1"/>
    <col min="13830" max="13830" width="9.140625" style="26"/>
    <col min="13831" max="13831" width="13.7109375" style="26" customWidth="1"/>
    <col min="13832" max="13832" width="7.5703125" style="26" customWidth="1"/>
    <col min="13833" max="13833" width="13.7109375" style="26" customWidth="1"/>
    <col min="13834" max="13834" width="16.7109375" style="26" customWidth="1"/>
    <col min="13835" max="14080" width="9.140625" style="26"/>
    <col min="14081" max="14081" width="2.5703125" style="26" customWidth="1"/>
    <col min="14082" max="14082" width="5.5703125" style="26" customWidth="1"/>
    <col min="14083" max="14083" width="52.85546875" style="26" customWidth="1"/>
    <col min="14084" max="14084" width="4.7109375" style="26" customWidth="1"/>
    <col min="14085" max="14085" width="40.7109375" style="26" customWidth="1"/>
    <col min="14086" max="14086" width="9.140625" style="26"/>
    <col min="14087" max="14087" width="13.7109375" style="26" customWidth="1"/>
    <col min="14088" max="14088" width="7.5703125" style="26" customWidth="1"/>
    <col min="14089" max="14089" width="13.7109375" style="26" customWidth="1"/>
    <col min="14090" max="14090" width="16.7109375" style="26" customWidth="1"/>
    <col min="14091" max="14336" width="9.140625" style="26"/>
    <col min="14337" max="14337" width="2.5703125" style="26" customWidth="1"/>
    <col min="14338" max="14338" width="5.5703125" style="26" customWidth="1"/>
    <col min="14339" max="14339" width="52.85546875" style="26" customWidth="1"/>
    <col min="14340" max="14340" width="4.7109375" style="26" customWidth="1"/>
    <col min="14341" max="14341" width="40.7109375" style="26" customWidth="1"/>
    <col min="14342" max="14342" width="9.140625" style="26"/>
    <col min="14343" max="14343" width="13.7109375" style="26" customWidth="1"/>
    <col min="14344" max="14344" width="7.5703125" style="26" customWidth="1"/>
    <col min="14345" max="14345" width="13.7109375" style="26" customWidth="1"/>
    <col min="14346" max="14346" width="16.7109375" style="26" customWidth="1"/>
    <col min="14347" max="14592" width="9.140625" style="26"/>
    <col min="14593" max="14593" width="2.5703125" style="26" customWidth="1"/>
    <col min="14594" max="14594" width="5.5703125" style="26" customWidth="1"/>
    <col min="14595" max="14595" width="52.85546875" style="26" customWidth="1"/>
    <col min="14596" max="14596" width="4.7109375" style="26" customWidth="1"/>
    <col min="14597" max="14597" width="40.7109375" style="26" customWidth="1"/>
    <col min="14598" max="14598" width="9.140625" style="26"/>
    <col min="14599" max="14599" width="13.7109375" style="26" customWidth="1"/>
    <col min="14600" max="14600" width="7.5703125" style="26" customWidth="1"/>
    <col min="14601" max="14601" width="13.7109375" style="26" customWidth="1"/>
    <col min="14602" max="14602" width="16.7109375" style="26" customWidth="1"/>
    <col min="14603" max="14848" width="9.140625" style="26"/>
    <col min="14849" max="14849" width="2.5703125" style="26" customWidth="1"/>
    <col min="14850" max="14850" width="5.5703125" style="26" customWidth="1"/>
    <col min="14851" max="14851" width="52.85546875" style="26" customWidth="1"/>
    <col min="14852" max="14852" width="4.7109375" style="26" customWidth="1"/>
    <col min="14853" max="14853" width="40.7109375" style="26" customWidth="1"/>
    <col min="14854" max="14854" width="9.140625" style="26"/>
    <col min="14855" max="14855" width="13.7109375" style="26" customWidth="1"/>
    <col min="14856" max="14856" width="7.5703125" style="26" customWidth="1"/>
    <col min="14857" max="14857" width="13.7109375" style="26" customWidth="1"/>
    <col min="14858" max="14858" width="16.7109375" style="26" customWidth="1"/>
    <col min="14859" max="15104" width="9.140625" style="26"/>
    <col min="15105" max="15105" width="2.5703125" style="26" customWidth="1"/>
    <col min="15106" max="15106" width="5.5703125" style="26" customWidth="1"/>
    <col min="15107" max="15107" width="52.85546875" style="26" customWidth="1"/>
    <col min="15108" max="15108" width="4.7109375" style="26" customWidth="1"/>
    <col min="15109" max="15109" width="40.7109375" style="26" customWidth="1"/>
    <col min="15110" max="15110" width="9.140625" style="26"/>
    <col min="15111" max="15111" width="13.7109375" style="26" customWidth="1"/>
    <col min="15112" max="15112" width="7.5703125" style="26" customWidth="1"/>
    <col min="15113" max="15113" width="13.7109375" style="26" customWidth="1"/>
    <col min="15114" max="15114" width="16.7109375" style="26" customWidth="1"/>
    <col min="15115" max="15360" width="9.140625" style="26"/>
    <col min="15361" max="15361" width="2.5703125" style="26" customWidth="1"/>
    <col min="15362" max="15362" width="5.5703125" style="26" customWidth="1"/>
    <col min="15363" max="15363" width="52.85546875" style="26" customWidth="1"/>
    <col min="15364" max="15364" width="4.7109375" style="26" customWidth="1"/>
    <col min="15365" max="15365" width="40.7109375" style="26" customWidth="1"/>
    <col min="15366" max="15366" width="9.140625" style="26"/>
    <col min="15367" max="15367" width="13.7109375" style="26" customWidth="1"/>
    <col min="15368" max="15368" width="7.5703125" style="26" customWidth="1"/>
    <col min="15369" max="15369" width="13.7109375" style="26" customWidth="1"/>
    <col min="15370" max="15370" width="16.7109375" style="26" customWidth="1"/>
    <col min="15371" max="15616" width="9.140625" style="26"/>
    <col min="15617" max="15617" width="2.5703125" style="26" customWidth="1"/>
    <col min="15618" max="15618" width="5.5703125" style="26" customWidth="1"/>
    <col min="15619" max="15619" width="52.85546875" style="26" customWidth="1"/>
    <col min="15620" max="15620" width="4.7109375" style="26" customWidth="1"/>
    <col min="15621" max="15621" width="40.7109375" style="26" customWidth="1"/>
    <col min="15622" max="15622" width="9.140625" style="26"/>
    <col min="15623" max="15623" width="13.7109375" style="26" customWidth="1"/>
    <col min="15624" max="15624" width="7.5703125" style="26" customWidth="1"/>
    <col min="15625" max="15625" width="13.7109375" style="26" customWidth="1"/>
    <col min="15626" max="15626" width="16.7109375" style="26" customWidth="1"/>
    <col min="15627" max="15872" width="9.140625" style="26"/>
    <col min="15873" max="15873" width="2.5703125" style="26" customWidth="1"/>
    <col min="15874" max="15874" width="5.5703125" style="26" customWidth="1"/>
    <col min="15875" max="15875" width="52.85546875" style="26" customWidth="1"/>
    <col min="15876" max="15876" width="4.7109375" style="26" customWidth="1"/>
    <col min="15877" max="15877" width="40.7109375" style="26" customWidth="1"/>
    <col min="15878" max="15878" width="9.140625" style="26"/>
    <col min="15879" max="15879" width="13.7109375" style="26" customWidth="1"/>
    <col min="15880" max="15880" width="7.5703125" style="26" customWidth="1"/>
    <col min="15881" max="15881" width="13.7109375" style="26" customWidth="1"/>
    <col min="15882" max="15882" width="16.7109375" style="26" customWidth="1"/>
    <col min="15883" max="16128" width="9.140625" style="26"/>
    <col min="16129" max="16129" width="2.5703125" style="26" customWidth="1"/>
    <col min="16130" max="16130" width="5.5703125" style="26" customWidth="1"/>
    <col min="16131" max="16131" width="52.85546875" style="26" customWidth="1"/>
    <col min="16132" max="16132" width="4.7109375" style="26" customWidth="1"/>
    <col min="16133" max="16133" width="40.7109375" style="26" customWidth="1"/>
    <col min="16134" max="16134" width="9.140625" style="26"/>
    <col min="16135" max="16135" width="13.7109375" style="26" customWidth="1"/>
    <col min="16136" max="16136" width="7.5703125" style="26" customWidth="1"/>
    <col min="16137" max="16137" width="13.7109375" style="26" customWidth="1"/>
    <col min="16138" max="16138" width="16.7109375" style="26" customWidth="1"/>
    <col min="16139" max="16384" width="9.140625" style="26"/>
  </cols>
  <sheetData>
    <row r="1" spans="2:10" s="2" customFormat="1" ht="12.75" customHeight="1" x14ac:dyDescent="0.3">
      <c r="B1" s="160" t="s">
        <v>0</v>
      </c>
      <c r="C1" s="160"/>
      <c r="D1" s="51"/>
      <c r="E1" s="1"/>
      <c r="F1" s="1"/>
      <c r="G1" s="1"/>
      <c r="H1" s="1"/>
      <c r="I1" s="1"/>
      <c r="J1" s="1"/>
    </row>
    <row r="2" spans="2:10" s="2" customFormat="1" ht="12.75" customHeight="1" x14ac:dyDescent="0.3">
      <c r="B2" s="161" t="s">
        <v>1</v>
      </c>
      <c r="C2" s="161"/>
      <c r="D2" s="161"/>
      <c r="E2" s="1"/>
      <c r="F2" s="1"/>
      <c r="G2" s="1"/>
      <c r="H2" s="1"/>
      <c r="I2" s="1"/>
      <c r="J2" s="1"/>
    </row>
    <row r="3" spans="2:10" s="2" customFormat="1" ht="12.75" customHeight="1" x14ac:dyDescent="0.3">
      <c r="B3" s="3"/>
      <c r="C3" s="51"/>
      <c r="D3" s="51"/>
      <c r="E3" s="1"/>
      <c r="F3" s="1"/>
      <c r="G3" s="1"/>
      <c r="H3" s="1"/>
      <c r="I3" s="1"/>
      <c r="J3" s="1"/>
    </row>
    <row r="4" spans="2:10" s="2" customFormat="1" ht="12.75" customHeight="1" x14ac:dyDescent="0.3">
      <c r="B4" s="5" t="s">
        <v>2</v>
      </c>
      <c r="C4" s="51"/>
      <c r="D4" s="51"/>
      <c r="E4" s="1"/>
      <c r="F4" s="1"/>
      <c r="G4" s="1"/>
      <c r="H4" s="1"/>
      <c r="I4" s="1"/>
      <c r="J4" s="1"/>
    </row>
    <row r="5" spans="2:10" s="2" customFormat="1" ht="12.75" customHeight="1" x14ac:dyDescent="0.3">
      <c r="B5" s="3"/>
      <c r="C5" s="51"/>
      <c r="D5" s="51"/>
      <c r="E5" s="1"/>
      <c r="F5" s="1"/>
      <c r="G5" s="1"/>
      <c r="H5" s="1"/>
      <c r="I5" s="1"/>
      <c r="J5" s="1"/>
    </row>
    <row r="6" spans="2:10" s="2" customFormat="1" ht="12.75" customHeight="1" x14ac:dyDescent="0.3">
      <c r="B6" s="3"/>
      <c r="C6" s="51"/>
      <c r="D6" s="51"/>
      <c r="E6" s="1"/>
      <c r="F6" s="1"/>
      <c r="G6" s="1"/>
      <c r="H6" s="1"/>
      <c r="I6" s="1"/>
      <c r="J6" s="1"/>
    </row>
    <row r="7" spans="2:10" s="11" customFormat="1" ht="12.75" customHeight="1" x14ac:dyDescent="0.3">
      <c r="B7" s="4"/>
      <c r="C7" s="4"/>
      <c r="D7" s="4"/>
      <c r="E7" s="7" t="s">
        <v>3</v>
      </c>
      <c r="F7" s="8"/>
      <c r="G7" s="4"/>
      <c r="H7" s="4"/>
      <c r="I7" s="9"/>
      <c r="J7" s="10"/>
    </row>
    <row r="8" spans="2:10" s="11" customFormat="1" ht="12.75" customHeight="1" x14ac:dyDescent="0.3">
      <c r="B8" s="4"/>
      <c r="C8" s="4"/>
      <c r="D8" s="4"/>
      <c r="E8" s="8" t="s">
        <v>101</v>
      </c>
      <c r="F8" s="8"/>
      <c r="G8" s="8"/>
      <c r="H8" s="6"/>
      <c r="I8" s="6"/>
      <c r="J8" s="6"/>
    </row>
    <row r="9" spans="2:10" s="2" customFormat="1" ht="12.75" customHeight="1" x14ac:dyDescent="0.3">
      <c r="B9" s="3"/>
      <c r="C9" s="51"/>
      <c r="D9" s="51"/>
      <c r="E9" s="1"/>
      <c r="F9" s="1"/>
      <c r="G9" s="1"/>
      <c r="H9" s="1"/>
      <c r="I9" s="1"/>
      <c r="J9" s="1"/>
    </row>
    <row r="10" spans="2:10" s="13" customFormat="1" ht="12.75" customHeight="1" x14ac:dyDescent="0.3">
      <c r="B10" s="45" t="s">
        <v>5</v>
      </c>
      <c r="C10" s="103" t="s">
        <v>6</v>
      </c>
      <c r="D10" s="42" t="s">
        <v>7</v>
      </c>
      <c r="E10" s="43" t="s">
        <v>8</v>
      </c>
      <c r="F10" s="44" t="s">
        <v>9</v>
      </c>
      <c r="G10" s="44" t="s">
        <v>10</v>
      </c>
      <c r="H10" s="44" t="s">
        <v>11</v>
      </c>
      <c r="I10" s="44" t="s">
        <v>12</v>
      </c>
      <c r="J10" s="44" t="s">
        <v>13</v>
      </c>
    </row>
    <row r="11" spans="2:10" s="61" customFormat="1" ht="27" x14ac:dyDescent="0.3">
      <c r="B11" s="52">
        <v>1</v>
      </c>
      <c r="C11" s="75" t="s">
        <v>102</v>
      </c>
      <c r="D11" s="54" t="s">
        <v>103</v>
      </c>
      <c r="E11" s="79"/>
      <c r="F11" s="80">
        <v>2700</v>
      </c>
      <c r="G11" s="59">
        <v>0</v>
      </c>
      <c r="H11" s="58">
        <v>9.5</v>
      </c>
      <c r="I11" s="59">
        <f t="shared" ref="I11:I26" si="0">G11*1.095</f>
        <v>0</v>
      </c>
      <c r="J11" s="60">
        <f t="shared" ref="J11:J26" si="1">F11*I11</f>
        <v>0</v>
      </c>
    </row>
    <row r="12" spans="2:10" s="61" customFormat="1" ht="27" x14ac:dyDescent="0.3">
      <c r="B12" s="62">
        <f t="shared" ref="B12:B26" si="2">B11+1</f>
        <v>2</v>
      </c>
      <c r="C12" s="75" t="s">
        <v>104</v>
      </c>
      <c r="D12" s="54" t="s">
        <v>103</v>
      </c>
      <c r="E12" s="79"/>
      <c r="F12" s="80">
        <v>2430</v>
      </c>
      <c r="G12" s="59">
        <v>0</v>
      </c>
      <c r="H12" s="58">
        <v>9.5</v>
      </c>
      <c r="I12" s="59">
        <f t="shared" si="0"/>
        <v>0</v>
      </c>
      <c r="J12" s="60">
        <f t="shared" si="1"/>
        <v>0</v>
      </c>
    </row>
    <row r="13" spans="2:10" s="61" customFormat="1" ht="40.5" x14ac:dyDescent="0.3">
      <c r="B13" s="62">
        <f t="shared" si="2"/>
        <v>3</v>
      </c>
      <c r="C13" s="75" t="s">
        <v>204</v>
      </c>
      <c r="D13" s="54" t="s">
        <v>103</v>
      </c>
      <c r="E13" s="79"/>
      <c r="F13" s="80">
        <v>750</v>
      </c>
      <c r="G13" s="59">
        <v>0</v>
      </c>
      <c r="H13" s="58">
        <v>9.5</v>
      </c>
      <c r="I13" s="59">
        <f t="shared" si="0"/>
        <v>0</v>
      </c>
      <c r="J13" s="60">
        <f t="shared" si="1"/>
        <v>0</v>
      </c>
    </row>
    <row r="14" spans="2:10" s="61" customFormat="1" ht="27" x14ac:dyDescent="0.3">
      <c r="B14" s="62">
        <f t="shared" si="2"/>
        <v>4</v>
      </c>
      <c r="C14" s="75" t="s">
        <v>105</v>
      </c>
      <c r="D14" s="54" t="s">
        <v>103</v>
      </c>
      <c r="E14" s="79"/>
      <c r="F14" s="80">
        <v>1500</v>
      </c>
      <c r="G14" s="59">
        <v>0</v>
      </c>
      <c r="H14" s="58">
        <v>9.5</v>
      </c>
      <c r="I14" s="59">
        <f t="shared" si="0"/>
        <v>0</v>
      </c>
      <c r="J14" s="60">
        <f t="shared" si="1"/>
        <v>0</v>
      </c>
    </row>
    <row r="15" spans="2:10" s="61" customFormat="1" ht="27" x14ac:dyDescent="0.3">
      <c r="B15" s="62">
        <f t="shared" si="2"/>
        <v>5</v>
      </c>
      <c r="C15" s="75" t="s">
        <v>106</v>
      </c>
      <c r="D15" s="76" t="s">
        <v>76</v>
      </c>
      <c r="E15" s="79"/>
      <c r="F15" s="80">
        <v>1000</v>
      </c>
      <c r="G15" s="59">
        <v>0</v>
      </c>
      <c r="H15" s="58">
        <v>9.5</v>
      </c>
      <c r="I15" s="59">
        <f t="shared" si="0"/>
        <v>0</v>
      </c>
      <c r="J15" s="60">
        <f t="shared" si="1"/>
        <v>0</v>
      </c>
    </row>
    <row r="16" spans="2:10" s="61" customFormat="1" ht="27" x14ac:dyDescent="0.3">
      <c r="B16" s="62">
        <f t="shared" si="2"/>
        <v>6</v>
      </c>
      <c r="C16" s="75" t="s">
        <v>107</v>
      </c>
      <c r="D16" s="54" t="s">
        <v>103</v>
      </c>
      <c r="E16" s="79"/>
      <c r="F16" s="80">
        <v>300</v>
      </c>
      <c r="G16" s="59">
        <v>0</v>
      </c>
      <c r="H16" s="58">
        <v>9.5</v>
      </c>
      <c r="I16" s="59">
        <f t="shared" si="0"/>
        <v>0</v>
      </c>
      <c r="J16" s="60">
        <f t="shared" si="1"/>
        <v>0</v>
      </c>
    </row>
    <row r="17" spans="2:10" s="61" customFormat="1" ht="27" x14ac:dyDescent="0.3">
      <c r="B17" s="62">
        <f t="shared" si="2"/>
        <v>7</v>
      </c>
      <c r="C17" s="75" t="s">
        <v>108</v>
      </c>
      <c r="D17" s="54" t="s">
        <v>103</v>
      </c>
      <c r="E17" s="79"/>
      <c r="F17" s="80">
        <v>800</v>
      </c>
      <c r="G17" s="59">
        <v>0</v>
      </c>
      <c r="H17" s="58">
        <v>9.5</v>
      </c>
      <c r="I17" s="59">
        <f t="shared" si="0"/>
        <v>0</v>
      </c>
      <c r="J17" s="60">
        <f t="shared" si="1"/>
        <v>0</v>
      </c>
    </row>
    <row r="18" spans="2:10" s="61" customFormat="1" ht="27" x14ac:dyDescent="0.3">
      <c r="B18" s="62">
        <f t="shared" si="2"/>
        <v>8</v>
      </c>
      <c r="C18" s="75" t="s">
        <v>109</v>
      </c>
      <c r="D18" s="54" t="s">
        <v>103</v>
      </c>
      <c r="E18" s="79"/>
      <c r="F18" s="80">
        <v>1000</v>
      </c>
      <c r="G18" s="59">
        <v>0</v>
      </c>
      <c r="H18" s="58">
        <v>9.5</v>
      </c>
      <c r="I18" s="59">
        <f t="shared" si="0"/>
        <v>0</v>
      </c>
      <c r="J18" s="60">
        <f t="shared" si="1"/>
        <v>0</v>
      </c>
    </row>
    <row r="19" spans="2:10" s="61" customFormat="1" ht="27" x14ac:dyDescent="0.3">
      <c r="B19" s="62">
        <f t="shared" si="2"/>
        <v>9</v>
      </c>
      <c r="C19" s="75" t="s">
        <v>110</v>
      </c>
      <c r="D19" s="54" t="s">
        <v>103</v>
      </c>
      <c r="E19" s="79"/>
      <c r="F19" s="80">
        <v>800</v>
      </c>
      <c r="G19" s="59">
        <v>0</v>
      </c>
      <c r="H19" s="58">
        <v>9.5</v>
      </c>
      <c r="I19" s="59">
        <f t="shared" si="0"/>
        <v>0</v>
      </c>
      <c r="J19" s="60">
        <f t="shared" si="1"/>
        <v>0</v>
      </c>
    </row>
    <row r="20" spans="2:10" s="61" customFormat="1" ht="27" x14ac:dyDescent="0.3">
      <c r="B20" s="62">
        <f t="shared" si="2"/>
        <v>10</v>
      </c>
      <c r="C20" s="81" t="s">
        <v>111</v>
      </c>
      <c r="D20" s="54" t="s">
        <v>103</v>
      </c>
      <c r="E20" s="79"/>
      <c r="F20" s="82">
        <v>800</v>
      </c>
      <c r="G20" s="59">
        <v>0</v>
      </c>
      <c r="H20" s="58">
        <v>9.5</v>
      </c>
      <c r="I20" s="59">
        <f t="shared" si="0"/>
        <v>0</v>
      </c>
      <c r="J20" s="60">
        <f t="shared" si="1"/>
        <v>0</v>
      </c>
    </row>
    <row r="21" spans="2:10" s="61" customFormat="1" ht="40.5" x14ac:dyDescent="0.3">
      <c r="B21" s="62">
        <f t="shared" si="2"/>
        <v>11</v>
      </c>
      <c r="C21" s="15" t="s">
        <v>112</v>
      </c>
      <c r="D21" s="54" t="s">
        <v>103</v>
      </c>
      <c r="E21" s="79"/>
      <c r="F21" s="80">
        <v>240</v>
      </c>
      <c r="G21" s="59">
        <v>0</v>
      </c>
      <c r="H21" s="58">
        <v>9.5</v>
      </c>
      <c r="I21" s="59">
        <f t="shared" si="0"/>
        <v>0</v>
      </c>
      <c r="J21" s="60">
        <f t="shared" si="1"/>
        <v>0</v>
      </c>
    </row>
    <row r="22" spans="2:10" s="61" customFormat="1" ht="27" x14ac:dyDescent="0.3">
      <c r="B22" s="62">
        <f t="shared" si="2"/>
        <v>12</v>
      </c>
      <c r="C22" s="15" t="s">
        <v>113</v>
      </c>
      <c r="D22" s="54" t="s">
        <v>46</v>
      </c>
      <c r="E22" s="79"/>
      <c r="F22" s="80">
        <v>900</v>
      </c>
      <c r="G22" s="59">
        <v>0</v>
      </c>
      <c r="H22" s="58">
        <v>9.5</v>
      </c>
      <c r="I22" s="59">
        <f t="shared" si="0"/>
        <v>0</v>
      </c>
      <c r="J22" s="60">
        <f t="shared" si="1"/>
        <v>0</v>
      </c>
    </row>
    <row r="23" spans="2:10" s="61" customFormat="1" ht="27" x14ac:dyDescent="0.3">
      <c r="B23" s="62">
        <f t="shared" si="2"/>
        <v>13</v>
      </c>
      <c r="C23" s="15" t="s">
        <v>114</v>
      </c>
      <c r="D23" s="54" t="s">
        <v>46</v>
      </c>
      <c r="E23" s="79"/>
      <c r="F23" s="80">
        <v>900</v>
      </c>
      <c r="G23" s="59">
        <v>0</v>
      </c>
      <c r="H23" s="58">
        <v>9.5</v>
      </c>
      <c r="I23" s="59">
        <f t="shared" si="0"/>
        <v>0</v>
      </c>
      <c r="J23" s="60">
        <f t="shared" si="1"/>
        <v>0</v>
      </c>
    </row>
    <row r="24" spans="2:10" s="61" customFormat="1" ht="27" x14ac:dyDescent="0.3">
      <c r="B24" s="62">
        <f t="shared" si="2"/>
        <v>14</v>
      </c>
      <c r="C24" s="75" t="s">
        <v>115</v>
      </c>
      <c r="D24" s="54" t="s">
        <v>46</v>
      </c>
      <c r="E24" s="79"/>
      <c r="F24" s="80">
        <v>40</v>
      </c>
      <c r="G24" s="59">
        <v>0</v>
      </c>
      <c r="H24" s="58">
        <v>9.5</v>
      </c>
      <c r="I24" s="59">
        <f t="shared" si="0"/>
        <v>0</v>
      </c>
      <c r="J24" s="60">
        <f t="shared" si="1"/>
        <v>0</v>
      </c>
    </row>
    <row r="25" spans="2:10" s="61" customFormat="1" ht="27" x14ac:dyDescent="0.3">
      <c r="B25" s="62">
        <f t="shared" si="2"/>
        <v>15</v>
      </c>
      <c r="C25" s="75" t="s">
        <v>203</v>
      </c>
      <c r="D25" s="54" t="s">
        <v>103</v>
      </c>
      <c r="E25" s="79"/>
      <c r="F25" s="80">
        <v>50</v>
      </c>
      <c r="G25" s="59">
        <v>0</v>
      </c>
      <c r="H25" s="58">
        <v>9.5</v>
      </c>
      <c r="I25" s="59">
        <f t="shared" si="0"/>
        <v>0</v>
      </c>
      <c r="J25" s="60">
        <f t="shared" si="1"/>
        <v>0</v>
      </c>
    </row>
    <row r="26" spans="2:10" s="61" customFormat="1" ht="27" x14ac:dyDescent="0.3">
      <c r="B26" s="62">
        <f t="shared" si="2"/>
        <v>16</v>
      </c>
      <c r="C26" s="75" t="s">
        <v>116</v>
      </c>
      <c r="D26" s="54" t="s">
        <v>46</v>
      </c>
      <c r="E26" s="79"/>
      <c r="F26" s="80">
        <v>30</v>
      </c>
      <c r="G26" s="59">
        <v>0</v>
      </c>
      <c r="H26" s="58">
        <v>9.5</v>
      </c>
      <c r="I26" s="59">
        <f t="shared" si="0"/>
        <v>0</v>
      </c>
      <c r="J26" s="60">
        <f t="shared" si="1"/>
        <v>0</v>
      </c>
    </row>
    <row r="27" spans="2:10" s="30" customFormat="1" ht="12.75" customHeight="1" x14ac:dyDescent="0.3">
      <c r="B27" s="104"/>
      <c r="C27" s="47" t="s">
        <v>117</v>
      </c>
      <c r="D27" s="105"/>
      <c r="E27" s="48"/>
      <c r="F27" s="48"/>
      <c r="G27" s="48"/>
      <c r="H27" s="48"/>
      <c r="I27" s="48"/>
      <c r="J27" s="49">
        <f>SUM(J11:J26)</f>
        <v>0</v>
      </c>
    </row>
    <row r="28" spans="2:10" s="30" customFormat="1" ht="12.75" customHeight="1" x14ac:dyDescent="0.3">
      <c r="B28" s="27"/>
      <c r="C28" s="27"/>
      <c r="D28" s="27"/>
      <c r="E28" s="27"/>
      <c r="F28" s="27"/>
      <c r="G28" s="27"/>
      <c r="H28" s="27"/>
      <c r="I28" s="27"/>
      <c r="J28" s="27"/>
    </row>
    <row r="29" spans="2:10" s="30" customFormat="1" ht="12.75" customHeight="1" x14ac:dyDescent="0.3">
      <c r="B29" s="27" t="s">
        <v>19</v>
      </c>
      <c r="C29" s="27"/>
      <c r="D29" s="27"/>
      <c r="E29" s="27"/>
      <c r="F29" s="27"/>
      <c r="G29" s="27"/>
      <c r="H29" s="27"/>
      <c r="I29" s="27"/>
      <c r="J29" s="27"/>
    </row>
    <row r="30" spans="2:10" s="30" customFormat="1" ht="12.75" customHeight="1" x14ac:dyDescent="0.3">
      <c r="B30" s="27" t="s">
        <v>20</v>
      </c>
      <c r="C30" s="27"/>
      <c r="D30" s="27"/>
      <c r="E30" s="27"/>
      <c r="F30" s="27"/>
      <c r="G30" s="27"/>
      <c r="H30" s="27"/>
      <c r="I30" s="27"/>
      <c r="J30" s="27"/>
    </row>
    <row r="31" spans="2:10" s="30" customFormat="1" ht="12.75" customHeight="1" x14ac:dyDescent="0.3">
      <c r="B31" s="27" t="s">
        <v>21</v>
      </c>
      <c r="C31" s="27"/>
      <c r="D31" s="27"/>
      <c r="E31" s="27"/>
      <c r="F31" s="27"/>
      <c r="G31" s="27"/>
      <c r="H31" s="27"/>
      <c r="I31" s="27"/>
      <c r="J31" s="27"/>
    </row>
    <row r="32" spans="2:10" s="30" customFormat="1" ht="12.75" customHeight="1" x14ac:dyDescent="0.3">
      <c r="B32" s="31" t="s">
        <v>57</v>
      </c>
      <c r="C32" s="66"/>
      <c r="D32" s="33"/>
      <c r="E32" s="33"/>
      <c r="F32" s="27"/>
      <c r="G32" s="27"/>
      <c r="H32" s="27"/>
      <c r="I32" s="27"/>
      <c r="J32" s="27"/>
    </row>
    <row r="33" spans="2:10" s="30" customFormat="1" ht="12.75" customHeight="1" x14ac:dyDescent="0.3">
      <c r="B33" s="27" t="s">
        <v>100</v>
      </c>
      <c r="C33" s="27"/>
      <c r="D33" s="83"/>
      <c r="E33" s="84"/>
      <c r="F33" s="27"/>
      <c r="G33" s="27"/>
      <c r="H33" s="27"/>
      <c r="I33" s="27"/>
      <c r="J33" s="27"/>
    </row>
    <row r="34" spans="2:10" s="30" customFormat="1" ht="12.75" customHeight="1" x14ac:dyDescent="0.3">
      <c r="B34" s="27"/>
      <c r="C34" s="27"/>
      <c r="D34" s="27"/>
      <c r="E34" s="27"/>
      <c r="F34" s="27"/>
      <c r="G34" s="27"/>
      <c r="H34" s="27"/>
      <c r="I34" s="27"/>
      <c r="J34" s="27"/>
    </row>
    <row r="35" spans="2:10" ht="12.75" customHeight="1" x14ac:dyDescent="0.3">
      <c r="B35" s="27" t="s">
        <v>23</v>
      </c>
      <c r="C35" s="27"/>
      <c r="D35" s="27"/>
      <c r="E35" s="29" t="s">
        <v>24</v>
      </c>
      <c r="F35" s="27"/>
      <c r="G35" s="27"/>
      <c r="H35" s="27" t="s">
        <v>25</v>
      </c>
      <c r="I35" s="27"/>
      <c r="J35" s="27"/>
    </row>
    <row r="36" spans="2:10" ht="12.75" customHeight="1" x14ac:dyDescent="0.3">
      <c r="B36" s="36"/>
      <c r="C36" s="36"/>
      <c r="D36" s="36"/>
      <c r="E36" s="36"/>
      <c r="F36" s="36"/>
      <c r="G36" s="36"/>
      <c r="H36" s="36"/>
      <c r="I36" s="36"/>
      <c r="J36" s="36"/>
    </row>
  </sheetData>
  <sheetProtection algorithmName="SHA-512" hashValue="GhdsptpcLISkhYlJ6ONQUPKXs98fM7SqAfSl0c0Mx2IwyDf/x+NGeiXhjUy11SCMlGalJCJp6dGd4wdCJYOZ0A==" saltValue="eRENDTr2/dJSYbGV0+1uHw==" spinCount="100000" sheet="1"/>
  <protectedRanges>
    <protectedRange sqref="C35" name="Range4"/>
    <protectedRange sqref="C4:C5" name="Range3"/>
    <protectedRange sqref="G11:G26" name="Range1"/>
    <protectedRange sqref="E11:E26" name="Range2"/>
  </protectedRanges>
  <mergeCells count="2">
    <mergeCell ref="B1:C1"/>
    <mergeCell ref="B2:D2"/>
  </mergeCells>
  <pageMargins left="0.34041666666666665" right="0.75" top="0.38520833333333332" bottom="1" header="0" footer="0"/>
  <pageSetup paperSize="9" scale="75" orientation="landscape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2"/>
  <sheetViews>
    <sheetView topLeftCell="B37" zoomScaleNormal="100" workbookViewId="0">
      <selection activeCell="E47" sqref="E47"/>
    </sheetView>
  </sheetViews>
  <sheetFormatPr defaultRowHeight="12.75" customHeight="1" x14ac:dyDescent="0.3"/>
  <cols>
    <col min="1" max="1" width="2.5703125" style="129" customWidth="1"/>
    <col min="2" max="2" width="5.5703125" style="129" customWidth="1"/>
    <col min="3" max="3" width="52.85546875" style="129" customWidth="1"/>
    <col min="4" max="4" width="4.7109375" style="129" customWidth="1"/>
    <col min="5" max="5" width="40.7109375" style="129" customWidth="1"/>
    <col min="6" max="6" width="9.140625" style="129"/>
    <col min="7" max="7" width="13.7109375" style="129" customWidth="1"/>
    <col min="8" max="8" width="7.5703125" style="129" customWidth="1"/>
    <col min="9" max="9" width="13.7109375" style="129" customWidth="1"/>
    <col min="10" max="10" width="16.7109375" style="129" customWidth="1"/>
    <col min="11" max="256" width="9.140625" style="129"/>
    <col min="257" max="257" width="2.5703125" style="129" customWidth="1"/>
    <col min="258" max="258" width="5.5703125" style="129" customWidth="1"/>
    <col min="259" max="259" width="52.85546875" style="129" customWidth="1"/>
    <col min="260" max="260" width="4.7109375" style="129" customWidth="1"/>
    <col min="261" max="261" width="40.7109375" style="129" customWidth="1"/>
    <col min="262" max="262" width="9.140625" style="129"/>
    <col min="263" max="263" width="13.7109375" style="129" customWidth="1"/>
    <col min="264" max="264" width="7.5703125" style="129" customWidth="1"/>
    <col min="265" max="265" width="13.7109375" style="129" customWidth="1"/>
    <col min="266" max="266" width="16.7109375" style="129" customWidth="1"/>
    <col min="267" max="512" width="9.140625" style="129"/>
    <col min="513" max="513" width="2.5703125" style="129" customWidth="1"/>
    <col min="514" max="514" width="5.5703125" style="129" customWidth="1"/>
    <col min="515" max="515" width="52.85546875" style="129" customWidth="1"/>
    <col min="516" max="516" width="4.7109375" style="129" customWidth="1"/>
    <col min="517" max="517" width="40.7109375" style="129" customWidth="1"/>
    <col min="518" max="518" width="9.140625" style="129"/>
    <col min="519" max="519" width="13.7109375" style="129" customWidth="1"/>
    <col min="520" max="520" width="7.5703125" style="129" customWidth="1"/>
    <col min="521" max="521" width="13.7109375" style="129" customWidth="1"/>
    <col min="522" max="522" width="16.7109375" style="129" customWidth="1"/>
    <col min="523" max="768" width="9.140625" style="129"/>
    <col min="769" max="769" width="2.5703125" style="129" customWidth="1"/>
    <col min="770" max="770" width="5.5703125" style="129" customWidth="1"/>
    <col min="771" max="771" width="52.85546875" style="129" customWidth="1"/>
    <col min="772" max="772" width="4.7109375" style="129" customWidth="1"/>
    <col min="773" max="773" width="40.7109375" style="129" customWidth="1"/>
    <col min="774" max="774" width="9.140625" style="129"/>
    <col min="775" max="775" width="13.7109375" style="129" customWidth="1"/>
    <col min="776" max="776" width="7.5703125" style="129" customWidth="1"/>
    <col min="777" max="777" width="13.7109375" style="129" customWidth="1"/>
    <col min="778" max="778" width="16.7109375" style="129" customWidth="1"/>
    <col min="779" max="1024" width="9.140625" style="129"/>
    <col min="1025" max="1025" width="2.5703125" style="129" customWidth="1"/>
    <col min="1026" max="1026" width="5.5703125" style="129" customWidth="1"/>
    <col min="1027" max="1027" width="52.85546875" style="129" customWidth="1"/>
    <col min="1028" max="1028" width="4.7109375" style="129" customWidth="1"/>
    <col min="1029" max="1029" width="40.7109375" style="129" customWidth="1"/>
    <col min="1030" max="1030" width="9.140625" style="129"/>
    <col min="1031" max="1031" width="13.7109375" style="129" customWidth="1"/>
    <col min="1032" max="1032" width="7.5703125" style="129" customWidth="1"/>
    <col min="1033" max="1033" width="13.7109375" style="129" customWidth="1"/>
    <col min="1034" max="1034" width="16.7109375" style="129" customWidth="1"/>
    <col min="1035" max="1280" width="9.140625" style="129"/>
    <col min="1281" max="1281" width="2.5703125" style="129" customWidth="1"/>
    <col min="1282" max="1282" width="5.5703125" style="129" customWidth="1"/>
    <col min="1283" max="1283" width="52.85546875" style="129" customWidth="1"/>
    <col min="1284" max="1284" width="4.7109375" style="129" customWidth="1"/>
    <col min="1285" max="1285" width="40.7109375" style="129" customWidth="1"/>
    <col min="1286" max="1286" width="9.140625" style="129"/>
    <col min="1287" max="1287" width="13.7109375" style="129" customWidth="1"/>
    <col min="1288" max="1288" width="7.5703125" style="129" customWidth="1"/>
    <col min="1289" max="1289" width="13.7109375" style="129" customWidth="1"/>
    <col min="1290" max="1290" width="16.7109375" style="129" customWidth="1"/>
    <col min="1291" max="1536" width="9.140625" style="129"/>
    <col min="1537" max="1537" width="2.5703125" style="129" customWidth="1"/>
    <col min="1538" max="1538" width="5.5703125" style="129" customWidth="1"/>
    <col min="1539" max="1539" width="52.85546875" style="129" customWidth="1"/>
    <col min="1540" max="1540" width="4.7109375" style="129" customWidth="1"/>
    <col min="1541" max="1541" width="40.7109375" style="129" customWidth="1"/>
    <col min="1542" max="1542" width="9.140625" style="129"/>
    <col min="1543" max="1543" width="13.7109375" style="129" customWidth="1"/>
    <col min="1544" max="1544" width="7.5703125" style="129" customWidth="1"/>
    <col min="1545" max="1545" width="13.7109375" style="129" customWidth="1"/>
    <col min="1546" max="1546" width="16.7109375" style="129" customWidth="1"/>
    <col min="1547" max="1792" width="9.140625" style="129"/>
    <col min="1793" max="1793" width="2.5703125" style="129" customWidth="1"/>
    <col min="1794" max="1794" width="5.5703125" style="129" customWidth="1"/>
    <col min="1795" max="1795" width="52.85546875" style="129" customWidth="1"/>
    <col min="1796" max="1796" width="4.7109375" style="129" customWidth="1"/>
    <col min="1797" max="1797" width="40.7109375" style="129" customWidth="1"/>
    <col min="1798" max="1798" width="9.140625" style="129"/>
    <col min="1799" max="1799" width="13.7109375" style="129" customWidth="1"/>
    <col min="1800" max="1800" width="7.5703125" style="129" customWidth="1"/>
    <col min="1801" max="1801" width="13.7109375" style="129" customWidth="1"/>
    <col min="1802" max="1802" width="16.7109375" style="129" customWidth="1"/>
    <col min="1803" max="2048" width="9.140625" style="129"/>
    <col min="2049" max="2049" width="2.5703125" style="129" customWidth="1"/>
    <col min="2050" max="2050" width="5.5703125" style="129" customWidth="1"/>
    <col min="2051" max="2051" width="52.85546875" style="129" customWidth="1"/>
    <col min="2052" max="2052" width="4.7109375" style="129" customWidth="1"/>
    <col min="2053" max="2053" width="40.7109375" style="129" customWidth="1"/>
    <col min="2054" max="2054" width="9.140625" style="129"/>
    <col min="2055" max="2055" width="13.7109375" style="129" customWidth="1"/>
    <col min="2056" max="2056" width="7.5703125" style="129" customWidth="1"/>
    <col min="2057" max="2057" width="13.7109375" style="129" customWidth="1"/>
    <col min="2058" max="2058" width="16.7109375" style="129" customWidth="1"/>
    <col min="2059" max="2304" width="9.140625" style="129"/>
    <col min="2305" max="2305" width="2.5703125" style="129" customWidth="1"/>
    <col min="2306" max="2306" width="5.5703125" style="129" customWidth="1"/>
    <col min="2307" max="2307" width="52.85546875" style="129" customWidth="1"/>
    <col min="2308" max="2308" width="4.7109375" style="129" customWidth="1"/>
    <col min="2309" max="2309" width="40.7109375" style="129" customWidth="1"/>
    <col min="2310" max="2310" width="9.140625" style="129"/>
    <col min="2311" max="2311" width="13.7109375" style="129" customWidth="1"/>
    <col min="2312" max="2312" width="7.5703125" style="129" customWidth="1"/>
    <col min="2313" max="2313" width="13.7109375" style="129" customWidth="1"/>
    <col min="2314" max="2314" width="16.7109375" style="129" customWidth="1"/>
    <col min="2315" max="2560" width="9.140625" style="129"/>
    <col min="2561" max="2561" width="2.5703125" style="129" customWidth="1"/>
    <col min="2562" max="2562" width="5.5703125" style="129" customWidth="1"/>
    <col min="2563" max="2563" width="52.85546875" style="129" customWidth="1"/>
    <col min="2564" max="2564" width="4.7109375" style="129" customWidth="1"/>
    <col min="2565" max="2565" width="40.7109375" style="129" customWidth="1"/>
    <col min="2566" max="2566" width="9.140625" style="129"/>
    <col min="2567" max="2567" width="13.7109375" style="129" customWidth="1"/>
    <col min="2568" max="2568" width="7.5703125" style="129" customWidth="1"/>
    <col min="2569" max="2569" width="13.7109375" style="129" customWidth="1"/>
    <col min="2570" max="2570" width="16.7109375" style="129" customWidth="1"/>
    <col min="2571" max="2816" width="9.140625" style="129"/>
    <col min="2817" max="2817" width="2.5703125" style="129" customWidth="1"/>
    <col min="2818" max="2818" width="5.5703125" style="129" customWidth="1"/>
    <col min="2819" max="2819" width="52.85546875" style="129" customWidth="1"/>
    <col min="2820" max="2820" width="4.7109375" style="129" customWidth="1"/>
    <col min="2821" max="2821" width="40.7109375" style="129" customWidth="1"/>
    <col min="2822" max="2822" width="9.140625" style="129"/>
    <col min="2823" max="2823" width="13.7109375" style="129" customWidth="1"/>
    <col min="2824" max="2824" width="7.5703125" style="129" customWidth="1"/>
    <col min="2825" max="2825" width="13.7109375" style="129" customWidth="1"/>
    <col min="2826" max="2826" width="16.7109375" style="129" customWidth="1"/>
    <col min="2827" max="3072" width="9.140625" style="129"/>
    <col min="3073" max="3073" width="2.5703125" style="129" customWidth="1"/>
    <col min="3074" max="3074" width="5.5703125" style="129" customWidth="1"/>
    <col min="3075" max="3075" width="52.85546875" style="129" customWidth="1"/>
    <col min="3076" max="3076" width="4.7109375" style="129" customWidth="1"/>
    <col min="3077" max="3077" width="40.7109375" style="129" customWidth="1"/>
    <col min="3078" max="3078" width="9.140625" style="129"/>
    <col min="3079" max="3079" width="13.7109375" style="129" customWidth="1"/>
    <col min="3080" max="3080" width="7.5703125" style="129" customWidth="1"/>
    <col min="3081" max="3081" width="13.7109375" style="129" customWidth="1"/>
    <col min="3082" max="3082" width="16.7109375" style="129" customWidth="1"/>
    <col min="3083" max="3328" width="9.140625" style="129"/>
    <col min="3329" max="3329" width="2.5703125" style="129" customWidth="1"/>
    <col min="3330" max="3330" width="5.5703125" style="129" customWidth="1"/>
    <col min="3331" max="3331" width="52.85546875" style="129" customWidth="1"/>
    <col min="3332" max="3332" width="4.7109375" style="129" customWidth="1"/>
    <col min="3333" max="3333" width="40.7109375" style="129" customWidth="1"/>
    <col min="3334" max="3334" width="9.140625" style="129"/>
    <col min="3335" max="3335" width="13.7109375" style="129" customWidth="1"/>
    <col min="3336" max="3336" width="7.5703125" style="129" customWidth="1"/>
    <col min="3337" max="3337" width="13.7109375" style="129" customWidth="1"/>
    <col min="3338" max="3338" width="16.7109375" style="129" customWidth="1"/>
    <col min="3339" max="3584" width="9.140625" style="129"/>
    <col min="3585" max="3585" width="2.5703125" style="129" customWidth="1"/>
    <col min="3586" max="3586" width="5.5703125" style="129" customWidth="1"/>
    <col min="3587" max="3587" width="52.85546875" style="129" customWidth="1"/>
    <col min="3588" max="3588" width="4.7109375" style="129" customWidth="1"/>
    <col min="3589" max="3589" width="40.7109375" style="129" customWidth="1"/>
    <col min="3590" max="3590" width="9.140625" style="129"/>
    <col min="3591" max="3591" width="13.7109375" style="129" customWidth="1"/>
    <col min="3592" max="3592" width="7.5703125" style="129" customWidth="1"/>
    <col min="3593" max="3593" width="13.7109375" style="129" customWidth="1"/>
    <col min="3594" max="3594" width="16.7109375" style="129" customWidth="1"/>
    <col min="3595" max="3840" width="9.140625" style="129"/>
    <col min="3841" max="3841" width="2.5703125" style="129" customWidth="1"/>
    <col min="3842" max="3842" width="5.5703125" style="129" customWidth="1"/>
    <col min="3843" max="3843" width="52.85546875" style="129" customWidth="1"/>
    <col min="3844" max="3844" width="4.7109375" style="129" customWidth="1"/>
    <col min="3845" max="3845" width="40.7109375" style="129" customWidth="1"/>
    <col min="3846" max="3846" width="9.140625" style="129"/>
    <col min="3847" max="3847" width="13.7109375" style="129" customWidth="1"/>
    <col min="3848" max="3848" width="7.5703125" style="129" customWidth="1"/>
    <col min="3849" max="3849" width="13.7109375" style="129" customWidth="1"/>
    <col min="3850" max="3850" width="16.7109375" style="129" customWidth="1"/>
    <col min="3851" max="4096" width="9.140625" style="129"/>
    <col min="4097" max="4097" width="2.5703125" style="129" customWidth="1"/>
    <col min="4098" max="4098" width="5.5703125" style="129" customWidth="1"/>
    <col min="4099" max="4099" width="52.85546875" style="129" customWidth="1"/>
    <col min="4100" max="4100" width="4.7109375" style="129" customWidth="1"/>
    <col min="4101" max="4101" width="40.7109375" style="129" customWidth="1"/>
    <col min="4102" max="4102" width="9.140625" style="129"/>
    <col min="4103" max="4103" width="13.7109375" style="129" customWidth="1"/>
    <col min="4104" max="4104" width="7.5703125" style="129" customWidth="1"/>
    <col min="4105" max="4105" width="13.7109375" style="129" customWidth="1"/>
    <col min="4106" max="4106" width="16.7109375" style="129" customWidth="1"/>
    <col min="4107" max="4352" width="9.140625" style="129"/>
    <col min="4353" max="4353" width="2.5703125" style="129" customWidth="1"/>
    <col min="4354" max="4354" width="5.5703125" style="129" customWidth="1"/>
    <col min="4355" max="4355" width="52.85546875" style="129" customWidth="1"/>
    <col min="4356" max="4356" width="4.7109375" style="129" customWidth="1"/>
    <col min="4357" max="4357" width="40.7109375" style="129" customWidth="1"/>
    <col min="4358" max="4358" width="9.140625" style="129"/>
    <col min="4359" max="4359" width="13.7109375" style="129" customWidth="1"/>
    <col min="4360" max="4360" width="7.5703125" style="129" customWidth="1"/>
    <col min="4361" max="4361" width="13.7109375" style="129" customWidth="1"/>
    <col min="4362" max="4362" width="16.7109375" style="129" customWidth="1"/>
    <col min="4363" max="4608" width="9.140625" style="129"/>
    <col min="4609" max="4609" width="2.5703125" style="129" customWidth="1"/>
    <col min="4610" max="4610" width="5.5703125" style="129" customWidth="1"/>
    <col min="4611" max="4611" width="52.85546875" style="129" customWidth="1"/>
    <col min="4612" max="4612" width="4.7109375" style="129" customWidth="1"/>
    <col min="4613" max="4613" width="40.7109375" style="129" customWidth="1"/>
    <col min="4614" max="4614" width="9.140625" style="129"/>
    <col min="4615" max="4615" width="13.7109375" style="129" customWidth="1"/>
    <col min="4616" max="4616" width="7.5703125" style="129" customWidth="1"/>
    <col min="4617" max="4617" width="13.7109375" style="129" customWidth="1"/>
    <col min="4618" max="4618" width="16.7109375" style="129" customWidth="1"/>
    <col min="4619" max="4864" width="9.140625" style="129"/>
    <col min="4865" max="4865" width="2.5703125" style="129" customWidth="1"/>
    <col min="4866" max="4866" width="5.5703125" style="129" customWidth="1"/>
    <col min="4867" max="4867" width="52.85546875" style="129" customWidth="1"/>
    <col min="4868" max="4868" width="4.7109375" style="129" customWidth="1"/>
    <col min="4869" max="4869" width="40.7109375" style="129" customWidth="1"/>
    <col min="4870" max="4870" width="9.140625" style="129"/>
    <col min="4871" max="4871" width="13.7109375" style="129" customWidth="1"/>
    <col min="4872" max="4872" width="7.5703125" style="129" customWidth="1"/>
    <col min="4873" max="4873" width="13.7109375" style="129" customWidth="1"/>
    <col min="4874" max="4874" width="16.7109375" style="129" customWidth="1"/>
    <col min="4875" max="5120" width="9.140625" style="129"/>
    <col min="5121" max="5121" width="2.5703125" style="129" customWidth="1"/>
    <col min="5122" max="5122" width="5.5703125" style="129" customWidth="1"/>
    <col min="5123" max="5123" width="52.85546875" style="129" customWidth="1"/>
    <col min="5124" max="5124" width="4.7109375" style="129" customWidth="1"/>
    <col min="5125" max="5125" width="40.7109375" style="129" customWidth="1"/>
    <col min="5126" max="5126" width="9.140625" style="129"/>
    <col min="5127" max="5127" width="13.7109375" style="129" customWidth="1"/>
    <col min="5128" max="5128" width="7.5703125" style="129" customWidth="1"/>
    <col min="5129" max="5129" width="13.7109375" style="129" customWidth="1"/>
    <col min="5130" max="5130" width="16.7109375" style="129" customWidth="1"/>
    <col min="5131" max="5376" width="9.140625" style="129"/>
    <col min="5377" max="5377" width="2.5703125" style="129" customWidth="1"/>
    <col min="5378" max="5378" width="5.5703125" style="129" customWidth="1"/>
    <col min="5379" max="5379" width="52.85546875" style="129" customWidth="1"/>
    <col min="5380" max="5380" width="4.7109375" style="129" customWidth="1"/>
    <col min="5381" max="5381" width="40.7109375" style="129" customWidth="1"/>
    <col min="5382" max="5382" width="9.140625" style="129"/>
    <col min="5383" max="5383" width="13.7109375" style="129" customWidth="1"/>
    <col min="5384" max="5384" width="7.5703125" style="129" customWidth="1"/>
    <col min="5385" max="5385" width="13.7109375" style="129" customWidth="1"/>
    <col min="5386" max="5386" width="16.7109375" style="129" customWidth="1"/>
    <col min="5387" max="5632" width="9.140625" style="129"/>
    <col min="5633" max="5633" width="2.5703125" style="129" customWidth="1"/>
    <col min="5634" max="5634" width="5.5703125" style="129" customWidth="1"/>
    <col min="5635" max="5635" width="52.85546875" style="129" customWidth="1"/>
    <col min="5636" max="5636" width="4.7109375" style="129" customWidth="1"/>
    <col min="5637" max="5637" width="40.7109375" style="129" customWidth="1"/>
    <col min="5638" max="5638" width="9.140625" style="129"/>
    <col min="5639" max="5639" width="13.7109375" style="129" customWidth="1"/>
    <col min="5640" max="5640" width="7.5703125" style="129" customWidth="1"/>
    <col min="5641" max="5641" width="13.7109375" style="129" customWidth="1"/>
    <col min="5642" max="5642" width="16.7109375" style="129" customWidth="1"/>
    <col min="5643" max="5888" width="9.140625" style="129"/>
    <col min="5889" max="5889" width="2.5703125" style="129" customWidth="1"/>
    <col min="5890" max="5890" width="5.5703125" style="129" customWidth="1"/>
    <col min="5891" max="5891" width="52.85546875" style="129" customWidth="1"/>
    <col min="5892" max="5892" width="4.7109375" style="129" customWidth="1"/>
    <col min="5893" max="5893" width="40.7109375" style="129" customWidth="1"/>
    <col min="5894" max="5894" width="9.140625" style="129"/>
    <col min="5895" max="5895" width="13.7109375" style="129" customWidth="1"/>
    <col min="5896" max="5896" width="7.5703125" style="129" customWidth="1"/>
    <col min="5897" max="5897" width="13.7109375" style="129" customWidth="1"/>
    <col min="5898" max="5898" width="16.7109375" style="129" customWidth="1"/>
    <col min="5899" max="6144" width="9.140625" style="129"/>
    <col min="6145" max="6145" width="2.5703125" style="129" customWidth="1"/>
    <col min="6146" max="6146" width="5.5703125" style="129" customWidth="1"/>
    <col min="6147" max="6147" width="52.85546875" style="129" customWidth="1"/>
    <col min="6148" max="6148" width="4.7109375" style="129" customWidth="1"/>
    <col min="6149" max="6149" width="40.7109375" style="129" customWidth="1"/>
    <col min="6150" max="6150" width="9.140625" style="129"/>
    <col min="6151" max="6151" width="13.7109375" style="129" customWidth="1"/>
    <col min="6152" max="6152" width="7.5703125" style="129" customWidth="1"/>
    <col min="6153" max="6153" width="13.7109375" style="129" customWidth="1"/>
    <col min="6154" max="6154" width="16.7109375" style="129" customWidth="1"/>
    <col min="6155" max="6400" width="9.140625" style="129"/>
    <col min="6401" max="6401" width="2.5703125" style="129" customWidth="1"/>
    <col min="6402" max="6402" width="5.5703125" style="129" customWidth="1"/>
    <col min="6403" max="6403" width="52.85546875" style="129" customWidth="1"/>
    <col min="6404" max="6404" width="4.7109375" style="129" customWidth="1"/>
    <col min="6405" max="6405" width="40.7109375" style="129" customWidth="1"/>
    <col min="6406" max="6406" width="9.140625" style="129"/>
    <col min="6407" max="6407" width="13.7109375" style="129" customWidth="1"/>
    <col min="6408" max="6408" width="7.5703125" style="129" customWidth="1"/>
    <col min="6409" max="6409" width="13.7109375" style="129" customWidth="1"/>
    <col min="6410" max="6410" width="16.7109375" style="129" customWidth="1"/>
    <col min="6411" max="6656" width="9.140625" style="129"/>
    <col min="6657" max="6657" width="2.5703125" style="129" customWidth="1"/>
    <col min="6658" max="6658" width="5.5703125" style="129" customWidth="1"/>
    <col min="6659" max="6659" width="52.85546875" style="129" customWidth="1"/>
    <col min="6660" max="6660" width="4.7109375" style="129" customWidth="1"/>
    <col min="6661" max="6661" width="40.7109375" style="129" customWidth="1"/>
    <col min="6662" max="6662" width="9.140625" style="129"/>
    <col min="6663" max="6663" width="13.7109375" style="129" customWidth="1"/>
    <col min="6664" max="6664" width="7.5703125" style="129" customWidth="1"/>
    <col min="6665" max="6665" width="13.7109375" style="129" customWidth="1"/>
    <col min="6666" max="6666" width="16.7109375" style="129" customWidth="1"/>
    <col min="6667" max="6912" width="9.140625" style="129"/>
    <col min="6913" max="6913" width="2.5703125" style="129" customWidth="1"/>
    <col min="6914" max="6914" width="5.5703125" style="129" customWidth="1"/>
    <col min="6915" max="6915" width="52.85546875" style="129" customWidth="1"/>
    <col min="6916" max="6916" width="4.7109375" style="129" customWidth="1"/>
    <col min="6917" max="6917" width="40.7109375" style="129" customWidth="1"/>
    <col min="6918" max="6918" width="9.140625" style="129"/>
    <col min="6919" max="6919" width="13.7109375" style="129" customWidth="1"/>
    <col min="6920" max="6920" width="7.5703125" style="129" customWidth="1"/>
    <col min="6921" max="6921" width="13.7109375" style="129" customWidth="1"/>
    <col min="6922" max="6922" width="16.7109375" style="129" customWidth="1"/>
    <col min="6923" max="7168" width="9.140625" style="129"/>
    <col min="7169" max="7169" width="2.5703125" style="129" customWidth="1"/>
    <col min="7170" max="7170" width="5.5703125" style="129" customWidth="1"/>
    <col min="7171" max="7171" width="52.85546875" style="129" customWidth="1"/>
    <col min="7172" max="7172" width="4.7109375" style="129" customWidth="1"/>
    <col min="7173" max="7173" width="40.7109375" style="129" customWidth="1"/>
    <col min="7174" max="7174" width="9.140625" style="129"/>
    <col min="7175" max="7175" width="13.7109375" style="129" customWidth="1"/>
    <col min="7176" max="7176" width="7.5703125" style="129" customWidth="1"/>
    <col min="7177" max="7177" width="13.7109375" style="129" customWidth="1"/>
    <col min="7178" max="7178" width="16.7109375" style="129" customWidth="1"/>
    <col min="7179" max="7424" width="9.140625" style="129"/>
    <col min="7425" max="7425" width="2.5703125" style="129" customWidth="1"/>
    <col min="7426" max="7426" width="5.5703125" style="129" customWidth="1"/>
    <col min="7427" max="7427" width="52.85546875" style="129" customWidth="1"/>
    <col min="7428" max="7428" width="4.7109375" style="129" customWidth="1"/>
    <col min="7429" max="7429" width="40.7109375" style="129" customWidth="1"/>
    <col min="7430" max="7430" width="9.140625" style="129"/>
    <col min="7431" max="7431" width="13.7109375" style="129" customWidth="1"/>
    <col min="7432" max="7432" width="7.5703125" style="129" customWidth="1"/>
    <col min="7433" max="7433" width="13.7109375" style="129" customWidth="1"/>
    <col min="7434" max="7434" width="16.7109375" style="129" customWidth="1"/>
    <col min="7435" max="7680" width="9.140625" style="129"/>
    <col min="7681" max="7681" width="2.5703125" style="129" customWidth="1"/>
    <col min="7682" max="7682" width="5.5703125" style="129" customWidth="1"/>
    <col min="7683" max="7683" width="52.85546875" style="129" customWidth="1"/>
    <col min="7684" max="7684" width="4.7109375" style="129" customWidth="1"/>
    <col min="7685" max="7685" width="40.7109375" style="129" customWidth="1"/>
    <col min="7686" max="7686" width="9.140625" style="129"/>
    <col min="7687" max="7687" width="13.7109375" style="129" customWidth="1"/>
    <col min="7688" max="7688" width="7.5703125" style="129" customWidth="1"/>
    <col min="7689" max="7689" width="13.7109375" style="129" customWidth="1"/>
    <col min="7690" max="7690" width="16.7109375" style="129" customWidth="1"/>
    <col min="7691" max="7936" width="9.140625" style="129"/>
    <col min="7937" max="7937" width="2.5703125" style="129" customWidth="1"/>
    <col min="7938" max="7938" width="5.5703125" style="129" customWidth="1"/>
    <col min="7939" max="7939" width="52.85546875" style="129" customWidth="1"/>
    <col min="7940" max="7940" width="4.7109375" style="129" customWidth="1"/>
    <col min="7941" max="7941" width="40.7109375" style="129" customWidth="1"/>
    <col min="7942" max="7942" width="9.140625" style="129"/>
    <col min="7943" max="7943" width="13.7109375" style="129" customWidth="1"/>
    <col min="7944" max="7944" width="7.5703125" style="129" customWidth="1"/>
    <col min="7945" max="7945" width="13.7109375" style="129" customWidth="1"/>
    <col min="7946" max="7946" width="16.7109375" style="129" customWidth="1"/>
    <col min="7947" max="8192" width="9.140625" style="129"/>
    <col min="8193" max="8193" width="2.5703125" style="129" customWidth="1"/>
    <col min="8194" max="8194" width="5.5703125" style="129" customWidth="1"/>
    <col min="8195" max="8195" width="52.85546875" style="129" customWidth="1"/>
    <col min="8196" max="8196" width="4.7109375" style="129" customWidth="1"/>
    <col min="8197" max="8197" width="40.7109375" style="129" customWidth="1"/>
    <col min="8198" max="8198" width="9.140625" style="129"/>
    <col min="8199" max="8199" width="13.7109375" style="129" customWidth="1"/>
    <col min="8200" max="8200" width="7.5703125" style="129" customWidth="1"/>
    <col min="8201" max="8201" width="13.7109375" style="129" customWidth="1"/>
    <col min="8202" max="8202" width="16.7109375" style="129" customWidth="1"/>
    <col min="8203" max="8448" width="9.140625" style="129"/>
    <col min="8449" max="8449" width="2.5703125" style="129" customWidth="1"/>
    <col min="8450" max="8450" width="5.5703125" style="129" customWidth="1"/>
    <col min="8451" max="8451" width="52.85546875" style="129" customWidth="1"/>
    <col min="8452" max="8452" width="4.7109375" style="129" customWidth="1"/>
    <col min="8453" max="8453" width="40.7109375" style="129" customWidth="1"/>
    <col min="8454" max="8454" width="9.140625" style="129"/>
    <col min="8455" max="8455" width="13.7109375" style="129" customWidth="1"/>
    <col min="8456" max="8456" width="7.5703125" style="129" customWidth="1"/>
    <col min="8457" max="8457" width="13.7109375" style="129" customWidth="1"/>
    <col min="8458" max="8458" width="16.7109375" style="129" customWidth="1"/>
    <col min="8459" max="8704" width="9.140625" style="129"/>
    <col min="8705" max="8705" width="2.5703125" style="129" customWidth="1"/>
    <col min="8706" max="8706" width="5.5703125" style="129" customWidth="1"/>
    <col min="8707" max="8707" width="52.85546875" style="129" customWidth="1"/>
    <col min="8708" max="8708" width="4.7109375" style="129" customWidth="1"/>
    <col min="8709" max="8709" width="40.7109375" style="129" customWidth="1"/>
    <col min="8710" max="8710" width="9.140625" style="129"/>
    <col min="8711" max="8711" width="13.7109375" style="129" customWidth="1"/>
    <col min="8712" max="8712" width="7.5703125" style="129" customWidth="1"/>
    <col min="8713" max="8713" width="13.7109375" style="129" customWidth="1"/>
    <col min="8714" max="8714" width="16.7109375" style="129" customWidth="1"/>
    <col min="8715" max="8960" width="9.140625" style="129"/>
    <col min="8961" max="8961" width="2.5703125" style="129" customWidth="1"/>
    <col min="8962" max="8962" width="5.5703125" style="129" customWidth="1"/>
    <col min="8963" max="8963" width="52.85546875" style="129" customWidth="1"/>
    <col min="8964" max="8964" width="4.7109375" style="129" customWidth="1"/>
    <col min="8965" max="8965" width="40.7109375" style="129" customWidth="1"/>
    <col min="8966" max="8966" width="9.140625" style="129"/>
    <col min="8967" max="8967" width="13.7109375" style="129" customWidth="1"/>
    <col min="8968" max="8968" width="7.5703125" style="129" customWidth="1"/>
    <col min="8969" max="8969" width="13.7109375" style="129" customWidth="1"/>
    <col min="8970" max="8970" width="16.7109375" style="129" customWidth="1"/>
    <col min="8971" max="9216" width="9.140625" style="129"/>
    <col min="9217" max="9217" width="2.5703125" style="129" customWidth="1"/>
    <col min="9218" max="9218" width="5.5703125" style="129" customWidth="1"/>
    <col min="9219" max="9219" width="52.85546875" style="129" customWidth="1"/>
    <col min="9220" max="9220" width="4.7109375" style="129" customWidth="1"/>
    <col min="9221" max="9221" width="40.7109375" style="129" customWidth="1"/>
    <col min="9222" max="9222" width="9.140625" style="129"/>
    <col min="9223" max="9223" width="13.7109375" style="129" customWidth="1"/>
    <col min="9224" max="9224" width="7.5703125" style="129" customWidth="1"/>
    <col min="9225" max="9225" width="13.7109375" style="129" customWidth="1"/>
    <col min="9226" max="9226" width="16.7109375" style="129" customWidth="1"/>
    <col min="9227" max="9472" width="9.140625" style="129"/>
    <col min="9473" max="9473" width="2.5703125" style="129" customWidth="1"/>
    <col min="9474" max="9474" width="5.5703125" style="129" customWidth="1"/>
    <col min="9475" max="9475" width="52.85546875" style="129" customWidth="1"/>
    <col min="9476" max="9476" width="4.7109375" style="129" customWidth="1"/>
    <col min="9477" max="9477" width="40.7109375" style="129" customWidth="1"/>
    <col min="9478" max="9478" width="9.140625" style="129"/>
    <col min="9479" max="9479" width="13.7109375" style="129" customWidth="1"/>
    <col min="9480" max="9480" width="7.5703125" style="129" customWidth="1"/>
    <col min="9481" max="9481" width="13.7109375" style="129" customWidth="1"/>
    <col min="9482" max="9482" width="16.7109375" style="129" customWidth="1"/>
    <col min="9483" max="9728" width="9.140625" style="129"/>
    <col min="9729" max="9729" width="2.5703125" style="129" customWidth="1"/>
    <col min="9730" max="9730" width="5.5703125" style="129" customWidth="1"/>
    <col min="9731" max="9731" width="52.85546875" style="129" customWidth="1"/>
    <col min="9732" max="9732" width="4.7109375" style="129" customWidth="1"/>
    <col min="9733" max="9733" width="40.7109375" style="129" customWidth="1"/>
    <col min="9734" max="9734" width="9.140625" style="129"/>
    <col min="9735" max="9735" width="13.7109375" style="129" customWidth="1"/>
    <col min="9736" max="9736" width="7.5703125" style="129" customWidth="1"/>
    <col min="9737" max="9737" width="13.7109375" style="129" customWidth="1"/>
    <col min="9738" max="9738" width="16.7109375" style="129" customWidth="1"/>
    <col min="9739" max="9984" width="9.140625" style="129"/>
    <col min="9985" max="9985" width="2.5703125" style="129" customWidth="1"/>
    <col min="9986" max="9986" width="5.5703125" style="129" customWidth="1"/>
    <col min="9987" max="9987" width="52.85546875" style="129" customWidth="1"/>
    <col min="9988" max="9988" width="4.7109375" style="129" customWidth="1"/>
    <col min="9989" max="9989" width="40.7109375" style="129" customWidth="1"/>
    <col min="9990" max="9990" width="9.140625" style="129"/>
    <col min="9991" max="9991" width="13.7109375" style="129" customWidth="1"/>
    <col min="9992" max="9992" width="7.5703125" style="129" customWidth="1"/>
    <col min="9993" max="9993" width="13.7109375" style="129" customWidth="1"/>
    <col min="9994" max="9994" width="16.7109375" style="129" customWidth="1"/>
    <col min="9995" max="10240" width="9.140625" style="129"/>
    <col min="10241" max="10241" width="2.5703125" style="129" customWidth="1"/>
    <col min="10242" max="10242" width="5.5703125" style="129" customWidth="1"/>
    <col min="10243" max="10243" width="52.85546875" style="129" customWidth="1"/>
    <col min="10244" max="10244" width="4.7109375" style="129" customWidth="1"/>
    <col min="10245" max="10245" width="40.7109375" style="129" customWidth="1"/>
    <col min="10246" max="10246" width="9.140625" style="129"/>
    <col min="10247" max="10247" width="13.7109375" style="129" customWidth="1"/>
    <col min="10248" max="10248" width="7.5703125" style="129" customWidth="1"/>
    <col min="10249" max="10249" width="13.7109375" style="129" customWidth="1"/>
    <col min="10250" max="10250" width="16.7109375" style="129" customWidth="1"/>
    <col min="10251" max="10496" width="9.140625" style="129"/>
    <col min="10497" max="10497" width="2.5703125" style="129" customWidth="1"/>
    <col min="10498" max="10498" width="5.5703125" style="129" customWidth="1"/>
    <col min="10499" max="10499" width="52.85546875" style="129" customWidth="1"/>
    <col min="10500" max="10500" width="4.7109375" style="129" customWidth="1"/>
    <col min="10501" max="10501" width="40.7109375" style="129" customWidth="1"/>
    <col min="10502" max="10502" width="9.140625" style="129"/>
    <col min="10503" max="10503" width="13.7109375" style="129" customWidth="1"/>
    <col min="10504" max="10504" width="7.5703125" style="129" customWidth="1"/>
    <col min="10505" max="10505" width="13.7109375" style="129" customWidth="1"/>
    <col min="10506" max="10506" width="16.7109375" style="129" customWidth="1"/>
    <col min="10507" max="10752" width="9.140625" style="129"/>
    <col min="10753" max="10753" width="2.5703125" style="129" customWidth="1"/>
    <col min="10754" max="10754" width="5.5703125" style="129" customWidth="1"/>
    <col min="10755" max="10755" width="52.85546875" style="129" customWidth="1"/>
    <col min="10756" max="10756" width="4.7109375" style="129" customWidth="1"/>
    <col min="10757" max="10757" width="40.7109375" style="129" customWidth="1"/>
    <col min="10758" max="10758" width="9.140625" style="129"/>
    <col min="10759" max="10759" width="13.7109375" style="129" customWidth="1"/>
    <col min="10760" max="10760" width="7.5703125" style="129" customWidth="1"/>
    <col min="10761" max="10761" width="13.7109375" style="129" customWidth="1"/>
    <col min="10762" max="10762" width="16.7109375" style="129" customWidth="1"/>
    <col min="10763" max="11008" width="9.140625" style="129"/>
    <col min="11009" max="11009" width="2.5703125" style="129" customWidth="1"/>
    <col min="11010" max="11010" width="5.5703125" style="129" customWidth="1"/>
    <col min="11011" max="11011" width="52.85546875" style="129" customWidth="1"/>
    <col min="11012" max="11012" width="4.7109375" style="129" customWidth="1"/>
    <col min="11013" max="11013" width="40.7109375" style="129" customWidth="1"/>
    <col min="11014" max="11014" width="9.140625" style="129"/>
    <col min="11015" max="11015" width="13.7109375" style="129" customWidth="1"/>
    <col min="11016" max="11016" width="7.5703125" style="129" customWidth="1"/>
    <col min="11017" max="11017" width="13.7109375" style="129" customWidth="1"/>
    <col min="11018" max="11018" width="16.7109375" style="129" customWidth="1"/>
    <col min="11019" max="11264" width="9.140625" style="129"/>
    <col min="11265" max="11265" width="2.5703125" style="129" customWidth="1"/>
    <col min="11266" max="11266" width="5.5703125" style="129" customWidth="1"/>
    <col min="11267" max="11267" width="52.85546875" style="129" customWidth="1"/>
    <col min="11268" max="11268" width="4.7109375" style="129" customWidth="1"/>
    <col min="11269" max="11269" width="40.7109375" style="129" customWidth="1"/>
    <col min="11270" max="11270" width="9.140625" style="129"/>
    <col min="11271" max="11271" width="13.7109375" style="129" customWidth="1"/>
    <col min="11272" max="11272" width="7.5703125" style="129" customWidth="1"/>
    <col min="11273" max="11273" width="13.7109375" style="129" customWidth="1"/>
    <col min="11274" max="11274" width="16.7109375" style="129" customWidth="1"/>
    <col min="11275" max="11520" width="9.140625" style="129"/>
    <col min="11521" max="11521" width="2.5703125" style="129" customWidth="1"/>
    <col min="11522" max="11522" width="5.5703125" style="129" customWidth="1"/>
    <col min="11523" max="11523" width="52.85546875" style="129" customWidth="1"/>
    <col min="11524" max="11524" width="4.7109375" style="129" customWidth="1"/>
    <col min="11525" max="11525" width="40.7109375" style="129" customWidth="1"/>
    <col min="11526" max="11526" width="9.140625" style="129"/>
    <col min="11527" max="11527" width="13.7109375" style="129" customWidth="1"/>
    <col min="11528" max="11528" width="7.5703125" style="129" customWidth="1"/>
    <col min="11529" max="11529" width="13.7109375" style="129" customWidth="1"/>
    <col min="11530" max="11530" width="16.7109375" style="129" customWidth="1"/>
    <col min="11531" max="11776" width="9.140625" style="129"/>
    <col min="11777" max="11777" width="2.5703125" style="129" customWidth="1"/>
    <col min="11778" max="11778" width="5.5703125" style="129" customWidth="1"/>
    <col min="11779" max="11779" width="52.85546875" style="129" customWidth="1"/>
    <col min="11780" max="11780" width="4.7109375" style="129" customWidth="1"/>
    <col min="11781" max="11781" width="40.7109375" style="129" customWidth="1"/>
    <col min="11782" max="11782" width="9.140625" style="129"/>
    <col min="11783" max="11783" width="13.7109375" style="129" customWidth="1"/>
    <col min="11784" max="11784" width="7.5703125" style="129" customWidth="1"/>
    <col min="11785" max="11785" width="13.7109375" style="129" customWidth="1"/>
    <col min="11786" max="11786" width="16.7109375" style="129" customWidth="1"/>
    <col min="11787" max="12032" width="9.140625" style="129"/>
    <col min="12033" max="12033" width="2.5703125" style="129" customWidth="1"/>
    <col min="12034" max="12034" width="5.5703125" style="129" customWidth="1"/>
    <col min="12035" max="12035" width="52.85546875" style="129" customWidth="1"/>
    <col min="12036" max="12036" width="4.7109375" style="129" customWidth="1"/>
    <col min="12037" max="12037" width="40.7109375" style="129" customWidth="1"/>
    <col min="12038" max="12038" width="9.140625" style="129"/>
    <col min="12039" max="12039" width="13.7109375" style="129" customWidth="1"/>
    <col min="12040" max="12040" width="7.5703125" style="129" customWidth="1"/>
    <col min="12041" max="12041" width="13.7109375" style="129" customWidth="1"/>
    <col min="12042" max="12042" width="16.7109375" style="129" customWidth="1"/>
    <col min="12043" max="12288" width="9.140625" style="129"/>
    <col min="12289" max="12289" width="2.5703125" style="129" customWidth="1"/>
    <col min="12290" max="12290" width="5.5703125" style="129" customWidth="1"/>
    <col min="12291" max="12291" width="52.85546875" style="129" customWidth="1"/>
    <col min="12292" max="12292" width="4.7109375" style="129" customWidth="1"/>
    <col min="12293" max="12293" width="40.7109375" style="129" customWidth="1"/>
    <col min="12294" max="12294" width="9.140625" style="129"/>
    <col min="12295" max="12295" width="13.7109375" style="129" customWidth="1"/>
    <col min="12296" max="12296" width="7.5703125" style="129" customWidth="1"/>
    <col min="12297" max="12297" width="13.7109375" style="129" customWidth="1"/>
    <col min="12298" max="12298" width="16.7109375" style="129" customWidth="1"/>
    <col min="12299" max="12544" width="9.140625" style="129"/>
    <col min="12545" max="12545" width="2.5703125" style="129" customWidth="1"/>
    <col min="12546" max="12546" width="5.5703125" style="129" customWidth="1"/>
    <col min="12547" max="12547" width="52.85546875" style="129" customWidth="1"/>
    <col min="12548" max="12548" width="4.7109375" style="129" customWidth="1"/>
    <col min="12549" max="12549" width="40.7109375" style="129" customWidth="1"/>
    <col min="12550" max="12550" width="9.140625" style="129"/>
    <col min="12551" max="12551" width="13.7109375" style="129" customWidth="1"/>
    <col min="12552" max="12552" width="7.5703125" style="129" customWidth="1"/>
    <col min="12553" max="12553" width="13.7109375" style="129" customWidth="1"/>
    <col min="12554" max="12554" width="16.7109375" style="129" customWidth="1"/>
    <col min="12555" max="12800" width="9.140625" style="129"/>
    <col min="12801" max="12801" width="2.5703125" style="129" customWidth="1"/>
    <col min="12802" max="12802" width="5.5703125" style="129" customWidth="1"/>
    <col min="12803" max="12803" width="52.85546875" style="129" customWidth="1"/>
    <col min="12804" max="12804" width="4.7109375" style="129" customWidth="1"/>
    <col min="12805" max="12805" width="40.7109375" style="129" customWidth="1"/>
    <col min="12806" max="12806" width="9.140625" style="129"/>
    <col min="12807" max="12807" width="13.7109375" style="129" customWidth="1"/>
    <col min="12808" max="12808" width="7.5703125" style="129" customWidth="1"/>
    <col min="12809" max="12809" width="13.7109375" style="129" customWidth="1"/>
    <col min="12810" max="12810" width="16.7109375" style="129" customWidth="1"/>
    <col min="12811" max="13056" width="9.140625" style="129"/>
    <col min="13057" max="13057" width="2.5703125" style="129" customWidth="1"/>
    <col min="13058" max="13058" width="5.5703125" style="129" customWidth="1"/>
    <col min="13059" max="13059" width="52.85546875" style="129" customWidth="1"/>
    <col min="13060" max="13060" width="4.7109375" style="129" customWidth="1"/>
    <col min="13061" max="13061" width="40.7109375" style="129" customWidth="1"/>
    <col min="13062" max="13062" width="9.140625" style="129"/>
    <col min="13063" max="13063" width="13.7109375" style="129" customWidth="1"/>
    <col min="13064" max="13064" width="7.5703125" style="129" customWidth="1"/>
    <col min="13065" max="13065" width="13.7109375" style="129" customWidth="1"/>
    <col min="13066" max="13066" width="16.7109375" style="129" customWidth="1"/>
    <col min="13067" max="13312" width="9.140625" style="129"/>
    <col min="13313" max="13313" width="2.5703125" style="129" customWidth="1"/>
    <col min="13314" max="13314" width="5.5703125" style="129" customWidth="1"/>
    <col min="13315" max="13315" width="52.85546875" style="129" customWidth="1"/>
    <col min="13316" max="13316" width="4.7109375" style="129" customWidth="1"/>
    <col min="13317" max="13317" width="40.7109375" style="129" customWidth="1"/>
    <col min="13318" max="13318" width="9.140625" style="129"/>
    <col min="13319" max="13319" width="13.7109375" style="129" customWidth="1"/>
    <col min="13320" max="13320" width="7.5703125" style="129" customWidth="1"/>
    <col min="13321" max="13321" width="13.7109375" style="129" customWidth="1"/>
    <col min="13322" max="13322" width="16.7109375" style="129" customWidth="1"/>
    <col min="13323" max="13568" width="9.140625" style="129"/>
    <col min="13569" max="13569" width="2.5703125" style="129" customWidth="1"/>
    <col min="13570" max="13570" width="5.5703125" style="129" customWidth="1"/>
    <col min="13571" max="13571" width="52.85546875" style="129" customWidth="1"/>
    <col min="13572" max="13572" width="4.7109375" style="129" customWidth="1"/>
    <col min="13573" max="13573" width="40.7109375" style="129" customWidth="1"/>
    <col min="13574" max="13574" width="9.140625" style="129"/>
    <col min="13575" max="13575" width="13.7109375" style="129" customWidth="1"/>
    <col min="13576" max="13576" width="7.5703125" style="129" customWidth="1"/>
    <col min="13577" max="13577" width="13.7109375" style="129" customWidth="1"/>
    <col min="13578" max="13578" width="16.7109375" style="129" customWidth="1"/>
    <col min="13579" max="13824" width="9.140625" style="129"/>
    <col min="13825" max="13825" width="2.5703125" style="129" customWidth="1"/>
    <col min="13826" max="13826" width="5.5703125" style="129" customWidth="1"/>
    <col min="13827" max="13827" width="52.85546875" style="129" customWidth="1"/>
    <col min="13828" max="13828" width="4.7109375" style="129" customWidth="1"/>
    <col min="13829" max="13829" width="40.7109375" style="129" customWidth="1"/>
    <col min="13830" max="13830" width="9.140625" style="129"/>
    <col min="13831" max="13831" width="13.7109375" style="129" customWidth="1"/>
    <col min="13832" max="13832" width="7.5703125" style="129" customWidth="1"/>
    <col min="13833" max="13833" width="13.7109375" style="129" customWidth="1"/>
    <col min="13834" max="13834" width="16.7109375" style="129" customWidth="1"/>
    <col min="13835" max="14080" width="9.140625" style="129"/>
    <col min="14081" max="14081" width="2.5703125" style="129" customWidth="1"/>
    <col min="14082" max="14082" width="5.5703125" style="129" customWidth="1"/>
    <col min="14083" max="14083" width="52.85546875" style="129" customWidth="1"/>
    <col min="14084" max="14084" width="4.7109375" style="129" customWidth="1"/>
    <col min="14085" max="14085" width="40.7109375" style="129" customWidth="1"/>
    <col min="14086" max="14086" width="9.140625" style="129"/>
    <col min="14087" max="14087" width="13.7109375" style="129" customWidth="1"/>
    <col min="14088" max="14088" width="7.5703125" style="129" customWidth="1"/>
    <col min="14089" max="14089" width="13.7109375" style="129" customWidth="1"/>
    <col min="14090" max="14090" width="16.7109375" style="129" customWidth="1"/>
    <col min="14091" max="14336" width="9.140625" style="129"/>
    <col min="14337" max="14337" width="2.5703125" style="129" customWidth="1"/>
    <col min="14338" max="14338" width="5.5703125" style="129" customWidth="1"/>
    <col min="14339" max="14339" width="52.85546875" style="129" customWidth="1"/>
    <col min="14340" max="14340" width="4.7109375" style="129" customWidth="1"/>
    <col min="14341" max="14341" width="40.7109375" style="129" customWidth="1"/>
    <col min="14342" max="14342" width="9.140625" style="129"/>
    <col min="14343" max="14343" width="13.7109375" style="129" customWidth="1"/>
    <col min="14344" max="14344" width="7.5703125" style="129" customWidth="1"/>
    <col min="14345" max="14345" width="13.7109375" style="129" customWidth="1"/>
    <col min="14346" max="14346" width="16.7109375" style="129" customWidth="1"/>
    <col min="14347" max="14592" width="9.140625" style="129"/>
    <col min="14593" max="14593" width="2.5703125" style="129" customWidth="1"/>
    <col min="14594" max="14594" width="5.5703125" style="129" customWidth="1"/>
    <col min="14595" max="14595" width="52.85546875" style="129" customWidth="1"/>
    <col min="14596" max="14596" width="4.7109375" style="129" customWidth="1"/>
    <col min="14597" max="14597" width="40.7109375" style="129" customWidth="1"/>
    <col min="14598" max="14598" width="9.140625" style="129"/>
    <col min="14599" max="14599" width="13.7109375" style="129" customWidth="1"/>
    <col min="14600" max="14600" width="7.5703125" style="129" customWidth="1"/>
    <col min="14601" max="14601" width="13.7109375" style="129" customWidth="1"/>
    <col min="14602" max="14602" width="16.7109375" style="129" customWidth="1"/>
    <col min="14603" max="14848" width="9.140625" style="129"/>
    <col min="14849" max="14849" width="2.5703125" style="129" customWidth="1"/>
    <col min="14850" max="14850" width="5.5703125" style="129" customWidth="1"/>
    <col min="14851" max="14851" width="52.85546875" style="129" customWidth="1"/>
    <col min="14852" max="14852" width="4.7109375" style="129" customWidth="1"/>
    <col min="14853" max="14853" width="40.7109375" style="129" customWidth="1"/>
    <col min="14854" max="14854" width="9.140625" style="129"/>
    <col min="14855" max="14855" width="13.7109375" style="129" customWidth="1"/>
    <col min="14856" max="14856" width="7.5703125" style="129" customWidth="1"/>
    <col min="14857" max="14857" width="13.7109375" style="129" customWidth="1"/>
    <col min="14858" max="14858" width="16.7109375" style="129" customWidth="1"/>
    <col min="14859" max="15104" width="9.140625" style="129"/>
    <col min="15105" max="15105" width="2.5703125" style="129" customWidth="1"/>
    <col min="15106" max="15106" width="5.5703125" style="129" customWidth="1"/>
    <col min="15107" max="15107" width="52.85546875" style="129" customWidth="1"/>
    <col min="15108" max="15108" width="4.7109375" style="129" customWidth="1"/>
    <col min="15109" max="15109" width="40.7109375" style="129" customWidth="1"/>
    <col min="15110" max="15110" width="9.140625" style="129"/>
    <col min="15111" max="15111" width="13.7109375" style="129" customWidth="1"/>
    <col min="15112" max="15112" width="7.5703125" style="129" customWidth="1"/>
    <col min="15113" max="15113" width="13.7109375" style="129" customWidth="1"/>
    <col min="15114" max="15114" width="16.7109375" style="129" customWidth="1"/>
    <col min="15115" max="15360" width="9.140625" style="129"/>
    <col min="15361" max="15361" width="2.5703125" style="129" customWidth="1"/>
    <col min="15362" max="15362" width="5.5703125" style="129" customWidth="1"/>
    <col min="15363" max="15363" width="52.85546875" style="129" customWidth="1"/>
    <col min="15364" max="15364" width="4.7109375" style="129" customWidth="1"/>
    <col min="15365" max="15365" width="40.7109375" style="129" customWidth="1"/>
    <col min="15366" max="15366" width="9.140625" style="129"/>
    <col min="15367" max="15367" width="13.7109375" style="129" customWidth="1"/>
    <col min="15368" max="15368" width="7.5703125" style="129" customWidth="1"/>
    <col min="15369" max="15369" width="13.7109375" style="129" customWidth="1"/>
    <col min="15370" max="15370" width="16.7109375" style="129" customWidth="1"/>
    <col min="15371" max="15616" width="9.140625" style="129"/>
    <col min="15617" max="15617" width="2.5703125" style="129" customWidth="1"/>
    <col min="15618" max="15618" width="5.5703125" style="129" customWidth="1"/>
    <col min="15619" max="15619" width="52.85546875" style="129" customWidth="1"/>
    <col min="15620" max="15620" width="4.7109375" style="129" customWidth="1"/>
    <col min="15621" max="15621" width="40.7109375" style="129" customWidth="1"/>
    <col min="15622" max="15622" width="9.140625" style="129"/>
    <col min="15623" max="15623" width="13.7109375" style="129" customWidth="1"/>
    <col min="15624" max="15624" width="7.5703125" style="129" customWidth="1"/>
    <col min="15625" max="15625" width="13.7109375" style="129" customWidth="1"/>
    <col min="15626" max="15626" width="16.7109375" style="129" customWidth="1"/>
    <col min="15627" max="15872" width="9.140625" style="129"/>
    <col min="15873" max="15873" width="2.5703125" style="129" customWidth="1"/>
    <col min="15874" max="15874" width="5.5703125" style="129" customWidth="1"/>
    <col min="15875" max="15875" width="52.85546875" style="129" customWidth="1"/>
    <col min="15876" max="15876" width="4.7109375" style="129" customWidth="1"/>
    <col min="15877" max="15877" width="40.7109375" style="129" customWidth="1"/>
    <col min="15878" max="15878" width="9.140625" style="129"/>
    <col min="15879" max="15879" width="13.7109375" style="129" customWidth="1"/>
    <col min="15880" max="15880" width="7.5703125" style="129" customWidth="1"/>
    <col min="15881" max="15881" width="13.7109375" style="129" customWidth="1"/>
    <col min="15882" max="15882" width="16.7109375" style="129" customWidth="1"/>
    <col min="15883" max="16128" width="9.140625" style="129"/>
    <col min="16129" max="16129" width="2.5703125" style="129" customWidth="1"/>
    <col min="16130" max="16130" width="5.5703125" style="129" customWidth="1"/>
    <col min="16131" max="16131" width="52.85546875" style="129" customWidth="1"/>
    <col min="16132" max="16132" width="4.7109375" style="129" customWidth="1"/>
    <col min="16133" max="16133" width="40.7109375" style="129" customWidth="1"/>
    <col min="16134" max="16134" width="9.140625" style="129"/>
    <col min="16135" max="16135" width="13.7109375" style="129" customWidth="1"/>
    <col min="16136" max="16136" width="7.5703125" style="129" customWidth="1"/>
    <col min="16137" max="16137" width="13.7109375" style="129" customWidth="1"/>
    <col min="16138" max="16138" width="16.7109375" style="129" customWidth="1"/>
    <col min="16139" max="16384" width="9.140625" style="129"/>
  </cols>
  <sheetData>
    <row r="1" spans="2:10" s="108" customFormat="1" ht="12.75" customHeight="1" x14ac:dyDescent="0.3">
      <c r="B1" s="162" t="s">
        <v>0</v>
      </c>
      <c r="C1" s="162"/>
      <c r="D1" s="106"/>
      <c r="E1" s="107"/>
      <c r="F1" s="107"/>
      <c r="G1" s="107"/>
      <c r="H1" s="107"/>
      <c r="I1" s="107"/>
      <c r="J1" s="107"/>
    </row>
    <row r="2" spans="2:10" s="108" customFormat="1" ht="12.75" customHeight="1" x14ac:dyDescent="0.3">
      <c r="B2" s="163" t="s">
        <v>1</v>
      </c>
      <c r="C2" s="163"/>
      <c r="D2" s="163"/>
      <c r="E2" s="107"/>
      <c r="F2" s="107"/>
      <c r="G2" s="107"/>
      <c r="H2" s="107"/>
      <c r="I2" s="107"/>
      <c r="J2" s="107"/>
    </row>
    <row r="3" spans="2:10" s="108" customFormat="1" ht="12.75" customHeight="1" x14ac:dyDescent="0.3">
      <c r="B3" s="109"/>
      <c r="C3" s="106"/>
      <c r="D3" s="106"/>
      <c r="E3" s="107"/>
      <c r="F3" s="107"/>
      <c r="G3" s="107"/>
      <c r="H3" s="107"/>
      <c r="I3" s="107"/>
      <c r="J3" s="107"/>
    </row>
    <row r="4" spans="2:10" s="108" customFormat="1" ht="12.75" customHeight="1" x14ac:dyDescent="0.3">
      <c r="B4" s="110" t="s">
        <v>2</v>
      </c>
      <c r="C4" s="106"/>
      <c r="D4" s="106"/>
      <c r="E4" s="107"/>
      <c r="F4" s="107"/>
      <c r="G4" s="107"/>
      <c r="H4" s="107"/>
      <c r="I4" s="107"/>
      <c r="J4" s="107"/>
    </row>
    <row r="5" spans="2:10" s="108" customFormat="1" ht="12.75" customHeight="1" x14ac:dyDescent="0.3">
      <c r="B5" s="109"/>
      <c r="C5" s="106"/>
      <c r="D5" s="106"/>
      <c r="E5" s="107"/>
      <c r="F5" s="107"/>
      <c r="G5" s="107"/>
      <c r="H5" s="107"/>
      <c r="I5" s="107"/>
      <c r="J5" s="107"/>
    </row>
    <row r="6" spans="2:10" s="108" customFormat="1" ht="12.75" customHeight="1" x14ac:dyDescent="0.3">
      <c r="B6" s="109"/>
      <c r="C6" s="106"/>
      <c r="D6" s="106"/>
      <c r="E6" s="107"/>
      <c r="F6" s="107"/>
      <c r="G6" s="107"/>
      <c r="H6" s="107"/>
      <c r="I6" s="107"/>
      <c r="J6" s="107"/>
    </row>
    <row r="7" spans="2:10" s="116" customFormat="1" ht="12.75" customHeight="1" x14ac:dyDescent="0.3">
      <c r="B7" s="111"/>
      <c r="C7" s="111"/>
      <c r="D7" s="111"/>
      <c r="E7" s="112" t="s">
        <v>3</v>
      </c>
      <c r="F7" s="113"/>
      <c r="G7" s="111"/>
      <c r="H7" s="111"/>
      <c r="I7" s="114"/>
      <c r="J7" s="115"/>
    </row>
    <row r="8" spans="2:10" s="116" customFormat="1" ht="12.75" customHeight="1" x14ac:dyDescent="0.3">
      <c r="B8" s="111"/>
      <c r="C8" s="111"/>
      <c r="D8" s="111"/>
      <c r="E8" s="113" t="s">
        <v>118</v>
      </c>
      <c r="F8" s="113"/>
      <c r="G8" s="113"/>
      <c r="H8" s="117"/>
      <c r="I8" s="117"/>
      <c r="J8" s="117"/>
    </row>
    <row r="9" spans="2:10" s="108" customFormat="1" ht="12.75" customHeight="1" x14ac:dyDescent="0.3">
      <c r="B9" s="109"/>
      <c r="C9" s="106"/>
      <c r="D9" s="106"/>
      <c r="E9" s="107"/>
      <c r="F9" s="107"/>
      <c r="G9" s="107"/>
      <c r="H9" s="107"/>
      <c r="I9" s="107"/>
      <c r="J9" s="107"/>
    </row>
    <row r="10" spans="2:10" s="118" customFormat="1" ht="12.75" customHeight="1" x14ac:dyDescent="0.3">
      <c r="B10" s="45" t="s">
        <v>5</v>
      </c>
      <c r="C10" s="146" t="s">
        <v>6</v>
      </c>
      <c r="D10" s="147" t="s">
        <v>7</v>
      </c>
      <c r="E10" s="148" t="s">
        <v>8</v>
      </c>
      <c r="F10" s="149" t="s">
        <v>9</v>
      </c>
      <c r="G10" s="149" t="s">
        <v>10</v>
      </c>
      <c r="H10" s="149" t="s">
        <v>11</v>
      </c>
      <c r="I10" s="149" t="s">
        <v>12</v>
      </c>
      <c r="J10" s="149" t="s">
        <v>13</v>
      </c>
    </row>
    <row r="11" spans="2:10" s="127" customFormat="1" ht="15" x14ac:dyDescent="0.3">
      <c r="B11" s="119">
        <v>1</v>
      </c>
      <c r="C11" s="120" t="s">
        <v>119</v>
      </c>
      <c r="D11" s="121" t="s">
        <v>46</v>
      </c>
      <c r="E11" s="122"/>
      <c r="F11" s="123">
        <v>270</v>
      </c>
      <c r="G11" s="125">
        <v>0</v>
      </c>
      <c r="H11" s="124">
        <v>9.5</v>
      </c>
      <c r="I11" s="125">
        <f t="shared" ref="I11:I52" si="0">G11*1.095</f>
        <v>0</v>
      </c>
      <c r="J11" s="126">
        <f t="shared" ref="J11:J52" si="1">F11*I11</f>
        <v>0</v>
      </c>
    </row>
    <row r="12" spans="2:10" s="127" customFormat="1" ht="15" x14ac:dyDescent="0.3">
      <c r="B12" s="128">
        <f>B11+1</f>
        <v>2</v>
      </c>
      <c r="C12" s="75" t="s">
        <v>230</v>
      </c>
      <c r="D12" s="121" t="s">
        <v>46</v>
      </c>
      <c r="E12" s="79"/>
      <c r="F12" s="123">
        <v>170</v>
      </c>
      <c r="G12" s="125">
        <v>0</v>
      </c>
      <c r="H12" s="124">
        <v>9.5</v>
      </c>
      <c r="I12" s="125">
        <f t="shared" si="0"/>
        <v>0</v>
      </c>
      <c r="J12" s="126">
        <f t="shared" si="1"/>
        <v>0</v>
      </c>
    </row>
    <row r="13" spans="2:10" s="127" customFormat="1" ht="27" x14ac:dyDescent="0.3">
      <c r="B13" s="128">
        <f t="shared" ref="B13:B52" si="2">B12+1</f>
        <v>3</v>
      </c>
      <c r="C13" s="120" t="s">
        <v>120</v>
      </c>
      <c r="D13" s="121" t="s">
        <v>46</v>
      </c>
      <c r="E13" s="79"/>
      <c r="F13" s="123">
        <v>300</v>
      </c>
      <c r="G13" s="125">
        <v>0</v>
      </c>
      <c r="H13" s="124">
        <v>9.5</v>
      </c>
      <c r="I13" s="125">
        <f t="shared" si="0"/>
        <v>0</v>
      </c>
      <c r="J13" s="126">
        <f t="shared" si="1"/>
        <v>0</v>
      </c>
    </row>
    <row r="14" spans="2:10" s="127" customFormat="1" ht="27" x14ac:dyDescent="0.3">
      <c r="B14" s="128">
        <f t="shared" si="2"/>
        <v>4</v>
      </c>
      <c r="C14" s="120" t="s">
        <v>121</v>
      </c>
      <c r="D14" s="121" t="s">
        <v>46</v>
      </c>
      <c r="E14" s="122"/>
      <c r="F14" s="123">
        <v>150</v>
      </c>
      <c r="G14" s="125">
        <v>0</v>
      </c>
      <c r="H14" s="124">
        <v>9.5</v>
      </c>
      <c r="I14" s="125">
        <f t="shared" si="0"/>
        <v>0</v>
      </c>
      <c r="J14" s="126">
        <f t="shared" si="1"/>
        <v>0</v>
      </c>
    </row>
    <row r="15" spans="2:10" s="127" customFormat="1" ht="15" x14ac:dyDescent="0.3">
      <c r="B15" s="128">
        <f t="shared" si="2"/>
        <v>5</v>
      </c>
      <c r="C15" s="120" t="s">
        <v>122</v>
      </c>
      <c r="D15" s="121" t="s">
        <v>46</v>
      </c>
      <c r="E15" s="122"/>
      <c r="F15" s="123">
        <v>300</v>
      </c>
      <c r="G15" s="125">
        <v>0</v>
      </c>
      <c r="H15" s="124">
        <v>9.5</v>
      </c>
      <c r="I15" s="125">
        <f t="shared" si="0"/>
        <v>0</v>
      </c>
      <c r="J15" s="126">
        <f t="shared" si="1"/>
        <v>0</v>
      </c>
    </row>
    <row r="16" spans="2:10" s="127" customFormat="1" ht="27" x14ac:dyDescent="0.3">
      <c r="B16" s="128">
        <f t="shared" si="2"/>
        <v>6</v>
      </c>
      <c r="C16" s="120" t="s">
        <v>123</v>
      </c>
      <c r="D16" s="121" t="s">
        <v>46</v>
      </c>
      <c r="E16" s="122"/>
      <c r="F16" s="123">
        <v>30</v>
      </c>
      <c r="G16" s="125">
        <v>0</v>
      </c>
      <c r="H16" s="124">
        <v>9.5</v>
      </c>
      <c r="I16" s="125">
        <f t="shared" si="0"/>
        <v>0</v>
      </c>
      <c r="J16" s="126">
        <f t="shared" si="1"/>
        <v>0</v>
      </c>
    </row>
    <row r="17" spans="2:10" s="127" customFormat="1" ht="27" x14ac:dyDescent="0.3">
      <c r="B17" s="128">
        <f t="shared" si="2"/>
        <v>7</v>
      </c>
      <c r="C17" s="120" t="s">
        <v>231</v>
      </c>
      <c r="D17" s="121" t="s">
        <v>46</v>
      </c>
      <c r="E17" s="122"/>
      <c r="F17" s="123">
        <v>60</v>
      </c>
      <c r="G17" s="125">
        <v>0</v>
      </c>
      <c r="H17" s="124">
        <v>9.5</v>
      </c>
      <c r="I17" s="125">
        <f t="shared" si="0"/>
        <v>0</v>
      </c>
      <c r="J17" s="126">
        <f t="shared" si="1"/>
        <v>0</v>
      </c>
    </row>
    <row r="18" spans="2:10" s="127" customFormat="1" ht="27" x14ac:dyDescent="0.3">
      <c r="B18" s="128">
        <f t="shared" si="2"/>
        <v>8</v>
      </c>
      <c r="C18" s="120" t="s">
        <v>124</v>
      </c>
      <c r="D18" s="121" t="s">
        <v>46</v>
      </c>
      <c r="E18" s="122"/>
      <c r="F18" s="123">
        <v>45</v>
      </c>
      <c r="G18" s="125">
        <v>0</v>
      </c>
      <c r="H18" s="124">
        <v>9.5</v>
      </c>
      <c r="I18" s="125">
        <f t="shared" si="0"/>
        <v>0</v>
      </c>
      <c r="J18" s="126">
        <f t="shared" si="1"/>
        <v>0</v>
      </c>
    </row>
    <row r="19" spans="2:10" s="127" customFormat="1" ht="27" x14ac:dyDescent="0.3">
      <c r="B19" s="128">
        <f t="shared" si="2"/>
        <v>9</v>
      </c>
      <c r="C19" s="120" t="s">
        <v>125</v>
      </c>
      <c r="D19" s="121" t="s">
        <v>46</v>
      </c>
      <c r="E19" s="122"/>
      <c r="F19" s="123">
        <v>15</v>
      </c>
      <c r="G19" s="125">
        <v>0</v>
      </c>
      <c r="H19" s="124">
        <v>9.5</v>
      </c>
      <c r="I19" s="125">
        <f t="shared" si="0"/>
        <v>0</v>
      </c>
      <c r="J19" s="126">
        <f t="shared" si="1"/>
        <v>0</v>
      </c>
    </row>
    <row r="20" spans="2:10" s="127" customFormat="1" ht="27" x14ac:dyDescent="0.3">
      <c r="B20" s="128">
        <f t="shared" si="2"/>
        <v>10</v>
      </c>
      <c r="C20" s="120" t="s">
        <v>232</v>
      </c>
      <c r="D20" s="121" t="s">
        <v>46</v>
      </c>
      <c r="E20" s="122"/>
      <c r="F20" s="123">
        <v>30</v>
      </c>
      <c r="G20" s="125">
        <v>0</v>
      </c>
      <c r="H20" s="124">
        <v>9.5</v>
      </c>
      <c r="I20" s="125">
        <f t="shared" si="0"/>
        <v>0</v>
      </c>
      <c r="J20" s="126">
        <f t="shared" si="1"/>
        <v>0</v>
      </c>
    </row>
    <row r="21" spans="2:10" s="127" customFormat="1" ht="15" x14ac:dyDescent="0.3">
      <c r="B21" s="128">
        <f t="shared" si="2"/>
        <v>11</v>
      </c>
      <c r="C21" s="120" t="s">
        <v>126</v>
      </c>
      <c r="D21" s="121" t="s">
        <v>46</v>
      </c>
      <c r="E21" s="122"/>
      <c r="F21" s="123">
        <v>80</v>
      </c>
      <c r="G21" s="125">
        <v>0</v>
      </c>
      <c r="H21" s="124">
        <v>9.5</v>
      </c>
      <c r="I21" s="125">
        <f t="shared" si="0"/>
        <v>0</v>
      </c>
      <c r="J21" s="126">
        <f t="shared" si="1"/>
        <v>0</v>
      </c>
    </row>
    <row r="22" spans="2:10" s="127" customFormat="1" ht="15" x14ac:dyDescent="0.3">
      <c r="B22" s="128">
        <f t="shared" si="2"/>
        <v>12</v>
      </c>
      <c r="C22" s="120" t="s">
        <v>127</v>
      </c>
      <c r="D22" s="121" t="s">
        <v>46</v>
      </c>
      <c r="E22" s="122"/>
      <c r="F22" s="123">
        <v>30</v>
      </c>
      <c r="G22" s="125">
        <v>0</v>
      </c>
      <c r="H22" s="124">
        <v>9.5</v>
      </c>
      <c r="I22" s="125">
        <f t="shared" si="0"/>
        <v>0</v>
      </c>
      <c r="J22" s="126">
        <f t="shared" si="1"/>
        <v>0</v>
      </c>
    </row>
    <row r="23" spans="2:10" s="127" customFormat="1" ht="15" x14ac:dyDescent="0.3">
      <c r="B23" s="128">
        <f t="shared" si="2"/>
        <v>13</v>
      </c>
      <c r="C23" s="120" t="s">
        <v>233</v>
      </c>
      <c r="D23" s="121" t="s">
        <v>46</v>
      </c>
      <c r="E23" s="122"/>
      <c r="F23" s="123">
        <v>300</v>
      </c>
      <c r="G23" s="125">
        <v>0</v>
      </c>
      <c r="H23" s="124">
        <v>9.5</v>
      </c>
      <c r="I23" s="125">
        <f t="shared" si="0"/>
        <v>0</v>
      </c>
      <c r="J23" s="126">
        <f t="shared" si="1"/>
        <v>0</v>
      </c>
    </row>
    <row r="24" spans="2:10" s="127" customFormat="1" ht="15" x14ac:dyDescent="0.3">
      <c r="B24" s="128">
        <f t="shared" si="2"/>
        <v>14</v>
      </c>
      <c r="C24" s="75" t="s">
        <v>234</v>
      </c>
      <c r="D24" s="121" t="s">
        <v>46</v>
      </c>
      <c r="E24" s="122"/>
      <c r="F24" s="123">
        <v>120</v>
      </c>
      <c r="G24" s="125">
        <v>0</v>
      </c>
      <c r="H24" s="124">
        <v>9.5</v>
      </c>
      <c r="I24" s="125">
        <f t="shared" si="0"/>
        <v>0</v>
      </c>
      <c r="J24" s="126">
        <f t="shared" si="1"/>
        <v>0</v>
      </c>
    </row>
    <row r="25" spans="2:10" s="127" customFormat="1" ht="15" x14ac:dyDescent="0.3">
      <c r="B25" s="128">
        <f t="shared" si="2"/>
        <v>15</v>
      </c>
      <c r="C25" s="75" t="s">
        <v>235</v>
      </c>
      <c r="D25" s="121" t="s">
        <v>46</v>
      </c>
      <c r="E25" s="122"/>
      <c r="F25" s="123">
        <v>210</v>
      </c>
      <c r="G25" s="125">
        <v>0</v>
      </c>
      <c r="H25" s="124">
        <v>9.5</v>
      </c>
      <c r="I25" s="125">
        <f t="shared" si="0"/>
        <v>0</v>
      </c>
      <c r="J25" s="126">
        <f t="shared" si="1"/>
        <v>0</v>
      </c>
    </row>
    <row r="26" spans="2:10" s="127" customFormat="1" ht="27" x14ac:dyDescent="0.3">
      <c r="B26" s="128">
        <f t="shared" si="2"/>
        <v>16</v>
      </c>
      <c r="C26" s="120" t="s">
        <v>236</v>
      </c>
      <c r="D26" s="121" t="s">
        <v>46</v>
      </c>
      <c r="E26" s="122"/>
      <c r="F26" s="123">
        <v>75</v>
      </c>
      <c r="G26" s="125">
        <v>0</v>
      </c>
      <c r="H26" s="124">
        <v>9.5</v>
      </c>
      <c r="I26" s="125">
        <f t="shared" si="0"/>
        <v>0</v>
      </c>
      <c r="J26" s="126">
        <f t="shared" si="1"/>
        <v>0</v>
      </c>
    </row>
    <row r="27" spans="2:10" s="127" customFormat="1" ht="15" x14ac:dyDescent="0.3">
      <c r="B27" s="128">
        <f t="shared" si="2"/>
        <v>17</v>
      </c>
      <c r="C27" s="75"/>
      <c r="D27" s="121" t="s">
        <v>46</v>
      </c>
      <c r="E27" s="122"/>
      <c r="F27" s="123">
        <v>210</v>
      </c>
      <c r="G27" s="125">
        <v>0</v>
      </c>
      <c r="H27" s="124">
        <v>9.5</v>
      </c>
      <c r="I27" s="125">
        <f t="shared" si="0"/>
        <v>0</v>
      </c>
      <c r="J27" s="126">
        <f t="shared" si="1"/>
        <v>0</v>
      </c>
    </row>
    <row r="28" spans="2:10" s="127" customFormat="1" ht="15" x14ac:dyDescent="0.3">
      <c r="B28" s="128">
        <f t="shared" si="2"/>
        <v>18</v>
      </c>
      <c r="C28" s="120" t="s">
        <v>128</v>
      </c>
      <c r="D28" s="121" t="s">
        <v>46</v>
      </c>
      <c r="E28" s="122"/>
      <c r="F28" s="123">
        <v>120</v>
      </c>
      <c r="G28" s="125">
        <v>0</v>
      </c>
      <c r="H28" s="124">
        <v>9.5</v>
      </c>
      <c r="I28" s="125">
        <f t="shared" si="0"/>
        <v>0</v>
      </c>
      <c r="J28" s="126">
        <f t="shared" si="1"/>
        <v>0</v>
      </c>
    </row>
    <row r="29" spans="2:10" s="127" customFormat="1" ht="15" x14ac:dyDescent="0.3">
      <c r="B29" s="128">
        <f t="shared" si="2"/>
        <v>19</v>
      </c>
      <c r="C29" s="150" t="s">
        <v>265</v>
      </c>
      <c r="D29" s="121" t="s">
        <v>46</v>
      </c>
      <c r="E29" s="122"/>
      <c r="F29" s="123">
        <v>225</v>
      </c>
      <c r="G29" s="125">
        <v>0</v>
      </c>
      <c r="H29" s="124">
        <v>9.5</v>
      </c>
      <c r="I29" s="125">
        <f t="shared" si="0"/>
        <v>0</v>
      </c>
      <c r="J29" s="126">
        <f t="shared" si="1"/>
        <v>0</v>
      </c>
    </row>
    <row r="30" spans="2:10" s="127" customFormat="1" ht="15" x14ac:dyDescent="0.3">
      <c r="B30" s="128">
        <f t="shared" si="2"/>
        <v>20</v>
      </c>
      <c r="C30" s="120" t="s">
        <v>129</v>
      </c>
      <c r="D30" s="121" t="s">
        <v>15</v>
      </c>
      <c r="E30" s="122"/>
      <c r="F30" s="123">
        <v>20</v>
      </c>
      <c r="G30" s="125">
        <v>0</v>
      </c>
      <c r="H30" s="124">
        <v>9.5</v>
      </c>
      <c r="I30" s="125">
        <f t="shared" si="0"/>
        <v>0</v>
      </c>
      <c r="J30" s="126">
        <f t="shared" si="1"/>
        <v>0</v>
      </c>
    </row>
    <row r="31" spans="2:10" s="127" customFormat="1" ht="15" x14ac:dyDescent="0.3">
      <c r="B31" s="128">
        <f t="shared" si="2"/>
        <v>21</v>
      </c>
      <c r="C31" s="75" t="s">
        <v>255</v>
      </c>
      <c r="D31" s="121" t="s">
        <v>46</v>
      </c>
      <c r="E31" s="122"/>
      <c r="F31" s="123">
        <v>45</v>
      </c>
      <c r="G31" s="125">
        <v>0</v>
      </c>
      <c r="H31" s="124">
        <v>9.5</v>
      </c>
      <c r="I31" s="125">
        <f t="shared" si="0"/>
        <v>0</v>
      </c>
      <c r="J31" s="126">
        <f t="shared" si="1"/>
        <v>0</v>
      </c>
    </row>
    <row r="32" spans="2:10" s="127" customFormat="1" ht="15" x14ac:dyDescent="0.3">
      <c r="B32" s="128">
        <f t="shared" si="2"/>
        <v>22</v>
      </c>
      <c r="C32" s="75" t="s">
        <v>260</v>
      </c>
      <c r="D32" s="121" t="s">
        <v>46</v>
      </c>
      <c r="E32" s="122"/>
      <c r="F32" s="123">
        <v>370</v>
      </c>
      <c r="G32" s="125">
        <v>0</v>
      </c>
      <c r="H32" s="124">
        <v>9.5</v>
      </c>
      <c r="I32" s="125">
        <f t="shared" si="0"/>
        <v>0</v>
      </c>
      <c r="J32" s="126">
        <f t="shared" si="1"/>
        <v>0</v>
      </c>
    </row>
    <row r="33" spans="2:10" s="127" customFormat="1" ht="15" x14ac:dyDescent="0.3">
      <c r="B33" s="128">
        <f t="shared" si="2"/>
        <v>23</v>
      </c>
      <c r="C33" s="75" t="s">
        <v>256</v>
      </c>
      <c r="D33" s="121" t="s">
        <v>46</v>
      </c>
      <c r="E33" s="122"/>
      <c r="F33" s="123">
        <v>370</v>
      </c>
      <c r="G33" s="125">
        <v>0</v>
      </c>
      <c r="H33" s="124">
        <v>9.5</v>
      </c>
      <c r="I33" s="125">
        <f t="shared" si="0"/>
        <v>0</v>
      </c>
      <c r="J33" s="126">
        <f t="shared" si="1"/>
        <v>0</v>
      </c>
    </row>
    <row r="34" spans="2:10" ht="15" x14ac:dyDescent="0.3">
      <c r="B34" s="128">
        <f t="shared" si="2"/>
        <v>24</v>
      </c>
      <c r="C34" s="75" t="s">
        <v>261</v>
      </c>
      <c r="D34" s="121" t="s">
        <v>46</v>
      </c>
      <c r="E34" s="122"/>
      <c r="F34" s="123">
        <v>150</v>
      </c>
      <c r="G34" s="125">
        <v>0</v>
      </c>
      <c r="H34" s="124">
        <v>9.5</v>
      </c>
      <c r="I34" s="125">
        <f t="shared" si="0"/>
        <v>0</v>
      </c>
      <c r="J34" s="126">
        <f t="shared" si="1"/>
        <v>0</v>
      </c>
    </row>
    <row r="35" spans="2:10" ht="15" x14ac:dyDescent="0.3">
      <c r="B35" s="128">
        <f t="shared" si="2"/>
        <v>25</v>
      </c>
      <c r="C35" s="75" t="s">
        <v>262</v>
      </c>
      <c r="D35" s="121" t="s">
        <v>46</v>
      </c>
      <c r="E35" s="122"/>
      <c r="F35" s="123">
        <v>700</v>
      </c>
      <c r="G35" s="125">
        <v>0</v>
      </c>
      <c r="H35" s="124">
        <v>9.5</v>
      </c>
      <c r="I35" s="125">
        <f t="shared" si="0"/>
        <v>0</v>
      </c>
      <c r="J35" s="126">
        <f t="shared" si="1"/>
        <v>0</v>
      </c>
    </row>
    <row r="36" spans="2:10" ht="15" x14ac:dyDescent="0.3">
      <c r="B36" s="128">
        <f t="shared" si="2"/>
        <v>26</v>
      </c>
      <c r="C36" s="75" t="s">
        <v>263</v>
      </c>
      <c r="D36" s="121" t="s">
        <v>46</v>
      </c>
      <c r="E36" s="122"/>
      <c r="F36" s="123">
        <v>20</v>
      </c>
      <c r="G36" s="125">
        <v>0</v>
      </c>
      <c r="H36" s="124">
        <v>9.5</v>
      </c>
      <c r="I36" s="125">
        <f t="shared" si="0"/>
        <v>0</v>
      </c>
      <c r="J36" s="126">
        <f t="shared" si="1"/>
        <v>0</v>
      </c>
    </row>
    <row r="37" spans="2:10" s="130" customFormat="1" ht="13.5" x14ac:dyDescent="0.3">
      <c r="B37" s="128">
        <f t="shared" si="2"/>
        <v>27</v>
      </c>
      <c r="C37" s="120" t="s">
        <v>130</v>
      </c>
      <c r="D37" s="121" t="s">
        <v>15</v>
      </c>
      <c r="E37" s="122"/>
      <c r="F37" s="123">
        <v>50</v>
      </c>
      <c r="G37" s="125">
        <v>0</v>
      </c>
      <c r="H37" s="124">
        <v>9.5</v>
      </c>
      <c r="I37" s="125">
        <f t="shared" si="0"/>
        <v>0</v>
      </c>
      <c r="J37" s="126">
        <f t="shared" si="1"/>
        <v>0</v>
      </c>
    </row>
    <row r="38" spans="2:10" s="130" customFormat="1" ht="13.5" x14ac:dyDescent="0.3">
      <c r="B38" s="128">
        <f t="shared" si="2"/>
        <v>28</v>
      </c>
      <c r="C38" s="120" t="s">
        <v>131</v>
      </c>
      <c r="D38" s="121" t="s">
        <v>46</v>
      </c>
      <c r="E38" s="122"/>
      <c r="F38" s="123">
        <v>20</v>
      </c>
      <c r="G38" s="125">
        <v>0</v>
      </c>
      <c r="H38" s="124">
        <v>9.5</v>
      </c>
      <c r="I38" s="125">
        <f t="shared" si="0"/>
        <v>0</v>
      </c>
      <c r="J38" s="126">
        <f t="shared" si="1"/>
        <v>0</v>
      </c>
    </row>
    <row r="39" spans="2:10" s="130" customFormat="1" ht="13.5" x14ac:dyDescent="0.3">
      <c r="B39" s="128">
        <f t="shared" si="2"/>
        <v>29</v>
      </c>
      <c r="C39" s="120" t="s">
        <v>238</v>
      </c>
      <c r="D39" s="121" t="s">
        <v>46</v>
      </c>
      <c r="E39" s="122"/>
      <c r="F39" s="123">
        <v>60</v>
      </c>
      <c r="G39" s="125">
        <v>0</v>
      </c>
      <c r="H39" s="124">
        <v>9.5</v>
      </c>
      <c r="I39" s="125">
        <f t="shared" si="0"/>
        <v>0</v>
      </c>
      <c r="J39" s="126">
        <f t="shared" si="1"/>
        <v>0</v>
      </c>
    </row>
    <row r="40" spans="2:10" s="130" customFormat="1" ht="13.5" x14ac:dyDescent="0.3">
      <c r="B40" s="128">
        <f t="shared" si="2"/>
        <v>30</v>
      </c>
      <c r="C40" s="120" t="s">
        <v>132</v>
      </c>
      <c r="D40" s="121" t="s">
        <v>46</v>
      </c>
      <c r="E40" s="122"/>
      <c r="F40" s="123">
        <v>20</v>
      </c>
      <c r="G40" s="125">
        <v>0</v>
      </c>
      <c r="H40" s="124">
        <v>9.5</v>
      </c>
      <c r="I40" s="125">
        <f t="shared" si="0"/>
        <v>0</v>
      </c>
      <c r="J40" s="126">
        <f t="shared" si="1"/>
        <v>0</v>
      </c>
    </row>
    <row r="41" spans="2:10" s="130" customFormat="1" ht="13.5" x14ac:dyDescent="0.3">
      <c r="B41" s="128">
        <f t="shared" si="2"/>
        <v>31</v>
      </c>
      <c r="C41" s="120" t="s">
        <v>133</v>
      </c>
      <c r="D41" s="121" t="s">
        <v>15</v>
      </c>
      <c r="E41" s="122"/>
      <c r="F41" s="123">
        <v>50</v>
      </c>
      <c r="G41" s="125">
        <v>0</v>
      </c>
      <c r="H41" s="124">
        <v>9.5</v>
      </c>
      <c r="I41" s="125">
        <f t="shared" si="0"/>
        <v>0</v>
      </c>
      <c r="J41" s="126">
        <f t="shared" si="1"/>
        <v>0</v>
      </c>
    </row>
    <row r="42" spans="2:10" s="130" customFormat="1" ht="13.5" x14ac:dyDescent="0.3">
      <c r="B42" s="128">
        <f t="shared" si="2"/>
        <v>32</v>
      </c>
      <c r="C42" s="120" t="s">
        <v>134</v>
      </c>
      <c r="D42" s="121" t="s">
        <v>46</v>
      </c>
      <c r="E42" s="122"/>
      <c r="F42" s="123">
        <v>45</v>
      </c>
      <c r="G42" s="125">
        <v>0</v>
      </c>
      <c r="H42" s="124">
        <v>9.5</v>
      </c>
      <c r="I42" s="125">
        <f t="shared" si="0"/>
        <v>0</v>
      </c>
      <c r="J42" s="126">
        <f t="shared" si="1"/>
        <v>0</v>
      </c>
    </row>
    <row r="43" spans="2:10" s="130" customFormat="1" ht="13.5" x14ac:dyDescent="0.3">
      <c r="B43" s="128">
        <f t="shared" si="2"/>
        <v>33</v>
      </c>
      <c r="C43" s="120" t="s">
        <v>135</v>
      </c>
      <c r="D43" s="121" t="s">
        <v>15</v>
      </c>
      <c r="E43" s="122"/>
      <c r="F43" s="123">
        <v>50</v>
      </c>
      <c r="G43" s="125">
        <v>0</v>
      </c>
      <c r="H43" s="124">
        <v>9.5</v>
      </c>
      <c r="I43" s="125">
        <f t="shared" si="0"/>
        <v>0</v>
      </c>
      <c r="J43" s="126">
        <f t="shared" si="1"/>
        <v>0</v>
      </c>
    </row>
    <row r="44" spans="2:10" s="130" customFormat="1" ht="13.5" x14ac:dyDescent="0.3">
      <c r="B44" s="128">
        <f t="shared" si="2"/>
        <v>34</v>
      </c>
      <c r="C44" s="120" t="s">
        <v>136</v>
      </c>
      <c r="D44" s="121" t="s">
        <v>15</v>
      </c>
      <c r="E44" s="79"/>
      <c r="F44" s="123">
        <v>50</v>
      </c>
      <c r="G44" s="125">
        <v>0</v>
      </c>
      <c r="H44" s="124">
        <v>9.5</v>
      </c>
      <c r="I44" s="125">
        <f t="shared" si="0"/>
        <v>0</v>
      </c>
      <c r="J44" s="126">
        <f t="shared" si="1"/>
        <v>0</v>
      </c>
    </row>
    <row r="45" spans="2:10" s="130" customFormat="1" ht="13.5" x14ac:dyDescent="0.3">
      <c r="B45" s="128">
        <f t="shared" si="2"/>
        <v>35</v>
      </c>
      <c r="C45" s="120" t="s">
        <v>137</v>
      </c>
      <c r="D45" s="121" t="s">
        <v>46</v>
      </c>
      <c r="E45" s="122"/>
      <c r="F45" s="123">
        <v>75</v>
      </c>
      <c r="G45" s="125">
        <v>0</v>
      </c>
      <c r="H45" s="124">
        <v>9.5</v>
      </c>
      <c r="I45" s="125">
        <f t="shared" si="0"/>
        <v>0</v>
      </c>
      <c r="J45" s="126">
        <f t="shared" si="1"/>
        <v>0</v>
      </c>
    </row>
    <row r="46" spans="2:10" s="130" customFormat="1" ht="13.5" x14ac:dyDescent="0.3">
      <c r="B46" s="128">
        <f t="shared" si="2"/>
        <v>36</v>
      </c>
      <c r="C46" s="75" t="s">
        <v>138</v>
      </c>
      <c r="D46" s="121" t="s">
        <v>15</v>
      </c>
      <c r="E46" s="122"/>
      <c r="F46" s="123">
        <v>50</v>
      </c>
      <c r="G46" s="125">
        <v>0</v>
      </c>
      <c r="H46" s="124">
        <v>9.5</v>
      </c>
      <c r="I46" s="125">
        <f t="shared" si="0"/>
        <v>0</v>
      </c>
      <c r="J46" s="126">
        <f t="shared" si="1"/>
        <v>0</v>
      </c>
    </row>
    <row r="47" spans="2:10" s="130" customFormat="1" ht="13.5" x14ac:dyDescent="0.3">
      <c r="B47" s="128">
        <f t="shared" si="2"/>
        <v>37</v>
      </c>
      <c r="C47" s="120" t="s">
        <v>139</v>
      </c>
      <c r="D47" s="121" t="s">
        <v>46</v>
      </c>
      <c r="E47" s="122"/>
      <c r="F47" s="123">
        <v>45</v>
      </c>
      <c r="G47" s="125">
        <v>0</v>
      </c>
      <c r="H47" s="124">
        <v>9.5</v>
      </c>
      <c r="I47" s="125">
        <f t="shared" si="0"/>
        <v>0</v>
      </c>
      <c r="J47" s="126">
        <f t="shared" si="1"/>
        <v>0</v>
      </c>
    </row>
    <row r="48" spans="2:10" s="130" customFormat="1" ht="13.5" x14ac:dyDescent="0.3">
      <c r="B48" s="128">
        <f t="shared" si="2"/>
        <v>38</v>
      </c>
      <c r="C48" s="75" t="s">
        <v>259</v>
      </c>
      <c r="D48" s="121" t="s">
        <v>46</v>
      </c>
      <c r="E48" s="122"/>
      <c r="F48" s="123">
        <v>20</v>
      </c>
      <c r="G48" s="125">
        <v>0</v>
      </c>
      <c r="H48" s="124">
        <v>9.5</v>
      </c>
      <c r="I48" s="125">
        <f t="shared" si="0"/>
        <v>0</v>
      </c>
      <c r="J48" s="126">
        <f t="shared" si="1"/>
        <v>0</v>
      </c>
    </row>
    <row r="49" spans="2:10" s="130" customFormat="1" ht="27" x14ac:dyDescent="0.3">
      <c r="B49" s="128">
        <f t="shared" si="2"/>
        <v>39</v>
      </c>
      <c r="C49" s="120" t="s">
        <v>140</v>
      </c>
      <c r="D49" s="121" t="s">
        <v>46</v>
      </c>
      <c r="E49" s="122"/>
      <c r="F49" s="123">
        <v>45</v>
      </c>
      <c r="G49" s="125">
        <v>0</v>
      </c>
      <c r="H49" s="124">
        <v>9.5</v>
      </c>
      <c r="I49" s="125">
        <f t="shared" si="0"/>
        <v>0</v>
      </c>
      <c r="J49" s="126">
        <f t="shared" si="1"/>
        <v>0</v>
      </c>
    </row>
    <row r="50" spans="2:10" s="130" customFormat="1" ht="13.5" x14ac:dyDescent="0.3">
      <c r="B50" s="128">
        <f t="shared" si="2"/>
        <v>40</v>
      </c>
      <c r="C50" s="140" t="s">
        <v>239</v>
      </c>
      <c r="D50" s="131" t="s">
        <v>15</v>
      </c>
      <c r="E50" s="122"/>
      <c r="F50" s="132">
        <v>150</v>
      </c>
      <c r="G50" s="125">
        <v>0</v>
      </c>
      <c r="H50" s="124">
        <v>9.5</v>
      </c>
      <c r="I50" s="125">
        <f t="shared" si="0"/>
        <v>0</v>
      </c>
      <c r="J50" s="126">
        <f t="shared" si="1"/>
        <v>0</v>
      </c>
    </row>
    <row r="51" spans="2:10" s="130" customFormat="1" ht="14.25" x14ac:dyDescent="0.3">
      <c r="B51" s="128">
        <f t="shared" si="2"/>
        <v>41</v>
      </c>
      <c r="C51" s="120" t="s">
        <v>240</v>
      </c>
      <c r="D51" s="131" t="s">
        <v>46</v>
      </c>
      <c r="E51" s="122"/>
      <c r="F51" s="132">
        <v>150</v>
      </c>
      <c r="G51" s="125">
        <v>0</v>
      </c>
      <c r="H51" s="124">
        <v>9.5</v>
      </c>
      <c r="I51" s="125">
        <f t="shared" si="0"/>
        <v>0</v>
      </c>
      <c r="J51" s="126">
        <f t="shared" si="1"/>
        <v>0</v>
      </c>
    </row>
    <row r="52" spans="2:10" s="130" customFormat="1" ht="14.25" x14ac:dyDescent="0.3">
      <c r="B52" s="128">
        <f t="shared" si="2"/>
        <v>42</v>
      </c>
      <c r="C52" s="120" t="s">
        <v>237</v>
      </c>
      <c r="D52" s="131" t="s">
        <v>46</v>
      </c>
      <c r="E52" s="122"/>
      <c r="F52" s="132">
        <v>150</v>
      </c>
      <c r="G52" s="125">
        <v>0</v>
      </c>
      <c r="H52" s="124">
        <v>9.5</v>
      </c>
      <c r="I52" s="125">
        <f t="shared" si="0"/>
        <v>0</v>
      </c>
      <c r="J52" s="126">
        <f t="shared" si="1"/>
        <v>0</v>
      </c>
    </row>
    <row r="53" spans="2:10" s="130" customFormat="1" ht="12.75" customHeight="1" x14ac:dyDescent="0.3">
      <c r="B53" s="141"/>
      <c r="C53" s="142" t="s">
        <v>141</v>
      </c>
      <c r="D53" s="143"/>
      <c r="E53" s="144"/>
      <c r="F53" s="144"/>
      <c r="G53" s="144"/>
      <c r="H53" s="144"/>
      <c r="I53" s="144"/>
      <c r="J53" s="145">
        <f>SUM(J11:J52)</f>
        <v>0</v>
      </c>
    </row>
    <row r="54" spans="2:10" s="130" customFormat="1" ht="12.75" customHeight="1" x14ac:dyDescent="0.3">
      <c r="B54" s="133"/>
      <c r="C54" s="133"/>
      <c r="D54" s="133"/>
      <c r="E54" s="133"/>
      <c r="F54" s="133"/>
      <c r="G54" s="133"/>
      <c r="H54" s="133"/>
      <c r="I54" s="133"/>
      <c r="J54" s="133"/>
    </row>
    <row r="55" spans="2:10" s="130" customFormat="1" ht="12.75" customHeight="1" x14ac:dyDescent="0.3">
      <c r="B55" s="133" t="s">
        <v>19</v>
      </c>
      <c r="C55" s="133"/>
      <c r="D55" s="133"/>
      <c r="E55" s="133"/>
      <c r="F55" s="133"/>
      <c r="G55" s="133"/>
      <c r="H55" s="133"/>
      <c r="I55" s="133"/>
      <c r="J55" s="133"/>
    </row>
    <row r="56" spans="2:10" s="130" customFormat="1" ht="12.75" customHeight="1" x14ac:dyDescent="0.3">
      <c r="B56" s="133" t="s">
        <v>20</v>
      </c>
      <c r="C56" s="133"/>
      <c r="D56" s="133"/>
      <c r="E56" s="133"/>
      <c r="F56" s="133"/>
      <c r="G56" s="133"/>
      <c r="H56" s="133"/>
      <c r="I56" s="133"/>
      <c r="J56" s="133"/>
    </row>
    <row r="57" spans="2:10" s="130" customFormat="1" ht="12.75" customHeight="1" x14ac:dyDescent="0.3">
      <c r="B57" s="133" t="s">
        <v>21</v>
      </c>
      <c r="C57" s="133"/>
      <c r="D57" s="133"/>
      <c r="E57" s="133"/>
      <c r="F57" s="133"/>
      <c r="G57" s="133"/>
      <c r="H57" s="133"/>
      <c r="I57" s="133"/>
      <c r="J57" s="133"/>
    </row>
    <row r="58" spans="2:10" s="130" customFormat="1" ht="12.75" customHeight="1" x14ac:dyDescent="0.3">
      <c r="B58" s="31" t="s">
        <v>264</v>
      </c>
      <c r="C58" s="33"/>
      <c r="D58" s="30"/>
      <c r="E58" s="33"/>
      <c r="F58" s="27"/>
      <c r="G58" s="133"/>
      <c r="H58" s="133"/>
      <c r="I58" s="133"/>
      <c r="J58" s="133"/>
    </row>
    <row r="59" spans="2:10" s="130" customFormat="1" ht="12.75" customHeight="1" x14ac:dyDescent="0.3">
      <c r="B59" s="133" t="s">
        <v>100</v>
      </c>
      <c r="C59" s="133"/>
      <c r="D59" s="134"/>
      <c r="E59" s="135"/>
      <c r="F59" s="133"/>
      <c r="G59" s="133"/>
      <c r="H59" s="133"/>
      <c r="I59" s="133"/>
      <c r="J59" s="133"/>
    </row>
    <row r="60" spans="2:10" s="130" customFormat="1" ht="12.75" customHeight="1" x14ac:dyDescent="0.3">
      <c r="B60" s="133"/>
      <c r="C60" s="133"/>
      <c r="D60" s="133"/>
      <c r="E60" s="133"/>
      <c r="F60" s="133"/>
      <c r="G60" s="133"/>
      <c r="H60" s="133"/>
      <c r="I60" s="133"/>
      <c r="J60" s="133"/>
    </row>
    <row r="61" spans="2:10" ht="12.75" customHeight="1" x14ac:dyDescent="0.3">
      <c r="B61" s="133" t="s">
        <v>23</v>
      </c>
      <c r="C61" s="133"/>
      <c r="D61" s="133"/>
      <c r="E61" s="136" t="s">
        <v>24</v>
      </c>
      <c r="F61" s="133"/>
      <c r="G61" s="133"/>
      <c r="H61" s="133" t="s">
        <v>25</v>
      </c>
      <c r="I61" s="133"/>
      <c r="J61" s="133"/>
    </row>
    <row r="62" spans="2:10" ht="12.75" customHeight="1" x14ac:dyDescent="0.3">
      <c r="B62" s="137"/>
      <c r="C62" s="137"/>
      <c r="D62" s="137"/>
      <c r="E62" s="137"/>
      <c r="F62" s="137"/>
      <c r="G62" s="137"/>
      <c r="H62" s="137"/>
      <c r="I62" s="137"/>
      <c r="J62" s="137"/>
    </row>
  </sheetData>
  <sheetProtection algorithmName="SHA-512" hashValue="znX//yQbQmhgX0myJ6ndICk0zi1lnRd3EaADM9I6dwc7Eo3yhCwpiVyWyVTYnpDo5asDkKmpI7WTcZBW+ZLm3g==" saltValue="3Ei8aNPSbozRZo84raadYQ==" spinCount="100000" sheet="1" objects="1" scenarios="1"/>
  <protectedRanges>
    <protectedRange sqref="C4:C5" name="Range5"/>
    <protectedRange sqref="C61" name="Range4"/>
    <protectedRange sqref="E34:E52" name="Range2_1"/>
    <protectedRange sqref="G11:G52" name="Range1"/>
    <protectedRange sqref="E11:E33" name="Range2"/>
  </protectedRanges>
  <mergeCells count="2">
    <mergeCell ref="B1:C1"/>
    <mergeCell ref="B2:D2"/>
  </mergeCells>
  <pageMargins left="0.34041666666666665" right="0.75" top="0.38520833333333332" bottom="1" header="0" footer="0"/>
  <pageSetup paperSize="9" scale="75" orientation="landscape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topLeftCell="A19" zoomScaleNormal="100" workbookViewId="0">
      <selection activeCell="F11" sqref="F11"/>
    </sheetView>
  </sheetViews>
  <sheetFormatPr defaultRowHeight="12.75" customHeight="1" x14ac:dyDescent="0.3"/>
  <cols>
    <col min="1" max="1" width="2.5703125" style="26" customWidth="1"/>
    <col min="2" max="2" width="5.5703125" style="26" customWidth="1"/>
    <col min="3" max="3" width="52.85546875" style="26" customWidth="1"/>
    <col min="4" max="4" width="4.7109375" style="26" customWidth="1"/>
    <col min="5" max="5" width="40.7109375" style="26" customWidth="1"/>
    <col min="6" max="6" width="9.140625" style="26"/>
    <col min="7" max="7" width="13.7109375" style="26" customWidth="1"/>
    <col min="8" max="8" width="7.5703125" style="26" customWidth="1"/>
    <col min="9" max="9" width="13.7109375" style="26" customWidth="1"/>
    <col min="10" max="10" width="16.7109375" style="26" customWidth="1"/>
    <col min="11" max="256" width="9.140625" style="26"/>
    <col min="257" max="257" width="2.5703125" style="26" customWidth="1"/>
    <col min="258" max="258" width="5.5703125" style="26" customWidth="1"/>
    <col min="259" max="259" width="52.85546875" style="26" customWidth="1"/>
    <col min="260" max="260" width="4.7109375" style="26" customWidth="1"/>
    <col min="261" max="261" width="40.7109375" style="26" customWidth="1"/>
    <col min="262" max="262" width="9.140625" style="26"/>
    <col min="263" max="263" width="13.7109375" style="26" customWidth="1"/>
    <col min="264" max="264" width="7.5703125" style="26" customWidth="1"/>
    <col min="265" max="265" width="13.7109375" style="26" customWidth="1"/>
    <col min="266" max="266" width="16.7109375" style="26" customWidth="1"/>
    <col min="267" max="512" width="9.140625" style="26"/>
    <col min="513" max="513" width="2.5703125" style="26" customWidth="1"/>
    <col min="514" max="514" width="5.5703125" style="26" customWidth="1"/>
    <col min="515" max="515" width="52.85546875" style="26" customWidth="1"/>
    <col min="516" max="516" width="4.7109375" style="26" customWidth="1"/>
    <col min="517" max="517" width="40.7109375" style="26" customWidth="1"/>
    <col min="518" max="518" width="9.140625" style="26"/>
    <col min="519" max="519" width="13.7109375" style="26" customWidth="1"/>
    <col min="520" max="520" width="7.5703125" style="26" customWidth="1"/>
    <col min="521" max="521" width="13.7109375" style="26" customWidth="1"/>
    <col min="522" max="522" width="16.7109375" style="26" customWidth="1"/>
    <col min="523" max="768" width="9.140625" style="26"/>
    <col min="769" max="769" width="2.5703125" style="26" customWidth="1"/>
    <col min="770" max="770" width="5.5703125" style="26" customWidth="1"/>
    <col min="771" max="771" width="52.85546875" style="26" customWidth="1"/>
    <col min="772" max="772" width="4.7109375" style="26" customWidth="1"/>
    <col min="773" max="773" width="40.7109375" style="26" customWidth="1"/>
    <col min="774" max="774" width="9.140625" style="26"/>
    <col min="775" max="775" width="13.7109375" style="26" customWidth="1"/>
    <col min="776" max="776" width="7.5703125" style="26" customWidth="1"/>
    <col min="777" max="777" width="13.7109375" style="26" customWidth="1"/>
    <col min="778" max="778" width="16.7109375" style="26" customWidth="1"/>
    <col min="779" max="1024" width="9.140625" style="26"/>
    <col min="1025" max="1025" width="2.5703125" style="26" customWidth="1"/>
    <col min="1026" max="1026" width="5.5703125" style="26" customWidth="1"/>
    <col min="1027" max="1027" width="52.85546875" style="26" customWidth="1"/>
    <col min="1028" max="1028" width="4.7109375" style="26" customWidth="1"/>
    <col min="1029" max="1029" width="40.7109375" style="26" customWidth="1"/>
    <col min="1030" max="1030" width="9.140625" style="26"/>
    <col min="1031" max="1031" width="13.7109375" style="26" customWidth="1"/>
    <col min="1032" max="1032" width="7.5703125" style="26" customWidth="1"/>
    <col min="1033" max="1033" width="13.7109375" style="26" customWidth="1"/>
    <col min="1034" max="1034" width="16.7109375" style="26" customWidth="1"/>
    <col min="1035" max="1280" width="9.140625" style="26"/>
    <col min="1281" max="1281" width="2.5703125" style="26" customWidth="1"/>
    <col min="1282" max="1282" width="5.5703125" style="26" customWidth="1"/>
    <col min="1283" max="1283" width="52.85546875" style="26" customWidth="1"/>
    <col min="1284" max="1284" width="4.7109375" style="26" customWidth="1"/>
    <col min="1285" max="1285" width="40.7109375" style="26" customWidth="1"/>
    <col min="1286" max="1286" width="9.140625" style="26"/>
    <col min="1287" max="1287" width="13.7109375" style="26" customWidth="1"/>
    <col min="1288" max="1288" width="7.5703125" style="26" customWidth="1"/>
    <col min="1289" max="1289" width="13.7109375" style="26" customWidth="1"/>
    <col min="1290" max="1290" width="16.7109375" style="26" customWidth="1"/>
    <col min="1291" max="1536" width="9.140625" style="26"/>
    <col min="1537" max="1537" width="2.5703125" style="26" customWidth="1"/>
    <col min="1538" max="1538" width="5.5703125" style="26" customWidth="1"/>
    <col min="1539" max="1539" width="52.85546875" style="26" customWidth="1"/>
    <col min="1540" max="1540" width="4.7109375" style="26" customWidth="1"/>
    <col min="1541" max="1541" width="40.7109375" style="26" customWidth="1"/>
    <col min="1542" max="1542" width="9.140625" style="26"/>
    <col min="1543" max="1543" width="13.7109375" style="26" customWidth="1"/>
    <col min="1544" max="1544" width="7.5703125" style="26" customWidth="1"/>
    <col min="1545" max="1545" width="13.7109375" style="26" customWidth="1"/>
    <col min="1546" max="1546" width="16.7109375" style="26" customWidth="1"/>
    <col min="1547" max="1792" width="9.140625" style="26"/>
    <col min="1793" max="1793" width="2.5703125" style="26" customWidth="1"/>
    <col min="1794" max="1794" width="5.5703125" style="26" customWidth="1"/>
    <col min="1795" max="1795" width="52.85546875" style="26" customWidth="1"/>
    <col min="1796" max="1796" width="4.7109375" style="26" customWidth="1"/>
    <col min="1797" max="1797" width="40.7109375" style="26" customWidth="1"/>
    <col min="1798" max="1798" width="9.140625" style="26"/>
    <col min="1799" max="1799" width="13.7109375" style="26" customWidth="1"/>
    <col min="1800" max="1800" width="7.5703125" style="26" customWidth="1"/>
    <col min="1801" max="1801" width="13.7109375" style="26" customWidth="1"/>
    <col min="1802" max="1802" width="16.7109375" style="26" customWidth="1"/>
    <col min="1803" max="2048" width="9.140625" style="26"/>
    <col min="2049" max="2049" width="2.5703125" style="26" customWidth="1"/>
    <col min="2050" max="2050" width="5.5703125" style="26" customWidth="1"/>
    <col min="2051" max="2051" width="52.85546875" style="26" customWidth="1"/>
    <col min="2052" max="2052" width="4.7109375" style="26" customWidth="1"/>
    <col min="2053" max="2053" width="40.7109375" style="26" customWidth="1"/>
    <col min="2054" max="2054" width="9.140625" style="26"/>
    <col min="2055" max="2055" width="13.7109375" style="26" customWidth="1"/>
    <col min="2056" max="2056" width="7.5703125" style="26" customWidth="1"/>
    <col min="2057" max="2057" width="13.7109375" style="26" customWidth="1"/>
    <col min="2058" max="2058" width="16.7109375" style="26" customWidth="1"/>
    <col min="2059" max="2304" width="9.140625" style="26"/>
    <col min="2305" max="2305" width="2.5703125" style="26" customWidth="1"/>
    <col min="2306" max="2306" width="5.5703125" style="26" customWidth="1"/>
    <col min="2307" max="2307" width="52.85546875" style="26" customWidth="1"/>
    <col min="2308" max="2308" width="4.7109375" style="26" customWidth="1"/>
    <col min="2309" max="2309" width="40.7109375" style="26" customWidth="1"/>
    <col min="2310" max="2310" width="9.140625" style="26"/>
    <col min="2311" max="2311" width="13.7109375" style="26" customWidth="1"/>
    <col min="2312" max="2312" width="7.5703125" style="26" customWidth="1"/>
    <col min="2313" max="2313" width="13.7109375" style="26" customWidth="1"/>
    <col min="2314" max="2314" width="16.7109375" style="26" customWidth="1"/>
    <col min="2315" max="2560" width="9.140625" style="26"/>
    <col min="2561" max="2561" width="2.5703125" style="26" customWidth="1"/>
    <col min="2562" max="2562" width="5.5703125" style="26" customWidth="1"/>
    <col min="2563" max="2563" width="52.85546875" style="26" customWidth="1"/>
    <col min="2564" max="2564" width="4.7109375" style="26" customWidth="1"/>
    <col min="2565" max="2565" width="40.7109375" style="26" customWidth="1"/>
    <col min="2566" max="2566" width="9.140625" style="26"/>
    <col min="2567" max="2567" width="13.7109375" style="26" customWidth="1"/>
    <col min="2568" max="2568" width="7.5703125" style="26" customWidth="1"/>
    <col min="2569" max="2569" width="13.7109375" style="26" customWidth="1"/>
    <col min="2570" max="2570" width="16.7109375" style="26" customWidth="1"/>
    <col min="2571" max="2816" width="9.140625" style="26"/>
    <col min="2817" max="2817" width="2.5703125" style="26" customWidth="1"/>
    <col min="2818" max="2818" width="5.5703125" style="26" customWidth="1"/>
    <col min="2819" max="2819" width="52.85546875" style="26" customWidth="1"/>
    <col min="2820" max="2820" width="4.7109375" style="26" customWidth="1"/>
    <col min="2821" max="2821" width="40.7109375" style="26" customWidth="1"/>
    <col min="2822" max="2822" width="9.140625" style="26"/>
    <col min="2823" max="2823" width="13.7109375" style="26" customWidth="1"/>
    <col min="2824" max="2824" width="7.5703125" style="26" customWidth="1"/>
    <col min="2825" max="2825" width="13.7109375" style="26" customWidth="1"/>
    <col min="2826" max="2826" width="16.7109375" style="26" customWidth="1"/>
    <col min="2827" max="3072" width="9.140625" style="26"/>
    <col min="3073" max="3073" width="2.5703125" style="26" customWidth="1"/>
    <col min="3074" max="3074" width="5.5703125" style="26" customWidth="1"/>
    <col min="3075" max="3075" width="52.85546875" style="26" customWidth="1"/>
    <col min="3076" max="3076" width="4.7109375" style="26" customWidth="1"/>
    <col min="3077" max="3077" width="40.7109375" style="26" customWidth="1"/>
    <col min="3078" max="3078" width="9.140625" style="26"/>
    <col min="3079" max="3079" width="13.7109375" style="26" customWidth="1"/>
    <col min="3080" max="3080" width="7.5703125" style="26" customWidth="1"/>
    <col min="3081" max="3081" width="13.7109375" style="26" customWidth="1"/>
    <col min="3082" max="3082" width="16.7109375" style="26" customWidth="1"/>
    <col min="3083" max="3328" width="9.140625" style="26"/>
    <col min="3329" max="3329" width="2.5703125" style="26" customWidth="1"/>
    <col min="3330" max="3330" width="5.5703125" style="26" customWidth="1"/>
    <col min="3331" max="3331" width="52.85546875" style="26" customWidth="1"/>
    <col min="3332" max="3332" width="4.7109375" style="26" customWidth="1"/>
    <col min="3333" max="3333" width="40.7109375" style="26" customWidth="1"/>
    <col min="3334" max="3334" width="9.140625" style="26"/>
    <col min="3335" max="3335" width="13.7109375" style="26" customWidth="1"/>
    <col min="3336" max="3336" width="7.5703125" style="26" customWidth="1"/>
    <col min="3337" max="3337" width="13.7109375" style="26" customWidth="1"/>
    <col min="3338" max="3338" width="16.7109375" style="26" customWidth="1"/>
    <col min="3339" max="3584" width="9.140625" style="26"/>
    <col min="3585" max="3585" width="2.5703125" style="26" customWidth="1"/>
    <col min="3586" max="3586" width="5.5703125" style="26" customWidth="1"/>
    <col min="3587" max="3587" width="52.85546875" style="26" customWidth="1"/>
    <col min="3588" max="3588" width="4.7109375" style="26" customWidth="1"/>
    <col min="3589" max="3589" width="40.7109375" style="26" customWidth="1"/>
    <col min="3590" max="3590" width="9.140625" style="26"/>
    <col min="3591" max="3591" width="13.7109375" style="26" customWidth="1"/>
    <col min="3592" max="3592" width="7.5703125" style="26" customWidth="1"/>
    <col min="3593" max="3593" width="13.7109375" style="26" customWidth="1"/>
    <col min="3594" max="3594" width="16.7109375" style="26" customWidth="1"/>
    <col min="3595" max="3840" width="9.140625" style="26"/>
    <col min="3841" max="3841" width="2.5703125" style="26" customWidth="1"/>
    <col min="3842" max="3842" width="5.5703125" style="26" customWidth="1"/>
    <col min="3843" max="3843" width="52.85546875" style="26" customWidth="1"/>
    <col min="3844" max="3844" width="4.7109375" style="26" customWidth="1"/>
    <col min="3845" max="3845" width="40.7109375" style="26" customWidth="1"/>
    <col min="3846" max="3846" width="9.140625" style="26"/>
    <col min="3847" max="3847" width="13.7109375" style="26" customWidth="1"/>
    <col min="3848" max="3848" width="7.5703125" style="26" customWidth="1"/>
    <col min="3849" max="3849" width="13.7109375" style="26" customWidth="1"/>
    <col min="3850" max="3850" width="16.7109375" style="26" customWidth="1"/>
    <col min="3851" max="4096" width="9.140625" style="26"/>
    <col min="4097" max="4097" width="2.5703125" style="26" customWidth="1"/>
    <col min="4098" max="4098" width="5.5703125" style="26" customWidth="1"/>
    <col min="4099" max="4099" width="52.85546875" style="26" customWidth="1"/>
    <col min="4100" max="4100" width="4.7109375" style="26" customWidth="1"/>
    <col min="4101" max="4101" width="40.7109375" style="26" customWidth="1"/>
    <col min="4102" max="4102" width="9.140625" style="26"/>
    <col min="4103" max="4103" width="13.7109375" style="26" customWidth="1"/>
    <col min="4104" max="4104" width="7.5703125" style="26" customWidth="1"/>
    <col min="4105" max="4105" width="13.7109375" style="26" customWidth="1"/>
    <col min="4106" max="4106" width="16.7109375" style="26" customWidth="1"/>
    <col min="4107" max="4352" width="9.140625" style="26"/>
    <col min="4353" max="4353" width="2.5703125" style="26" customWidth="1"/>
    <col min="4354" max="4354" width="5.5703125" style="26" customWidth="1"/>
    <col min="4355" max="4355" width="52.85546875" style="26" customWidth="1"/>
    <col min="4356" max="4356" width="4.7109375" style="26" customWidth="1"/>
    <col min="4357" max="4357" width="40.7109375" style="26" customWidth="1"/>
    <col min="4358" max="4358" width="9.140625" style="26"/>
    <col min="4359" max="4359" width="13.7109375" style="26" customWidth="1"/>
    <col min="4360" max="4360" width="7.5703125" style="26" customWidth="1"/>
    <col min="4361" max="4361" width="13.7109375" style="26" customWidth="1"/>
    <col min="4362" max="4362" width="16.7109375" style="26" customWidth="1"/>
    <col min="4363" max="4608" width="9.140625" style="26"/>
    <col min="4609" max="4609" width="2.5703125" style="26" customWidth="1"/>
    <col min="4610" max="4610" width="5.5703125" style="26" customWidth="1"/>
    <col min="4611" max="4611" width="52.85546875" style="26" customWidth="1"/>
    <col min="4612" max="4612" width="4.7109375" style="26" customWidth="1"/>
    <col min="4613" max="4613" width="40.7109375" style="26" customWidth="1"/>
    <col min="4614" max="4614" width="9.140625" style="26"/>
    <col min="4615" max="4615" width="13.7109375" style="26" customWidth="1"/>
    <col min="4616" max="4616" width="7.5703125" style="26" customWidth="1"/>
    <col min="4617" max="4617" width="13.7109375" style="26" customWidth="1"/>
    <col min="4618" max="4618" width="16.7109375" style="26" customWidth="1"/>
    <col min="4619" max="4864" width="9.140625" style="26"/>
    <col min="4865" max="4865" width="2.5703125" style="26" customWidth="1"/>
    <col min="4866" max="4866" width="5.5703125" style="26" customWidth="1"/>
    <col min="4867" max="4867" width="52.85546875" style="26" customWidth="1"/>
    <col min="4868" max="4868" width="4.7109375" style="26" customWidth="1"/>
    <col min="4869" max="4869" width="40.7109375" style="26" customWidth="1"/>
    <col min="4870" max="4870" width="9.140625" style="26"/>
    <col min="4871" max="4871" width="13.7109375" style="26" customWidth="1"/>
    <col min="4872" max="4872" width="7.5703125" style="26" customWidth="1"/>
    <col min="4873" max="4873" width="13.7109375" style="26" customWidth="1"/>
    <col min="4874" max="4874" width="16.7109375" style="26" customWidth="1"/>
    <col min="4875" max="5120" width="9.140625" style="26"/>
    <col min="5121" max="5121" width="2.5703125" style="26" customWidth="1"/>
    <col min="5122" max="5122" width="5.5703125" style="26" customWidth="1"/>
    <col min="5123" max="5123" width="52.85546875" style="26" customWidth="1"/>
    <col min="5124" max="5124" width="4.7109375" style="26" customWidth="1"/>
    <col min="5125" max="5125" width="40.7109375" style="26" customWidth="1"/>
    <col min="5126" max="5126" width="9.140625" style="26"/>
    <col min="5127" max="5127" width="13.7109375" style="26" customWidth="1"/>
    <col min="5128" max="5128" width="7.5703125" style="26" customWidth="1"/>
    <col min="5129" max="5129" width="13.7109375" style="26" customWidth="1"/>
    <col min="5130" max="5130" width="16.7109375" style="26" customWidth="1"/>
    <col min="5131" max="5376" width="9.140625" style="26"/>
    <col min="5377" max="5377" width="2.5703125" style="26" customWidth="1"/>
    <col min="5378" max="5378" width="5.5703125" style="26" customWidth="1"/>
    <col min="5379" max="5379" width="52.85546875" style="26" customWidth="1"/>
    <col min="5380" max="5380" width="4.7109375" style="26" customWidth="1"/>
    <col min="5381" max="5381" width="40.7109375" style="26" customWidth="1"/>
    <col min="5382" max="5382" width="9.140625" style="26"/>
    <col min="5383" max="5383" width="13.7109375" style="26" customWidth="1"/>
    <col min="5384" max="5384" width="7.5703125" style="26" customWidth="1"/>
    <col min="5385" max="5385" width="13.7109375" style="26" customWidth="1"/>
    <col min="5386" max="5386" width="16.7109375" style="26" customWidth="1"/>
    <col min="5387" max="5632" width="9.140625" style="26"/>
    <col min="5633" max="5633" width="2.5703125" style="26" customWidth="1"/>
    <col min="5634" max="5634" width="5.5703125" style="26" customWidth="1"/>
    <col min="5635" max="5635" width="52.85546875" style="26" customWidth="1"/>
    <col min="5636" max="5636" width="4.7109375" style="26" customWidth="1"/>
    <col min="5637" max="5637" width="40.7109375" style="26" customWidth="1"/>
    <col min="5638" max="5638" width="9.140625" style="26"/>
    <col min="5639" max="5639" width="13.7109375" style="26" customWidth="1"/>
    <col min="5640" max="5640" width="7.5703125" style="26" customWidth="1"/>
    <col min="5641" max="5641" width="13.7109375" style="26" customWidth="1"/>
    <col min="5642" max="5642" width="16.7109375" style="26" customWidth="1"/>
    <col min="5643" max="5888" width="9.140625" style="26"/>
    <col min="5889" max="5889" width="2.5703125" style="26" customWidth="1"/>
    <col min="5890" max="5890" width="5.5703125" style="26" customWidth="1"/>
    <col min="5891" max="5891" width="52.85546875" style="26" customWidth="1"/>
    <col min="5892" max="5892" width="4.7109375" style="26" customWidth="1"/>
    <col min="5893" max="5893" width="40.7109375" style="26" customWidth="1"/>
    <col min="5894" max="5894" width="9.140625" style="26"/>
    <col min="5895" max="5895" width="13.7109375" style="26" customWidth="1"/>
    <col min="5896" max="5896" width="7.5703125" style="26" customWidth="1"/>
    <col min="5897" max="5897" width="13.7109375" style="26" customWidth="1"/>
    <col min="5898" max="5898" width="16.7109375" style="26" customWidth="1"/>
    <col min="5899" max="6144" width="9.140625" style="26"/>
    <col min="6145" max="6145" width="2.5703125" style="26" customWidth="1"/>
    <col min="6146" max="6146" width="5.5703125" style="26" customWidth="1"/>
    <col min="6147" max="6147" width="52.85546875" style="26" customWidth="1"/>
    <col min="6148" max="6148" width="4.7109375" style="26" customWidth="1"/>
    <col min="6149" max="6149" width="40.7109375" style="26" customWidth="1"/>
    <col min="6150" max="6150" width="9.140625" style="26"/>
    <col min="6151" max="6151" width="13.7109375" style="26" customWidth="1"/>
    <col min="6152" max="6152" width="7.5703125" style="26" customWidth="1"/>
    <col min="6153" max="6153" width="13.7109375" style="26" customWidth="1"/>
    <col min="6154" max="6154" width="16.7109375" style="26" customWidth="1"/>
    <col min="6155" max="6400" width="9.140625" style="26"/>
    <col min="6401" max="6401" width="2.5703125" style="26" customWidth="1"/>
    <col min="6402" max="6402" width="5.5703125" style="26" customWidth="1"/>
    <col min="6403" max="6403" width="52.85546875" style="26" customWidth="1"/>
    <col min="6404" max="6404" width="4.7109375" style="26" customWidth="1"/>
    <col min="6405" max="6405" width="40.7109375" style="26" customWidth="1"/>
    <col min="6406" max="6406" width="9.140625" style="26"/>
    <col min="6407" max="6407" width="13.7109375" style="26" customWidth="1"/>
    <col min="6408" max="6408" width="7.5703125" style="26" customWidth="1"/>
    <col min="6409" max="6409" width="13.7109375" style="26" customWidth="1"/>
    <col min="6410" max="6410" width="16.7109375" style="26" customWidth="1"/>
    <col min="6411" max="6656" width="9.140625" style="26"/>
    <col min="6657" max="6657" width="2.5703125" style="26" customWidth="1"/>
    <col min="6658" max="6658" width="5.5703125" style="26" customWidth="1"/>
    <col min="6659" max="6659" width="52.85546875" style="26" customWidth="1"/>
    <col min="6660" max="6660" width="4.7109375" style="26" customWidth="1"/>
    <col min="6661" max="6661" width="40.7109375" style="26" customWidth="1"/>
    <col min="6662" max="6662" width="9.140625" style="26"/>
    <col min="6663" max="6663" width="13.7109375" style="26" customWidth="1"/>
    <col min="6664" max="6664" width="7.5703125" style="26" customWidth="1"/>
    <col min="6665" max="6665" width="13.7109375" style="26" customWidth="1"/>
    <col min="6666" max="6666" width="16.7109375" style="26" customWidth="1"/>
    <col min="6667" max="6912" width="9.140625" style="26"/>
    <col min="6913" max="6913" width="2.5703125" style="26" customWidth="1"/>
    <col min="6914" max="6914" width="5.5703125" style="26" customWidth="1"/>
    <col min="6915" max="6915" width="52.85546875" style="26" customWidth="1"/>
    <col min="6916" max="6916" width="4.7109375" style="26" customWidth="1"/>
    <col min="6917" max="6917" width="40.7109375" style="26" customWidth="1"/>
    <col min="6918" max="6918" width="9.140625" style="26"/>
    <col min="6919" max="6919" width="13.7109375" style="26" customWidth="1"/>
    <col min="6920" max="6920" width="7.5703125" style="26" customWidth="1"/>
    <col min="6921" max="6921" width="13.7109375" style="26" customWidth="1"/>
    <col min="6922" max="6922" width="16.7109375" style="26" customWidth="1"/>
    <col min="6923" max="7168" width="9.140625" style="26"/>
    <col min="7169" max="7169" width="2.5703125" style="26" customWidth="1"/>
    <col min="7170" max="7170" width="5.5703125" style="26" customWidth="1"/>
    <col min="7171" max="7171" width="52.85546875" style="26" customWidth="1"/>
    <col min="7172" max="7172" width="4.7109375" style="26" customWidth="1"/>
    <col min="7173" max="7173" width="40.7109375" style="26" customWidth="1"/>
    <col min="7174" max="7174" width="9.140625" style="26"/>
    <col min="7175" max="7175" width="13.7109375" style="26" customWidth="1"/>
    <col min="7176" max="7176" width="7.5703125" style="26" customWidth="1"/>
    <col min="7177" max="7177" width="13.7109375" style="26" customWidth="1"/>
    <col min="7178" max="7178" width="16.7109375" style="26" customWidth="1"/>
    <col min="7179" max="7424" width="9.140625" style="26"/>
    <col min="7425" max="7425" width="2.5703125" style="26" customWidth="1"/>
    <col min="7426" max="7426" width="5.5703125" style="26" customWidth="1"/>
    <col min="7427" max="7427" width="52.85546875" style="26" customWidth="1"/>
    <col min="7428" max="7428" width="4.7109375" style="26" customWidth="1"/>
    <col min="7429" max="7429" width="40.7109375" style="26" customWidth="1"/>
    <col min="7430" max="7430" width="9.140625" style="26"/>
    <col min="7431" max="7431" width="13.7109375" style="26" customWidth="1"/>
    <col min="7432" max="7432" width="7.5703125" style="26" customWidth="1"/>
    <col min="7433" max="7433" width="13.7109375" style="26" customWidth="1"/>
    <col min="7434" max="7434" width="16.7109375" style="26" customWidth="1"/>
    <col min="7435" max="7680" width="9.140625" style="26"/>
    <col min="7681" max="7681" width="2.5703125" style="26" customWidth="1"/>
    <col min="7682" max="7682" width="5.5703125" style="26" customWidth="1"/>
    <col min="7683" max="7683" width="52.85546875" style="26" customWidth="1"/>
    <col min="7684" max="7684" width="4.7109375" style="26" customWidth="1"/>
    <col min="7685" max="7685" width="40.7109375" style="26" customWidth="1"/>
    <col min="7686" max="7686" width="9.140625" style="26"/>
    <col min="7687" max="7687" width="13.7109375" style="26" customWidth="1"/>
    <col min="7688" max="7688" width="7.5703125" style="26" customWidth="1"/>
    <col min="7689" max="7689" width="13.7109375" style="26" customWidth="1"/>
    <col min="7690" max="7690" width="16.7109375" style="26" customWidth="1"/>
    <col min="7691" max="7936" width="9.140625" style="26"/>
    <col min="7937" max="7937" width="2.5703125" style="26" customWidth="1"/>
    <col min="7938" max="7938" width="5.5703125" style="26" customWidth="1"/>
    <col min="7939" max="7939" width="52.85546875" style="26" customWidth="1"/>
    <col min="7940" max="7940" width="4.7109375" style="26" customWidth="1"/>
    <col min="7941" max="7941" width="40.7109375" style="26" customWidth="1"/>
    <col min="7942" max="7942" width="9.140625" style="26"/>
    <col min="7943" max="7943" width="13.7109375" style="26" customWidth="1"/>
    <col min="7944" max="7944" width="7.5703125" style="26" customWidth="1"/>
    <col min="7945" max="7945" width="13.7109375" style="26" customWidth="1"/>
    <col min="7946" max="7946" width="16.7109375" style="26" customWidth="1"/>
    <col min="7947" max="8192" width="9.140625" style="26"/>
    <col min="8193" max="8193" width="2.5703125" style="26" customWidth="1"/>
    <col min="8194" max="8194" width="5.5703125" style="26" customWidth="1"/>
    <col min="8195" max="8195" width="52.85546875" style="26" customWidth="1"/>
    <col min="8196" max="8196" width="4.7109375" style="26" customWidth="1"/>
    <col min="8197" max="8197" width="40.7109375" style="26" customWidth="1"/>
    <col min="8198" max="8198" width="9.140625" style="26"/>
    <col min="8199" max="8199" width="13.7109375" style="26" customWidth="1"/>
    <col min="8200" max="8200" width="7.5703125" style="26" customWidth="1"/>
    <col min="8201" max="8201" width="13.7109375" style="26" customWidth="1"/>
    <col min="8202" max="8202" width="16.7109375" style="26" customWidth="1"/>
    <col min="8203" max="8448" width="9.140625" style="26"/>
    <col min="8449" max="8449" width="2.5703125" style="26" customWidth="1"/>
    <col min="8450" max="8450" width="5.5703125" style="26" customWidth="1"/>
    <col min="8451" max="8451" width="52.85546875" style="26" customWidth="1"/>
    <col min="8452" max="8452" width="4.7109375" style="26" customWidth="1"/>
    <col min="8453" max="8453" width="40.7109375" style="26" customWidth="1"/>
    <col min="8454" max="8454" width="9.140625" style="26"/>
    <col min="8455" max="8455" width="13.7109375" style="26" customWidth="1"/>
    <col min="8456" max="8456" width="7.5703125" style="26" customWidth="1"/>
    <col min="8457" max="8457" width="13.7109375" style="26" customWidth="1"/>
    <col min="8458" max="8458" width="16.7109375" style="26" customWidth="1"/>
    <col min="8459" max="8704" width="9.140625" style="26"/>
    <col min="8705" max="8705" width="2.5703125" style="26" customWidth="1"/>
    <col min="8706" max="8706" width="5.5703125" style="26" customWidth="1"/>
    <col min="8707" max="8707" width="52.85546875" style="26" customWidth="1"/>
    <col min="8708" max="8708" width="4.7109375" style="26" customWidth="1"/>
    <col min="8709" max="8709" width="40.7109375" style="26" customWidth="1"/>
    <col min="8710" max="8710" width="9.140625" style="26"/>
    <col min="8711" max="8711" width="13.7109375" style="26" customWidth="1"/>
    <col min="8712" max="8712" width="7.5703125" style="26" customWidth="1"/>
    <col min="8713" max="8713" width="13.7109375" style="26" customWidth="1"/>
    <col min="8714" max="8714" width="16.7109375" style="26" customWidth="1"/>
    <col min="8715" max="8960" width="9.140625" style="26"/>
    <col min="8961" max="8961" width="2.5703125" style="26" customWidth="1"/>
    <col min="8962" max="8962" width="5.5703125" style="26" customWidth="1"/>
    <col min="8963" max="8963" width="52.85546875" style="26" customWidth="1"/>
    <col min="8964" max="8964" width="4.7109375" style="26" customWidth="1"/>
    <col min="8965" max="8965" width="40.7109375" style="26" customWidth="1"/>
    <col min="8966" max="8966" width="9.140625" style="26"/>
    <col min="8967" max="8967" width="13.7109375" style="26" customWidth="1"/>
    <col min="8968" max="8968" width="7.5703125" style="26" customWidth="1"/>
    <col min="8969" max="8969" width="13.7109375" style="26" customWidth="1"/>
    <col min="8970" max="8970" width="16.7109375" style="26" customWidth="1"/>
    <col min="8971" max="9216" width="9.140625" style="26"/>
    <col min="9217" max="9217" width="2.5703125" style="26" customWidth="1"/>
    <col min="9218" max="9218" width="5.5703125" style="26" customWidth="1"/>
    <col min="9219" max="9219" width="52.85546875" style="26" customWidth="1"/>
    <col min="9220" max="9220" width="4.7109375" style="26" customWidth="1"/>
    <col min="9221" max="9221" width="40.7109375" style="26" customWidth="1"/>
    <col min="9222" max="9222" width="9.140625" style="26"/>
    <col min="9223" max="9223" width="13.7109375" style="26" customWidth="1"/>
    <col min="9224" max="9224" width="7.5703125" style="26" customWidth="1"/>
    <col min="9225" max="9225" width="13.7109375" style="26" customWidth="1"/>
    <col min="9226" max="9226" width="16.7109375" style="26" customWidth="1"/>
    <col min="9227" max="9472" width="9.140625" style="26"/>
    <col min="9473" max="9473" width="2.5703125" style="26" customWidth="1"/>
    <col min="9474" max="9474" width="5.5703125" style="26" customWidth="1"/>
    <col min="9475" max="9475" width="52.85546875" style="26" customWidth="1"/>
    <col min="9476" max="9476" width="4.7109375" style="26" customWidth="1"/>
    <col min="9477" max="9477" width="40.7109375" style="26" customWidth="1"/>
    <col min="9478" max="9478" width="9.140625" style="26"/>
    <col min="9479" max="9479" width="13.7109375" style="26" customWidth="1"/>
    <col min="9480" max="9480" width="7.5703125" style="26" customWidth="1"/>
    <col min="9481" max="9481" width="13.7109375" style="26" customWidth="1"/>
    <col min="9482" max="9482" width="16.7109375" style="26" customWidth="1"/>
    <col min="9483" max="9728" width="9.140625" style="26"/>
    <col min="9729" max="9729" width="2.5703125" style="26" customWidth="1"/>
    <col min="9730" max="9730" width="5.5703125" style="26" customWidth="1"/>
    <col min="9731" max="9731" width="52.85546875" style="26" customWidth="1"/>
    <col min="9732" max="9732" width="4.7109375" style="26" customWidth="1"/>
    <col min="9733" max="9733" width="40.7109375" style="26" customWidth="1"/>
    <col min="9734" max="9734" width="9.140625" style="26"/>
    <col min="9735" max="9735" width="13.7109375" style="26" customWidth="1"/>
    <col min="9736" max="9736" width="7.5703125" style="26" customWidth="1"/>
    <col min="9737" max="9737" width="13.7109375" style="26" customWidth="1"/>
    <col min="9738" max="9738" width="16.7109375" style="26" customWidth="1"/>
    <col min="9739" max="9984" width="9.140625" style="26"/>
    <col min="9985" max="9985" width="2.5703125" style="26" customWidth="1"/>
    <col min="9986" max="9986" width="5.5703125" style="26" customWidth="1"/>
    <col min="9987" max="9987" width="52.85546875" style="26" customWidth="1"/>
    <col min="9988" max="9988" width="4.7109375" style="26" customWidth="1"/>
    <col min="9989" max="9989" width="40.7109375" style="26" customWidth="1"/>
    <col min="9990" max="9990" width="9.140625" style="26"/>
    <col min="9991" max="9991" width="13.7109375" style="26" customWidth="1"/>
    <col min="9992" max="9992" width="7.5703125" style="26" customWidth="1"/>
    <col min="9993" max="9993" width="13.7109375" style="26" customWidth="1"/>
    <col min="9994" max="9994" width="16.7109375" style="26" customWidth="1"/>
    <col min="9995" max="10240" width="9.140625" style="26"/>
    <col min="10241" max="10241" width="2.5703125" style="26" customWidth="1"/>
    <col min="10242" max="10242" width="5.5703125" style="26" customWidth="1"/>
    <col min="10243" max="10243" width="52.85546875" style="26" customWidth="1"/>
    <col min="10244" max="10244" width="4.7109375" style="26" customWidth="1"/>
    <col min="10245" max="10245" width="40.7109375" style="26" customWidth="1"/>
    <col min="10246" max="10246" width="9.140625" style="26"/>
    <col min="10247" max="10247" width="13.7109375" style="26" customWidth="1"/>
    <col min="10248" max="10248" width="7.5703125" style="26" customWidth="1"/>
    <col min="10249" max="10249" width="13.7109375" style="26" customWidth="1"/>
    <col min="10250" max="10250" width="16.7109375" style="26" customWidth="1"/>
    <col min="10251" max="10496" width="9.140625" style="26"/>
    <col min="10497" max="10497" width="2.5703125" style="26" customWidth="1"/>
    <col min="10498" max="10498" width="5.5703125" style="26" customWidth="1"/>
    <col min="10499" max="10499" width="52.85546875" style="26" customWidth="1"/>
    <col min="10500" max="10500" width="4.7109375" style="26" customWidth="1"/>
    <col min="10501" max="10501" width="40.7109375" style="26" customWidth="1"/>
    <col min="10502" max="10502" width="9.140625" style="26"/>
    <col min="10503" max="10503" width="13.7109375" style="26" customWidth="1"/>
    <col min="10504" max="10504" width="7.5703125" style="26" customWidth="1"/>
    <col min="10505" max="10505" width="13.7109375" style="26" customWidth="1"/>
    <col min="10506" max="10506" width="16.7109375" style="26" customWidth="1"/>
    <col min="10507" max="10752" width="9.140625" style="26"/>
    <col min="10753" max="10753" width="2.5703125" style="26" customWidth="1"/>
    <col min="10754" max="10754" width="5.5703125" style="26" customWidth="1"/>
    <col min="10755" max="10755" width="52.85546875" style="26" customWidth="1"/>
    <col min="10756" max="10756" width="4.7109375" style="26" customWidth="1"/>
    <col min="10757" max="10757" width="40.7109375" style="26" customWidth="1"/>
    <col min="10758" max="10758" width="9.140625" style="26"/>
    <col min="10759" max="10759" width="13.7109375" style="26" customWidth="1"/>
    <col min="10760" max="10760" width="7.5703125" style="26" customWidth="1"/>
    <col min="10761" max="10761" width="13.7109375" style="26" customWidth="1"/>
    <col min="10762" max="10762" width="16.7109375" style="26" customWidth="1"/>
    <col min="10763" max="11008" width="9.140625" style="26"/>
    <col min="11009" max="11009" width="2.5703125" style="26" customWidth="1"/>
    <col min="11010" max="11010" width="5.5703125" style="26" customWidth="1"/>
    <col min="11011" max="11011" width="52.85546875" style="26" customWidth="1"/>
    <col min="11012" max="11012" width="4.7109375" style="26" customWidth="1"/>
    <col min="11013" max="11013" width="40.7109375" style="26" customWidth="1"/>
    <col min="11014" max="11014" width="9.140625" style="26"/>
    <col min="11015" max="11015" width="13.7109375" style="26" customWidth="1"/>
    <col min="11016" max="11016" width="7.5703125" style="26" customWidth="1"/>
    <col min="11017" max="11017" width="13.7109375" style="26" customWidth="1"/>
    <col min="11018" max="11018" width="16.7109375" style="26" customWidth="1"/>
    <col min="11019" max="11264" width="9.140625" style="26"/>
    <col min="11265" max="11265" width="2.5703125" style="26" customWidth="1"/>
    <col min="11266" max="11266" width="5.5703125" style="26" customWidth="1"/>
    <col min="11267" max="11267" width="52.85546875" style="26" customWidth="1"/>
    <col min="11268" max="11268" width="4.7109375" style="26" customWidth="1"/>
    <col min="11269" max="11269" width="40.7109375" style="26" customWidth="1"/>
    <col min="11270" max="11270" width="9.140625" style="26"/>
    <col min="11271" max="11271" width="13.7109375" style="26" customWidth="1"/>
    <col min="11272" max="11272" width="7.5703125" style="26" customWidth="1"/>
    <col min="11273" max="11273" width="13.7109375" style="26" customWidth="1"/>
    <col min="11274" max="11274" width="16.7109375" style="26" customWidth="1"/>
    <col min="11275" max="11520" width="9.140625" style="26"/>
    <col min="11521" max="11521" width="2.5703125" style="26" customWidth="1"/>
    <col min="11522" max="11522" width="5.5703125" style="26" customWidth="1"/>
    <col min="11523" max="11523" width="52.85546875" style="26" customWidth="1"/>
    <col min="11524" max="11524" width="4.7109375" style="26" customWidth="1"/>
    <col min="11525" max="11525" width="40.7109375" style="26" customWidth="1"/>
    <col min="11526" max="11526" width="9.140625" style="26"/>
    <col min="11527" max="11527" width="13.7109375" style="26" customWidth="1"/>
    <col min="11528" max="11528" width="7.5703125" style="26" customWidth="1"/>
    <col min="11529" max="11529" width="13.7109375" style="26" customWidth="1"/>
    <col min="11530" max="11530" width="16.7109375" style="26" customWidth="1"/>
    <col min="11531" max="11776" width="9.140625" style="26"/>
    <col min="11777" max="11777" width="2.5703125" style="26" customWidth="1"/>
    <col min="11778" max="11778" width="5.5703125" style="26" customWidth="1"/>
    <col min="11779" max="11779" width="52.85546875" style="26" customWidth="1"/>
    <col min="11780" max="11780" width="4.7109375" style="26" customWidth="1"/>
    <col min="11781" max="11781" width="40.7109375" style="26" customWidth="1"/>
    <col min="11782" max="11782" width="9.140625" style="26"/>
    <col min="11783" max="11783" width="13.7109375" style="26" customWidth="1"/>
    <col min="11784" max="11784" width="7.5703125" style="26" customWidth="1"/>
    <col min="11785" max="11785" width="13.7109375" style="26" customWidth="1"/>
    <col min="11786" max="11786" width="16.7109375" style="26" customWidth="1"/>
    <col min="11787" max="12032" width="9.140625" style="26"/>
    <col min="12033" max="12033" width="2.5703125" style="26" customWidth="1"/>
    <col min="12034" max="12034" width="5.5703125" style="26" customWidth="1"/>
    <col min="12035" max="12035" width="52.85546875" style="26" customWidth="1"/>
    <col min="12036" max="12036" width="4.7109375" style="26" customWidth="1"/>
    <col min="12037" max="12037" width="40.7109375" style="26" customWidth="1"/>
    <col min="12038" max="12038" width="9.140625" style="26"/>
    <col min="12039" max="12039" width="13.7109375" style="26" customWidth="1"/>
    <col min="12040" max="12040" width="7.5703125" style="26" customWidth="1"/>
    <col min="12041" max="12041" width="13.7109375" style="26" customWidth="1"/>
    <col min="12042" max="12042" width="16.7109375" style="26" customWidth="1"/>
    <col min="12043" max="12288" width="9.140625" style="26"/>
    <col min="12289" max="12289" width="2.5703125" style="26" customWidth="1"/>
    <col min="12290" max="12290" width="5.5703125" style="26" customWidth="1"/>
    <col min="12291" max="12291" width="52.85546875" style="26" customWidth="1"/>
    <col min="12292" max="12292" width="4.7109375" style="26" customWidth="1"/>
    <col min="12293" max="12293" width="40.7109375" style="26" customWidth="1"/>
    <col min="12294" max="12294" width="9.140625" style="26"/>
    <col min="12295" max="12295" width="13.7109375" style="26" customWidth="1"/>
    <col min="12296" max="12296" width="7.5703125" style="26" customWidth="1"/>
    <col min="12297" max="12297" width="13.7109375" style="26" customWidth="1"/>
    <col min="12298" max="12298" width="16.7109375" style="26" customWidth="1"/>
    <col min="12299" max="12544" width="9.140625" style="26"/>
    <col min="12545" max="12545" width="2.5703125" style="26" customWidth="1"/>
    <col min="12546" max="12546" width="5.5703125" style="26" customWidth="1"/>
    <col min="12547" max="12547" width="52.85546875" style="26" customWidth="1"/>
    <col min="12548" max="12548" width="4.7109375" style="26" customWidth="1"/>
    <col min="12549" max="12549" width="40.7109375" style="26" customWidth="1"/>
    <col min="12550" max="12550" width="9.140625" style="26"/>
    <col min="12551" max="12551" width="13.7109375" style="26" customWidth="1"/>
    <col min="12552" max="12552" width="7.5703125" style="26" customWidth="1"/>
    <col min="12553" max="12553" width="13.7109375" style="26" customWidth="1"/>
    <col min="12554" max="12554" width="16.7109375" style="26" customWidth="1"/>
    <col min="12555" max="12800" width="9.140625" style="26"/>
    <col min="12801" max="12801" width="2.5703125" style="26" customWidth="1"/>
    <col min="12802" max="12802" width="5.5703125" style="26" customWidth="1"/>
    <col min="12803" max="12803" width="52.85546875" style="26" customWidth="1"/>
    <col min="12804" max="12804" width="4.7109375" style="26" customWidth="1"/>
    <col min="12805" max="12805" width="40.7109375" style="26" customWidth="1"/>
    <col min="12806" max="12806" width="9.140625" style="26"/>
    <col min="12807" max="12807" width="13.7109375" style="26" customWidth="1"/>
    <col min="12808" max="12808" width="7.5703125" style="26" customWidth="1"/>
    <col min="12809" max="12809" width="13.7109375" style="26" customWidth="1"/>
    <col min="12810" max="12810" width="16.7109375" style="26" customWidth="1"/>
    <col min="12811" max="13056" width="9.140625" style="26"/>
    <col min="13057" max="13057" width="2.5703125" style="26" customWidth="1"/>
    <col min="13058" max="13058" width="5.5703125" style="26" customWidth="1"/>
    <col min="13059" max="13059" width="52.85546875" style="26" customWidth="1"/>
    <col min="13060" max="13060" width="4.7109375" style="26" customWidth="1"/>
    <col min="13061" max="13061" width="40.7109375" style="26" customWidth="1"/>
    <col min="13062" max="13062" width="9.140625" style="26"/>
    <col min="13063" max="13063" width="13.7109375" style="26" customWidth="1"/>
    <col min="13064" max="13064" width="7.5703125" style="26" customWidth="1"/>
    <col min="13065" max="13065" width="13.7109375" style="26" customWidth="1"/>
    <col min="13066" max="13066" width="16.7109375" style="26" customWidth="1"/>
    <col min="13067" max="13312" width="9.140625" style="26"/>
    <col min="13313" max="13313" width="2.5703125" style="26" customWidth="1"/>
    <col min="13314" max="13314" width="5.5703125" style="26" customWidth="1"/>
    <col min="13315" max="13315" width="52.85546875" style="26" customWidth="1"/>
    <col min="13316" max="13316" width="4.7109375" style="26" customWidth="1"/>
    <col min="13317" max="13317" width="40.7109375" style="26" customWidth="1"/>
    <col min="13318" max="13318" width="9.140625" style="26"/>
    <col min="13319" max="13319" width="13.7109375" style="26" customWidth="1"/>
    <col min="13320" max="13320" width="7.5703125" style="26" customWidth="1"/>
    <col min="13321" max="13321" width="13.7109375" style="26" customWidth="1"/>
    <col min="13322" max="13322" width="16.7109375" style="26" customWidth="1"/>
    <col min="13323" max="13568" width="9.140625" style="26"/>
    <col min="13569" max="13569" width="2.5703125" style="26" customWidth="1"/>
    <col min="13570" max="13570" width="5.5703125" style="26" customWidth="1"/>
    <col min="13571" max="13571" width="52.85546875" style="26" customWidth="1"/>
    <col min="13572" max="13572" width="4.7109375" style="26" customWidth="1"/>
    <col min="13573" max="13573" width="40.7109375" style="26" customWidth="1"/>
    <col min="13574" max="13574" width="9.140625" style="26"/>
    <col min="13575" max="13575" width="13.7109375" style="26" customWidth="1"/>
    <col min="13576" max="13576" width="7.5703125" style="26" customWidth="1"/>
    <col min="13577" max="13577" width="13.7109375" style="26" customWidth="1"/>
    <col min="13578" max="13578" width="16.7109375" style="26" customWidth="1"/>
    <col min="13579" max="13824" width="9.140625" style="26"/>
    <col min="13825" max="13825" width="2.5703125" style="26" customWidth="1"/>
    <col min="13826" max="13826" width="5.5703125" style="26" customWidth="1"/>
    <col min="13827" max="13827" width="52.85546875" style="26" customWidth="1"/>
    <col min="13828" max="13828" width="4.7109375" style="26" customWidth="1"/>
    <col min="13829" max="13829" width="40.7109375" style="26" customWidth="1"/>
    <col min="13830" max="13830" width="9.140625" style="26"/>
    <col min="13831" max="13831" width="13.7109375" style="26" customWidth="1"/>
    <col min="13832" max="13832" width="7.5703125" style="26" customWidth="1"/>
    <col min="13833" max="13833" width="13.7109375" style="26" customWidth="1"/>
    <col min="13834" max="13834" width="16.7109375" style="26" customWidth="1"/>
    <col min="13835" max="14080" width="9.140625" style="26"/>
    <col min="14081" max="14081" width="2.5703125" style="26" customWidth="1"/>
    <col min="14082" max="14082" width="5.5703125" style="26" customWidth="1"/>
    <col min="14083" max="14083" width="52.85546875" style="26" customWidth="1"/>
    <col min="14084" max="14084" width="4.7109375" style="26" customWidth="1"/>
    <col min="14085" max="14085" width="40.7109375" style="26" customWidth="1"/>
    <col min="14086" max="14086" width="9.140625" style="26"/>
    <col min="14087" max="14087" width="13.7109375" style="26" customWidth="1"/>
    <col min="14088" max="14088" width="7.5703125" style="26" customWidth="1"/>
    <col min="14089" max="14089" width="13.7109375" style="26" customWidth="1"/>
    <col min="14090" max="14090" width="16.7109375" style="26" customWidth="1"/>
    <col min="14091" max="14336" width="9.140625" style="26"/>
    <col min="14337" max="14337" width="2.5703125" style="26" customWidth="1"/>
    <col min="14338" max="14338" width="5.5703125" style="26" customWidth="1"/>
    <col min="14339" max="14339" width="52.85546875" style="26" customWidth="1"/>
    <col min="14340" max="14340" width="4.7109375" style="26" customWidth="1"/>
    <col min="14341" max="14341" width="40.7109375" style="26" customWidth="1"/>
    <col min="14342" max="14342" width="9.140625" style="26"/>
    <col min="14343" max="14343" width="13.7109375" style="26" customWidth="1"/>
    <col min="14344" max="14344" width="7.5703125" style="26" customWidth="1"/>
    <col min="14345" max="14345" width="13.7109375" style="26" customWidth="1"/>
    <col min="14346" max="14346" width="16.7109375" style="26" customWidth="1"/>
    <col min="14347" max="14592" width="9.140625" style="26"/>
    <col min="14593" max="14593" width="2.5703125" style="26" customWidth="1"/>
    <col min="14594" max="14594" width="5.5703125" style="26" customWidth="1"/>
    <col min="14595" max="14595" width="52.85546875" style="26" customWidth="1"/>
    <col min="14596" max="14596" width="4.7109375" style="26" customWidth="1"/>
    <col min="14597" max="14597" width="40.7109375" style="26" customWidth="1"/>
    <col min="14598" max="14598" width="9.140625" style="26"/>
    <col min="14599" max="14599" width="13.7109375" style="26" customWidth="1"/>
    <col min="14600" max="14600" width="7.5703125" style="26" customWidth="1"/>
    <col min="14601" max="14601" width="13.7109375" style="26" customWidth="1"/>
    <col min="14602" max="14602" width="16.7109375" style="26" customWidth="1"/>
    <col min="14603" max="14848" width="9.140625" style="26"/>
    <col min="14849" max="14849" width="2.5703125" style="26" customWidth="1"/>
    <col min="14850" max="14850" width="5.5703125" style="26" customWidth="1"/>
    <col min="14851" max="14851" width="52.85546875" style="26" customWidth="1"/>
    <col min="14852" max="14852" width="4.7109375" style="26" customWidth="1"/>
    <col min="14853" max="14853" width="40.7109375" style="26" customWidth="1"/>
    <col min="14854" max="14854" width="9.140625" style="26"/>
    <col min="14855" max="14855" width="13.7109375" style="26" customWidth="1"/>
    <col min="14856" max="14856" width="7.5703125" style="26" customWidth="1"/>
    <col min="14857" max="14857" width="13.7109375" style="26" customWidth="1"/>
    <col min="14858" max="14858" width="16.7109375" style="26" customWidth="1"/>
    <col min="14859" max="15104" width="9.140625" style="26"/>
    <col min="15105" max="15105" width="2.5703125" style="26" customWidth="1"/>
    <col min="15106" max="15106" width="5.5703125" style="26" customWidth="1"/>
    <col min="15107" max="15107" width="52.85546875" style="26" customWidth="1"/>
    <col min="15108" max="15108" width="4.7109375" style="26" customWidth="1"/>
    <col min="15109" max="15109" width="40.7109375" style="26" customWidth="1"/>
    <col min="15110" max="15110" width="9.140625" style="26"/>
    <col min="15111" max="15111" width="13.7109375" style="26" customWidth="1"/>
    <col min="15112" max="15112" width="7.5703125" style="26" customWidth="1"/>
    <col min="15113" max="15113" width="13.7109375" style="26" customWidth="1"/>
    <col min="15114" max="15114" width="16.7109375" style="26" customWidth="1"/>
    <col min="15115" max="15360" width="9.140625" style="26"/>
    <col min="15361" max="15361" width="2.5703125" style="26" customWidth="1"/>
    <col min="15362" max="15362" width="5.5703125" style="26" customWidth="1"/>
    <col min="15363" max="15363" width="52.85546875" style="26" customWidth="1"/>
    <col min="15364" max="15364" width="4.7109375" style="26" customWidth="1"/>
    <col min="15365" max="15365" width="40.7109375" style="26" customWidth="1"/>
    <col min="15366" max="15366" width="9.140625" style="26"/>
    <col min="15367" max="15367" width="13.7109375" style="26" customWidth="1"/>
    <col min="15368" max="15368" width="7.5703125" style="26" customWidth="1"/>
    <col min="15369" max="15369" width="13.7109375" style="26" customWidth="1"/>
    <col min="15370" max="15370" width="16.7109375" style="26" customWidth="1"/>
    <col min="15371" max="15616" width="9.140625" style="26"/>
    <col min="15617" max="15617" width="2.5703125" style="26" customWidth="1"/>
    <col min="15618" max="15618" width="5.5703125" style="26" customWidth="1"/>
    <col min="15619" max="15619" width="52.85546875" style="26" customWidth="1"/>
    <col min="15620" max="15620" width="4.7109375" style="26" customWidth="1"/>
    <col min="15621" max="15621" width="40.7109375" style="26" customWidth="1"/>
    <col min="15622" max="15622" width="9.140625" style="26"/>
    <col min="15623" max="15623" width="13.7109375" style="26" customWidth="1"/>
    <col min="15624" max="15624" width="7.5703125" style="26" customWidth="1"/>
    <col min="15625" max="15625" width="13.7109375" style="26" customWidth="1"/>
    <col min="15626" max="15626" width="16.7109375" style="26" customWidth="1"/>
    <col min="15627" max="15872" width="9.140625" style="26"/>
    <col min="15873" max="15873" width="2.5703125" style="26" customWidth="1"/>
    <col min="15874" max="15874" width="5.5703125" style="26" customWidth="1"/>
    <col min="15875" max="15875" width="52.85546875" style="26" customWidth="1"/>
    <col min="15876" max="15876" width="4.7109375" style="26" customWidth="1"/>
    <col min="15877" max="15877" width="40.7109375" style="26" customWidth="1"/>
    <col min="15878" max="15878" width="9.140625" style="26"/>
    <col min="15879" max="15879" width="13.7109375" style="26" customWidth="1"/>
    <col min="15880" max="15880" width="7.5703125" style="26" customWidth="1"/>
    <col min="15881" max="15881" width="13.7109375" style="26" customWidth="1"/>
    <col min="15882" max="15882" width="16.7109375" style="26" customWidth="1"/>
    <col min="15883" max="16128" width="9.140625" style="26"/>
    <col min="16129" max="16129" width="2.5703125" style="26" customWidth="1"/>
    <col min="16130" max="16130" width="5.5703125" style="26" customWidth="1"/>
    <col min="16131" max="16131" width="52.85546875" style="26" customWidth="1"/>
    <col min="16132" max="16132" width="4.7109375" style="26" customWidth="1"/>
    <col min="16133" max="16133" width="40.7109375" style="26" customWidth="1"/>
    <col min="16134" max="16134" width="9.140625" style="26"/>
    <col min="16135" max="16135" width="13.7109375" style="26" customWidth="1"/>
    <col min="16136" max="16136" width="7.5703125" style="26" customWidth="1"/>
    <col min="16137" max="16137" width="13.7109375" style="26" customWidth="1"/>
    <col min="16138" max="16138" width="16.7109375" style="26" customWidth="1"/>
    <col min="16139" max="16384" width="9.140625" style="26"/>
  </cols>
  <sheetData>
    <row r="1" spans="2:10" s="2" customFormat="1" ht="12.75" customHeight="1" x14ac:dyDescent="0.3">
      <c r="B1" s="160" t="s">
        <v>0</v>
      </c>
      <c r="C1" s="160"/>
      <c r="D1" s="51"/>
      <c r="E1" s="1"/>
      <c r="F1" s="1"/>
      <c r="G1" s="1"/>
      <c r="H1" s="1"/>
      <c r="I1" s="1"/>
      <c r="J1" s="1"/>
    </row>
    <row r="2" spans="2:10" s="2" customFormat="1" ht="12.75" customHeight="1" x14ac:dyDescent="0.3">
      <c r="B2" s="161" t="s">
        <v>1</v>
      </c>
      <c r="C2" s="161"/>
      <c r="D2" s="161"/>
      <c r="E2" s="1"/>
      <c r="F2" s="1"/>
      <c r="G2" s="1"/>
      <c r="H2" s="1"/>
      <c r="I2" s="1"/>
      <c r="J2" s="1"/>
    </row>
    <row r="3" spans="2:10" s="2" customFormat="1" ht="12.75" customHeight="1" x14ac:dyDescent="0.3">
      <c r="B3" s="3"/>
      <c r="C3" s="51"/>
      <c r="D3" s="51"/>
      <c r="E3" s="1"/>
      <c r="F3" s="1"/>
      <c r="G3" s="1"/>
      <c r="H3" s="1"/>
      <c r="I3" s="1"/>
      <c r="J3" s="1"/>
    </row>
    <row r="4" spans="2:10" s="2" customFormat="1" ht="12.75" customHeight="1" x14ac:dyDescent="0.3">
      <c r="B4" s="5" t="s">
        <v>2</v>
      </c>
      <c r="C4" s="51"/>
      <c r="D4" s="51"/>
      <c r="E4" s="1"/>
      <c r="F4" s="1"/>
      <c r="G4" s="1"/>
      <c r="H4" s="1"/>
      <c r="I4" s="1"/>
      <c r="J4" s="1"/>
    </row>
    <row r="5" spans="2:10" s="2" customFormat="1" ht="12.75" customHeight="1" x14ac:dyDescent="0.3">
      <c r="B5" s="3"/>
      <c r="C5" s="51"/>
      <c r="D5" s="51"/>
      <c r="E5" s="1"/>
      <c r="F5" s="1"/>
      <c r="G5" s="1"/>
      <c r="H5" s="1"/>
      <c r="I5" s="1"/>
      <c r="J5" s="1"/>
    </row>
    <row r="6" spans="2:10" s="2" customFormat="1" ht="12.75" customHeight="1" x14ac:dyDescent="0.3">
      <c r="B6" s="3"/>
      <c r="C6" s="51"/>
      <c r="D6" s="51"/>
      <c r="E6" s="1"/>
      <c r="F6" s="1"/>
      <c r="G6" s="1"/>
      <c r="H6" s="1"/>
      <c r="I6" s="1"/>
      <c r="J6" s="1"/>
    </row>
    <row r="7" spans="2:10" s="11" customFormat="1" ht="12.75" customHeight="1" x14ac:dyDescent="0.3">
      <c r="B7" s="4"/>
      <c r="C7" s="4"/>
      <c r="D7" s="4"/>
      <c r="E7" s="7" t="s">
        <v>3</v>
      </c>
      <c r="F7" s="8"/>
      <c r="G7" s="4"/>
      <c r="H7" s="4"/>
      <c r="I7" s="9"/>
      <c r="J7" s="10"/>
    </row>
    <row r="8" spans="2:10" s="11" customFormat="1" ht="12.75" customHeight="1" x14ac:dyDescent="0.3">
      <c r="B8" s="4"/>
      <c r="C8" s="4"/>
      <c r="D8" s="4"/>
      <c r="E8" s="8" t="s">
        <v>142</v>
      </c>
      <c r="F8" s="8"/>
      <c r="G8" s="8"/>
      <c r="H8" s="6"/>
      <c r="I8" s="6"/>
      <c r="J8" s="6"/>
    </row>
    <row r="9" spans="2:10" s="2" customFormat="1" ht="12.75" customHeight="1" x14ac:dyDescent="0.3">
      <c r="B9" s="3"/>
      <c r="C9" s="51"/>
      <c r="D9" s="51"/>
      <c r="E9" s="1"/>
      <c r="F9" s="1"/>
      <c r="G9" s="1"/>
      <c r="H9" s="1"/>
      <c r="I9" s="1"/>
      <c r="J9" s="1"/>
    </row>
    <row r="10" spans="2:10" s="13" customFormat="1" ht="12.75" customHeight="1" x14ac:dyDescent="0.3">
      <c r="B10" s="45" t="s">
        <v>5</v>
      </c>
      <c r="C10" s="103" t="s">
        <v>6</v>
      </c>
      <c r="D10" s="42" t="s">
        <v>7</v>
      </c>
      <c r="E10" s="43" t="s">
        <v>8</v>
      </c>
      <c r="F10" s="44" t="s">
        <v>9</v>
      </c>
      <c r="G10" s="44" t="s">
        <v>10</v>
      </c>
      <c r="H10" s="44" t="s">
        <v>11</v>
      </c>
      <c r="I10" s="44" t="s">
        <v>12</v>
      </c>
      <c r="J10" s="44" t="s">
        <v>13</v>
      </c>
    </row>
    <row r="11" spans="2:10" s="61" customFormat="1" ht="33.75" x14ac:dyDescent="0.3">
      <c r="B11" s="52">
        <v>1</v>
      </c>
      <c r="C11" s="85" t="s">
        <v>217</v>
      </c>
      <c r="D11" s="54" t="s">
        <v>15</v>
      </c>
      <c r="E11" s="55"/>
      <c r="F11" s="56">
        <v>165</v>
      </c>
      <c r="G11" s="59">
        <v>0</v>
      </c>
      <c r="H11" s="58">
        <v>9.5</v>
      </c>
      <c r="I11" s="59">
        <f t="shared" ref="I11:I24" si="0">G11*1.095</f>
        <v>0</v>
      </c>
      <c r="J11" s="60">
        <f t="shared" ref="J11:J24" si="1">F11*I11</f>
        <v>0</v>
      </c>
    </row>
    <row r="12" spans="2:10" s="61" customFormat="1" ht="33.75" x14ac:dyDescent="0.3">
      <c r="B12" s="62">
        <f t="shared" ref="B12:B24" si="2">B11+1</f>
        <v>2</v>
      </c>
      <c r="C12" s="85" t="s">
        <v>218</v>
      </c>
      <c r="D12" s="54" t="s">
        <v>15</v>
      </c>
      <c r="E12" s="55"/>
      <c r="F12" s="56">
        <v>150</v>
      </c>
      <c r="G12" s="59">
        <v>0</v>
      </c>
      <c r="H12" s="58">
        <v>9.5</v>
      </c>
      <c r="I12" s="59">
        <f t="shared" si="0"/>
        <v>0</v>
      </c>
      <c r="J12" s="60">
        <f t="shared" si="1"/>
        <v>0</v>
      </c>
    </row>
    <row r="13" spans="2:10" s="61" customFormat="1" ht="33.75" x14ac:dyDescent="0.3">
      <c r="B13" s="62">
        <f t="shared" si="2"/>
        <v>3</v>
      </c>
      <c r="C13" s="85" t="s">
        <v>143</v>
      </c>
      <c r="D13" s="54" t="s">
        <v>15</v>
      </c>
      <c r="E13" s="55"/>
      <c r="F13" s="56">
        <v>150</v>
      </c>
      <c r="G13" s="59">
        <v>0</v>
      </c>
      <c r="H13" s="58">
        <v>9.5</v>
      </c>
      <c r="I13" s="59">
        <f t="shared" si="0"/>
        <v>0</v>
      </c>
      <c r="J13" s="60">
        <f t="shared" si="1"/>
        <v>0</v>
      </c>
    </row>
    <row r="14" spans="2:10" s="61" customFormat="1" ht="33.75" x14ac:dyDescent="0.3">
      <c r="B14" s="62">
        <f t="shared" si="2"/>
        <v>4</v>
      </c>
      <c r="C14" s="85" t="s">
        <v>219</v>
      </c>
      <c r="D14" s="54" t="s">
        <v>15</v>
      </c>
      <c r="E14" s="55"/>
      <c r="F14" s="56">
        <v>75</v>
      </c>
      <c r="G14" s="59">
        <v>0</v>
      </c>
      <c r="H14" s="58">
        <v>9.5</v>
      </c>
      <c r="I14" s="59">
        <f t="shared" si="0"/>
        <v>0</v>
      </c>
      <c r="J14" s="60">
        <f t="shared" si="1"/>
        <v>0</v>
      </c>
    </row>
    <row r="15" spans="2:10" s="61" customFormat="1" ht="15" x14ac:dyDescent="0.3">
      <c r="B15" s="62">
        <f t="shared" si="2"/>
        <v>5</v>
      </c>
      <c r="C15" s="75" t="s">
        <v>220</v>
      </c>
      <c r="D15" s="54" t="s">
        <v>15</v>
      </c>
      <c r="E15" s="55"/>
      <c r="F15" s="56">
        <v>20</v>
      </c>
      <c r="G15" s="59">
        <v>0</v>
      </c>
      <c r="H15" s="58">
        <v>9.5</v>
      </c>
      <c r="I15" s="59">
        <f t="shared" si="0"/>
        <v>0</v>
      </c>
      <c r="J15" s="60">
        <f t="shared" si="1"/>
        <v>0</v>
      </c>
    </row>
    <row r="16" spans="2:10" s="61" customFormat="1" ht="15" x14ac:dyDescent="0.3">
      <c r="B16" s="62">
        <f t="shared" si="2"/>
        <v>6</v>
      </c>
      <c r="C16" s="75" t="s">
        <v>221</v>
      </c>
      <c r="D16" s="54" t="s">
        <v>15</v>
      </c>
      <c r="E16" s="55"/>
      <c r="F16" s="56">
        <v>20</v>
      </c>
      <c r="G16" s="59">
        <v>0</v>
      </c>
      <c r="H16" s="58">
        <v>9.5</v>
      </c>
      <c r="I16" s="59">
        <f t="shared" si="0"/>
        <v>0</v>
      </c>
      <c r="J16" s="60">
        <f t="shared" si="1"/>
        <v>0</v>
      </c>
    </row>
    <row r="17" spans="2:10" s="61" customFormat="1" ht="15" x14ac:dyDescent="0.3">
      <c r="B17" s="62">
        <f t="shared" si="2"/>
        <v>7</v>
      </c>
      <c r="C17" s="75" t="s">
        <v>222</v>
      </c>
      <c r="D17" s="54" t="s">
        <v>15</v>
      </c>
      <c r="E17" s="55"/>
      <c r="F17" s="56">
        <v>20</v>
      </c>
      <c r="G17" s="59">
        <v>0</v>
      </c>
      <c r="H17" s="58">
        <v>9.5</v>
      </c>
      <c r="I17" s="59">
        <f t="shared" si="0"/>
        <v>0</v>
      </c>
      <c r="J17" s="60">
        <f t="shared" si="1"/>
        <v>0</v>
      </c>
    </row>
    <row r="18" spans="2:10" s="61" customFormat="1" ht="15" x14ac:dyDescent="0.3">
      <c r="B18" s="62">
        <f t="shared" si="2"/>
        <v>8</v>
      </c>
      <c r="C18" s="75" t="s">
        <v>223</v>
      </c>
      <c r="D18" s="54" t="s">
        <v>15</v>
      </c>
      <c r="E18" s="55"/>
      <c r="F18" s="56">
        <v>27</v>
      </c>
      <c r="G18" s="59">
        <v>0</v>
      </c>
      <c r="H18" s="58">
        <v>9.5</v>
      </c>
      <c r="I18" s="59">
        <f t="shared" si="0"/>
        <v>0</v>
      </c>
      <c r="J18" s="60">
        <f t="shared" si="1"/>
        <v>0</v>
      </c>
    </row>
    <row r="19" spans="2:10" s="61" customFormat="1" ht="15" x14ac:dyDescent="0.3">
      <c r="B19" s="62">
        <f t="shared" si="2"/>
        <v>9</v>
      </c>
      <c r="C19" s="75" t="s">
        <v>224</v>
      </c>
      <c r="D19" s="54" t="s">
        <v>15</v>
      </c>
      <c r="E19" s="55"/>
      <c r="F19" s="56">
        <v>45</v>
      </c>
      <c r="G19" s="59">
        <v>0</v>
      </c>
      <c r="H19" s="58">
        <v>9.5</v>
      </c>
      <c r="I19" s="59">
        <f t="shared" si="0"/>
        <v>0</v>
      </c>
      <c r="J19" s="60">
        <f t="shared" si="1"/>
        <v>0</v>
      </c>
    </row>
    <row r="20" spans="2:10" s="61" customFormat="1" ht="15" x14ac:dyDescent="0.3">
      <c r="B20" s="62">
        <f t="shared" si="2"/>
        <v>10</v>
      </c>
      <c r="C20" s="75" t="s">
        <v>225</v>
      </c>
      <c r="D20" s="54" t="s">
        <v>15</v>
      </c>
      <c r="E20" s="55"/>
      <c r="F20" s="56">
        <v>10</v>
      </c>
      <c r="G20" s="59">
        <v>0</v>
      </c>
      <c r="H20" s="58">
        <v>9.5</v>
      </c>
      <c r="I20" s="59">
        <f t="shared" si="0"/>
        <v>0</v>
      </c>
      <c r="J20" s="60">
        <f t="shared" si="1"/>
        <v>0</v>
      </c>
    </row>
    <row r="21" spans="2:10" s="61" customFormat="1" ht="15" x14ac:dyDescent="0.3">
      <c r="B21" s="62">
        <f t="shared" si="2"/>
        <v>11</v>
      </c>
      <c r="C21" s="150" t="s">
        <v>226</v>
      </c>
      <c r="D21" s="54" t="s">
        <v>15</v>
      </c>
      <c r="E21" s="55"/>
      <c r="F21" s="56">
        <v>10</v>
      </c>
      <c r="G21" s="59">
        <v>0</v>
      </c>
      <c r="H21" s="58">
        <v>9.5</v>
      </c>
      <c r="I21" s="59">
        <f t="shared" si="0"/>
        <v>0</v>
      </c>
      <c r="J21" s="60">
        <f t="shared" si="1"/>
        <v>0</v>
      </c>
    </row>
    <row r="22" spans="2:10" s="61" customFormat="1" ht="15" x14ac:dyDescent="0.3">
      <c r="B22" s="62">
        <f t="shared" si="2"/>
        <v>12</v>
      </c>
      <c r="C22" s="150" t="s">
        <v>227</v>
      </c>
      <c r="D22" s="54" t="s">
        <v>15</v>
      </c>
      <c r="E22" s="55"/>
      <c r="F22" s="56">
        <v>10</v>
      </c>
      <c r="G22" s="59">
        <v>0</v>
      </c>
      <c r="H22" s="58">
        <v>9.5</v>
      </c>
      <c r="I22" s="59">
        <f t="shared" si="0"/>
        <v>0</v>
      </c>
      <c r="J22" s="60">
        <f t="shared" si="1"/>
        <v>0</v>
      </c>
    </row>
    <row r="23" spans="2:10" s="61" customFormat="1" ht="27" x14ac:dyDescent="0.3">
      <c r="B23" s="62">
        <f t="shared" si="2"/>
        <v>13</v>
      </c>
      <c r="C23" s="75" t="s">
        <v>228</v>
      </c>
      <c r="D23" s="54" t="s">
        <v>15</v>
      </c>
      <c r="E23" s="55"/>
      <c r="F23" s="56">
        <v>10</v>
      </c>
      <c r="G23" s="59">
        <v>0</v>
      </c>
      <c r="H23" s="58">
        <v>9.5</v>
      </c>
      <c r="I23" s="59">
        <f t="shared" si="0"/>
        <v>0</v>
      </c>
      <c r="J23" s="60">
        <f t="shared" si="1"/>
        <v>0</v>
      </c>
    </row>
    <row r="24" spans="2:10" s="61" customFormat="1" ht="15" x14ac:dyDescent="0.3">
      <c r="B24" s="62">
        <f t="shared" si="2"/>
        <v>14</v>
      </c>
      <c r="C24" s="150" t="s">
        <v>229</v>
      </c>
      <c r="D24" s="54" t="s">
        <v>15</v>
      </c>
      <c r="E24" s="55"/>
      <c r="F24" s="56">
        <v>10</v>
      </c>
      <c r="G24" s="59">
        <v>0</v>
      </c>
      <c r="H24" s="58">
        <v>9.5</v>
      </c>
      <c r="I24" s="59">
        <f t="shared" si="0"/>
        <v>0</v>
      </c>
      <c r="J24" s="60">
        <f t="shared" si="1"/>
        <v>0</v>
      </c>
    </row>
    <row r="25" spans="2:10" s="30" customFormat="1" ht="12.75" customHeight="1" x14ac:dyDescent="0.3">
      <c r="B25" s="104"/>
      <c r="C25" s="47" t="s">
        <v>144</v>
      </c>
      <c r="D25" s="105"/>
      <c r="E25" s="48"/>
      <c r="F25" s="48"/>
      <c r="G25" s="48"/>
      <c r="H25" s="48"/>
      <c r="I25" s="48"/>
      <c r="J25" s="49">
        <f>SUM(J11:J24)</f>
        <v>0</v>
      </c>
    </row>
    <row r="26" spans="2:10" s="30" customFormat="1" ht="12.75" customHeight="1" x14ac:dyDescent="0.3">
      <c r="B26" s="27"/>
      <c r="C26" s="27"/>
      <c r="D26" s="27"/>
      <c r="E26" s="27"/>
      <c r="F26" s="27"/>
      <c r="G26" s="27"/>
      <c r="H26" s="27"/>
      <c r="I26" s="27"/>
      <c r="J26" s="27"/>
    </row>
    <row r="27" spans="2:10" s="30" customFormat="1" ht="12.75" customHeight="1" x14ac:dyDescent="0.3">
      <c r="B27" s="27" t="s">
        <v>19</v>
      </c>
      <c r="C27" s="27"/>
      <c r="D27" s="27"/>
      <c r="E27" s="27"/>
      <c r="F27" s="27"/>
      <c r="G27" s="27"/>
      <c r="H27" s="27"/>
      <c r="I27" s="27"/>
      <c r="J27" s="27"/>
    </row>
    <row r="28" spans="2:10" s="30" customFormat="1" ht="12.75" customHeight="1" x14ac:dyDescent="0.3">
      <c r="B28" s="27" t="s">
        <v>20</v>
      </c>
      <c r="C28" s="27"/>
      <c r="D28" s="27"/>
      <c r="E28" s="27"/>
      <c r="F28" s="27"/>
      <c r="G28" s="27"/>
      <c r="H28" s="27"/>
      <c r="I28" s="27"/>
      <c r="J28" s="27"/>
    </row>
    <row r="29" spans="2:10" s="30" customFormat="1" ht="12.75" customHeight="1" x14ac:dyDescent="0.3">
      <c r="B29" s="27" t="s">
        <v>21</v>
      </c>
      <c r="C29" s="27"/>
      <c r="D29" s="27"/>
      <c r="E29" s="27"/>
      <c r="F29" s="27"/>
      <c r="G29" s="27"/>
      <c r="H29" s="27"/>
      <c r="I29" s="27"/>
      <c r="J29" s="27"/>
    </row>
    <row r="30" spans="2:10" s="30" customFormat="1" ht="12.75" customHeight="1" x14ac:dyDescent="0.3">
      <c r="B30" s="31" t="s">
        <v>57</v>
      </c>
      <c r="C30" s="66"/>
      <c r="D30" s="33"/>
      <c r="E30" s="33"/>
      <c r="F30" s="27"/>
      <c r="G30" s="27"/>
      <c r="H30" s="27"/>
      <c r="I30" s="27"/>
      <c r="J30" s="27"/>
    </row>
    <row r="31" spans="2:10" s="30" customFormat="1" ht="12.75" customHeight="1" x14ac:dyDescent="0.3">
      <c r="B31" s="27" t="s">
        <v>100</v>
      </c>
      <c r="C31" s="27"/>
      <c r="D31" s="83"/>
      <c r="E31" s="84"/>
      <c r="F31" s="27"/>
      <c r="G31" s="27"/>
      <c r="H31" s="27"/>
      <c r="I31" s="27"/>
      <c r="J31" s="27"/>
    </row>
    <row r="32" spans="2:10" s="30" customFormat="1" ht="12.75" customHeight="1" x14ac:dyDescent="0.3">
      <c r="B32" s="27"/>
      <c r="C32" s="27"/>
      <c r="D32" s="27"/>
      <c r="E32" s="27"/>
      <c r="F32" s="27"/>
      <c r="G32" s="27"/>
      <c r="H32" s="27"/>
      <c r="I32" s="27"/>
      <c r="J32" s="27"/>
    </row>
    <row r="33" spans="2:10" ht="12.75" customHeight="1" x14ac:dyDescent="0.3">
      <c r="B33" s="27" t="s">
        <v>23</v>
      </c>
      <c r="C33" s="27"/>
      <c r="D33" s="27"/>
      <c r="E33" s="29" t="s">
        <v>24</v>
      </c>
      <c r="F33" s="27"/>
      <c r="G33" s="27"/>
      <c r="H33" s="27" t="s">
        <v>25</v>
      </c>
      <c r="I33" s="27"/>
      <c r="J33" s="27"/>
    </row>
    <row r="34" spans="2:10" ht="12.75" customHeight="1" x14ac:dyDescent="0.3">
      <c r="B34" s="36"/>
      <c r="C34" s="36"/>
      <c r="D34" s="36"/>
      <c r="E34" s="36"/>
      <c r="F34" s="36"/>
      <c r="G34" s="36"/>
      <c r="H34" s="36"/>
      <c r="I34" s="36"/>
      <c r="J34" s="36"/>
    </row>
  </sheetData>
  <sheetProtection algorithmName="SHA-512" hashValue="2S1h89bWR14AHMBbxeO9CbDpDc4YJlEdWduLq5r0RggmtN5cu8xNRjaiJlrCjIfSK+gBnJktvzjT7+95509l+w==" saltValue="0kXvD4ZWN19x6Hs9alQPNw==" spinCount="100000" sheet="1" objects="1" scenarios="1"/>
  <protectedRanges>
    <protectedRange sqref="C33" name="Range4"/>
    <protectedRange sqref="C4:C5" name="Range3"/>
    <protectedRange sqref="G11:G24" name="Range1"/>
    <protectedRange sqref="E11:E24" name="Range2"/>
  </protectedRanges>
  <mergeCells count="2">
    <mergeCell ref="B1:C1"/>
    <mergeCell ref="B2:D2"/>
  </mergeCells>
  <pageMargins left="0.34041666666666665" right="0.75" top="0.38520833333333332" bottom="1" header="0" footer="0"/>
  <pageSetup paperSize="9" scale="75" orientation="landscape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"/>
  <sheetViews>
    <sheetView tabSelected="1" topLeftCell="A46" zoomScaleNormal="100" zoomScaleSheetLayoutView="100" workbookViewId="0">
      <selection activeCell="E91" sqref="E91"/>
    </sheetView>
  </sheetViews>
  <sheetFormatPr defaultRowHeight="12.75" customHeight="1" x14ac:dyDescent="0.3"/>
  <cols>
    <col min="1" max="1" width="3.7109375" style="2" customWidth="1"/>
    <col min="2" max="2" width="5.28515625" style="100" customWidth="1"/>
    <col min="3" max="3" width="66.7109375" style="91" customWidth="1"/>
    <col min="4" max="4" width="4.7109375" style="100" customWidth="1"/>
    <col min="5" max="5" width="40.7109375" style="101" customWidth="1"/>
    <col min="6" max="6" width="9" style="100" customWidth="1"/>
    <col min="7" max="7" width="13.7109375" style="102" customWidth="1"/>
    <col min="8" max="8" width="7.5703125" style="102" customWidth="1"/>
    <col min="9" max="9" width="12" style="102" customWidth="1"/>
    <col min="10" max="10" width="15.140625" style="102" customWidth="1"/>
    <col min="11" max="256" width="9.140625" style="2"/>
    <col min="257" max="257" width="3.7109375" style="2" customWidth="1"/>
    <col min="258" max="258" width="5.28515625" style="2" customWidth="1"/>
    <col min="259" max="259" width="66.7109375" style="2" customWidth="1"/>
    <col min="260" max="260" width="4.7109375" style="2" customWidth="1"/>
    <col min="261" max="261" width="40.7109375" style="2" customWidth="1"/>
    <col min="262" max="262" width="9" style="2" customWidth="1"/>
    <col min="263" max="263" width="13.7109375" style="2" customWidth="1"/>
    <col min="264" max="264" width="7.5703125" style="2" customWidth="1"/>
    <col min="265" max="265" width="12" style="2" customWidth="1"/>
    <col min="266" max="266" width="15.140625" style="2" customWidth="1"/>
    <col min="267" max="512" width="9.140625" style="2"/>
    <col min="513" max="513" width="3.7109375" style="2" customWidth="1"/>
    <col min="514" max="514" width="5.28515625" style="2" customWidth="1"/>
    <col min="515" max="515" width="66.7109375" style="2" customWidth="1"/>
    <col min="516" max="516" width="4.7109375" style="2" customWidth="1"/>
    <col min="517" max="517" width="40.7109375" style="2" customWidth="1"/>
    <col min="518" max="518" width="9" style="2" customWidth="1"/>
    <col min="519" max="519" width="13.7109375" style="2" customWidth="1"/>
    <col min="520" max="520" width="7.5703125" style="2" customWidth="1"/>
    <col min="521" max="521" width="12" style="2" customWidth="1"/>
    <col min="522" max="522" width="15.140625" style="2" customWidth="1"/>
    <col min="523" max="768" width="9.140625" style="2"/>
    <col min="769" max="769" width="3.7109375" style="2" customWidth="1"/>
    <col min="770" max="770" width="5.28515625" style="2" customWidth="1"/>
    <col min="771" max="771" width="66.7109375" style="2" customWidth="1"/>
    <col min="772" max="772" width="4.7109375" style="2" customWidth="1"/>
    <col min="773" max="773" width="40.7109375" style="2" customWidth="1"/>
    <col min="774" max="774" width="9" style="2" customWidth="1"/>
    <col min="775" max="775" width="13.7109375" style="2" customWidth="1"/>
    <col min="776" max="776" width="7.5703125" style="2" customWidth="1"/>
    <col min="777" max="777" width="12" style="2" customWidth="1"/>
    <col min="778" max="778" width="15.140625" style="2" customWidth="1"/>
    <col min="779" max="1024" width="9.140625" style="2"/>
    <col min="1025" max="1025" width="3.7109375" style="2" customWidth="1"/>
    <col min="1026" max="1026" width="5.28515625" style="2" customWidth="1"/>
    <col min="1027" max="1027" width="66.7109375" style="2" customWidth="1"/>
    <col min="1028" max="1028" width="4.7109375" style="2" customWidth="1"/>
    <col min="1029" max="1029" width="40.7109375" style="2" customWidth="1"/>
    <col min="1030" max="1030" width="9" style="2" customWidth="1"/>
    <col min="1031" max="1031" width="13.7109375" style="2" customWidth="1"/>
    <col min="1032" max="1032" width="7.5703125" style="2" customWidth="1"/>
    <col min="1033" max="1033" width="12" style="2" customWidth="1"/>
    <col min="1034" max="1034" width="15.140625" style="2" customWidth="1"/>
    <col min="1035" max="1280" width="9.140625" style="2"/>
    <col min="1281" max="1281" width="3.7109375" style="2" customWidth="1"/>
    <col min="1282" max="1282" width="5.28515625" style="2" customWidth="1"/>
    <col min="1283" max="1283" width="66.7109375" style="2" customWidth="1"/>
    <col min="1284" max="1284" width="4.7109375" style="2" customWidth="1"/>
    <col min="1285" max="1285" width="40.7109375" style="2" customWidth="1"/>
    <col min="1286" max="1286" width="9" style="2" customWidth="1"/>
    <col min="1287" max="1287" width="13.7109375" style="2" customWidth="1"/>
    <col min="1288" max="1288" width="7.5703125" style="2" customWidth="1"/>
    <col min="1289" max="1289" width="12" style="2" customWidth="1"/>
    <col min="1290" max="1290" width="15.140625" style="2" customWidth="1"/>
    <col min="1291" max="1536" width="9.140625" style="2"/>
    <col min="1537" max="1537" width="3.7109375" style="2" customWidth="1"/>
    <col min="1538" max="1538" width="5.28515625" style="2" customWidth="1"/>
    <col min="1539" max="1539" width="66.7109375" style="2" customWidth="1"/>
    <col min="1540" max="1540" width="4.7109375" style="2" customWidth="1"/>
    <col min="1541" max="1541" width="40.7109375" style="2" customWidth="1"/>
    <col min="1542" max="1542" width="9" style="2" customWidth="1"/>
    <col min="1543" max="1543" width="13.7109375" style="2" customWidth="1"/>
    <col min="1544" max="1544" width="7.5703125" style="2" customWidth="1"/>
    <col min="1545" max="1545" width="12" style="2" customWidth="1"/>
    <col min="1546" max="1546" width="15.140625" style="2" customWidth="1"/>
    <col min="1547" max="1792" width="9.140625" style="2"/>
    <col min="1793" max="1793" width="3.7109375" style="2" customWidth="1"/>
    <col min="1794" max="1794" width="5.28515625" style="2" customWidth="1"/>
    <col min="1795" max="1795" width="66.7109375" style="2" customWidth="1"/>
    <col min="1796" max="1796" width="4.7109375" style="2" customWidth="1"/>
    <col min="1797" max="1797" width="40.7109375" style="2" customWidth="1"/>
    <col min="1798" max="1798" width="9" style="2" customWidth="1"/>
    <col min="1799" max="1799" width="13.7109375" style="2" customWidth="1"/>
    <col min="1800" max="1800" width="7.5703125" style="2" customWidth="1"/>
    <col min="1801" max="1801" width="12" style="2" customWidth="1"/>
    <col min="1802" max="1802" width="15.140625" style="2" customWidth="1"/>
    <col min="1803" max="2048" width="9.140625" style="2"/>
    <col min="2049" max="2049" width="3.7109375" style="2" customWidth="1"/>
    <col min="2050" max="2050" width="5.28515625" style="2" customWidth="1"/>
    <col min="2051" max="2051" width="66.7109375" style="2" customWidth="1"/>
    <col min="2052" max="2052" width="4.7109375" style="2" customWidth="1"/>
    <col min="2053" max="2053" width="40.7109375" style="2" customWidth="1"/>
    <col min="2054" max="2054" width="9" style="2" customWidth="1"/>
    <col min="2055" max="2055" width="13.7109375" style="2" customWidth="1"/>
    <col min="2056" max="2056" width="7.5703125" style="2" customWidth="1"/>
    <col min="2057" max="2057" width="12" style="2" customWidth="1"/>
    <col min="2058" max="2058" width="15.140625" style="2" customWidth="1"/>
    <col min="2059" max="2304" width="9.140625" style="2"/>
    <col min="2305" max="2305" width="3.7109375" style="2" customWidth="1"/>
    <col min="2306" max="2306" width="5.28515625" style="2" customWidth="1"/>
    <col min="2307" max="2307" width="66.7109375" style="2" customWidth="1"/>
    <col min="2308" max="2308" width="4.7109375" style="2" customWidth="1"/>
    <col min="2309" max="2309" width="40.7109375" style="2" customWidth="1"/>
    <col min="2310" max="2310" width="9" style="2" customWidth="1"/>
    <col min="2311" max="2311" width="13.7109375" style="2" customWidth="1"/>
    <col min="2312" max="2312" width="7.5703125" style="2" customWidth="1"/>
    <col min="2313" max="2313" width="12" style="2" customWidth="1"/>
    <col min="2314" max="2314" width="15.140625" style="2" customWidth="1"/>
    <col min="2315" max="2560" width="9.140625" style="2"/>
    <col min="2561" max="2561" width="3.7109375" style="2" customWidth="1"/>
    <col min="2562" max="2562" width="5.28515625" style="2" customWidth="1"/>
    <col min="2563" max="2563" width="66.7109375" style="2" customWidth="1"/>
    <col min="2564" max="2564" width="4.7109375" style="2" customWidth="1"/>
    <col min="2565" max="2565" width="40.7109375" style="2" customWidth="1"/>
    <col min="2566" max="2566" width="9" style="2" customWidth="1"/>
    <col min="2567" max="2567" width="13.7109375" style="2" customWidth="1"/>
    <col min="2568" max="2568" width="7.5703125" style="2" customWidth="1"/>
    <col min="2569" max="2569" width="12" style="2" customWidth="1"/>
    <col min="2570" max="2570" width="15.140625" style="2" customWidth="1"/>
    <col min="2571" max="2816" width="9.140625" style="2"/>
    <col min="2817" max="2817" width="3.7109375" style="2" customWidth="1"/>
    <col min="2818" max="2818" width="5.28515625" style="2" customWidth="1"/>
    <col min="2819" max="2819" width="66.7109375" style="2" customWidth="1"/>
    <col min="2820" max="2820" width="4.7109375" style="2" customWidth="1"/>
    <col min="2821" max="2821" width="40.7109375" style="2" customWidth="1"/>
    <col min="2822" max="2822" width="9" style="2" customWidth="1"/>
    <col min="2823" max="2823" width="13.7109375" style="2" customWidth="1"/>
    <col min="2824" max="2824" width="7.5703125" style="2" customWidth="1"/>
    <col min="2825" max="2825" width="12" style="2" customWidth="1"/>
    <col min="2826" max="2826" width="15.140625" style="2" customWidth="1"/>
    <col min="2827" max="3072" width="9.140625" style="2"/>
    <col min="3073" max="3073" width="3.7109375" style="2" customWidth="1"/>
    <col min="3074" max="3074" width="5.28515625" style="2" customWidth="1"/>
    <col min="3075" max="3075" width="66.7109375" style="2" customWidth="1"/>
    <col min="3076" max="3076" width="4.7109375" style="2" customWidth="1"/>
    <col min="3077" max="3077" width="40.7109375" style="2" customWidth="1"/>
    <col min="3078" max="3078" width="9" style="2" customWidth="1"/>
    <col min="3079" max="3079" width="13.7109375" style="2" customWidth="1"/>
    <col min="3080" max="3080" width="7.5703125" style="2" customWidth="1"/>
    <col min="3081" max="3081" width="12" style="2" customWidth="1"/>
    <col min="3082" max="3082" width="15.140625" style="2" customWidth="1"/>
    <col min="3083" max="3328" width="9.140625" style="2"/>
    <col min="3329" max="3329" width="3.7109375" style="2" customWidth="1"/>
    <col min="3330" max="3330" width="5.28515625" style="2" customWidth="1"/>
    <col min="3331" max="3331" width="66.7109375" style="2" customWidth="1"/>
    <col min="3332" max="3332" width="4.7109375" style="2" customWidth="1"/>
    <col min="3333" max="3333" width="40.7109375" style="2" customWidth="1"/>
    <col min="3334" max="3334" width="9" style="2" customWidth="1"/>
    <col min="3335" max="3335" width="13.7109375" style="2" customWidth="1"/>
    <col min="3336" max="3336" width="7.5703125" style="2" customWidth="1"/>
    <col min="3337" max="3337" width="12" style="2" customWidth="1"/>
    <col min="3338" max="3338" width="15.140625" style="2" customWidth="1"/>
    <col min="3339" max="3584" width="9.140625" style="2"/>
    <col min="3585" max="3585" width="3.7109375" style="2" customWidth="1"/>
    <col min="3586" max="3586" width="5.28515625" style="2" customWidth="1"/>
    <col min="3587" max="3587" width="66.7109375" style="2" customWidth="1"/>
    <col min="3588" max="3588" width="4.7109375" style="2" customWidth="1"/>
    <col min="3589" max="3589" width="40.7109375" style="2" customWidth="1"/>
    <col min="3590" max="3590" width="9" style="2" customWidth="1"/>
    <col min="3591" max="3591" width="13.7109375" style="2" customWidth="1"/>
    <col min="3592" max="3592" width="7.5703125" style="2" customWidth="1"/>
    <col min="3593" max="3593" width="12" style="2" customWidth="1"/>
    <col min="3594" max="3594" width="15.140625" style="2" customWidth="1"/>
    <col min="3595" max="3840" width="9.140625" style="2"/>
    <col min="3841" max="3841" width="3.7109375" style="2" customWidth="1"/>
    <col min="3842" max="3842" width="5.28515625" style="2" customWidth="1"/>
    <col min="3843" max="3843" width="66.7109375" style="2" customWidth="1"/>
    <col min="3844" max="3844" width="4.7109375" style="2" customWidth="1"/>
    <col min="3845" max="3845" width="40.7109375" style="2" customWidth="1"/>
    <col min="3846" max="3846" width="9" style="2" customWidth="1"/>
    <col min="3847" max="3847" width="13.7109375" style="2" customWidth="1"/>
    <col min="3848" max="3848" width="7.5703125" style="2" customWidth="1"/>
    <col min="3849" max="3849" width="12" style="2" customWidth="1"/>
    <col min="3850" max="3850" width="15.140625" style="2" customWidth="1"/>
    <col min="3851" max="4096" width="9.140625" style="2"/>
    <col min="4097" max="4097" width="3.7109375" style="2" customWidth="1"/>
    <col min="4098" max="4098" width="5.28515625" style="2" customWidth="1"/>
    <col min="4099" max="4099" width="66.7109375" style="2" customWidth="1"/>
    <col min="4100" max="4100" width="4.7109375" style="2" customWidth="1"/>
    <col min="4101" max="4101" width="40.7109375" style="2" customWidth="1"/>
    <col min="4102" max="4102" width="9" style="2" customWidth="1"/>
    <col min="4103" max="4103" width="13.7109375" style="2" customWidth="1"/>
    <col min="4104" max="4104" width="7.5703125" style="2" customWidth="1"/>
    <col min="4105" max="4105" width="12" style="2" customWidth="1"/>
    <col min="4106" max="4106" width="15.140625" style="2" customWidth="1"/>
    <col min="4107" max="4352" width="9.140625" style="2"/>
    <col min="4353" max="4353" width="3.7109375" style="2" customWidth="1"/>
    <col min="4354" max="4354" width="5.28515625" style="2" customWidth="1"/>
    <col min="4355" max="4355" width="66.7109375" style="2" customWidth="1"/>
    <col min="4356" max="4356" width="4.7109375" style="2" customWidth="1"/>
    <col min="4357" max="4357" width="40.7109375" style="2" customWidth="1"/>
    <col min="4358" max="4358" width="9" style="2" customWidth="1"/>
    <col min="4359" max="4359" width="13.7109375" style="2" customWidth="1"/>
    <col min="4360" max="4360" width="7.5703125" style="2" customWidth="1"/>
    <col min="4361" max="4361" width="12" style="2" customWidth="1"/>
    <col min="4362" max="4362" width="15.140625" style="2" customWidth="1"/>
    <col min="4363" max="4608" width="9.140625" style="2"/>
    <col min="4609" max="4609" width="3.7109375" style="2" customWidth="1"/>
    <col min="4610" max="4610" width="5.28515625" style="2" customWidth="1"/>
    <col min="4611" max="4611" width="66.7109375" style="2" customWidth="1"/>
    <col min="4612" max="4612" width="4.7109375" style="2" customWidth="1"/>
    <col min="4613" max="4613" width="40.7109375" style="2" customWidth="1"/>
    <col min="4614" max="4614" width="9" style="2" customWidth="1"/>
    <col min="4615" max="4615" width="13.7109375" style="2" customWidth="1"/>
    <col min="4616" max="4616" width="7.5703125" style="2" customWidth="1"/>
    <col min="4617" max="4617" width="12" style="2" customWidth="1"/>
    <col min="4618" max="4618" width="15.140625" style="2" customWidth="1"/>
    <col min="4619" max="4864" width="9.140625" style="2"/>
    <col min="4865" max="4865" width="3.7109375" style="2" customWidth="1"/>
    <col min="4866" max="4866" width="5.28515625" style="2" customWidth="1"/>
    <col min="4867" max="4867" width="66.7109375" style="2" customWidth="1"/>
    <col min="4868" max="4868" width="4.7109375" style="2" customWidth="1"/>
    <col min="4869" max="4869" width="40.7109375" style="2" customWidth="1"/>
    <col min="4870" max="4870" width="9" style="2" customWidth="1"/>
    <col min="4871" max="4871" width="13.7109375" style="2" customWidth="1"/>
    <col min="4872" max="4872" width="7.5703125" style="2" customWidth="1"/>
    <col min="4873" max="4873" width="12" style="2" customWidth="1"/>
    <col min="4874" max="4874" width="15.140625" style="2" customWidth="1"/>
    <col min="4875" max="5120" width="9.140625" style="2"/>
    <col min="5121" max="5121" width="3.7109375" style="2" customWidth="1"/>
    <col min="5122" max="5122" width="5.28515625" style="2" customWidth="1"/>
    <col min="5123" max="5123" width="66.7109375" style="2" customWidth="1"/>
    <col min="5124" max="5124" width="4.7109375" style="2" customWidth="1"/>
    <col min="5125" max="5125" width="40.7109375" style="2" customWidth="1"/>
    <col min="5126" max="5126" width="9" style="2" customWidth="1"/>
    <col min="5127" max="5127" width="13.7109375" style="2" customWidth="1"/>
    <col min="5128" max="5128" width="7.5703125" style="2" customWidth="1"/>
    <col min="5129" max="5129" width="12" style="2" customWidth="1"/>
    <col min="5130" max="5130" width="15.140625" style="2" customWidth="1"/>
    <col min="5131" max="5376" width="9.140625" style="2"/>
    <col min="5377" max="5377" width="3.7109375" style="2" customWidth="1"/>
    <col min="5378" max="5378" width="5.28515625" style="2" customWidth="1"/>
    <col min="5379" max="5379" width="66.7109375" style="2" customWidth="1"/>
    <col min="5380" max="5380" width="4.7109375" style="2" customWidth="1"/>
    <col min="5381" max="5381" width="40.7109375" style="2" customWidth="1"/>
    <col min="5382" max="5382" width="9" style="2" customWidth="1"/>
    <col min="5383" max="5383" width="13.7109375" style="2" customWidth="1"/>
    <col min="5384" max="5384" width="7.5703125" style="2" customWidth="1"/>
    <col min="5385" max="5385" width="12" style="2" customWidth="1"/>
    <col min="5386" max="5386" width="15.140625" style="2" customWidth="1"/>
    <col min="5387" max="5632" width="9.140625" style="2"/>
    <col min="5633" max="5633" width="3.7109375" style="2" customWidth="1"/>
    <col min="5634" max="5634" width="5.28515625" style="2" customWidth="1"/>
    <col min="5635" max="5635" width="66.7109375" style="2" customWidth="1"/>
    <col min="5636" max="5636" width="4.7109375" style="2" customWidth="1"/>
    <col min="5637" max="5637" width="40.7109375" style="2" customWidth="1"/>
    <col min="5638" max="5638" width="9" style="2" customWidth="1"/>
    <col min="5639" max="5639" width="13.7109375" style="2" customWidth="1"/>
    <col min="5640" max="5640" width="7.5703125" style="2" customWidth="1"/>
    <col min="5641" max="5641" width="12" style="2" customWidth="1"/>
    <col min="5642" max="5642" width="15.140625" style="2" customWidth="1"/>
    <col min="5643" max="5888" width="9.140625" style="2"/>
    <col min="5889" max="5889" width="3.7109375" style="2" customWidth="1"/>
    <col min="5890" max="5890" width="5.28515625" style="2" customWidth="1"/>
    <col min="5891" max="5891" width="66.7109375" style="2" customWidth="1"/>
    <col min="5892" max="5892" width="4.7109375" style="2" customWidth="1"/>
    <col min="5893" max="5893" width="40.7109375" style="2" customWidth="1"/>
    <col min="5894" max="5894" width="9" style="2" customWidth="1"/>
    <col min="5895" max="5895" width="13.7109375" style="2" customWidth="1"/>
    <col min="5896" max="5896" width="7.5703125" style="2" customWidth="1"/>
    <col min="5897" max="5897" width="12" style="2" customWidth="1"/>
    <col min="5898" max="5898" width="15.140625" style="2" customWidth="1"/>
    <col min="5899" max="6144" width="9.140625" style="2"/>
    <col min="6145" max="6145" width="3.7109375" style="2" customWidth="1"/>
    <col min="6146" max="6146" width="5.28515625" style="2" customWidth="1"/>
    <col min="6147" max="6147" width="66.7109375" style="2" customWidth="1"/>
    <col min="6148" max="6148" width="4.7109375" style="2" customWidth="1"/>
    <col min="6149" max="6149" width="40.7109375" style="2" customWidth="1"/>
    <col min="6150" max="6150" width="9" style="2" customWidth="1"/>
    <col min="6151" max="6151" width="13.7109375" style="2" customWidth="1"/>
    <col min="6152" max="6152" width="7.5703125" style="2" customWidth="1"/>
    <col min="6153" max="6153" width="12" style="2" customWidth="1"/>
    <col min="6154" max="6154" width="15.140625" style="2" customWidth="1"/>
    <col min="6155" max="6400" width="9.140625" style="2"/>
    <col min="6401" max="6401" width="3.7109375" style="2" customWidth="1"/>
    <col min="6402" max="6402" width="5.28515625" style="2" customWidth="1"/>
    <col min="6403" max="6403" width="66.7109375" style="2" customWidth="1"/>
    <col min="6404" max="6404" width="4.7109375" style="2" customWidth="1"/>
    <col min="6405" max="6405" width="40.7109375" style="2" customWidth="1"/>
    <col min="6406" max="6406" width="9" style="2" customWidth="1"/>
    <col min="6407" max="6407" width="13.7109375" style="2" customWidth="1"/>
    <col min="6408" max="6408" width="7.5703125" style="2" customWidth="1"/>
    <col min="6409" max="6409" width="12" style="2" customWidth="1"/>
    <col min="6410" max="6410" width="15.140625" style="2" customWidth="1"/>
    <col min="6411" max="6656" width="9.140625" style="2"/>
    <col min="6657" max="6657" width="3.7109375" style="2" customWidth="1"/>
    <col min="6658" max="6658" width="5.28515625" style="2" customWidth="1"/>
    <col min="6659" max="6659" width="66.7109375" style="2" customWidth="1"/>
    <col min="6660" max="6660" width="4.7109375" style="2" customWidth="1"/>
    <col min="6661" max="6661" width="40.7109375" style="2" customWidth="1"/>
    <col min="6662" max="6662" width="9" style="2" customWidth="1"/>
    <col min="6663" max="6663" width="13.7109375" style="2" customWidth="1"/>
    <col min="6664" max="6664" width="7.5703125" style="2" customWidth="1"/>
    <col min="6665" max="6665" width="12" style="2" customWidth="1"/>
    <col min="6666" max="6666" width="15.140625" style="2" customWidth="1"/>
    <col min="6667" max="6912" width="9.140625" style="2"/>
    <col min="6913" max="6913" width="3.7109375" style="2" customWidth="1"/>
    <col min="6914" max="6914" width="5.28515625" style="2" customWidth="1"/>
    <col min="6915" max="6915" width="66.7109375" style="2" customWidth="1"/>
    <col min="6916" max="6916" width="4.7109375" style="2" customWidth="1"/>
    <col min="6917" max="6917" width="40.7109375" style="2" customWidth="1"/>
    <col min="6918" max="6918" width="9" style="2" customWidth="1"/>
    <col min="6919" max="6919" width="13.7109375" style="2" customWidth="1"/>
    <col min="6920" max="6920" width="7.5703125" style="2" customWidth="1"/>
    <col min="6921" max="6921" width="12" style="2" customWidth="1"/>
    <col min="6922" max="6922" width="15.140625" style="2" customWidth="1"/>
    <col min="6923" max="7168" width="9.140625" style="2"/>
    <col min="7169" max="7169" width="3.7109375" style="2" customWidth="1"/>
    <col min="7170" max="7170" width="5.28515625" style="2" customWidth="1"/>
    <col min="7171" max="7171" width="66.7109375" style="2" customWidth="1"/>
    <col min="7172" max="7172" width="4.7109375" style="2" customWidth="1"/>
    <col min="7173" max="7173" width="40.7109375" style="2" customWidth="1"/>
    <col min="7174" max="7174" width="9" style="2" customWidth="1"/>
    <col min="7175" max="7175" width="13.7109375" style="2" customWidth="1"/>
    <col min="7176" max="7176" width="7.5703125" style="2" customWidth="1"/>
    <col min="7177" max="7177" width="12" style="2" customWidth="1"/>
    <col min="7178" max="7178" width="15.140625" style="2" customWidth="1"/>
    <col min="7179" max="7424" width="9.140625" style="2"/>
    <col min="7425" max="7425" width="3.7109375" style="2" customWidth="1"/>
    <col min="7426" max="7426" width="5.28515625" style="2" customWidth="1"/>
    <col min="7427" max="7427" width="66.7109375" style="2" customWidth="1"/>
    <col min="7428" max="7428" width="4.7109375" style="2" customWidth="1"/>
    <col min="7429" max="7429" width="40.7109375" style="2" customWidth="1"/>
    <col min="7430" max="7430" width="9" style="2" customWidth="1"/>
    <col min="7431" max="7431" width="13.7109375" style="2" customWidth="1"/>
    <col min="7432" max="7432" width="7.5703125" style="2" customWidth="1"/>
    <col min="7433" max="7433" width="12" style="2" customWidth="1"/>
    <col min="7434" max="7434" width="15.140625" style="2" customWidth="1"/>
    <col min="7435" max="7680" width="9.140625" style="2"/>
    <col min="7681" max="7681" width="3.7109375" style="2" customWidth="1"/>
    <col min="7682" max="7682" width="5.28515625" style="2" customWidth="1"/>
    <col min="7683" max="7683" width="66.7109375" style="2" customWidth="1"/>
    <col min="7684" max="7684" width="4.7109375" style="2" customWidth="1"/>
    <col min="7685" max="7685" width="40.7109375" style="2" customWidth="1"/>
    <col min="7686" max="7686" width="9" style="2" customWidth="1"/>
    <col min="7687" max="7687" width="13.7109375" style="2" customWidth="1"/>
    <col min="7688" max="7688" width="7.5703125" style="2" customWidth="1"/>
    <col min="7689" max="7689" width="12" style="2" customWidth="1"/>
    <col min="7690" max="7690" width="15.140625" style="2" customWidth="1"/>
    <col min="7691" max="7936" width="9.140625" style="2"/>
    <col min="7937" max="7937" width="3.7109375" style="2" customWidth="1"/>
    <col min="7938" max="7938" width="5.28515625" style="2" customWidth="1"/>
    <col min="7939" max="7939" width="66.7109375" style="2" customWidth="1"/>
    <col min="7940" max="7940" width="4.7109375" style="2" customWidth="1"/>
    <col min="7941" max="7941" width="40.7109375" style="2" customWidth="1"/>
    <col min="7942" max="7942" width="9" style="2" customWidth="1"/>
    <col min="7943" max="7943" width="13.7109375" style="2" customWidth="1"/>
    <col min="7944" max="7944" width="7.5703125" style="2" customWidth="1"/>
    <col min="7945" max="7945" width="12" style="2" customWidth="1"/>
    <col min="7946" max="7946" width="15.140625" style="2" customWidth="1"/>
    <col min="7947" max="8192" width="9.140625" style="2"/>
    <col min="8193" max="8193" width="3.7109375" style="2" customWidth="1"/>
    <col min="8194" max="8194" width="5.28515625" style="2" customWidth="1"/>
    <col min="8195" max="8195" width="66.7109375" style="2" customWidth="1"/>
    <col min="8196" max="8196" width="4.7109375" style="2" customWidth="1"/>
    <col min="8197" max="8197" width="40.7109375" style="2" customWidth="1"/>
    <col min="8198" max="8198" width="9" style="2" customWidth="1"/>
    <col min="8199" max="8199" width="13.7109375" style="2" customWidth="1"/>
    <col min="8200" max="8200" width="7.5703125" style="2" customWidth="1"/>
    <col min="8201" max="8201" width="12" style="2" customWidth="1"/>
    <col min="8202" max="8202" width="15.140625" style="2" customWidth="1"/>
    <col min="8203" max="8448" width="9.140625" style="2"/>
    <col min="8449" max="8449" width="3.7109375" style="2" customWidth="1"/>
    <col min="8450" max="8450" width="5.28515625" style="2" customWidth="1"/>
    <col min="8451" max="8451" width="66.7109375" style="2" customWidth="1"/>
    <col min="8452" max="8452" width="4.7109375" style="2" customWidth="1"/>
    <col min="8453" max="8453" width="40.7109375" style="2" customWidth="1"/>
    <col min="8454" max="8454" width="9" style="2" customWidth="1"/>
    <col min="8455" max="8455" width="13.7109375" style="2" customWidth="1"/>
    <col min="8456" max="8456" width="7.5703125" style="2" customWidth="1"/>
    <col min="8457" max="8457" width="12" style="2" customWidth="1"/>
    <col min="8458" max="8458" width="15.140625" style="2" customWidth="1"/>
    <col min="8459" max="8704" width="9.140625" style="2"/>
    <col min="8705" max="8705" width="3.7109375" style="2" customWidth="1"/>
    <col min="8706" max="8706" width="5.28515625" style="2" customWidth="1"/>
    <col min="8707" max="8707" width="66.7109375" style="2" customWidth="1"/>
    <col min="8708" max="8708" width="4.7109375" style="2" customWidth="1"/>
    <col min="8709" max="8709" width="40.7109375" style="2" customWidth="1"/>
    <col min="8710" max="8710" width="9" style="2" customWidth="1"/>
    <col min="8711" max="8711" width="13.7109375" style="2" customWidth="1"/>
    <col min="8712" max="8712" width="7.5703125" style="2" customWidth="1"/>
    <col min="8713" max="8713" width="12" style="2" customWidth="1"/>
    <col min="8714" max="8714" width="15.140625" style="2" customWidth="1"/>
    <col min="8715" max="8960" width="9.140625" style="2"/>
    <col min="8961" max="8961" width="3.7109375" style="2" customWidth="1"/>
    <col min="8962" max="8962" width="5.28515625" style="2" customWidth="1"/>
    <col min="8963" max="8963" width="66.7109375" style="2" customWidth="1"/>
    <col min="8964" max="8964" width="4.7109375" style="2" customWidth="1"/>
    <col min="8965" max="8965" width="40.7109375" style="2" customWidth="1"/>
    <col min="8966" max="8966" width="9" style="2" customWidth="1"/>
    <col min="8967" max="8967" width="13.7109375" style="2" customWidth="1"/>
    <col min="8968" max="8968" width="7.5703125" style="2" customWidth="1"/>
    <col min="8969" max="8969" width="12" style="2" customWidth="1"/>
    <col min="8970" max="8970" width="15.140625" style="2" customWidth="1"/>
    <col min="8971" max="9216" width="9.140625" style="2"/>
    <col min="9217" max="9217" width="3.7109375" style="2" customWidth="1"/>
    <col min="9218" max="9218" width="5.28515625" style="2" customWidth="1"/>
    <col min="9219" max="9219" width="66.7109375" style="2" customWidth="1"/>
    <col min="9220" max="9220" width="4.7109375" style="2" customWidth="1"/>
    <col min="9221" max="9221" width="40.7109375" style="2" customWidth="1"/>
    <col min="9222" max="9222" width="9" style="2" customWidth="1"/>
    <col min="9223" max="9223" width="13.7109375" style="2" customWidth="1"/>
    <col min="9224" max="9224" width="7.5703125" style="2" customWidth="1"/>
    <col min="9225" max="9225" width="12" style="2" customWidth="1"/>
    <col min="9226" max="9226" width="15.140625" style="2" customWidth="1"/>
    <col min="9227" max="9472" width="9.140625" style="2"/>
    <col min="9473" max="9473" width="3.7109375" style="2" customWidth="1"/>
    <col min="9474" max="9474" width="5.28515625" style="2" customWidth="1"/>
    <col min="9475" max="9475" width="66.7109375" style="2" customWidth="1"/>
    <col min="9476" max="9476" width="4.7109375" style="2" customWidth="1"/>
    <col min="9477" max="9477" width="40.7109375" style="2" customWidth="1"/>
    <col min="9478" max="9478" width="9" style="2" customWidth="1"/>
    <col min="9479" max="9479" width="13.7109375" style="2" customWidth="1"/>
    <col min="9480" max="9480" width="7.5703125" style="2" customWidth="1"/>
    <col min="9481" max="9481" width="12" style="2" customWidth="1"/>
    <col min="9482" max="9482" width="15.140625" style="2" customWidth="1"/>
    <col min="9483" max="9728" width="9.140625" style="2"/>
    <col min="9729" max="9729" width="3.7109375" style="2" customWidth="1"/>
    <col min="9730" max="9730" width="5.28515625" style="2" customWidth="1"/>
    <col min="9731" max="9731" width="66.7109375" style="2" customWidth="1"/>
    <col min="9732" max="9732" width="4.7109375" style="2" customWidth="1"/>
    <col min="9733" max="9733" width="40.7109375" style="2" customWidth="1"/>
    <col min="9734" max="9734" width="9" style="2" customWidth="1"/>
    <col min="9735" max="9735" width="13.7109375" style="2" customWidth="1"/>
    <col min="9736" max="9736" width="7.5703125" style="2" customWidth="1"/>
    <col min="9737" max="9737" width="12" style="2" customWidth="1"/>
    <col min="9738" max="9738" width="15.140625" style="2" customWidth="1"/>
    <col min="9739" max="9984" width="9.140625" style="2"/>
    <col min="9985" max="9985" width="3.7109375" style="2" customWidth="1"/>
    <col min="9986" max="9986" width="5.28515625" style="2" customWidth="1"/>
    <col min="9987" max="9987" width="66.7109375" style="2" customWidth="1"/>
    <col min="9988" max="9988" width="4.7109375" style="2" customWidth="1"/>
    <col min="9989" max="9989" width="40.7109375" style="2" customWidth="1"/>
    <col min="9990" max="9990" width="9" style="2" customWidth="1"/>
    <col min="9991" max="9991" width="13.7109375" style="2" customWidth="1"/>
    <col min="9992" max="9992" width="7.5703125" style="2" customWidth="1"/>
    <col min="9993" max="9993" width="12" style="2" customWidth="1"/>
    <col min="9994" max="9994" width="15.140625" style="2" customWidth="1"/>
    <col min="9995" max="10240" width="9.140625" style="2"/>
    <col min="10241" max="10241" width="3.7109375" style="2" customWidth="1"/>
    <col min="10242" max="10242" width="5.28515625" style="2" customWidth="1"/>
    <col min="10243" max="10243" width="66.7109375" style="2" customWidth="1"/>
    <col min="10244" max="10244" width="4.7109375" style="2" customWidth="1"/>
    <col min="10245" max="10245" width="40.7109375" style="2" customWidth="1"/>
    <col min="10246" max="10246" width="9" style="2" customWidth="1"/>
    <col min="10247" max="10247" width="13.7109375" style="2" customWidth="1"/>
    <col min="10248" max="10248" width="7.5703125" style="2" customWidth="1"/>
    <col min="10249" max="10249" width="12" style="2" customWidth="1"/>
    <col min="10250" max="10250" width="15.140625" style="2" customWidth="1"/>
    <col min="10251" max="10496" width="9.140625" style="2"/>
    <col min="10497" max="10497" width="3.7109375" style="2" customWidth="1"/>
    <col min="10498" max="10498" width="5.28515625" style="2" customWidth="1"/>
    <col min="10499" max="10499" width="66.7109375" style="2" customWidth="1"/>
    <col min="10500" max="10500" width="4.7109375" style="2" customWidth="1"/>
    <col min="10501" max="10501" width="40.7109375" style="2" customWidth="1"/>
    <col min="10502" max="10502" width="9" style="2" customWidth="1"/>
    <col min="10503" max="10503" width="13.7109375" style="2" customWidth="1"/>
    <col min="10504" max="10504" width="7.5703125" style="2" customWidth="1"/>
    <col min="10505" max="10505" width="12" style="2" customWidth="1"/>
    <col min="10506" max="10506" width="15.140625" style="2" customWidth="1"/>
    <col min="10507" max="10752" width="9.140625" style="2"/>
    <col min="10753" max="10753" width="3.7109375" style="2" customWidth="1"/>
    <col min="10754" max="10754" width="5.28515625" style="2" customWidth="1"/>
    <col min="10755" max="10755" width="66.7109375" style="2" customWidth="1"/>
    <col min="10756" max="10756" width="4.7109375" style="2" customWidth="1"/>
    <col min="10757" max="10757" width="40.7109375" style="2" customWidth="1"/>
    <col min="10758" max="10758" width="9" style="2" customWidth="1"/>
    <col min="10759" max="10759" width="13.7109375" style="2" customWidth="1"/>
    <col min="10760" max="10760" width="7.5703125" style="2" customWidth="1"/>
    <col min="10761" max="10761" width="12" style="2" customWidth="1"/>
    <col min="10762" max="10762" width="15.140625" style="2" customWidth="1"/>
    <col min="10763" max="11008" width="9.140625" style="2"/>
    <col min="11009" max="11009" width="3.7109375" style="2" customWidth="1"/>
    <col min="11010" max="11010" width="5.28515625" style="2" customWidth="1"/>
    <col min="11011" max="11011" width="66.7109375" style="2" customWidth="1"/>
    <col min="11012" max="11012" width="4.7109375" style="2" customWidth="1"/>
    <col min="11013" max="11013" width="40.7109375" style="2" customWidth="1"/>
    <col min="11014" max="11014" width="9" style="2" customWidth="1"/>
    <col min="11015" max="11015" width="13.7109375" style="2" customWidth="1"/>
    <col min="11016" max="11016" width="7.5703125" style="2" customWidth="1"/>
    <col min="11017" max="11017" width="12" style="2" customWidth="1"/>
    <col min="11018" max="11018" width="15.140625" style="2" customWidth="1"/>
    <col min="11019" max="11264" width="9.140625" style="2"/>
    <col min="11265" max="11265" width="3.7109375" style="2" customWidth="1"/>
    <col min="11266" max="11266" width="5.28515625" style="2" customWidth="1"/>
    <col min="11267" max="11267" width="66.7109375" style="2" customWidth="1"/>
    <col min="11268" max="11268" width="4.7109375" style="2" customWidth="1"/>
    <col min="11269" max="11269" width="40.7109375" style="2" customWidth="1"/>
    <col min="11270" max="11270" width="9" style="2" customWidth="1"/>
    <col min="11271" max="11271" width="13.7109375" style="2" customWidth="1"/>
    <col min="11272" max="11272" width="7.5703125" style="2" customWidth="1"/>
    <col min="11273" max="11273" width="12" style="2" customWidth="1"/>
    <col min="11274" max="11274" width="15.140625" style="2" customWidth="1"/>
    <col min="11275" max="11520" width="9.140625" style="2"/>
    <col min="11521" max="11521" width="3.7109375" style="2" customWidth="1"/>
    <col min="11522" max="11522" width="5.28515625" style="2" customWidth="1"/>
    <col min="11523" max="11523" width="66.7109375" style="2" customWidth="1"/>
    <col min="11524" max="11524" width="4.7109375" style="2" customWidth="1"/>
    <col min="11525" max="11525" width="40.7109375" style="2" customWidth="1"/>
    <col min="11526" max="11526" width="9" style="2" customWidth="1"/>
    <col min="11527" max="11527" width="13.7109375" style="2" customWidth="1"/>
    <col min="11528" max="11528" width="7.5703125" style="2" customWidth="1"/>
    <col min="11529" max="11529" width="12" style="2" customWidth="1"/>
    <col min="11530" max="11530" width="15.140625" style="2" customWidth="1"/>
    <col min="11531" max="11776" width="9.140625" style="2"/>
    <col min="11777" max="11777" width="3.7109375" style="2" customWidth="1"/>
    <col min="11778" max="11778" width="5.28515625" style="2" customWidth="1"/>
    <col min="11779" max="11779" width="66.7109375" style="2" customWidth="1"/>
    <col min="11780" max="11780" width="4.7109375" style="2" customWidth="1"/>
    <col min="11781" max="11781" width="40.7109375" style="2" customWidth="1"/>
    <col min="11782" max="11782" width="9" style="2" customWidth="1"/>
    <col min="11783" max="11783" width="13.7109375" style="2" customWidth="1"/>
    <col min="11784" max="11784" width="7.5703125" style="2" customWidth="1"/>
    <col min="11785" max="11785" width="12" style="2" customWidth="1"/>
    <col min="11786" max="11786" width="15.140625" style="2" customWidth="1"/>
    <col min="11787" max="12032" width="9.140625" style="2"/>
    <col min="12033" max="12033" width="3.7109375" style="2" customWidth="1"/>
    <col min="12034" max="12034" width="5.28515625" style="2" customWidth="1"/>
    <col min="12035" max="12035" width="66.7109375" style="2" customWidth="1"/>
    <col min="12036" max="12036" width="4.7109375" style="2" customWidth="1"/>
    <col min="12037" max="12037" width="40.7109375" style="2" customWidth="1"/>
    <col min="12038" max="12038" width="9" style="2" customWidth="1"/>
    <col min="12039" max="12039" width="13.7109375" style="2" customWidth="1"/>
    <col min="12040" max="12040" width="7.5703125" style="2" customWidth="1"/>
    <col min="12041" max="12041" width="12" style="2" customWidth="1"/>
    <col min="12042" max="12042" width="15.140625" style="2" customWidth="1"/>
    <col min="12043" max="12288" width="9.140625" style="2"/>
    <col min="12289" max="12289" width="3.7109375" style="2" customWidth="1"/>
    <col min="12290" max="12290" width="5.28515625" style="2" customWidth="1"/>
    <col min="12291" max="12291" width="66.7109375" style="2" customWidth="1"/>
    <col min="12292" max="12292" width="4.7109375" style="2" customWidth="1"/>
    <col min="12293" max="12293" width="40.7109375" style="2" customWidth="1"/>
    <col min="12294" max="12294" width="9" style="2" customWidth="1"/>
    <col min="12295" max="12295" width="13.7109375" style="2" customWidth="1"/>
    <col min="12296" max="12296" width="7.5703125" style="2" customWidth="1"/>
    <col min="12297" max="12297" width="12" style="2" customWidth="1"/>
    <col min="12298" max="12298" width="15.140625" style="2" customWidth="1"/>
    <col min="12299" max="12544" width="9.140625" style="2"/>
    <col min="12545" max="12545" width="3.7109375" style="2" customWidth="1"/>
    <col min="12546" max="12546" width="5.28515625" style="2" customWidth="1"/>
    <col min="12547" max="12547" width="66.7109375" style="2" customWidth="1"/>
    <col min="12548" max="12548" width="4.7109375" style="2" customWidth="1"/>
    <col min="12549" max="12549" width="40.7109375" style="2" customWidth="1"/>
    <col min="12550" max="12550" width="9" style="2" customWidth="1"/>
    <col min="12551" max="12551" width="13.7109375" style="2" customWidth="1"/>
    <col min="12552" max="12552" width="7.5703125" style="2" customWidth="1"/>
    <col min="12553" max="12553" width="12" style="2" customWidth="1"/>
    <col min="12554" max="12554" width="15.140625" style="2" customWidth="1"/>
    <col min="12555" max="12800" width="9.140625" style="2"/>
    <col min="12801" max="12801" width="3.7109375" style="2" customWidth="1"/>
    <col min="12802" max="12802" width="5.28515625" style="2" customWidth="1"/>
    <col min="12803" max="12803" width="66.7109375" style="2" customWidth="1"/>
    <col min="12804" max="12804" width="4.7109375" style="2" customWidth="1"/>
    <col min="12805" max="12805" width="40.7109375" style="2" customWidth="1"/>
    <col min="12806" max="12806" width="9" style="2" customWidth="1"/>
    <col min="12807" max="12807" width="13.7109375" style="2" customWidth="1"/>
    <col min="12808" max="12808" width="7.5703125" style="2" customWidth="1"/>
    <col min="12809" max="12809" width="12" style="2" customWidth="1"/>
    <col min="12810" max="12810" width="15.140625" style="2" customWidth="1"/>
    <col min="12811" max="13056" width="9.140625" style="2"/>
    <col min="13057" max="13057" width="3.7109375" style="2" customWidth="1"/>
    <col min="13058" max="13058" width="5.28515625" style="2" customWidth="1"/>
    <col min="13059" max="13059" width="66.7109375" style="2" customWidth="1"/>
    <col min="13060" max="13060" width="4.7109375" style="2" customWidth="1"/>
    <col min="13061" max="13061" width="40.7109375" style="2" customWidth="1"/>
    <col min="13062" max="13062" width="9" style="2" customWidth="1"/>
    <col min="13063" max="13063" width="13.7109375" style="2" customWidth="1"/>
    <col min="13064" max="13064" width="7.5703125" style="2" customWidth="1"/>
    <col min="13065" max="13065" width="12" style="2" customWidth="1"/>
    <col min="13066" max="13066" width="15.140625" style="2" customWidth="1"/>
    <col min="13067" max="13312" width="9.140625" style="2"/>
    <col min="13313" max="13313" width="3.7109375" style="2" customWidth="1"/>
    <col min="13314" max="13314" width="5.28515625" style="2" customWidth="1"/>
    <col min="13315" max="13315" width="66.7109375" style="2" customWidth="1"/>
    <col min="13316" max="13316" width="4.7109375" style="2" customWidth="1"/>
    <col min="13317" max="13317" width="40.7109375" style="2" customWidth="1"/>
    <col min="13318" max="13318" width="9" style="2" customWidth="1"/>
    <col min="13319" max="13319" width="13.7109375" style="2" customWidth="1"/>
    <col min="13320" max="13320" width="7.5703125" style="2" customWidth="1"/>
    <col min="13321" max="13321" width="12" style="2" customWidth="1"/>
    <col min="13322" max="13322" width="15.140625" style="2" customWidth="1"/>
    <col min="13323" max="13568" width="9.140625" style="2"/>
    <col min="13569" max="13569" width="3.7109375" style="2" customWidth="1"/>
    <col min="13570" max="13570" width="5.28515625" style="2" customWidth="1"/>
    <col min="13571" max="13571" width="66.7109375" style="2" customWidth="1"/>
    <col min="13572" max="13572" width="4.7109375" style="2" customWidth="1"/>
    <col min="13573" max="13573" width="40.7109375" style="2" customWidth="1"/>
    <col min="13574" max="13574" width="9" style="2" customWidth="1"/>
    <col min="13575" max="13575" width="13.7109375" style="2" customWidth="1"/>
    <col min="13576" max="13576" width="7.5703125" style="2" customWidth="1"/>
    <col min="13577" max="13577" width="12" style="2" customWidth="1"/>
    <col min="13578" max="13578" width="15.140625" style="2" customWidth="1"/>
    <col min="13579" max="13824" width="9.140625" style="2"/>
    <col min="13825" max="13825" width="3.7109375" style="2" customWidth="1"/>
    <col min="13826" max="13826" width="5.28515625" style="2" customWidth="1"/>
    <col min="13827" max="13827" width="66.7109375" style="2" customWidth="1"/>
    <col min="13828" max="13828" width="4.7109375" style="2" customWidth="1"/>
    <col min="13829" max="13829" width="40.7109375" style="2" customWidth="1"/>
    <col min="13830" max="13830" width="9" style="2" customWidth="1"/>
    <col min="13831" max="13831" width="13.7109375" style="2" customWidth="1"/>
    <col min="13832" max="13832" width="7.5703125" style="2" customWidth="1"/>
    <col min="13833" max="13833" width="12" style="2" customWidth="1"/>
    <col min="13834" max="13834" width="15.140625" style="2" customWidth="1"/>
    <col min="13835" max="14080" width="9.140625" style="2"/>
    <col min="14081" max="14081" width="3.7109375" style="2" customWidth="1"/>
    <col min="14082" max="14082" width="5.28515625" style="2" customWidth="1"/>
    <col min="14083" max="14083" width="66.7109375" style="2" customWidth="1"/>
    <col min="14084" max="14084" width="4.7109375" style="2" customWidth="1"/>
    <col min="14085" max="14085" width="40.7109375" style="2" customWidth="1"/>
    <col min="14086" max="14086" width="9" style="2" customWidth="1"/>
    <col min="14087" max="14087" width="13.7109375" style="2" customWidth="1"/>
    <col min="14088" max="14088" width="7.5703125" style="2" customWidth="1"/>
    <col min="14089" max="14089" width="12" style="2" customWidth="1"/>
    <col min="14090" max="14090" width="15.140625" style="2" customWidth="1"/>
    <col min="14091" max="14336" width="9.140625" style="2"/>
    <col min="14337" max="14337" width="3.7109375" style="2" customWidth="1"/>
    <col min="14338" max="14338" width="5.28515625" style="2" customWidth="1"/>
    <col min="14339" max="14339" width="66.7109375" style="2" customWidth="1"/>
    <col min="14340" max="14340" width="4.7109375" style="2" customWidth="1"/>
    <col min="14341" max="14341" width="40.7109375" style="2" customWidth="1"/>
    <col min="14342" max="14342" width="9" style="2" customWidth="1"/>
    <col min="14343" max="14343" width="13.7109375" style="2" customWidth="1"/>
    <col min="14344" max="14344" width="7.5703125" style="2" customWidth="1"/>
    <col min="14345" max="14345" width="12" style="2" customWidth="1"/>
    <col min="14346" max="14346" width="15.140625" style="2" customWidth="1"/>
    <col min="14347" max="14592" width="9.140625" style="2"/>
    <col min="14593" max="14593" width="3.7109375" style="2" customWidth="1"/>
    <col min="14594" max="14594" width="5.28515625" style="2" customWidth="1"/>
    <col min="14595" max="14595" width="66.7109375" style="2" customWidth="1"/>
    <col min="14596" max="14596" width="4.7109375" style="2" customWidth="1"/>
    <col min="14597" max="14597" width="40.7109375" style="2" customWidth="1"/>
    <col min="14598" max="14598" width="9" style="2" customWidth="1"/>
    <col min="14599" max="14599" width="13.7109375" style="2" customWidth="1"/>
    <col min="14600" max="14600" width="7.5703125" style="2" customWidth="1"/>
    <col min="14601" max="14601" width="12" style="2" customWidth="1"/>
    <col min="14602" max="14602" width="15.140625" style="2" customWidth="1"/>
    <col min="14603" max="14848" width="9.140625" style="2"/>
    <col min="14849" max="14849" width="3.7109375" style="2" customWidth="1"/>
    <col min="14850" max="14850" width="5.28515625" style="2" customWidth="1"/>
    <col min="14851" max="14851" width="66.7109375" style="2" customWidth="1"/>
    <col min="14852" max="14852" width="4.7109375" style="2" customWidth="1"/>
    <col min="14853" max="14853" width="40.7109375" style="2" customWidth="1"/>
    <col min="14854" max="14854" width="9" style="2" customWidth="1"/>
    <col min="14855" max="14855" width="13.7109375" style="2" customWidth="1"/>
    <col min="14856" max="14856" width="7.5703125" style="2" customWidth="1"/>
    <col min="14857" max="14857" width="12" style="2" customWidth="1"/>
    <col min="14858" max="14858" width="15.140625" style="2" customWidth="1"/>
    <col min="14859" max="15104" width="9.140625" style="2"/>
    <col min="15105" max="15105" width="3.7109375" style="2" customWidth="1"/>
    <col min="15106" max="15106" width="5.28515625" style="2" customWidth="1"/>
    <col min="15107" max="15107" width="66.7109375" style="2" customWidth="1"/>
    <col min="15108" max="15108" width="4.7109375" style="2" customWidth="1"/>
    <col min="15109" max="15109" width="40.7109375" style="2" customWidth="1"/>
    <col min="15110" max="15110" width="9" style="2" customWidth="1"/>
    <col min="15111" max="15111" width="13.7109375" style="2" customWidth="1"/>
    <col min="15112" max="15112" width="7.5703125" style="2" customWidth="1"/>
    <col min="15113" max="15113" width="12" style="2" customWidth="1"/>
    <col min="15114" max="15114" width="15.140625" style="2" customWidth="1"/>
    <col min="15115" max="15360" width="9.140625" style="2"/>
    <col min="15361" max="15361" width="3.7109375" style="2" customWidth="1"/>
    <col min="15362" max="15362" width="5.28515625" style="2" customWidth="1"/>
    <col min="15363" max="15363" width="66.7109375" style="2" customWidth="1"/>
    <col min="15364" max="15364" width="4.7109375" style="2" customWidth="1"/>
    <col min="15365" max="15365" width="40.7109375" style="2" customWidth="1"/>
    <col min="15366" max="15366" width="9" style="2" customWidth="1"/>
    <col min="15367" max="15367" width="13.7109375" style="2" customWidth="1"/>
    <col min="15368" max="15368" width="7.5703125" style="2" customWidth="1"/>
    <col min="15369" max="15369" width="12" style="2" customWidth="1"/>
    <col min="15370" max="15370" width="15.140625" style="2" customWidth="1"/>
    <col min="15371" max="15616" width="9.140625" style="2"/>
    <col min="15617" max="15617" width="3.7109375" style="2" customWidth="1"/>
    <col min="15618" max="15618" width="5.28515625" style="2" customWidth="1"/>
    <col min="15619" max="15619" width="66.7109375" style="2" customWidth="1"/>
    <col min="15620" max="15620" width="4.7109375" style="2" customWidth="1"/>
    <col min="15621" max="15621" width="40.7109375" style="2" customWidth="1"/>
    <col min="15622" max="15622" width="9" style="2" customWidth="1"/>
    <col min="15623" max="15623" width="13.7109375" style="2" customWidth="1"/>
    <col min="15624" max="15624" width="7.5703125" style="2" customWidth="1"/>
    <col min="15625" max="15625" width="12" style="2" customWidth="1"/>
    <col min="15626" max="15626" width="15.140625" style="2" customWidth="1"/>
    <col min="15627" max="15872" width="9.140625" style="2"/>
    <col min="15873" max="15873" width="3.7109375" style="2" customWidth="1"/>
    <col min="15874" max="15874" width="5.28515625" style="2" customWidth="1"/>
    <col min="15875" max="15875" width="66.7109375" style="2" customWidth="1"/>
    <col min="15876" max="15876" width="4.7109375" style="2" customWidth="1"/>
    <col min="15877" max="15877" width="40.7109375" style="2" customWidth="1"/>
    <col min="15878" max="15878" width="9" style="2" customWidth="1"/>
    <col min="15879" max="15879" width="13.7109375" style="2" customWidth="1"/>
    <col min="15880" max="15880" width="7.5703125" style="2" customWidth="1"/>
    <col min="15881" max="15881" width="12" style="2" customWidth="1"/>
    <col min="15882" max="15882" width="15.140625" style="2" customWidth="1"/>
    <col min="15883" max="16128" width="9.140625" style="2"/>
    <col min="16129" max="16129" width="3.7109375" style="2" customWidth="1"/>
    <col min="16130" max="16130" width="5.28515625" style="2" customWidth="1"/>
    <col min="16131" max="16131" width="66.7109375" style="2" customWidth="1"/>
    <col min="16132" max="16132" width="4.7109375" style="2" customWidth="1"/>
    <col min="16133" max="16133" width="40.7109375" style="2" customWidth="1"/>
    <col min="16134" max="16134" width="9" style="2" customWidth="1"/>
    <col min="16135" max="16135" width="13.7109375" style="2" customWidth="1"/>
    <col min="16136" max="16136" width="7.5703125" style="2" customWidth="1"/>
    <col min="16137" max="16137" width="12" style="2" customWidth="1"/>
    <col min="16138" max="16138" width="15.140625" style="2" customWidth="1"/>
    <col min="16139" max="16384" width="9.140625" style="2"/>
  </cols>
  <sheetData>
    <row r="1" spans="1:10" ht="12.75" customHeight="1" x14ac:dyDescent="0.3">
      <c r="A1" s="160" t="s">
        <v>0</v>
      </c>
      <c r="B1" s="160"/>
      <c r="C1" s="160"/>
      <c r="D1" s="86"/>
      <c r="E1" s="50"/>
      <c r="F1" s="86"/>
      <c r="G1" s="87"/>
      <c r="H1" s="87"/>
      <c r="I1" s="87"/>
      <c r="J1" s="87"/>
    </row>
    <row r="2" spans="1:10" ht="12.75" customHeight="1" x14ac:dyDescent="0.3">
      <c r="A2" s="161" t="s">
        <v>1</v>
      </c>
      <c r="B2" s="161"/>
      <c r="C2" s="161"/>
      <c r="D2" s="86"/>
      <c r="E2" s="50"/>
      <c r="F2" s="86"/>
      <c r="G2" s="87"/>
      <c r="H2" s="87"/>
      <c r="I2" s="87"/>
      <c r="J2" s="87"/>
    </row>
    <row r="3" spans="1:10" ht="12.75" customHeight="1" x14ac:dyDescent="0.3">
      <c r="B3" s="86"/>
      <c r="C3" s="3"/>
      <c r="D3" s="86"/>
      <c r="E3" s="50"/>
      <c r="F3" s="86"/>
      <c r="G3" s="87"/>
      <c r="H3" s="87"/>
      <c r="I3" s="87"/>
      <c r="J3" s="87"/>
    </row>
    <row r="4" spans="1:10" ht="12.75" customHeight="1" x14ac:dyDescent="0.3">
      <c r="A4" s="160" t="s">
        <v>2</v>
      </c>
      <c r="B4" s="160"/>
      <c r="C4" s="160"/>
      <c r="D4" s="86"/>
      <c r="E4" s="50"/>
      <c r="F4" s="86"/>
      <c r="G4" s="87"/>
      <c r="H4" s="87"/>
      <c r="I4" s="87"/>
      <c r="J4" s="87"/>
    </row>
    <row r="5" spans="1:10" ht="12.75" customHeight="1" x14ac:dyDescent="0.3">
      <c r="B5" s="86"/>
      <c r="C5" s="3"/>
      <c r="D5" s="86"/>
      <c r="E5" s="50"/>
      <c r="F5" s="86"/>
      <c r="G5" s="87"/>
      <c r="H5" s="87"/>
      <c r="I5" s="87"/>
      <c r="J5" s="87"/>
    </row>
    <row r="6" spans="1:10" ht="12.75" customHeight="1" x14ac:dyDescent="0.3">
      <c r="B6" s="86"/>
      <c r="C6" s="3"/>
      <c r="D6" s="86"/>
      <c r="E6" s="50"/>
      <c r="F6" s="86"/>
      <c r="G6" s="87"/>
      <c r="H6" s="87"/>
      <c r="I6" s="87"/>
      <c r="J6" s="87"/>
    </row>
    <row r="7" spans="1:10" s="11" customFormat="1" ht="12.75" customHeight="1" x14ac:dyDescent="0.3">
      <c r="B7" s="88"/>
      <c r="C7" s="3"/>
      <c r="D7" s="86"/>
      <c r="E7" s="7" t="s">
        <v>3</v>
      </c>
      <c r="F7" s="89"/>
      <c r="G7" s="4"/>
      <c r="H7" s="4"/>
      <c r="I7" s="9"/>
      <c r="J7" s="10"/>
    </row>
    <row r="8" spans="1:10" s="11" customFormat="1" ht="12.75" customHeight="1" x14ac:dyDescent="0.3">
      <c r="B8" s="88"/>
      <c r="C8" s="3"/>
      <c r="D8" s="86"/>
      <c r="E8" s="90" t="s">
        <v>145</v>
      </c>
      <c r="F8" s="89"/>
      <c r="G8" s="90"/>
      <c r="H8" s="88"/>
      <c r="I8" s="88"/>
      <c r="J8" s="88"/>
    </row>
    <row r="9" spans="1:10" ht="12.75" customHeight="1" x14ac:dyDescent="0.3">
      <c r="B9" s="86"/>
      <c r="C9" s="3"/>
      <c r="D9" s="86"/>
      <c r="E9" s="50"/>
      <c r="F9" s="86"/>
      <c r="G9" s="87"/>
      <c r="H9" s="87"/>
      <c r="I9" s="87"/>
      <c r="J9" s="87"/>
    </row>
    <row r="10" spans="1:10" s="13" customFormat="1" ht="12.75" customHeight="1" x14ac:dyDescent="0.3">
      <c r="B10" s="151" t="s">
        <v>5</v>
      </c>
      <c r="C10" s="103" t="s">
        <v>6</v>
      </c>
      <c r="D10" s="152" t="s">
        <v>7</v>
      </c>
      <c r="E10" s="153" t="s">
        <v>8</v>
      </c>
      <c r="F10" s="153" t="s">
        <v>9</v>
      </c>
      <c r="G10" s="153" t="s">
        <v>10</v>
      </c>
      <c r="H10" s="153" t="s">
        <v>11</v>
      </c>
      <c r="I10" s="153" t="s">
        <v>12</v>
      </c>
      <c r="J10" s="153" t="s">
        <v>13</v>
      </c>
    </row>
    <row r="11" spans="1:10" s="91" customFormat="1" ht="12.75" customHeight="1" x14ac:dyDescent="0.3">
      <c r="B11" s="52">
        <v>1</v>
      </c>
      <c r="C11" s="75" t="s">
        <v>146</v>
      </c>
      <c r="D11" s="92" t="s">
        <v>46</v>
      </c>
      <c r="E11" s="93"/>
      <c r="F11" s="73">
        <v>30</v>
      </c>
      <c r="G11" s="59">
        <v>0</v>
      </c>
      <c r="H11" s="58">
        <v>9.5</v>
      </c>
      <c r="I11" s="59">
        <f>G11*1.095</f>
        <v>0</v>
      </c>
      <c r="J11" s="60">
        <f>F11*I11</f>
        <v>0</v>
      </c>
    </row>
    <row r="12" spans="1:10" s="91" customFormat="1" ht="12.75" customHeight="1" x14ac:dyDescent="0.3">
      <c r="B12" s="52">
        <f>B11+1</f>
        <v>2</v>
      </c>
      <c r="C12" s="75" t="s">
        <v>147</v>
      </c>
      <c r="D12" s="92" t="s">
        <v>46</v>
      </c>
      <c r="E12" s="93"/>
      <c r="F12" s="73">
        <v>90</v>
      </c>
      <c r="G12" s="59">
        <v>0</v>
      </c>
      <c r="H12" s="58">
        <v>9.5</v>
      </c>
      <c r="I12" s="59">
        <f t="shared" ref="I12:I22" si="0">G12*1.095</f>
        <v>0</v>
      </c>
      <c r="J12" s="60">
        <f t="shared" ref="J12:J22" si="1">F12*I12</f>
        <v>0</v>
      </c>
    </row>
    <row r="13" spans="1:10" s="91" customFormat="1" ht="12.75" customHeight="1" x14ac:dyDescent="0.3">
      <c r="B13" s="52">
        <f t="shared" ref="B13:B76" si="2">B12+1</f>
        <v>3</v>
      </c>
      <c r="C13" s="75" t="s">
        <v>148</v>
      </c>
      <c r="D13" s="92" t="s">
        <v>46</v>
      </c>
      <c r="E13" s="93"/>
      <c r="F13" s="73">
        <v>10</v>
      </c>
      <c r="G13" s="59">
        <v>0</v>
      </c>
      <c r="H13" s="58">
        <v>9.5</v>
      </c>
      <c r="I13" s="59">
        <f t="shared" si="0"/>
        <v>0</v>
      </c>
      <c r="J13" s="60">
        <f t="shared" si="1"/>
        <v>0</v>
      </c>
    </row>
    <row r="14" spans="1:10" s="91" customFormat="1" ht="12.75" customHeight="1" x14ac:dyDescent="0.3">
      <c r="B14" s="52">
        <f t="shared" si="2"/>
        <v>4</v>
      </c>
      <c r="C14" s="75" t="s">
        <v>149</v>
      </c>
      <c r="D14" s="92" t="s">
        <v>103</v>
      </c>
      <c r="E14" s="93"/>
      <c r="F14" s="73">
        <v>90</v>
      </c>
      <c r="G14" s="59">
        <v>0</v>
      </c>
      <c r="H14" s="58">
        <v>9.5</v>
      </c>
      <c r="I14" s="59">
        <f t="shared" si="0"/>
        <v>0</v>
      </c>
      <c r="J14" s="60">
        <f t="shared" si="1"/>
        <v>0</v>
      </c>
    </row>
    <row r="15" spans="1:10" s="91" customFormat="1" ht="12.75" customHeight="1" x14ac:dyDescent="0.3">
      <c r="B15" s="52">
        <f t="shared" si="2"/>
        <v>5</v>
      </c>
      <c r="C15" s="75" t="s">
        <v>241</v>
      </c>
      <c r="D15" s="92" t="s">
        <v>103</v>
      </c>
      <c r="E15" s="93"/>
      <c r="F15" s="73">
        <v>4000</v>
      </c>
      <c r="G15" s="59">
        <v>0</v>
      </c>
      <c r="H15" s="58">
        <v>9.5</v>
      </c>
      <c r="I15" s="59">
        <f t="shared" si="0"/>
        <v>0</v>
      </c>
      <c r="J15" s="60">
        <f t="shared" si="1"/>
        <v>0</v>
      </c>
    </row>
    <row r="16" spans="1:10" s="91" customFormat="1" ht="12.75" customHeight="1" x14ac:dyDescent="0.3">
      <c r="B16" s="52">
        <f t="shared" si="2"/>
        <v>6</v>
      </c>
      <c r="C16" s="75" t="s">
        <v>242</v>
      </c>
      <c r="D16" s="92" t="s">
        <v>103</v>
      </c>
      <c r="E16" s="93"/>
      <c r="F16" s="73">
        <v>450</v>
      </c>
      <c r="G16" s="59">
        <v>0</v>
      </c>
      <c r="H16" s="58">
        <v>9.5</v>
      </c>
      <c r="I16" s="59">
        <f t="shared" si="0"/>
        <v>0</v>
      </c>
      <c r="J16" s="60">
        <f t="shared" si="1"/>
        <v>0</v>
      </c>
    </row>
    <row r="17" spans="2:10" s="91" customFormat="1" ht="12.75" customHeight="1" x14ac:dyDescent="0.3">
      <c r="B17" s="52">
        <f t="shared" si="2"/>
        <v>7</v>
      </c>
      <c r="C17" s="75" t="s">
        <v>150</v>
      </c>
      <c r="D17" s="92" t="s">
        <v>103</v>
      </c>
      <c r="E17" s="93"/>
      <c r="F17" s="73">
        <v>20</v>
      </c>
      <c r="G17" s="59">
        <v>0</v>
      </c>
      <c r="H17" s="58">
        <v>9.5</v>
      </c>
      <c r="I17" s="59">
        <f t="shared" si="0"/>
        <v>0</v>
      </c>
      <c r="J17" s="60">
        <f t="shared" si="1"/>
        <v>0</v>
      </c>
    </row>
    <row r="18" spans="2:10" s="91" customFormat="1" ht="12.75" customHeight="1" x14ac:dyDescent="0.3">
      <c r="B18" s="52">
        <f t="shared" si="2"/>
        <v>8</v>
      </c>
      <c r="C18" s="75" t="s">
        <v>151</v>
      </c>
      <c r="D18" s="92" t="s">
        <v>103</v>
      </c>
      <c r="E18" s="93"/>
      <c r="F18" s="73">
        <v>135</v>
      </c>
      <c r="G18" s="59">
        <v>0</v>
      </c>
      <c r="H18" s="58">
        <v>9.5</v>
      </c>
      <c r="I18" s="59">
        <f t="shared" si="0"/>
        <v>0</v>
      </c>
      <c r="J18" s="60">
        <f t="shared" si="1"/>
        <v>0</v>
      </c>
    </row>
    <row r="19" spans="2:10" s="91" customFormat="1" ht="12.75" customHeight="1" x14ac:dyDescent="0.3">
      <c r="B19" s="52">
        <f t="shared" si="2"/>
        <v>9</v>
      </c>
      <c r="C19" s="75" t="s">
        <v>152</v>
      </c>
      <c r="D19" s="92" t="s">
        <v>46</v>
      </c>
      <c r="E19" s="93"/>
      <c r="F19" s="73">
        <v>90</v>
      </c>
      <c r="G19" s="59">
        <v>0</v>
      </c>
      <c r="H19" s="58">
        <v>9.5</v>
      </c>
      <c r="I19" s="59">
        <f t="shared" si="0"/>
        <v>0</v>
      </c>
      <c r="J19" s="60">
        <f t="shared" si="1"/>
        <v>0</v>
      </c>
    </row>
    <row r="20" spans="2:10" s="30" customFormat="1" ht="12.75" customHeight="1" x14ac:dyDescent="0.3">
      <c r="B20" s="52">
        <f t="shared" si="2"/>
        <v>10</v>
      </c>
      <c r="C20" s="75" t="s">
        <v>153</v>
      </c>
      <c r="D20" s="92" t="s">
        <v>15</v>
      </c>
      <c r="E20" s="93"/>
      <c r="F20" s="73">
        <v>3700</v>
      </c>
      <c r="G20" s="59">
        <v>0</v>
      </c>
      <c r="H20" s="58">
        <v>9.5</v>
      </c>
      <c r="I20" s="59">
        <f t="shared" si="0"/>
        <v>0</v>
      </c>
      <c r="J20" s="60">
        <f t="shared" si="1"/>
        <v>0</v>
      </c>
    </row>
    <row r="21" spans="2:10" s="30" customFormat="1" ht="12.75" customHeight="1" x14ac:dyDescent="0.3">
      <c r="B21" s="52">
        <f t="shared" si="2"/>
        <v>11</v>
      </c>
      <c r="C21" s="75" t="s">
        <v>154</v>
      </c>
      <c r="D21" s="92" t="s">
        <v>15</v>
      </c>
      <c r="E21" s="93"/>
      <c r="F21" s="73">
        <v>10</v>
      </c>
      <c r="G21" s="59">
        <v>0</v>
      </c>
      <c r="H21" s="58">
        <v>9.5</v>
      </c>
      <c r="I21" s="59">
        <f t="shared" si="0"/>
        <v>0</v>
      </c>
      <c r="J21" s="60">
        <f t="shared" si="1"/>
        <v>0</v>
      </c>
    </row>
    <row r="22" spans="2:10" s="30" customFormat="1" ht="12.75" customHeight="1" x14ac:dyDescent="0.3">
      <c r="B22" s="52">
        <f t="shared" si="2"/>
        <v>12</v>
      </c>
      <c r="C22" s="75" t="s">
        <v>69</v>
      </c>
      <c r="D22" s="92" t="s">
        <v>15</v>
      </c>
      <c r="E22" s="93"/>
      <c r="F22" s="73">
        <v>18</v>
      </c>
      <c r="G22" s="59">
        <v>0</v>
      </c>
      <c r="H22" s="58">
        <v>9.5</v>
      </c>
      <c r="I22" s="59">
        <f t="shared" si="0"/>
        <v>0</v>
      </c>
      <c r="J22" s="60">
        <f t="shared" si="1"/>
        <v>0</v>
      </c>
    </row>
    <row r="23" spans="2:10" s="30" customFormat="1" ht="12.75" customHeight="1" x14ac:dyDescent="0.3">
      <c r="B23" s="52">
        <f t="shared" si="2"/>
        <v>13</v>
      </c>
      <c r="C23" s="75" t="s">
        <v>155</v>
      </c>
      <c r="D23" s="92" t="s">
        <v>46</v>
      </c>
      <c r="E23" s="93"/>
      <c r="F23" s="73">
        <v>60</v>
      </c>
      <c r="G23" s="59">
        <v>0</v>
      </c>
      <c r="H23" s="58">
        <v>9.5</v>
      </c>
      <c r="I23" s="59">
        <f t="shared" ref="I23:I74" si="3">G23*1.095</f>
        <v>0</v>
      </c>
      <c r="J23" s="60">
        <f t="shared" ref="J23:J79" si="4">F23*I23</f>
        <v>0</v>
      </c>
    </row>
    <row r="24" spans="2:10" s="30" customFormat="1" ht="12.75" customHeight="1" x14ac:dyDescent="0.3">
      <c r="B24" s="52">
        <f t="shared" si="2"/>
        <v>14</v>
      </c>
      <c r="C24" s="75" t="s">
        <v>243</v>
      </c>
      <c r="D24" s="92" t="s">
        <v>103</v>
      </c>
      <c r="E24" s="138"/>
      <c r="F24" s="73">
        <v>300</v>
      </c>
      <c r="G24" s="59">
        <v>0</v>
      </c>
      <c r="H24" s="58">
        <v>9.5</v>
      </c>
      <c r="I24" s="59">
        <f t="shared" si="3"/>
        <v>0</v>
      </c>
      <c r="J24" s="60">
        <f t="shared" si="4"/>
        <v>0</v>
      </c>
    </row>
    <row r="25" spans="2:10" s="91" customFormat="1" ht="12.75" customHeight="1" x14ac:dyDescent="0.3">
      <c r="B25" s="52">
        <f t="shared" si="2"/>
        <v>15</v>
      </c>
      <c r="C25" s="75" t="s">
        <v>156</v>
      </c>
      <c r="D25" s="92" t="s">
        <v>15</v>
      </c>
      <c r="E25" s="93"/>
      <c r="F25" s="73">
        <v>750</v>
      </c>
      <c r="G25" s="59">
        <v>0</v>
      </c>
      <c r="H25" s="58">
        <v>9.5</v>
      </c>
      <c r="I25" s="59">
        <f t="shared" si="3"/>
        <v>0</v>
      </c>
      <c r="J25" s="60">
        <f t="shared" si="4"/>
        <v>0</v>
      </c>
    </row>
    <row r="26" spans="2:10" s="91" customFormat="1" ht="12.75" customHeight="1" x14ac:dyDescent="0.3">
      <c r="B26" s="52">
        <f t="shared" si="2"/>
        <v>16</v>
      </c>
      <c r="C26" s="75" t="s">
        <v>157</v>
      </c>
      <c r="D26" s="92" t="s">
        <v>15</v>
      </c>
      <c r="E26" s="93"/>
      <c r="F26" s="73">
        <v>8</v>
      </c>
      <c r="G26" s="59">
        <v>0</v>
      </c>
      <c r="H26" s="58">
        <v>9.5</v>
      </c>
      <c r="I26" s="59">
        <f t="shared" si="3"/>
        <v>0</v>
      </c>
      <c r="J26" s="60">
        <f t="shared" si="4"/>
        <v>0</v>
      </c>
    </row>
    <row r="27" spans="2:10" s="91" customFormat="1" ht="12.75" customHeight="1" x14ac:dyDescent="0.3">
      <c r="B27" s="52">
        <f t="shared" si="2"/>
        <v>17</v>
      </c>
      <c r="C27" s="75" t="s">
        <v>158</v>
      </c>
      <c r="D27" s="92" t="s">
        <v>15</v>
      </c>
      <c r="E27" s="93"/>
      <c r="F27" s="73">
        <v>8</v>
      </c>
      <c r="G27" s="59">
        <v>0</v>
      </c>
      <c r="H27" s="58">
        <v>9.5</v>
      </c>
      <c r="I27" s="59">
        <f t="shared" si="3"/>
        <v>0</v>
      </c>
      <c r="J27" s="60">
        <f t="shared" si="4"/>
        <v>0</v>
      </c>
    </row>
    <row r="28" spans="2:10" s="91" customFormat="1" ht="12.75" customHeight="1" x14ac:dyDescent="0.3">
      <c r="B28" s="52">
        <f t="shared" si="2"/>
        <v>18</v>
      </c>
      <c r="C28" s="75" t="s">
        <v>159</v>
      </c>
      <c r="D28" s="92" t="s">
        <v>15</v>
      </c>
      <c r="E28" s="93"/>
      <c r="F28" s="73">
        <v>4</v>
      </c>
      <c r="G28" s="59">
        <v>0</v>
      </c>
      <c r="H28" s="58">
        <v>9.5</v>
      </c>
      <c r="I28" s="59">
        <f>G28*1.095</f>
        <v>0</v>
      </c>
      <c r="J28" s="60">
        <f>F28*I28</f>
        <v>0</v>
      </c>
    </row>
    <row r="29" spans="2:10" s="91" customFormat="1" ht="12.75" customHeight="1" x14ac:dyDescent="0.3">
      <c r="B29" s="52">
        <f t="shared" si="2"/>
        <v>19</v>
      </c>
      <c r="C29" s="75" t="s">
        <v>160</v>
      </c>
      <c r="D29" s="92" t="s">
        <v>15</v>
      </c>
      <c r="E29" s="93"/>
      <c r="F29" s="73">
        <v>2</v>
      </c>
      <c r="G29" s="59">
        <v>0</v>
      </c>
      <c r="H29" s="58">
        <v>9.5</v>
      </c>
      <c r="I29" s="59">
        <f t="shared" si="3"/>
        <v>0</v>
      </c>
      <c r="J29" s="60">
        <f t="shared" si="4"/>
        <v>0</v>
      </c>
    </row>
    <row r="30" spans="2:10" s="91" customFormat="1" ht="12.75" customHeight="1" x14ac:dyDescent="0.3">
      <c r="B30" s="52">
        <f t="shared" si="2"/>
        <v>20</v>
      </c>
      <c r="C30" s="75" t="s">
        <v>161</v>
      </c>
      <c r="D30" s="92" t="s">
        <v>15</v>
      </c>
      <c r="E30" s="93"/>
      <c r="F30" s="73">
        <v>2</v>
      </c>
      <c r="G30" s="59">
        <v>0</v>
      </c>
      <c r="H30" s="58">
        <v>9.5</v>
      </c>
      <c r="I30" s="59">
        <f t="shared" si="3"/>
        <v>0</v>
      </c>
      <c r="J30" s="60">
        <f t="shared" si="4"/>
        <v>0</v>
      </c>
    </row>
    <row r="31" spans="2:10" s="91" customFormat="1" ht="12.75" customHeight="1" x14ac:dyDescent="0.3">
      <c r="B31" s="52">
        <f t="shared" si="2"/>
        <v>21</v>
      </c>
      <c r="C31" s="75" t="s">
        <v>244</v>
      </c>
      <c r="D31" s="92" t="s">
        <v>15</v>
      </c>
      <c r="E31" s="93"/>
      <c r="F31" s="73">
        <v>4</v>
      </c>
      <c r="G31" s="59">
        <v>0</v>
      </c>
      <c r="H31" s="58">
        <v>9.5</v>
      </c>
      <c r="I31" s="59">
        <f t="shared" si="3"/>
        <v>0</v>
      </c>
      <c r="J31" s="60">
        <f t="shared" si="4"/>
        <v>0</v>
      </c>
    </row>
    <row r="32" spans="2:10" s="91" customFormat="1" ht="12.75" customHeight="1" x14ac:dyDescent="0.3">
      <c r="B32" s="52">
        <f t="shared" si="2"/>
        <v>22</v>
      </c>
      <c r="C32" s="75" t="s">
        <v>162</v>
      </c>
      <c r="D32" s="92" t="s">
        <v>15</v>
      </c>
      <c r="E32" s="93"/>
      <c r="F32" s="73">
        <v>6</v>
      </c>
      <c r="G32" s="59">
        <v>0</v>
      </c>
      <c r="H32" s="58">
        <v>9.5</v>
      </c>
      <c r="I32" s="59">
        <f t="shared" si="3"/>
        <v>0</v>
      </c>
      <c r="J32" s="60">
        <f t="shared" si="4"/>
        <v>0</v>
      </c>
    </row>
    <row r="33" spans="2:10" s="94" customFormat="1" ht="15" customHeight="1" x14ac:dyDescent="0.3">
      <c r="B33" s="52">
        <f t="shared" si="2"/>
        <v>23</v>
      </c>
      <c r="C33" s="75" t="s">
        <v>163</v>
      </c>
      <c r="D33" s="92" t="s">
        <v>15</v>
      </c>
      <c r="E33" s="93"/>
      <c r="F33" s="24">
        <v>4</v>
      </c>
      <c r="G33" s="59">
        <v>0</v>
      </c>
      <c r="H33" s="20">
        <v>9.5</v>
      </c>
      <c r="I33" s="19">
        <f>G33*1.095</f>
        <v>0</v>
      </c>
      <c r="J33" s="21">
        <f>F33*I33</f>
        <v>0</v>
      </c>
    </row>
    <row r="34" spans="2:10" s="94" customFormat="1" ht="15" customHeight="1" x14ac:dyDescent="0.3">
      <c r="B34" s="52">
        <f t="shared" si="2"/>
        <v>24</v>
      </c>
      <c r="C34" s="75" t="s">
        <v>164</v>
      </c>
      <c r="D34" s="92" t="s">
        <v>15</v>
      </c>
      <c r="E34" s="93"/>
      <c r="F34" s="24">
        <v>20</v>
      </c>
      <c r="G34" s="59">
        <v>0</v>
      </c>
      <c r="H34" s="20">
        <v>9.5</v>
      </c>
      <c r="I34" s="19">
        <f t="shared" si="3"/>
        <v>0</v>
      </c>
      <c r="J34" s="21">
        <f t="shared" si="4"/>
        <v>0</v>
      </c>
    </row>
    <row r="35" spans="2:10" s="94" customFormat="1" ht="15" customHeight="1" x14ac:dyDescent="0.3">
      <c r="B35" s="52">
        <f t="shared" si="2"/>
        <v>25</v>
      </c>
      <c r="C35" s="75" t="s">
        <v>165</v>
      </c>
      <c r="D35" s="92" t="s">
        <v>15</v>
      </c>
      <c r="E35" s="93"/>
      <c r="F35" s="24">
        <v>5</v>
      </c>
      <c r="G35" s="59">
        <v>0</v>
      </c>
      <c r="H35" s="20">
        <v>9.5</v>
      </c>
      <c r="I35" s="19">
        <f t="shared" si="3"/>
        <v>0</v>
      </c>
      <c r="J35" s="21">
        <f t="shared" si="4"/>
        <v>0</v>
      </c>
    </row>
    <row r="36" spans="2:10" s="91" customFormat="1" ht="12.75" customHeight="1" x14ac:dyDescent="0.3">
      <c r="B36" s="52">
        <f t="shared" si="2"/>
        <v>26</v>
      </c>
      <c r="C36" s="75" t="s">
        <v>245</v>
      </c>
      <c r="D36" s="92" t="s">
        <v>15</v>
      </c>
      <c r="E36" s="93"/>
      <c r="F36" s="73">
        <v>5</v>
      </c>
      <c r="G36" s="59">
        <v>0</v>
      </c>
      <c r="H36" s="58">
        <v>9.5</v>
      </c>
      <c r="I36" s="59">
        <f t="shared" si="3"/>
        <v>0</v>
      </c>
      <c r="J36" s="60">
        <f t="shared" si="4"/>
        <v>0</v>
      </c>
    </row>
    <row r="37" spans="2:10" s="91" customFormat="1" ht="12.75" customHeight="1" x14ac:dyDescent="0.3">
      <c r="B37" s="52">
        <f t="shared" si="2"/>
        <v>27</v>
      </c>
      <c r="C37" s="75" t="s">
        <v>166</v>
      </c>
      <c r="D37" s="92" t="s">
        <v>15</v>
      </c>
      <c r="E37" s="93"/>
      <c r="F37" s="73">
        <v>30</v>
      </c>
      <c r="G37" s="59">
        <v>0</v>
      </c>
      <c r="H37" s="58">
        <v>9.5</v>
      </c>
      <c r="I37" s="59">
        <f t="shared" si="3"/>
        <v>0</v>
      </c>
      <c r="J37" s="60">
        <f t="shared" si="4"/>
        <v>0</v>
      </c>
    </row>
    <row r="38" spans="2:10" s="95" customFormat="1" ht="13.5" customHeight="1" x14ac:dyDescent="0.2">
      <c r="B38" s="52">
        <f t="shared" si="2"/>
        <v>28</v>
      </c>
      <c r="C38" s="75" t="s">
        <v>246</v>
      </c>
      <c r="D38" s="92" t="s">
        <v>15</v>
      </c>
      <c r="E38" s="93"/>
      <c r="F38" s="73">
        <v>5</v>
      </c>
      <c r="G38" s="59">
        <v>0</v>
      </c>
      <c r="H38" s="58">
        <v>9.5</v>
      </c>
      <c r="I38" s="59">
        <f t="shared" si="3"/>
        <v>0</v>
      </c>
      <c r="J38" s="60">
        <f t="shared" si="4"/>
        <v>0</v>
      </c>
    </row>
    <row r="39" spans="2:10" s="95" customFormat="1" ht="13.5" customHeight="1" x14ac:dyDescent="0.2">
      <c r="B39" s="52">
        <f t="shared" si="2"/>
        <v>29</v>
      </c>
      <c r="C39" s="75" t="s">
        <v>247</v>
      </c>
      <c r="D39" s="92" t="s">
        <v>15</v>
      </c>
      <c r="E39" s="93"/>
      <c r="F39" s="73">
        <v>3</v>
      </c>
      <c r="G39" s="59">
        <v>0</v>
      </c>
      <c r="H39" s="58">
        <v>9.5</v>
      </c>
      <c r="I39" s="59">
        <f t="shared" si="3"/>
        <v>0</v>
      </c>
      <c r="J39" s="60">
        <f t="shared" si="4"/>
        <v>0</v>
      </c>
    </row>
    <row r="40" spans="2:10" s="95" customFormat="1" ht="15" customHeight="1" x14ac:dyDescent="0.2">
      <c r="B40" s="52">
        <f t="shared" si="2"/>
        <v>30</v>
      </c>
      <c r="C40" s="75" t="s">
        <v>167</v>
      </c>
      <c r="D40" s="92" t="s">
        <v>15</v>
      </c>
      <c r="E40" s="93"/>
      <c r="F40" s="73">
        <v>400</v>
      </c>
      <c r="G40" s="59">
        <v>0</v>
      </c>
      <c r="H40" s="58">
        <v>9.5</v>
      </c>
      <c r="I40" s="59">
        <f t="shared" si="3"/>
        <v>0</v>
      </c>
      <c r="J40" s="60">
        <f t="shared" si="4"/>
        <v>0</v>
      </c>
    </row>
    <row r="41" spans="2:10" s="95" customFormat="1" ht="13.5" customHeight="1" x14ac:dyDescent="0.2">
      <c r="B41" s="52">
        <f t="shared" si="2"/>
        <v>31</v>
      </c>
      <c r="C41" s="75" t="s">
        <v>168</v>
      </c>
      <c r="D41" s="16" t="s">
        <v>46</v>
      </c>
      <c r="E41" s="93"/>
      <c r="F41" s="73">
        <v>70</v>
      </c>
      <c r="G41" s="59">
        <v>0</v>
      </c>
      <c r="H41" s="58">
        <v>9.5</v>
      </c>
      <c r="I41" s="59">
        <f t="shared" si="3"/>
        <v>0</v>
      </c>
      <c r="J41" s="60">
        <f t="shared" si="4"/>
        <v>0</v>
      </c>
    </row>
    <row r="42" spans="2:10" s="95" customFormat="1" ht="13.5" customHeight="1" x14ac:dyDescent="0.2">
      <c r="B42" s="52">
        <f t="shared" si="2"/>
        <v>32</v>
      </c>
      <c r="C42" s="75" t="s">
        <v>169</v>
      </c>
      <c r="D42" s="16" t="s">
        <v>46</v>
      </c>
      <c r="E42" s="93"/>
      <c r="F42" s="73">
        <v>30</v>
      </c>
      <c r="G42" s="59">
        <v>0</v>
      </c>
      <c r="H42" s="58">
        <v>9.5</v>
      </c>
      <c r="I42" s="59">
        <f>G42*1.095</f>
        <v>0</v>
      </c>
      <c r="J42" s="60">
        <f>F42*I42</f>
        <v>0</v>
      </c>
    </row>
    <row r="43" spans="2:10" s="26" customFormat="1" ht="12.75" customHeight="1" x14ac:dyDescent="0.3">
      <c r="B43" s="52">
        <f t="shared" si="2"/>
        <v>33</v>
      </c>
      <c r="C43" s="75" t="s">
        <v>170</v>
      </c>
      <c r="D43" s="16" t="s">
        <v>46</v>
      </c>
      <c r="E43" s="93"/>
      <c r="F43" s="73">
        <v>700</v>
      </c>
      <c r="G43" s="59">
        <v>0</v>
      </c>
      <c r="H43" s="58">
        <v>9.5</v>
      </c>
      <c r="I43" s="59">
        <f t="shared" si="3"/>
        <v>0</v>
      </c>
      <c r="J43" s="60">
        <f t="shared" si="4"/>
        <v>0</v>
      </c>
    </row>
    <row r="44" spans="2:10" s="26" customFormat="1" ht="12.75" customHeight="1" x14ac:dyDescent="0.3">
      <c r="B44" s="52">
        <f t="shared" si="2"/>
        <v>34</v>
      </c>
      <c r="C44" s="75" t="s">
        <v>171</v>
      </c>
      <c r="D44" s="16" t="s">
        <v>46</v>
      </c>
      <c r="E44" s="93"/>
      <c r="F44" s="73">
        <v>600</v>
      </c>
      <c r="G44" s="59">
        <v>0</v>
      </c>
      <c r="H44" s="58">
        <v>9.5</v>
      </c>
      <c r="I44" s="59">
        <f t="shared" si="3"/>
        <v>0</v>
      </c>
      <c r="J44" s="60">
        <f t="shared" si="4"/>
        <v>0</v>
      </c>
    </row>
    <row r="45" spans="2:10" s="26" customFormat="1" ht="12.75" customHeight="1" x14ac:dyDescent="0.3">
      <c r="B45" s="52">
        <f t="shared" si="2"/>
        <v>35</v>
      </c>
      <c r="C45" s="75" t="s">
        <v>172</v>
      </c>
      <c r="D45" s="16" t="s">
        <v>46</v>
      </c>
      <c r="E45" s="93"/>
      <c r="F45" s="73">
        <v>30</v>
      </c>
      <c r="G45" s="59">
        <v>0</v>
      </c>
      <c r="H45" s="58">
        <v>9.5</v>
      </c>
      <c r="I45" s="59">
        <f t="shared" si="3"/>
        <v>0</v>
      </c>
      <c r="J45" s="60">
        <f t="shared" si="4"/>
        <v>0</v>
      </c>
    </row>
    <row r="46" spans="2:10" s="91" customFormat="1" ht="12.75" customHeight="1" x14ac:dyDescent="0.3">
      <c r="B46" s="52">
        <f t="shared" si="2"/>
        <v>36</v>
      </c>
      <c r="C46" s="75" t="s">
        <v>173</v>
      </c>
      <c r="D46" s="16" t="s">
        <v>46</v>
      </c>
      <c r="E46" s="93"/>
      <c r="F46" s="73">
        <v>30</v>
      </c>
      <c r="G46" s="59">
        <v>0</v>
      </c>
      <c r="H46" s="58">
        <v>9.5</v>
      </c>
      <c r="I46" s="59">
        <f t="shared" si="3"/>
        <v>0</v>
      </c>
      <c r="J46" s="60">
        <f t="shared" si="4"/>
        <v>0</v>
      </c>
    </row>
    <row r="47" spans="2:10" s="91" customFormat="1" ht="12.75" customHeight="1" x14ac:dyDescent="0.3">
      <c r="B47" s="52">
        <f t="shared" si="2"/>
        <v>37</v>
      </c>
      <c r="C47" s="75" t="s">
        <v>174</v>
      </c>
      <c r="D47" s="16" t="s">
        <v>46</v>
      </c>
      <c r="E47" s="93"/>
      <c r="F47" s="73">
        <v>450</v>
      </c>
      <c r="G47" s="59">
        <v>0</v>
      </c>
      <c r="H47" s="58">
        <v>9.5</v>
      </c>
      <c r="I47" s="59">
        <f t="shared" si="3"/>
        <v>0</v>
      </c>
      <c r="J47" s="60">
        <f t="shared" si="4"/>
        <v>0</v>
      </c>
    </row>
    <row r="48" spans="2:10" s="91" customFormat="1" ht="12.75" customHeight="1" x14ac:dyDescent="0.3">
      <c r="B48" s="52">
        <f t="shared" si="2"/>
        <v>38</v>
      </c>
      <c r="C48" s="75" t="s">
        <v>175</v>
      </c>
      <c r="D48" s="16" t="s">
        <v>46</v>
      </c>
      <c r="E48" s="93"/>
      <c r="F48" s="73">
        <v>1800</v>
      </c>
      <c r="G48" s="59">
        <v>0</v>
      </c>
      <c r="H48" s="58">
        <v>9.5</v>
      </c>
      <c r="I48" s="59">
        <f t="shared" si="3"/>
        <v>0</v>
      </c>
      <c r="J48" s="60">
        <f t="shared" si="4"/>
        <v>0</v>
      </c>
    </row>
    <row r="49" spans="2:10" s="91" customFormat="1" ht="12.75" customHeight="1" x14ac:dyDescent="0.3">
      <c r="B49" s="52">
        <f t="shared" si="2"/>
        <v>39</v>
      </c>
      <c r="C49" s="75" t="s">
        <v>176</v>
      </c>
      <c r="D49" s="16" t="s">
        <v>46</v>
      </c>
      <c r="E49" s="93"/>
      <c r="F49" s="73">
        <v>20</v>
      </c>
      <c r="G49" s="59">
        <v>0</v>
      </c>
      <c r="H49" s="58">
        <v>9.5</v>
      </c>
      <c r="I49" s="59">
        <f t="shared" si="3"/>
        <v>0</v>
      </c>
      <c r="J49" s="60">
        <f t="shared" si="4"/>
        <v>0</v>
      </c>
    </row>
    <row r="50" spans="2:10" s="91" customFormat="1" ht="12.75" customHeight="1" x14ac:dyDescent="0.3">
      <c r="B50" s="52">
        <f t="shared" si="2"/>
        <v>40</v>
      </c>
      <c r="C50" s="75" t="s">
        <v>177</v>
      </c>
      <c r="D50" s="92" t="s">
        <v>46</v>
      </c>
      <c r="E50" s="93"/>
      <c r="F50" s="73">
        <v>20</v>
      </c>
      <c r="G50" s="59">
        <v>0</v>
      </c>
      <c r="H50" s="58">
        <v>9.5</v>
      </c>
      <c r="I50" s="59">
        <f t="shared" si="3"/>
        <v>0</v>
      </c>
      <c r="J50" s="60">
        <f t="shared" si="4"/>
        <v>0</v>
      </c>
    </row>
    <row r="51" spans="2:10" s="91" customFormat="1" ht="12.75" customHeight="1" x14ac:dyDescent="0.3">
      <c r="B51" s="52">
        <f t="shared" si="2"/>
        <v>41</v>
      </c>
      <c r="C51" s="75" t="s">
        <v>178</v>
      </c>
      <c r="D51" s="92" t="s">
        <v>46</v>
      </c>
      <c r="E51" s="93"/>
      <c r="F51" s="73">
        <v>80</v>
      </c>
      <c r="G51" s="59">
        <v>0</v>
      </c>
      <c r="H51" s="58">
        <v>9.5</v>
      </c>
      <c r="I51" s="59">
        <f t="shared" si="3"/>
        <v>0</v>
      </c>
      <c r="J51" s="60">
        <f t="shared" si="4"/>
        <v>0</v>
      </c>
    </row>
    <row r="52" spans="2:10" s="91" customFormat="1" ht="12.75" customHeight="1" x14ac:dyDescent="0.3">
      <c r="B52" s="52">
        <f t="shared" si="2"/>
        <v>42</v>
      </c>
      <c r="C52" s="75" t="s">
        <v>179</v>
      </c>
      <c r="D52" s="92" t="s">
        <v>46</v>
      </c>
      <c r="E52" s="93"/>
      <c r="F52" s="73">
        <v>250</v>
      </c>
      <c r="G52" s="59">
        <v>0</v>
      </c>
      <c r="H52" s="58">
        <v>9.5</v>
      </c>
      <c r="I52" s="59">
        <f t="shared" si="3"/>
        <v>0</v>
      </c>
      <c r="J52" s="60">
        <f t="shared" si="4"/>
        <v>0</v>
      </c>
    </row>
    <row r="53" spans="2:10" s="91" customFormat="1" ht="17.25" customHeight="1" x14ac:dyDescent="0.3">
      <c r="B53" s="52">
        <f t="shared" si="2"/>
        <v>43</v>
      </c>
      <c r="C53" s="75" t="s">
        <v>257</v>
      </c>
      <c r="D53" s="92" t="s">
        <v>15</v>
      </c>
      <c r="E53" s="93"/>
      <c r="F53" s="73">
        <v>12</v>
      </c>
      <c r="G53" s="59">
        <v>0</v>
      </c>
      <c r="H53" s="58">
        <v>9.5</v>
      </c>
      <c r="I53" s="59">
        <f>G53*1.095</f>
        <v>0</v>
      </c>
      <c r="J53" s="60">
        <f>F53*I53</f>
        <v>0</v>
      </c>
    </row>
    <row r="54" spans="2:10" s="91" customFormat="1" ht="12.75" customHeight="1" x14ac:dyDescent="0.3">
      <c r="B54" s="52">
        <f t="shared" si="2"/>
        <v>44</v>
      </c>
      <c r="C54" s="75" t="s">
        <v>180</v>
      </c>
      <c r="D54" s="92" t="s">
        <v>15</v>
      </c>
      <c r="E54" s="93"/>
      <c r="F54" s="73">
        <v>40</v>
      </c>
      <c r="G54" s="59">
        <v>0</v>
      </c>
      <c r="H54" s="58">
        <v>9.5</v>
      </c>
      <c r="I54" s="59">
        <f t="shared" si="3"/>
        <v>0</v>
      </c>
      <c r="J54" s="60">
        <f t="shared" si="4"/>
        <v>0</v>
      </c>
    </row>
    <row r="55" spans="2:10" s="91" customFormat="1" ht="12.75" customHeight="1" x14ac:dyDescent="0.3">
      <c r="B55" s="52">
        <f t="shared" si="2"/>
        <v>45</v>
      </c>
      <c r="C55" s="75" t="s">
        <v>181</v>
      </c>
      <c r="D55" s="92" t="s">
        <v>15</v>
      </c>
      <c r="E55" s="93"/>
      <c r="F55" s="73">
        <v>60</v>
      </c>
      <c r="G55" s="59">
        <v>0</v>
      </c>
      <c r="H55" s="58">
        <v>9.5</v>
      </c>
      <c r="I55" s="59">
        <f t="shared" si="3"/>
        <v>0</v>
      </c>
      <c r="J55" s="60">
        <f t="shared" si="4"/>
        <v>0</v>
      </c>
    </row>
    <row r="56" spans="2:10" s="91" customFormat="1" ht="12.75" customHeight="1" x14ac:dyDescent="0.3">
      <c r="B56" s="52">
        <f t="shared" si="2"/>
        <v>46</v>
      </c>
      <c r="C56" s="75" t="s">
        <v>182</v>
      </c>
      <c r="D56" s="92" t="s">
        <v>15</v>
      </c>
      <c r="E56" s="93"/>
      <c r="F56" s="73">
        <v>20</v>
      </c>
      <c r="G56" s="59">
        <v>0</v>
      </c>
      <c r="H56" s="58">
        <v>9.5</v>
      </c>
      <c r="I56" s="59">
        <f t="shared" si="3"/>
        <v>0</v>
      </c>
      <c r="J56" s="60">
        <f t="shared" si="4"/>
        <v>0</v>
      </c>
    </row>
    <row r="57" spans="2:10" s="97" customFormat="1" ht="12.75" customHeight="1" x14ac:dyDescent="0.3">
      <c r="B57" s="52">
        <f t="shared" si="2"/>
        <v>47</v>
      </c>
      <c r="C57" s="75" t="s">
        <v>183</v>
      </c>
      <c r="D57" s="96" t="s">
        <v>15</v>
      </c>
      <c r="E57" s="93"/>
      <c r="F57" s="73">
        <v>20</v>
      </c>
      <c r="G57" s="59">
        <v>0</v>
      </c>
      <c r="H57" s="58">
        <v>9.5</v>
      </c>
      <c r="I57" s="59">
        <f t="shared" si="3"/>
        <v>0</v>
      </c>
      <c r="J57" s="60">
        <f t="shared" si="4"/>
        <v>0</v>
      </c>
    </row>
    <row r="58" spans="2:10" s="97" customFormat="1" ht="12.75" customHeight="1" x14ac:dyDescent="0.3">
      <c r="B58" s="52">
        <f t="shared" si="2"/>
        <v>48</v>
      </c>
      <c r="C58" s="75" t="s">
        <v>184</v>
      </c>
      <c r="D58" s="96" t="s">
        <v>15</v>
      </c>
      <c r="E58" s="93"/>
      <c r="F58" s="73">
        <v>150</v>
      </c>
      <c r="G58" s="59">
        <v>0</v>
      </c>
      <c r="H58" s="58">
        <v>9.5</v>
      </c>
      <c r="I58" s="59">
        <f t="shared" si="3"/>
        <v>0</v>
      </c>
      <c r="J58" s="60">
        <f t="shared" si="4"/>
        <v>0</v>
      </c>
    </row>
    <row r="59" spans="2:10" s="97" customFormat="1" ht="12.75" customHeight="1" x14ac:dyDescent="0.3">
      <c r="B59" s="52">
        <f t="shared" si="2"/>
        <v>49</v>
      </c>
      <c r="C59" s="75" t="s">
        <v>185</v>
      </c>
      <c r="D59" s="96" t="s">
        <v>46</v>
      </c>
      <c r="E59" s="93"/>
      <c r="F59" s="73">
        <v>20</v>
      </c>
      <c r="G59" s="59">
        <v>0</v>
      </c>
      <c r="H59" s="58">
        <v>9.5</v>
      </c>
      <c r="I59" s="59">
        <f t="shared" si="3"/>
        <v>0</v>
      </c>
      <c r="J59" s="60">
        <f t="shared" si="4"/>
        <v>0</v>
      </c>
    </row>
    <row r="60" spans="2:10" s="97" customFormat="1" ht="12.75" customHeight="1" x14ac:dyDescent="0.3">
      <c r="B60" s="52">
        <f t="shared" si="2"/>
        <v>50</v>
      </c>
      <c r="C60" s="139" t="s">
        <v>186</v>
      </c>
      <c r="D60" s="96" t="s">
        <v>15</v>
      </c>
      <c r="E60" s="93"/>
      <c r="F60" s="73">
        <v>20</v>
      </c>
      <c r="G60" s="59">
        <v>0</v>
      </c>
      <c r="H60" s="58">
        <v>9.5</v>
      </c>
      <c r="I60" s="59">
        <f t="shared" si="3"/>
        <v>0</v>
      </c>
      <c r="J60" s="60">
        <f t="shared" si="4"/>
        <v>0</v>
      </c>
    </row>
    <row r="61" spans="2:10" s="97" customFormat="1" ht="12.75" customHeight="1" x14ac:dyDescent="0.3">
      <c r="B61" s="52">
        <f t="shared" si="2"/>
        <v>51</v>
      </c>
      <c r="C61" s="75" t="s">
        <v>187</v>
      </c>
      <c r="D61" s="96" t="s">
        <v>46</v>
      </c>
      <c r="E61" s="93"/>
      <c r="F61" s="73">
        <v>300</v>
      </c>
      <c r="G61" s="59">
        <v>0</v>
      </c>
      <c r="H61" s="58">
        <v>9.5</v>
      </c>
      <c r="I61" s="59">
        <f t="shared" si="3"/>
        <v>0</v>
      </c>
      <c r="J61" s="60">
        <f t="shared" si="4"/>
        <v>0</v>
      </c>
    </row>
    <row r="62" spans="2:10" s="97" customFormat="1" ht="12.75" customHeight="1" x14ac:dyDescent="0.3">
      <c r="B62" s="52">
        <f t="shared" si="2"/>
        <v>52</v>
      </c>
      <c r="C62" s="75" t="s">
        <v>248</v>
      </c>
      <c r="D62" s="96" t="s">
        <v>46</v>
      </c>
      <c r="E62" s="93"/>
      <c r="F62" s="73">
        <v>280</v>
      </c>
      <c r="G62" s="59">
        <v>0</v>
      </c>
      <c r="H62" s="58">
        <v>9.5</v>
      </c>
      <c r="I62" s="59">
        <f>G62*1.095</f>
        <v>0</v>
      </c>
      <c r="J62" s="60">
        <f>F62*I62</f>
        <v>0</v>
      </c>
    </row>
    <row r="63" spans="2:10" s="97" customFormat="1" ht="12.75" customHeight="1" x14ac:dyDescent="0.3">
      <c r="B63" s="52">
        <f t="shared" si="2"/>
        <v>53</v>
      </c>
      <c r="C63" s="75" t="s">
        <v>249</v>
      </c>
      <c r="D63" s="96" t="s">
        <v>46</v>
      </c>
      <c r="E63" s="93"/>
      <c r="F63" s="73">
        <v>30</v>
      </c>
      <c r="G63" s="59">
        <v>0</v>
      </c>
      <c r="H63" s="58">
        <v>9.5</v>
      </c>
      <c r="I63" s="59">
        <f t="shared" si="3"/>
        <v>0</v>
      </c>
      <c r="J63" s="60">
        <f t="shared" si="4"/>
        <v>0</v>
      </c>
    </row>
    <row r="64" spans="2:10" s="26" customFormat="1" ht="12.75" customHeight="1" x14ac:dyDescent="0.3">
      <c r="B64" s="52">
        <f t="shared" si="2"/>
        <v>54</v>
      </c>
      <c r="C64" s="75" t="s">
        <v>188</v>
      </c>
      <c r="D64" s="92" t="s">
        <v>15</v>
      </c>
      <c r="E64" s="93"/>
      <c r="F64" s="73">
        <v>80</v>
      </c>
      <c r="G64" s="59">
        <v>0</v>
      </c>
      <c r="H64" s="58">
        <v>9.5</v>
      </c>
      <c r="I64" s="59">
        <f t="shared" si="3"/>
        <v>0</v>
      </c>
      <c r="J64" s="60">
        <f t="shared" si="4"/>
        <v>0</v>
      </c>
    </row>
    <row r="65" spans="2:10" s="26" customFormat="1" ht="12.75" customHeight="1" x14ac:dyDescent="0.3">
      <c r="B65" s="52">
        <f t="shared" si="2"/>
        <v>55</v>
      </c>
      <c r="C65" s="75" t="s">
        <v>189</v>
      </c>
      <c r="D65" s="92" t="s">
        <v>46</v>
      </c>
      <c r="E65" s="93"/>
      <c r="F65" s="73">
        <v>80</v>
      </c>
      <c r="G65" s="59">
        <v>0</v>
      </c>
      <c r="H65" s="58">
        <v>9.5</v>
      </c>
      <c r="I65" s="59">
        <f t="shared" si="3"/>
        <v>0</v>
      </c>
      <c r="J65" s="60">
        <f t="shared" si="4"/>
        <v>0</v>
      </c>
    </row>
    <row r="66" spans="2:10" s="26" customFormat="1" ht="12.75" customHeight="1" x14ac:dyDescent="0.3">
      <c r="B66" s="52">
        <f t="shared" si="2"/>
        <v>56</v>
      </c>
      <c r="C66" s="75" t="s">
        <v>190</v>
      </c>
      <c r="D66" s="92" t="s">
        <v>46</v>
      </c>
      <c r="E66" s="93"/>
      <c r="F66" s="73">
        <v>70</v>
      </c>
      <c r="G66" s="59">
        <v>0</v>
      </c>
      <c r="H66" s="58">
        <v>9.5</v>
      </c>
      <c r="I66" s="59">
        <f t="shared" si="3"/>
        <v>0</v>
      </c>
      <c r="J66" s="60">
        <f t="shared" si="4"/>
        <v>0</v>
      </c>
    </row>
    <row r="67" spans="2:10" s="26" customFormat="1" ht="12.75" customHeight="1" x14ac:dyDescent="0.3">
      <c r="B67" s="52">
        <f t="shared" si="2"/>
        <v>57</v>
      </c>
      <c r="C67" s="75" t="s">
        <v>191</v>
      </c>
      <c r="D67" s="92" t="s">
        <v>46</v>
      </c>
      <c r="E67" s="93"/>
      <c r="F67" s="73">
        <v>20</v>
      </c>
      <c r="G67" s="59">
        <v>0</v>
      </c>
      <c r="H67" s="58">
        <v>9.5</v>
      </c>
      <c r="I67" s="59">
        <f t="shared" si="3"/>
        <v>0</v>
      </c>
      <c r="J67" s="60">
        <f t="shared" si="4"/>
        <v>0</v>
      </c>
    </row>
    <row r="68" spans="2:10" s="26" customFormat="1" ht="12.75" customHeight="1" x14ac:dyDescent="0.3">
      <c r="B68" s="52">
        <f t="shared" si="2"/>
        <v>58</v>
      </c>
      <c r="C68" s="75" t="s">
        <v>192</v>
      </c>
      <c r="D68" s="92" t="s">
        <v>46</v>
      </c>
      <c r="E68" s="93"/>
      <c r="F68" s="73">
        <v>300</v>
      </c>
      <c r="G68" s="59">
        <v>0</v>
      </c>
      <c r="H68" s="58">
        <v>9.5</v>
      </c>
      <c r="I68" s="59">
        <f t="shared" si="3"/>
        <v>0</v>
      </c>
      <c r="J68" s="60">
        <f t="shared" si="4"/>
        <v>0</v>
      </c>
    </row>
    <row r="69" spans="2:10" s="26" customFormat="1" ht="12.75" customHeight="1" x14ac:dyDescent="0.3">
      <c r="B69" s="52">
        <f t="shared" si="2"/>
        <v>59</v>
      </c>
      <c r="C69" s="75" t="s">
        <v>250</v>
      </c>
      <c r="D69" s="92" t="s">
        <v>46</v>
      </c>
      <c r="E69" s="93"/>
      <c r="F69" s="73">
        <v>20</v>
      </c>
      <c r="G69" s="59">
        <v>0</v>
      </c>
      <c r="H69" s="58">
        <v>9.5</v>
      </c>
      <c r="I69" s="59">
        <f t="shared" si="3"/>
        <v>0</v>
      </c>
      <c r="J69" s="60">
        <f t="shared" si="4"/>
        <v>0</v>
      </c>
    </row>
    <row r="70" spans="2:10" s="26" customFormat="1" ht="12.75" customHeight="1" x14ac:dyDescent="0.3">
      <c r="B70" s="52">
        <f t="shared" si="2"/>
        <v>60</v>
      </c>
      <c r="C70" s="75" t="s">
        <v>193</v>
      </c>
      <c r="D70" s="92" t="s">
        <v>15</v>
      </c>
      <c r="E70" s="93"/>
      <c r="F70" s="73">
        <v>30</v>
      </c>
      <c r="G70" s="59">
        <v>0</v>
      </c>
      <c r="H70" s="58">
        <v>9.5</v>
      </c>
      <c r="I70" s="59">
        <f t="shared" si="3"/>
        <v>0</v>
      </c>
      <c r="J70" s="60">
        <f t="shared" si="4"/>
        <v>0</v>
      </c>
    </row>
    <row r="71" spans="2:10" s="26" customFormat="1" ht="12.75" customHeight="1" x14ac:dyDescent="0.3">
      <c r="B71" s="52">
        <f t="shared" si="2"/>
        <v>61</v>
      </c>
      <c r="C71" s="75" t="s">
        <v>194</v>
      </c>
      <c r="D71" s="92" t="s">
        <v>15</v>
      </c>
      <c r="E71" s="93"/>
      <c r="F71" s="73">
        <v>30</v>
      </c>
      <c r="G71" s="59">
        <v>0</v>
      </c>
      <c r="H71" s="58">
        <v>9.5</v>
      </c>
      <c r="I71" s="59">
        <f t="shared" si="3"/>
        <v>0</v>
      </c>
      <c r="J71" s="60">
        <f t="shared" si="4"/>
        <v>0</v>
      </c>
    </row>
    <row r="72" spans="2:10" s="26" customFormat="1" ht="12.75" customHeight="1" x14ac:dyDescent="0.3">
      <c r="B72" s="52">
        <f t="shared" si="2"/>
        <v>62</v>
      </c>
      <c r="C72" s="75" t="s">
        <v>195</v>
      </c>
      <c r="D72" s="92" t="s">
        <v>15</v>
      </c>
      <c r="E72" s="93"/>
      <c r="F72" s="73">
        <v>30</v>
      </c>
      <c r="G72" s="59">
        <v>0</v>
      </c>
      <c r="H72" s="58">
        <v>9.5</v>
      </c>
      <c r="I72" s="59">
        <f t="shared" si="3"/>
        <v>0</v>
      </c>
      <c r="J72" s="60">
        <f t="shared" si="4"/>
        <v>0</v>
      </c>
    </row>
    <row r="73" spans="2:10" s="26" customFormat="1" ht="12.75" customHeight="1" x14ac:dyDescent="0.3">
      <c r="B73" s="52">
        <f t="shared" si="2"/>
        <v>63</v>
      </c>
      <c r="C73" s="75" t="s">
        <v>196</v>
      </c>
      <c r="D73" s="16" t="s">
        <v>46</v>
      </c>
      <c r="E73" s="93"/>
      <c r="F73" s="73">
        <v>20</v>
      </c>
      <c r="G73" s="59">
        <v>0</v>
      </c>
      <c r="H73" s="58">
        <v>9.5</v>
      </c>
      <c r="I73" s="59">
        <f t="shared" si="3"/>
        <v>0</v>
      </c>
      <c r="J73" s="60">
        <f t="shared" si="4"/>
        <v>0</v>
      </c>
    </row>
    <row r="74" spans="2:10" s="26" customFormat="1" ht="12.75" customHeight="1" x14ac:dyDescent="0.3">
      <c r="B74" s="52">
        <f t="shared" si="2"/>
        <v>64</v>
      </c>
      <c r="C74" s="75" t="s">
        <v>197</v>
      </c>
      <c r="D74" s="92" t="s">
        <v>46</v>
      </c>
      <c r="E74" s="93"/>
      <c r="F74" s="73">
        <v>80</v>
      </c>
      <c r="G74" s="59">
        <v>0</v>
      </c>
      <c r="H74" s="58">
        <v>9.5</v>
      </c>
      <c r="I74" s="59">
        <f t="shared" si="3"/>
        <v>0</v>
      </c>
      <c r="J74" s="60">
        <f t="shared" si="4"/>
        <v>0</v>
      </c>
    </row>
    <row r="75" spans="2:10" s="26" customFormat="1" ht="12.75" customHeight="1" x14ac:dyDescent="0.3">
      <c r="B75" s="52">
        <f t="shared" si="2"/>
        <v>65</v>
      </c>
      <c r="C75" s="75" t="s">
        <v>198</v>
      </c>
      <c r="D75" s="92" t="s">
        <v>46</v>
      </c>
      <c r="E75" s="93"/>
      <c r="F75" s="73">
        <v>240</v>
      </c>
      <c r="G75" s="59">
        <v>0</v>
      </c>
      <c r="H75" s="58">
        <v>9.5</v>
      </c>
      <c r="I75" s="59">
        <f>G75*1.095</f>
        <v>0</v>
      </c>
      <c r="J75" s="60">
        <f>F75*I75</f>
        <v>0</v>
      </c>
    </row>
    <row r="76" spans="2:10" s="26" customFormat="1" ht="12.75" customHeight="1" x14ac:dyDescent="0.3">
      <c r="B76" s="52">
        <f t="shared" si="2"/>
        <v>66</v>
      </c>
      <c r="C76" s="75" t="s">
        <v>199</v>
      </c>
      <c r="D76" s="92" t="s">
        <v>46</v>
      </c>
      <c r="E76" s="93"/>
      <c r="F76" s="73">
        <v>40</v>
      </c>
      <c r="G76" s="59">
        <v>0</v>
      </c>
      <c r="H76" s="58">
        <v>9.5</v>
      </c>
      <c r="I76" s="59">
        <f>G76*1.095</f>
        <v>0</v>
      </c>
      <c r="J76" s="60">
        <f>F76*I76</f>
        <v>0</v>
      </c>
    </row>
    <row r="77" spans="2:10" s="30" customFormat="1" ht="12.75" customHeight="1" x14ac:dyDescent="0.3">
      <c r="B77" s="52">
        <f t="shared" ref="B77:B83" si="5">B76+1</f>
        <v>67</v>
      </c>
      <c r="C77" s="75" t="s">
        <v>200</v>
      </c>
      <c r="D77" s="92" t="s">
        <v>46</v>
      </c>
      <c r="E77" s="93"/>
      <c r="F77" s="73">
        <v>20</v>
      </c>
      <c r="G77" s="59">
        <v>0</v>
      </c>
      <c r="H77" s="58">
        <v>9.5</v>
      </c>
      <c r="I77" s="59">
        <f>G77*1.095</f>
        <v>0</v>
      </c>
      <c r="J77" s="60">
        <f>F77*I77</f>
        <v>0</v>
      </c>
    </row>
    <row r="78" spans="2:10" s="30" customFormat="1" ht="12.75" customHeight="1" x14ac:dyDescent="0.3">
      <c r="B78" s="52">
        <f t="shared" si="5"/>
        <v>68</v>
      </c>
      <c r="C78" s="75" t="s">
        <v>251</v>
      </c>
      <c r="D78" s="92" t="s">
        <v>15</v>
      </c>
      <c r="E78" s="93"/>
      <c r="F78" s="73">
        <v>8</v>
      </c>
      <c r="G78" s="59">
        <v>0</v>
      </c>
      <c r="H78" s="58">
        <v>9.5</v>
      </c>
      <c r="I78" s="59">
        <f>G78*1.095</f>
        <v>0</v>
      </c>
      <c r="J78" s="60">
        <f>F78*I78</f>
        <v>0</v>
      </c>
    </row>
    <row r="79" spans="2:10" s="26" customFormat="1" ht="12.75" customHeight="1" x14ac:dyDescent="0.3">
      <c r="B79" s="52">
        <f t="shared" si="5"/>
        <v>69</v>
      </c>
      <c r="C79" s="75" t="s">
        <v>201</v>
      </c>
      <c r="D79" s="92" t="s">
        <v>46</v>
      </c>
      <c r="E79" s="93"/>
      <c r="F79" s="73">
        <v>30</v>
      </c>
      <c r="G79" s="59">
        <v>0</v>
      </c>
      <c r="H79" s="98">
        <v>22</v>
      </c>
      <c r="I79" s="59">
        <f>G79*1.22</f>
        <v>0</v>
      </c>
      <c r="J79" s="60">
        <f t="shared" si="4"/>
        <v>0</v>
      </c>
    </row>
    <row r="80" spans="2:10" s="26" customFormat="1" ht="12.75" customHeight="1" x14ac:dyDescent="0.3">
      <c r="B80" s="52">
        <f t="shared" si="5"/>
        <v>70</v>
      </c>
      <c r="C80" s="75" t="s">
        <v>252</v>
      </c>
      <c r="D80" s="92" t="s">
        <v>46</v>
      </c>
      <c r="E80" s="93"/>
      <c r="F80" s="73">
        <v>180</v>
      </c>
      <c r="G80" s="59">
        <v>0</v>
      </c>
      <c r="H80" s="58">
        <v>9.5</v>
      </c>
      <c r="I80" s="59">
        <f>G80*1.095</f>
        <v>0</v>
      </c>
      <c r="J80" s="60">
        <f>F80*I80</f>
        <v>0</v>
      </c>
    </row>
    <row r="81" spans="2:10" s="26" customFormat="1" ht="12.75" customHeight="1" x14ac:dyDescent="0.3">
      <c r="B81" s="52">
        <f t="shared" si="5"/>
        <v>71</v>
      </c>
      <c r="C81" s="75" t="s">
        <v>258</v>
      </c>
      <c r="D81" s="92" t="s">
        <v>46</v>
      </c>
      <c r="E81" s="93"/>
      <c r="F81" s="73">
        <v>300</v>
      </c>
      <c r="G81" s="59">
        <v>0</v>
      </c>
      <c r="H81" s="58">
        <v>9.5</v>
      </c>
      <c r="I81" s="59">
        <f>G81*1.095</f>
        <v>0</v>
      </c>
      <c r="J81" s="60">
        <f>F81*I81</f>
        <v>0</v>
      </c>
    </row>
    <row r="82" spans="2:10" s="26" customFormat="1" ht="12.75" customHeight="1" x14ac:dyDescent="0.3">
      <c r="B82" s="52">
        <f t="shared" si="5"/>
        <v>72</v>
      </c>
      <c r="C82" s="75" t="s">
        <v>253</v>
      </c>
      <c r="D82" s="92" t="s">
        <v>46</v>
      </c>
      <c r="E82" s="93"/>
      <c r="F82" s="73">
        <v>18</v>
      </c>
      <c r="G82" s="59">
        <v>0</v>
      </c>
      <c r="H82" s="58">
        <v>9.5</v>
      </c>
      <c r="I82" s="59">
        <f>G82*1.095</f>
        <v>0</v>
      </c>
      <c r="J82" s="60">
        <f>F82*I82</f>
        <v>0</v>
      </c>
    </row>
    <row r="83" spans="2:10" s="26" customFormat="1" ht="12.75" customHeight="1" x14ac:dyDescent="0.3">
      <c r="B83" s="52">
        <f t="shared" si="5"/>
        <v>73</v>
      </c>
      <c r="C83" s="75" t="s">
        <v>254</v>
      </c>
      <c r="D83" s="92" t="s">
        <v>46</v>
      </c>
      <c r="E83" s="93"/>
      <c r="F83" s="73">
        <v>18</v>
      </c>
      <c r="G83" s="59">
        <v>0</v>
      </c>
      <c r="H83" s="58">
        <v>9.5</v>
      </c>
      <c r="I83" s="59">
        <f>G83*1.095</f>
        <v>0</v>
      </c>
      <c r="J83" s="60">
        <f>F83*I83</f>
        <v>0</v>
      </c>
    </row>
    <row r="84" spans="2:10" s="91" customFormat="1" ht="12.75" customHeight="1" x14ac:dyDescent="0.3">
      <c r="B84" s="154"/>
      <c r="C84" s="155" t="s">
        <v>202</v>
      </c>
      <c r="D84" s="156"/>
      <c r="E84" s="157"/>
      <c r="F84" s="158"/>
      <c r="G84" s="158"/>
      <c r="H84" s="158"/>
      <c r="I84" s="158"/>
      <c r="J84" s="159">
        <f>SUM(J11:J83)</f>
        <v>0</v>
      </c>
    </row>
    <row r="85" spans="2:10" s="91" customFormat="1" ht="12.75" customHeight="1" x14ac:dyDescent="0.3">
      <c r="B85" s="83"/>
      <c r="C85" s="27"/>
      <c r="D85" s="83"/>
      <c r="E85" s="84"/>
      <c r="F85" s="99"/>
      <c r="G85" s="99"/>
      <c r="H85" s="99"/>
      <c r="I85" s="99"/>
      <c r="J85" s="99"/>
    </row>
    <row r="86" spans="2:10" s="91" customFormat="1" ht="12.75" customHeight="1" x14ac:dyDescent="0.3">
      <c r="B86" s="84" t="s">
        <v>19</v>
      </c>
      <c r="D86" s="99"/>
      <c r="E86" s="84"/>
      <c r="F86" s="99"/>
      <c r="G86" s="99"/>
      <c r="H86" s="99"/>
      <c r="I86" s="99"/>
      <c r="J86" s="99"/>
    </row>
    <row r="87" spans="2:10" s="91" customFormat="1" ht="12.75" customHeight="1" x14ac:dyDescent="0.3">
      <c r="B87" s="84" t="s">
        <v>20</v>
      </c>
      <c r="D87" s="99"/>
      <c r="E87" s="84"/>
      <c r="F87" s="99"/>
      <c r="G87" s="99"/>
      <c r="H87" s="99"/>
      <c r="I87" s="99"/>
      <c r="J87" s="99"/>
    </row>
    <row r="88" spans="2:10" s="91" customFormat="1" ht="12.75" customHeight="1" x14ac:dyDescent="0.3">
      <c r="B88" s="84" t="s">
        <v>21</v>
      </c>
      <c r="D88" s="99"/>
      <c r="E88" s="84"/>
      <c r="F88" s="99"/>
      <c r="G88" s="99"/>
      <c r="H88" s="99"/>
      <c r="I88" s="99"/>
      <c r="J88" s="99"/>
    </row>
    <row r="89" spans="2:10" s="91" customFormat="1" ht="12.75" customHeight="1" x14ac:dyDescent="0.3">
      <c r="B89" s="31" t="s">
        <v>57</v>
      </c>
      <c r="C89" s="66"/>
      <c r="D89" s="33"/>
      <c r="E89" s="33"/>
      <c r="F89" s="99"/>
      <c r="G89" s="99"/>
      <c r="H89" s="99"/>
      <c r="I89" s="99"/>
      <c r="J89" s="99"/>
    </row>
    <row r="90" spans="2:10" s="91" customFormat="1" ht="12.75" customHeight="1" x14ac:dyDescent="0.3">
      <c r="B90" s="27" t="s">
        <v>100</v>
      </c>
      <c r="C90" s="27"/>
      <c r="D90" s="83"/>
      <c r="E90" s="84"/>
      <c r="F90" s="99"/>
      <c r="G90" s="99"/>
      <c r="H90" s="99"/>
      <c r="I90" s="99"/>
      <c r="J90" s="99"/>
    </row>
    <row r="91" spans="2:10" s="91" customFormat="1" ht="12.75" customHeight="1" x14ac:dyDescent="0.3">
      <c r="B91" s="27"/>
      <c r="C91" s="27"/>
      <c r="D91" s="83"/>
      <c r="E91" s="84"/>
      <c r="F91" s="99"/>
      <c r="G91" s="99"/>
      <c r="H91" s="99"/>
      <c r="I91" s="99"/>
      <c r="J91" s="99"/>
    </row>
    <row r="92" spans="2:10" s="91" customFormat="1" ht="12.75" customHeight="1" x14ac:dyDescent="0.3">
      <c r="B92" s="83" t="s">
        <v>23</v>
      </c>
      <c r="C92" s="27"/>
      <c r="D92" s="83"/>
      <c r="E92" s="84" t="s">
        <v>24</v>
      </c>
      <c r="F92" s="99"/>
      <c r="G92" s="99"/>
      <c r="H92" s="99" t="s">
        <v>25</v>
      </c>
      <c r="I92" s="99"/>
      <c r="J92" s="99"/>
    </row>
    <row r="93" spans="2:10" s="91" customFormat="1" ht="12.75" customHeight="1" x14ac:dyDescent="0.3">
      <c r="B93" s="86"/>
      <c r="C93" s="3"/>
      <c r="D93" s="86"/>
      <c r="E93" s="50"/>
      <c r="F93" s="86"/>
      <c r="G93" s="86"/>
      <c r="H93" s="86"/>
      <c r="I93" s="86"/>
      <c r="J93" s="86"/>
    </row>
    <row r="94" spans="2:10" s="91" customFormat="1" ht="12.75" customHeight="1" x14ac:dyDescent="0.3">
      <c r="B94" s="86"/>
      <c r="C94" s="3"/>
      <c r="D94" s="86"/>
      <c r="E94" s="50"/>
      <c r="F94" s="86"/>
      <c r="G94" s="86"/>
      <c r="H94" s="86"/>
      <c r="I94" s="86"/>
      <c r="J94" s="86"/>
    </row>
    <row r="95" spans="2:10" s="91" customFormat="1" ht="12.75" customHeight="1" x14ac:dyDescent="0.3">
      <c r="B95" s="86"/>
      <c r="C95" s="3"/>
      <c r="D95" s="86"/>
      <c r="E95" s="50"/>
      <c r="F95" s="86"/>
      <c r="G95" s="86"/>
      <c r="H95" s="86"/>
      <c r="I95" s="86"/>
      <c r="J95" s="86"/>
    </row>
    <row r="96" spans="2:10" s="91" customFormat="1" ht="12.75" customHeight="1" x14ac:dyDescent="0.3">
      <c r="B96" s="86"/>
      <c r="C96" s="3"/>
      <c r="D96" s="86"/>
      <c r="E96" s="50"/>
      <c r="F96" s="86"/>
      <c r="G96" s="86"/>
      <c r="H96" s="86"/>
      <c r="I96" s="86"/>
      <c r="J96" s="86"/>
    </row>
    <row r="97" spans="2:10" s="91" customFormat="1" ht="12.75" customHeight="1" x14ac:dyDescent="0.3">
      <c r="B97" s="86"/>
      <c r="C97" s="3"/>
      <c r="D97" s="86"/>
      <c r="E97" s="50"/>
      <c r="F97" s="86"/>
      <c r="G97" s="86"/>
      <c r="H97" s="86"/>
      <c r="I97" s="86"/>
      <c r="J97" s="86"/>
    </row>
    <row r="98" spans="2:10" s="91" customFormat="1" ht="12.75" customHeight="1" x14ac:dyDescent="0.3">
      <c r="B98" s="86"/>
      <c r="C98" s="3"/>
      <c r="D98" s="86"/>
      <c r="E98" s="50"/>
      <c r="F98" s="86"/>
      <c r="G98" s="86"/>
      <c r="H98" s="86"/>
      <c r="I98" s="86"/>
      <c r="J98" s="86"/>
    </row>
    <row r="99" spans="2:10" s="91" customFormat="1" ht="12.75" customHeight="1" x14ac:dyDescent="0.3">
      <c r="B99" s="86"/>
      <c r="C99" s="3"/>
      <c r="D99" s="86"/>
      <c r="E99" s="50"/>
      <c r="F99" s="86"/>
      <c r="G99" s="86"/>
      <c r="H99" s="86"/>
      <c r="I99" s="86"/>
      <c r="J99" s="86"/>
    </row>
    <row r="100" spans="2:10" s="91" customFormat="1" ht="12.75" customHeight="1" x14ac:dyDescent="0.3">
      <c r="B100" s="86"/>
      <c r="C100" s="3"/>
      <c r="D100" s="86"/>
      <c r="E100" s="50"/>
      <c r="F100" s="86"/>
      <c r="G100" s="86"/>
      <c r="H100" s="86"/>
      <c r="I100" s="86"/>
      <c r="J100" s="86"/>
    </row>
    <row r="101" spans="2:10" s="91" customFormat="1" ht="12.75" customHeight="1" x14ac:dyDescent="0.3">
      <c r="B101" s="86"/>
      <c r="C101" s="3"/>
      <c r="D101" s="86"/>
      <c r="E101" s="50"/>
      <c r="F101" s="86"/>
      <c r="G101" s="86"/>
      <c r="H101" s="86"/>
      <c r="I101" s="86"/>
      <c r="J101" s="86"/>
    </row>
    <row r="102" spans="2:10" s="91" customFormat="1" ht="12.75" customHeight="1" x14ac:dyDescent="0.3">
      <c r="B102" s="86"/>
      <c r="C102" s="3"/>
      <c r="D102" s="86"/>
      <c r="E102" s="50"/>
      <c r="F102" s="86"/>
      <c r="G102" s="86"/>
      <c r="H102" s="86"/>
      <c r="I102" s="86"/>
      <c r="J102" s="86"/>
    </row>
    <row r="103" spans="2:10" s="91" customFormat="1" ht="12.75" customHeight="1" x14ac:dyDescent="0.3">
      <c r="B103" s="86"/>
      <c r="C103" s="3"/>
      <c r="D103" s="86"/>
      <c r="E103" s="50"/>
      <c r="F103" s="86"/>
      <c r="G103" s="86"/>
      <c r="H103" s="86"/>
      <c r="I103" s="86"/>
      <c r="J103" s="86"/>
    </row>
    <row r="104" spans="2:10" s="91" customFormat="1" ht="12.75" customHeight="1" x14ac:dyDescent="0.3">
      <c r="B104" s="100"/>
      <c r="D104" s="100"/>
      <c r="E104" s="101"/>
      <c r="F104" s="100"/>
      <c r="G104" s="100"/>
      <c r="H104" s="100"/>
      <c r="I104" s="100"/>
      <c r="J104" s="100"/>
    </row>
    <row r="105" spans="2:10" s="91" customFormat="1" ht="12.75" customHeight="1" x14ac:dyDescent="0.3">
      <c r="B105" s="100"/>
      <c r="D105" s="100"/>
      <c r="E105" s="101"/>
      <c r="F105" s="100"/>
      <c r="G105" s="100"/>
      <c r="H105" s="100"/>
      <c r="I105" s="100"/>
      <c r="J105" s="100"/>
    </row>
    <row r="106" spans="2:10" s="91" customFormat="1" ht="12.75" customHeight="1" x14ac:dyDescent="0.3">
      <c r="B106" s="100"/>
      <c r="D106" s="100"/>
      <c r="E106" s="101"/>
      <c r="F106" s="100"/>
      <c r="G106" s="100"/>
      <c r="H106" s="100"/>
      <c r="I106" s="100"/>
      <c r="J106" s="100"/>
    </row>
    <row r="107" spans="2:10" s="91" customFormat="1" ht="12.75" customHeight="1" x14ac:dyDescent="0.3">
      <c r="B107" s="100"/>
      <c r="D107" s="100"/>
      <c r="E107" s="101"/>
      <c r="F107" s="100"/>
      <c r="G107" s="100"/>
      <c r="H107" s="100"/>
      <c r="I107" s="100"/>
      <c r="J107" s="100"/>
    </row>
    <row r="108" spans="2:10" s="91" customFormat="1" ht="12.75" customHeight="1" x14ac:dyDescent="0.3">
      <c r="B108" s="100"/>
      <c r="D108" s="100"/>
      <c r="E108" s="101"/>
      <c r="F108" s="100"/>
      <c r="G108" s="100"/>
      <c r="H108" s="100"/>
      <c r="I108" s="100"/>
      <c r="J108" s="100"/>
    </row>
    <row r="109" spans="2:10" s="91" customFormat="1" ht="12.75" customHeight="1" x14ac:dyDescent="0.3">
      <c r="B109" s="100"/>
      <c r="D109" s="100"/>
      <c r="E109" s="101"/>
      <c r="F109" s="100"/>
      <c r="G109" s="100"/>
      <c r="H109" s="100"/>
      <c r="I109" s="100"/>
      <c r="J109" s="100"/>
    </row>
    <row r="110" spans="2:10" s="91" customFormat="1" ht="12.75" customHeight="1" x14ac:dyDescent="0.3">
      <c r="B110" s="100"/>
      <c r="D110" s="100"/>
      <c r="E110" s="101"/>
      <c r="F110" s="100"/>
      <c r="G110" s="100"/>
      <c r="H110" s="100"/>
      <c r="I110" s="100"/>
      <c r="J110" s="100"/>
    </row>
    <row r="111" spans="2:10" s="91" customFormat="1" ht="12.75" customHeight="1" x14ac:dyDescent="0.3">
      <c r="B111" s="100"/>
      <c r="D111" s="100"/>
      <c r="E111" s="101"/>
      <c r="F111" s="100"/>
      <c r="G111" s="100"/>
      <c r="H111" s="100"/>
      <c r="I111" s="100"/>
      <c r="J111" s="100"/>
    </row>
    <row r="112" spans="2:10" s="91" customFormat="1" ht="12.75" customHeight="1" x14ac:dyDescent="0.3">
      <c r="B112" s="100"/>
      <c r="D112" s="100"/>
      <c r="E112" s="101"/>
      <c r="F112" s="100"/>
      <c r="G112" s="100"/>
      <c r="H112" s="100"/>
      <c r="I112" s="100"/>
      <c r="J112" s="100"/>
    </row>
    <row r="113" spans="2:10" s="91" customFormat="1" ht="12.75" customHeight="1" x14ac:dyDescent="0.3">
      <c r="B113" s="100"/>
      <c r="D113" s="100"/>
      <c r="E113" s="101"/>
      <c r="F113" s="100"/>
      <c r="G113" s="100"/>
      <c r="H113" s="100"/>
      <c r="I113" s="100"/>
      <c r="J113" s="100"/>
    </row>
    <row r="114" spans="2:10" s="91" customFormat="1" ht="12.75" customHeight="1" x14ac:dyDescent="0.3">
      <c r="B114" s="100"/>
      <c r="D114" s="100"/>
      <c r="E114" s="101"/>
      <c r="F114" s="100"/>
      <c r="G114" s="100"/>
      <c r="H114" s="100"/>
      <c r="I114" s="100"/>
      <c r="J114" s="100"/>
    </row>
    <row r="115" spans="2:10" s="91" customFormat="1" ht="12.75" customHeight="1" x14ac:dyDescent="0.3">
      <c r="B115" s="100"/>
      <c r="D115" s="100"/>
      <c r="E115" s="101"/>
      <c r="F115" s="100"/>
      <c r="G115" s="100"/>
      <c r="H115" s="100"/>
      <c r="I115" s="100"/>
      <c r="J115" s="100"/>
    </row>
    <row r="116" spans="2:10" s="91" customFormat="1" ht="12.75" customHeight="1" x14ac:dyDescent="0.3">
      <c r="B116" s="100"/>
      <c r="D116" s="100"/>
      <c r="E116" s="101"/>
      <c r="F116" s="100"/>
      <c r="G116" s="100"/>
      <c r="H116" s="100"/>
      <c r="I116" s="100"/>
      <c r="J116" s="100"/>
    </row>
    <row r="117" spans="2:10" s="91" customFormat="1" ht="12.75" customHeight="1" x14ac:dyDescent="0.3">
      <c r="B117" s="100"/>
      <c r="D117" s="100"/>
      <c r="E117" s="101"/>
      <c r="F117" s="100"/>
      <c r="G117" s="100"/>
      <c r="H117" s="100"/>
      <c r="I117" s="100"/>
      <c r="J117" s="100"/>
    </row>
    <row r="118" spans="2:10" s="91" customFormat="1" ht="12.75" customHeight="1" x14ac:dyDescent="0.3">
      <c r="B118" s="100"/>
      <c r="D118" s="100"/>
      <c r="E118" s="101"/>
      <c r="F118" s="100"/>
      <c r="G118" s="100"/>
      <c r="H118" s="100"/>
      <c r="I118" s="100"/>
      <c r="J118" s="100"/>
    </row>
    <row r="119" spans="2:10" s="91" customFormat="1" ht="12.75" customHeight="1" x14ac:dyDescent="0.3">
      <c r="B119" s="100"/>
      <c r="D119" s="100"/>
      <c r="E119" s="101"/>
      <c r="F119" s="100"/>
      <c r="G119" s="100"/>
      <c r="H119" s="100"/>
      <c r="I119" s="100"/>
      <c r="J119" s="100"/>
    </row>
    <row r="120" spans="2:10" s="91" customFormat="1" ht="12.75" customHeight="1" x14ac:dyDescent="0.3">
      <c r="B120" s="100"/>
      <c r="D120" s="100"/>
      <c r="E120" s="101"/>
      <c r="F120" s="100"/>
      <c r="G120" s="100"/>
      <c r="H120" s="100"/>
      <c r="I120" s="100"/>
      <c r="J120" s="100"/>
    </row>
    <row r="121" spans="2:10" s="91" customFormat="1" ht="12.75" customHeight="1" x14ac:dyDescent="0.3">
      <c r="B121" s="100"/>
      <c r="D121" s="100"/>
      <c r="E121" s="101"/>
      <c r="F121" s="100"/>
      <c r="G121" s="100"/>
      <c r="H121" s="100"/>
      <c r="I121" s="100"/>
      <c r="J121" s="100"/>
    </row>
    <row r="122" spans="2:10" s="91" customFormat="1" ht="12.75" customHeight="1" x14ac:dyDescent="0.3">
      <c r="B122" s="100"/>
      <c r="D122" s="100"/>
      <c r="E122" s="101"/>
      <c r="F122" s="100"/>
      <c r="G122" s="100"/>
      <c r="H122" s="100"/>
      <c r="I122" s="100"/>
      <c r="J122" s="100"/>
    </row>
    <row r="123" spans="2:10" s="91" customFormat="1" ht="12.75" customHeight="1" x14ac:dyDescent="0.3">
      <c r="B123" s="100"/>
      <c r="D123" s="100"/>
      <c r="E123" s="101"/>
      <c r="F123" s="100"/>
      <c r="G123" s="100"/>
      <c r="H123" s="100"/>
      <c r="I123" s="100"/>
      <c r="J123" s="100"/>
    </row>
    <row r="124" spans="2:10" s="91" customFormat="1" ht="12.75" customHeight="1" x14ac:dyDescent="0.3">
      <c r="B124" s="100"/>
      <c r="D124" s="100"/>
      <c r="E124" s="101"/>
      <c r="F124" s="100"/>
      <c r="G124" s="100"/>
      <c r="H124" s="100"/>
      <c r="I124" s="100"/>
      <c r="J124" s="100"/>
    </row>
    <row r="125" spans="2:10" s="91" customFormat="1" ht="12.75" customHeight="1" x14ac:dyDescent="0.3">
      <c r="B125" s="100"/>
      <c r="D125" s="100"/>
      <c r="E125" s="101"/>
      <c r="F125" s="100"/>
      <c r="G125" s="100"/>
      <c r="H125" s="100"/>
      <c r="I125" s="100"/>
      <c r="J125" s="100"/>
    </row>
    <row r="126" spans="2:10" s="91" customFormat="1" ht="12.75" customHeight="1" x14ac:dyDescent="0.3">
      <c r="B126" s="100"/>
      <c r="D126" s="100"/>
      <c r="E126" s="101"/>
      <c r="F126" s="100"/>
      <c r="G126" s="100"/>
      <c r="H126" s="100"/>
      <c r="I126" s="100"/>
      <c r="J126" s="100"/>
    </row>
    <row r="127" spans="2:10" s="91" customFormat="1" ht="12.75" customHeight="1" x14ac:dyDescent="0.3">
      <c r="B127" s="100"/>
      <c r="D127" s="100"/>
      <c r="E127" s="101"/>
      <c r="F127" s="100"/>
      <c r="G127" s="100"/>
      <c r="H127" s="100"/>
      <c r="I127" s="100"/>
      <c r="J127" s="100"/>
    </row>
    <row r="128" spans="2:10" s="91" customFormat="1" ht="12.75" customHeight="1" x14ac:dyDescent="0.3">
      <c r="B128" s="100"/>
      <c r="D128" s="100"/>
      <c r="E128" s="101"/>
      <c r="F128" s="100"/>
      <c r="G128" s="100"/>
      <c r="H128" s="100"/>
      <c r="I128" s="100"/>
      <c r="J128" s="100"/>
    </row>
    <row r="129" spans="2:10" s="91" customFormat="1" ht="12.75" customHeight="1" x14ac:dyDescent="0.3">
      <c r="B129" s="100"/>
      <c r="D129" s="100"/>
      <c r="E129" s="101"/>
      <c r="F129" s="100"/>
      <c r="G129" s="100"/>
      <c r="H129" s="100"/>
      <c r="I129" s="100"/>
      <c r="J129" s="100"/>
    </row>
    <row r="130" spans="2:10" s="91" customFormat="1" ht="12.75" customHeight="1" x14ac:dyDescent="0.3">
      <c r="B130" s="100"/>
      <c r="D130" s="100"/>
      <c r="E130" s="101"/>
      <c r="F130" s="100"/>
      <c r="G130" s="100"/>
      <c r="H130" s="100"/>
      <c r="I130" s="100"/>
      <c r="J130" s="100"/>
    </row>
    <row r="131" spans="2:10" s="91" customFormat="1" ht="12.75" customHeight="1" x14ac:dyDescent="0.3">
      <c r="B131" s="100"/>
      <c r="D131" s="100"/>
      <c r="E131" s="101"/>
      <c r="F131" s="100"/>
      <c r="G131" s="100"/>
      <c r="H131" s="100"/>
      <c r="I131" s="100"/>
      <c r="J131" s="100"/>
    </row>
    <row r="132" spans="2:10" s="91" customFormat="1" ht="12.75" customHeight="1" x14ac:dyDescent="0.3">
      <c r="B132" s="100"/>
      <c r="D132" s="100"/>
      <c r="E132" s="101"/>
      <c r="F132" s="100"/>
      <c r="G132" s="100"/>
      <c r="H132" s="100"/>
      <c r="I132" s="100"/>
      <c r="J132" s="100"/>
    </row>
    <row r="133" spans="2:10" s="91" customFormat="1" ht="12.75" customHeight="1" x14ac:dyDescent="0.3">
      <c r="B133" s="100"/>
      <c r="D133" s="100"/>
      <c r="E133" s="101"/>
      <c r="F133" s="100"/>
      <c r="G133" s="100"/>
      <c r="H133" s="100"/>
      <c r="I133" s="100"/>
      <c r="J133" s="100"/>
    </row>
    <row r="134" spans="2:10" s="91" customFormat="1" ht="12.75" customHeight="1" x14ac:dyDescent="0.3">
      <c r="B134" s="100"/>
      <c r="D134" s="100"/>
      <c r="E134" s="101"/>
      <c r="F134" s="100"/>
      <c r="G134" s="100"/>
      <c r="H134" s="100"/>
      <c r="I134" s="100"/>
      <c r="J134" s="100"/>
    </row>
    <row r="135" spans="2:10" s="91" customFormat="1" ht="12.75" customHeight="1" x14ac:dyDescent="0.3">
      <c r="B135" s="100"/>
      <c r="D135" s="100"/>
      <c r="E135" s="101"/>
      <c r="F135" s="100"/>
      <c r="G135" s="100"/>
      <c r="H135" s="100"/>
      <c r="I135" s="100"/>
      <c r="J135" s="100"/>
    </row>
    <row r="136" spans="2:10" s="91" customFormat="1" ht="12.75" customHeight="1" x14ac:dyDescent="0.3">
      <c r="B136" s="100"/>
      <c r="D136" s="100"/>
      <c r="E136" s="101"/>
      <c r="F136" s="100"/>
      <c r="G136" s="100"/>
      <c r="H136" s="100"/>
      <c r="I136" s="100"/>
      <c r="J136" s="100"/>
    </row>
    <row r="137" spans="2:10" s="91" customFormat="1" ht="12.75" customHeight="1" x14ac:dyDescent="0.3">
      <c r="B137" s="100"/>
      <c r="D137" s="100"/>
      <c r="E137" s="101"/>
      <c r="F137" s="100"/>
      <c r="G137" s="100"/>
      <c r="H137" s="100"/>
      <c r="I137" s="100"/>
      <c r="J137" s="100"/>
    </row>
    <row r="138" spans="2:10" s="91" customFormat="1" ht="12.75" customHeight="1" x14ac:dyDescent="0.3">
      <c r="B138" s="100"/>
      <c r="D138" s="100"/>
      <c r="E138" s="101"/>
      <c r="F138" s="100"/>
      <c r="G138" s="100"/>
      <c r="H138" s="100"/>
      <c r="I138" s="100"/>
      <c r="J138" s="100"/>
    </row>
    <row r="139" spans="2:10" s="91" customFormat="1" ht="12.75" customHeight="1" x14ac:dyDescent="0.3">
      <c r="B139" s="100"/>
      <c r="D139" s="100"/>
      <c r="E139" s="101"/>
      <c r="F139" s="100"/>
      <c r="G139" s="100"/>
      <c r="H139" s="100"/>
      <c r="I139" s="100"/>
      <c r="J139" s="100"/>
    </row>
    <row r="140" spans="2:10" s="91" customFormat="1" ht="12.75" customHeight="1" x14ac:dyDescent="0.3">
      <c r="B140" s="100"/>
      <c r="D140" s="100"/>
      <c r="E140" s="101"/>
      <c r="F140" s="100"/>
      <c r="G140" s="100"/>
      <c r="H140" s="100"/>
      <c r="I140" s="100"/>
      <c r="J140" s="100"/>
    </row>
    <row r="141" spans="2:10" s="91" customFormat="1" ht="12.75" customHeight="1" x14ac:dyDescent="0.3">
      <c r="B141" s="100"/>
      <c r="D141" s="100"/>
      <c r="E141" s="101"/>
      <c r="F141" s="100"/>
      <c r="G141" s="100"/>
      <c r="H141" s="100"/>
      <c r="I141" s="100"/>
      <c r="J141" s="100"/>
    </row>
    <row r="142" spans="2:10" s="91" customFormat="1" ht="12.75" customHeight="1" x14ac:dyDescent="0.3">
      <c r="B142" s="100"/>
      <c r="D142" s="100"/>
      <c r="E142" s="101"/>
      <c r="F142" s="100"/>
      <c r="G142" s="100"/>
      <c r="H142" s="100"/>
      <c r="I142" s="100"/>
      <c r="J142" s="100"/>
    </row>
    <row r="143" spans="2:10" s="91" customFormat="1" ht="12.75" customHeight="1" x14ac:dyDescent="0.3">
      <c r="B143" s="100"/>
      <c r="D143" s="100"/>
      <c r="E143" s="101"/>
      <c r="F143" s="100"/>
      <c r="G143" s="100"/>
      <c r="H143" s="100"/>
      <c r="I143" s="100"/>
      <c r="J143" s="100"/>
    </row>
    <row r="144" spans="2:10" s="91" customFormat="1" ht="12.75" customHeight="1" x14ac:dyDescent="0.3">
      <c r="B144" s="100"/>
      <c r="D144" s="100"/>
      <c r="E144" s="101"/>
      <c r="F144" s="100"/>
      <c r="G144" s="100"/>
      <c r="H144" s="100"/>
      <c r="I144" s="100"/>
      <c r="J144" s="100"/>
    </row>
    <row r="145" spans="2:10" s="91" customFormat="1" ht="12.75" customHeight="1" x14ac:dyDescent="0.3">
      <c r="B145" s="100"/>
      <c r="D145" s="100"/>
      <c r="E145" s="101"/>
      <c r="F145" s="100"/>
      <c r="G145" s="100"/>
      <c r="H145" s="100"/>
      <c r="I145" s="100"/>
      <c r="J145" s="100"/>
    </row>
    <row r="146" spans="2:10" s="91" customFormat="1" ht="12.75" customHeight="1" x14ac:dyDescent="0.3">
      <c r="B146" s="100"/>
      <c r="D146" s="100"/>
      <c r="E146" s="101"/>
      <c r="F146" s="100"/>
      <c r="G146" s="100"/>
      <c r="H146" s="100"/>
      <c r="I146" s="100"/>
      <c r="J146" s="100"/>
    </row>
    <row r="147" spans="2:10" s="91" customFormat="1" ht="12.75" customHeight="1" x14ac:dyDescent="0.3">
      <c r="B147" s="100"/>
      <c r="D147" s="100"/>
      <c r="E147" s="101"/>
      <c r="F147" s="100"/>
      <c r="G147" s="100"/>
      <c r="H147" s="100"/>
      <c r="I147" s="100"/>
      <c r="J147" s="100"/>
    </row>
    <row r="148" spans="2:10" s="91" customFormat="1" ht="12.75" customHeight="1" x14ac:dyDescent="0.3">
      <c r="B148" s="100"/>
      <c r="D148" s="100"/>
      <c r="E148" s="101"/>
      <c r="F148" s="100"/>
      <c r="G148" s="100"/>
      <c r="H148" s="100"/>
      <c r="I148" s="100"/>
      <c r="J148" s="100"/>
    </row>
    <row r="149" spans="2:10" s="91" customFormat="1" ht="12.75" customHeight="1" x14ac:dyDescent="0.3">
      <c r="B149" s="100"/>
      <c r="D149" s="100"/>
      <c r="E149" s="101"/>
      <c r="F149" s="100"/>
      <c r="G149" s="100"/>
      <c r="H149" s="100"/>
      <c r="I149" s="100"/>
      <c r="J149" s="100"/>
    </row>
    <row r="150" spans="2:10" s="91" customFormat="1" ht="12.75" customHeight="1" x14ac:dyDescent="0.3">
      <c r="B150" s="100"/>
      <c r="D150" s="100"/>
      <c r="E150" s="101"/>
      <c r="F150" s="100"/>
      <c r="G150" s="100"/>
      <c r="H150" s="100"/>
      <c r="I150" s="100"/>
      <c r="J150" s="100"/>
    </row>
    <row r="151" spans="2:10" s="91" customFormat="1" ht="12.75" customHeight="1" x14ac:dyDescent="0.3">
      <c r="B151" s="100"/>
      <c r="D151" s="100"/>
      <c r="E151" s="101"/>
      <c r="F151" s="100"/>
      <c r="G151" s="100"/>
      <c r="H151" s="100"/>
      <c r="I151" s="100"/>
      <c r="J151" s="100"/>
    </row>
    <row r="152" spans="2:10" s="91" customFormat="1" ht="12.75" customHeight="1" x14ac:dyDescent="0.3">
      <c r="B152" s="100"/>
      <c r="D152" s="100"/>
      <c r="E152" s="101"/>
      <c r="F152" s="100"/>
      <c r="G152" s="100"/>
      <c r="H152" s="100"/>
      <c r="I152" s="100"/>
      <c r="J152" s="100"/>
    </row>
    <row r="153" spans="2:10" s="91" customFormat="1" ht="12.75" customHeight="1" x14ac:dyDescent="0.3">
      <c r="B153" s="100"/>
      <c r="D153" s="100"/>
      <c r="E153" s="101"/>
      <c r="F153" s="100"/>
      <c r="G153" s="100"/>
      <c r="H153" s="100"/>
      <c r="I153" s="100"/>
      <c r="J153" s="100"/>
    </row>
    <row r="154" spans="2:10" s="91" customFormat="1" ht="12.75" customHeight="1" x14ac:dyDescent="0.3">
      <c r="B154" s="100"/>
      <c r="D154" s="100"/>
      <c r="E154" s="101"/>
      <c r="F154" s="100"/>
      <c r="G154" s="100"/>
      <c r="H154" s="100"/>
      <c r="I154" s="100"/>
      <c r="J154" s="100"/>
    </row>
    <row r="155" spans="2:10" s="91" customFormat="1" ht="12.75" customHeight="1" x14ac:dyDescent="0.3">
      <c r="B155" s="100"/>
      <c r="D155" s="100"/>
      <c r="E155" s="101"/>
      <c r="F155" s="100"/>
      <c r="G155" s="100"/>
      <c r="H155" s="100"/>
      <c r="I155" s="100"/>
      <c r="J155" s="100"/>
    </row>
    <row r="156" spans="2:10" s="91" customFormat="1" ht="12.75" customHeight="1" x14ac:dyDescent="0.3">
      <c r="B156" s="100"/>
      <c r="D156" s="100"/>
      <c r="E156" s="101"/>
      <c r="F156" s="100"/>
      <c r="G156" s="100"/>
      <c r="H156" s="100"/>
      <c r="I156" s="100"/>
      <c r="J156" s="100"/>
    </row>
    <row r="157" spans="2:10" s="91" customFormat="1" ht="12.75" customHeight="1" x14ac:dyDescent="0.3">
      <c r="B157" s="100"/>
      <c r="D157" s="100"/>
      <c r="E157" s="101"/>
      <c r="F157" s="100"/>
      <c r="G157" s="100"/>
      <c r="H157" s="100"/>
      <c r="I157" s="100"/>
      <c r="J157" s="100"/>
    </row>
    <row r="158" spans="2:10" s="91" customFormat="1" ht="12.75" customHeight="1" x14ac:dyDescent="0.3">
      <c r="B158" s="100"/>
      <c r="D158" s="100"/>
      <c r="E158" s="101"/>
      <c r="F158" s="100"/>
      <c r="G158" s="100"/>
      <c r="H158" s="100"/>
      <c r="I158" s="100"/>
      <c r="J158" s="100"/>
    </row>
    <row r="159" spans="2:10" s="91" customFormat="1" ht="12.75" customHeight="1" x14ac:dyDescent="0.3">
      <c r="B159" s="100"/>
      <c r="D159" s="100"/>
      <c r="E159" s="101"/>
      <c r="F159" s="100"/>
      <c r="G159" s="100"/>
      <c r="H159" s="100"/>
      <c r="I159" s="100"/>
      <c r="J159" s="100"/>
    </row>
    <row r="160" spans="2:10" s="91" customFormat="1" ht="12.75" customHeight="1" x14ac:dyDescent="0.3">
      <c r="B160" s="100"/>
      <c r="D160" s="100"/>
      <c r="E160" s="101"/>
      <c r="F160" s="100"/>
      <c r="G160" s="100"/>
      <c r="H160" s="100"/>
      <c r="I160" s="100"/>
      <c r="J160" s="100"/>
    </row>
    <row r="161" spans="2:10" s="91" customFormat="1" ht="12.75" customHeight="1" x14ac:dyDescent="0.3">
      <c r="B161" s="100"/>
      <c r="D161" s="100"/>
      <c r="E161" s="101"/>
      <c r="F161" s="100"/>
      <c r="G161" s="100"/>
      <c r="H161" s="100"/>
      <c r="I161" s="100"/>
      <c r="J161" s="100"/>
    </row>
    <row r="162" spans="2:10" s="91" customFormat="1" ht="12.75" customHeight="1" x14ac:dyDescent="0.3">
      <c r="B162" s="100"/>
      <c r="D162" s="100"/>
      <c r="E162" s="101"/>
      <c r="F162" s="100"/>
      <c r="G162" s="100"/>
      <c r="H162" s="100"/>
      <c r="I162" s="100"/>
      <c r="J162" s="100"/>
    </row>
    <row r="163" spans="2:10" s="91" customFormat="1" ht="12.75" customHeight="1" x14ac:dyDescent="0.3">
      <c r="B163" s="100"/>
      <c r="D163" s="100"/>
      <c r="E163" s="101"/>
      <c r="F163" s="100"/>
      <c r="G163" s="100"/>
      <c r="H163" s="100"/>
      <c r="I163" s="100"/>
      <c r="J163" s="100"/>
    </row>
    <row r="164" spans="2:10" s="91" customFormat="1" ht="12.75" customHeight="1" x14ac:dyDescent="0.3">
      <c r="B164" s="100"/>
      <c r="D164" s="100"/>
      <c r="E164" s="101"/>
      <c r="F164" s="100"/>
      <c r="G164" s="100"/>
      <c r="H164" s="100"/>
      <c r="I164" s="100"/>
      <c r="J164" s="100"/>
    </row>
    <row r="165" spans="2:10" s="91" customFormat="1" ht="12.75" customHeight="1" x14ac:dyDescent="0.3">
      <c r="B165" s="100"/>
      <c r="D165" s="100"/>
      <c r="E165" s="101"/>
      <c r="F165" s="100"/>
      <c r="G165" s="100"/>
      <c r="H165" s="100"/>
      <c r="I165" s="100"/>
      <c r="J165" s="100"/>
    </row>
    <row r="166" spans="2:10" s="91" customFormat="1" ht="12.75" customHeight="1" x14ac:dyDescent="0.3">
      <c r="B166" s="100"/>
      <c r="D166" s="100"/>
      <c r="E166" s="101"/>
      <c r="F166" s="100"/>
      <c r="G166" s="100"/>
      <c r="H166" s="100"/>
      <c r="I166" s="100"/>
      <c r="J166" s="100"/>
    </row>
    <row r="167" spans="2:10" s="91" customFormat="1" ht="12.75" customHeight="1" x14ac:dyDescent="0.3">
      <c r="B167" s="100"/>
      <c r="D167" s="100"/>
      <c r="E167" s="101"/>
      <c r="F167" s="100"/>
      <c r="G167" s="100"/>
      <c r="H167" s="100"/>
      <c r="I167" s="100"/>
      <c r="J167" s="100"/>
    </row>
    <row r="168" spans="2:10" s="91" customFormat="1" ht="12.75" customHeight="1" x14ac:dyDescent="0.3">
      <c r="B168" s="100"/>
      <c r="D168" s="100"/>
      <c r="E168" s="101"/>
      <c r="F168" s="100"/>
      <c r="G168" s="100"/>
      <c r="H168" s="100"/>
      <c r="I168" s="100"/>
      <c r="J168" s="100"/>
    </row>
    <row r="169" spans="2:10" s="91" customFormat="1" ht="12.75" customHeight="1" x14ac:dyDescent="0.3">
      <c r="B169" s="100"/>
      <c r="D169" s="100"/>
      <c r="E169" s="101"/>
      <c r="F169" s="100"/>
      <c r="G169" s="100"/>
      <c r="H169" s="100"/>
      <c r="I169" s="100"/>
      <c r="J169" s="100"/>
    </row>
    <row r="170" spans="2:10" s="91" customFormat="1" ht="12.75" customHeight="1" x14ac:dyDescent="0.3">
      <c r="B170" s="100"/>
      <c r="D170" s="100"/>
      <c r="E170" s="101"/>
      <c r="F170" s="100"/>
      <c r="G170" s="100"/>
      <c r="H170" s="100"/>
      <c r="I170" s="100"/>
      <c r="J170" s="100"/>
    </row>
    <row r="171" spans="2:10" s="91" customFormat="1" ht="12.75" customHeight="1" x14ac:dyDescent="0.3">
      <c r="B171" s="100"/>
      <c r="D171" s="100"/>
      <c r="E171" s="101"/>
      <c r="F171" s="100"/>
      <c r="G171" s="100"/>
      <c r="H171" s="100"/>
      <c r="I171" s="100"/>
      <c r="J171" s="100"/>
    </row>
    <row r="172" spans="2:10" s="91" customFormat="1" ht="12.75" customHeight="1" x14ac:dyDescent="0.3">
      <c r="B172" s="100"/>
      <c r="D172" s="100"/>
      <c r="E172" s="101"/>
      <c r="F172" s="100"/>
      <c r="G172" s="100"/>
      <c r="H172" s="100"/>
      <c r="I172" s="100"/>
      <c r="J172" s="100"/>
    </row>
    <row r="173" spans="2:10" s="91" customFormat="1" ht="12.75" customHeight="1" x14ac:dyDescent="0.3">
      <c r="B173" s="100"/>
      <c r="D173" s="100"/>
      <c r="E173" s="101"/>
      <c r="F173" s="100"/>
      <c r="G173" s="100"/>
      <c r="H173" s="100"/>
      <c r="I173" s="100"/>
      <c r="J173" s="100"/>
    </row>
    <row r="174" spans="2:10" s="91" customFormat="1" ht="12.75" customHeight="1" x14ac:dyDescent="0.3">
      <c r="B174" s="100"/>
      <c r="D174" s="100"/>
      <c r="E174" s="101"/>
      <c r="F174" s="100"/>
      <c r="G174" s="100"/>
      <c r="H174" s="100"/>
      <c r="I174" s="100"/>
      <c r="J174" s="100"/>
    </row>
    <row r="175" spans="2:10" s="91" customFormat="1" ht="12.75" customHeight="1" x14ac:dyDescent="0.3">
      <c r="B175" s="100"/>
      <c r="D175" s="100"/>
      <c r="E175" s="101"/>
      <c r="F175" s="100"/>
      <c r="G175" s="100"/>
      <c r="H175" s="100"/>
      <c r="I175" s="100"/>
      <c r="J175" s="100"/>
    </row>
    <row r="176" spans="2:10" s="91" customFormat="1" ht="12.75" customHeight="1" x14ac:dyDescent="0.3">
      <c r="B176" s="100"/>
      <c r="D176" s="100"/>
      <c r="E176" s="101"/>
      <c r="F176" s="100"/>
      <c r="G176" s="100"/>
      <c r="H176" s="100"/>
      <c r="I176" s="100"/>
      <c r="J176" s="100"/>
    </row>
    <row r="177" spans="2:10" s="91" customFormat="1" ht="12.75" customHeight="1" x14ac:dyDescent="0.3">
      <c r="B177" s="100"/>
      <c r="D177" s="100"/>
      <c r="E177" s="101"/>
      <c r="F177" s="100"/>
      <c r="G177" s="100"/>
      <c r="H177" s="100"/>
      <c r="I177" s="100"/>
      <c r="J177" s="100"/>
    </row>
    <row r="178" spans="2:10" s="91" customFormat="1" ht="12.75" customHeight="1" x14ac:dyDescent="0.3">
      <c r="B178" s="100"/>
      <c r="D178" s="100"/>
      <c r="E178" s="101"/>
      <c r="F178" s="100"/>
      <c r="G178" s="100"/>
      <c r="H178" s="100"/>
      <c r="I178" s="100"/>
      <c r="J178" s="100"/>
    </row>
    <row r="179" spans="2:10" s="91" customFormat="1" ht="12.75" customHeight="1" x14ac:dyDescent="0.3">
      <c r="B179" s="100"/>
      <c r="D179" s="100"/>
      <c r="E179" s="101"/>
      <c r="F179" s="100"/>
      <c r="G179" s="100"/>
      <c r="H179" s="100"/>
      <c r="I179" s="100"/>
      <c r="J179" s="100"/>
    </row>
    <row r="180" spans="2:10" s="91" customFormat="1" ht="12.75" customHeight="1" x14ac:dyDescent="0.3">
      <c r="B180" s="100"/>
      <c r="D180" s="100"/>
      <c r="E180" s="101"/>
      <c r="F180" s="100"/>
      <c r="G180" s="100"/>
      <c r="H180" s="100"/>
      <c r="I180" s="100"/>
      <c r="J180" s="100"/>
    </row>
    <row r="181" spans="2:10" s="91" customFormat="1" ht="12.75" customHeight="1" x14ac:dyDescent="0.3">
      <c r="B181" s="100"/>
      <c r="D181" s="100"/>
      <c r="E181" s="101"/>
      <c r="F181" s="100"/>
      <c r="G181" s="100"/>
      <c r="H181" s="100"/>
      <c r="I181" s="100"/>
      <c r="J181" s="100"/>
    </row>
    <row r="182" spans="2:10" s="91" customFormat="1" ht="12.75" customHeight="1" x14ac:dyDescent="0.3">
      <c r="B182" s="100"/>
      <c r="D182" s="100"/>
      <c r="E182" s="101"/>
      <c r="F182" s="100"/>
      <c r="G182" s="100"/>
      <c r="H182" s="100"/>
      <c r="I182" s="100"/>
      <c r="J182" s="100"/>
    </row>
    <row r="183" spans="2:10" s="91" customFormat="1" ht="12.75" customHeight="1" x14ac:dyDescent="0.3">
      <c r="B183" s="100"/>
      <c r="D183" s="100"/>
      <c r="E183" s="101"/>
      <c r="F183" s="100"/>
      <c r="G183" s="100"/>
      <c r="H183" s="100"/>
      <c r="I183" s="100"/>
      <c r="J183" s="100"/>
    </row>
    <row r="184" spans="2:10" s="91" customFormat="1" ht="12.75" customHeight="1" x14ac:dyDescent="0.3">
      <c r="B184" s="100"/>
      <c r="D184" s="100"/>
      <c r="E184" s="101"/>
      <c r="F184" s="100"/>
      <c r="G184" s="100"/>
      <c r="H184" s="100"/>
      <c r="I184" s="100"/>
      <c r="J184" s="100"/>
    </row>
    <row r="185" spans="2:10" s="91" customFormat="1" ht="12.75" customHeight="1" x14ac:dyDescent="0.3">
      <c r="B185" s="100"/>
      <c r="D185" s="100"/>
      <c r="E185" s="101"/>
      <c r="F185" s="100"/>
      <c r="G185" s="100"/>
      <c r="H185" s="100"/>
      <c r="I185" s="100"/>
      <c r="J185" s="100"/>
    </row>
    <row r="186" spans="2:10" s="91" customFormat="1" ht="12.75" customHeight="1" x14ac:dyDescent="0.3">
      <c r="B186" s="100"/>
      <c r="D186" s="100"/>
      <c r="E186" s="101"/>
      <c r="F186" s="100"/>
      <c r="G186" s="100"/>
      <c r="H186" s="100"/>
      <c r="I186" s="100"/>
      <c r="J186" s="100"/>
    </row>
    <row r="187" spans="2:10" s="91" customFormat="1" ht="12.75" customHeight="1" x14ac:dyDescent="0.3">
      <c r="B187" s="100"/>
      <c r="D187" s="100"/>
      <c r="E187" s="101"/>
      <c r="F187" s="100"/>
      <c r="G187" s="100"/>
      <c r="H187" s="100"/>
      <c r="I187" s="100"/>
      <c r="J187" s="100"/>
    </row>
    <row r="188" spans="2:10" s="91" customFormat="1" ht="12.75" customHeight="1" x14ac:dyDescent="0.3">
      <c r="B188" s="100"/>
      <c r="D188" s="100"/>
      <c r="E188" s="101"/>
      <c r="F188" s="100"/>
      <c r="G188" s="100"/>
      <c r="H188" s="100"/>
      <c r="I188" s="100"/>
      <c r="J188" s="100"/>
    </row>
    <row r="189" spans="2:10" s="91" customFormat="1" ht="12.75" customHeight="1" x14ac:dyDescent="0.3">
      <c r="B189" s="100"/>
      <c r="D189" s="100"/>
      <c r="E189" s="101"/>
      <c r="F189" s="100"/>
      <c r="G189" s="100"/>
      <c r="H189" s="100"/>
      <c r="I189" s="100"/>
      <c r="J189" s="100"/>
    </row>
    <row r="190" spans="2:10" s="91" customFormat="1" ht="12.75" customHeight="1" x14ac:dyDescent="0.3">
      <c r="B190" s="100"/>
      <c r="D190" s="100"/>
      <c r="E190" s="101"/>
      <c r="F190" s="100"/>
      <c r="G190" s="100"/>
      <c r="H190" s="100"/>
      <c r="I190" s="100"/>
      <c r="J190" s="100"/>
    </row>
    <row r="191" spans="2:10" s="91" customFormat="1" ht="12.75" customHeight="1" x14ac:dyDescent="0.3">
      <c r="B191" s="100"/>
      <c r="D191" s="100"/>
      <c r="E191" s="101"/>
      <c r="F191" s="100"/>
      <c r="G191" s="100"/>
      <c r="H191" s="100"/>
      <c r="I191" s="100"/>
      <c r="J191" s="100"/>
    </row>
    <row r="192" spans="2:10" s="91" customFormat="1" ht="12.75" customHeight="1" x14ac:dyDescent="0.3">
      <c r="B192" s="100"/>
      <c r="D192" s="100"/>
      <c r="E192" s="101"/>
      <c r="F192" s="100"/>
      <c r="G192" s="100"/>
      <c r="H192" s="100"/>
      <c r="I192" s="100"/>
      <c r="J192" s="100"/>
    </row>
    <row r="193" spans="2:10" s="91" customFormat="1" ht="12.75" customHeight="1" x14ac:dyDescent="0.3">
      <c r="B193" s="100"/>
      <c r="D193" s="100"/>
      <c r="E193" s="101"/>
      <c r="F193" s="100"/>
      <c r="G193" s="100"/>
      <c r="H193" s="100"/>
      <c r="I193" s="100"/>
      <c r="J193" s="100"/>
    </row>
    <row r="194" spans="2:10" s="91" customFormat="1" ht="12.75" customHeight="1" x14ac:dyDescent="0.3">
      <c r="B194" s="100"/>
      <c r="D194" s="100"/>
      <c r="E194" s="101"/>
      <c r="F194" s="100"/>
      <c r="G194" s="100"/>
      <c r="H194" s="100"/>
      <c r="I194" s="100"/>
      <c r="J194" s="100"/>
    </row>
    <row r="195" spans="2:10" s="91" customFormat="1" ht="12.75" customHeight="1" x14ac:dyDescent="0.3">
      <c r="B195" s="100"/>
      <c r="D195" s="100"/>
      <c r="E195" s="101"/>
      <c r="F195" s="100"/>
      <c r="G195" s="100"/>
      <c r="H195" s="100"/>
      <c r="I195" s="100"/>
      <c r="J195" s="100"/>
    </row>
    <row r="196" spans="2:10" s="91" customFormat="1" ht="12.75" customHeight="1" x14ac:dyDescent="0.3">
      <c r="B196" s="100"/>
      <c r="D196" s="100"/>
      <c r="E196" s="101"/>
      <c r="F196" s="100"/>
      <c r="G196" s="100"/>
      <c r="H196" s="100"/>
      <c r="I196" s="100"/>
      <c r="J196" s="100"/>
    </row>
    <row r="197" spans="2:10" s="91" customFormat="1" ht="12.75" customHeight="1" x14ac:dyDescent="0.3">
      <c r="B197" s="100"/>
      <c r="D197" s="100"/>
      <c r="E197" s="101"/>
      <c r="F197" s="100"/>
      <c r="G197" s="100"/>
      <c r="H197" s="100"/>
      <c r="I197" s="100"/>
      <c r="J197" s="100"/>
    </row>
    <row r="198" spans="2:10" s="91" customFormat="1" ht="12.75" customHeight="1" x14ac:dyDescent="0.3">
      <c r="B198" s="100"/>
      <c r="D198" s="100"/>
      <c r="E198" s="101"/>
      <c r="F198" s="100"/>
      <c r="G198" s="100"/>
      <c r="H198" s="100"/>
      <c r="I198" s="100"/>
      <c r="J198" s="100"/>
    </row>
    <row r="199" spans="2:10" s="91" customFormat="1" ht="12.75" customHeight="1" x14ac:dyDescent="0.3">
      <c r="B199" s="100"/>
      <c r="D199" s="100"/>
      <c r="E199" s="101"/>
      <c r="F199" s="100"/>
      <c r="G199" s="100"/>
      <c r="H199" s="100"/>
      <c r="I199" s="100"/>
      <c r="J199" s="100"/>
    </row>
    <row r="200" spans="2:10" s="91" customFormat="1" ht="12.75" customHeight="1" x14ac:dyDescent="0.3">
      <c r="B200" s="100"/>
      <c r="D200" s="100"/>
      <c r="E200" s="101"/>
      <c r="F200" s="100"/>
      <c r="G200" s="100"/>
      <c r="H200" s="100"/>
      <c r="I200" s="100"/>
      <c r="J200" s="100"/>
    </row>
    <row r="201" spans="2:10" s="91" customFormat="1" ht="12.75" customHeight="1" x14ac:dyDescent="0.3">
      <c r="B201" s="100"/>
      <c r="D201" s="100"/>
      <c r="E201" s="101"/>
      <c r="F201" s="100"/>
      <c r="G201" s="100"/>
      <c r="H201" s="100"/>
      <c r="I201" s="100"/>
      <c r="J201" s="100"/>
    </row>
    <row r="202" spans="2:10" s="91" customFormat="1" ht="12.75" customHeight="1" x14ac:dyDescent="0.3">
      <c r="B202" s="100"/>
      <c r="D202" s="100"/>
      <c r="E202" s="101"/>
      <c r="F202" s="100"/>
      <c r="G202" s="100"/>
      <c r="H202" s="100"/>
      <c r="I202" s="100"/>
      <c r="J202" s="100"/>
    </row>
    <row r="203" spans="2:10" s="91" customFormat="1" ht="12.75" customHeight="1" x14ac:dyDescent="0.3">
      <c r="B203" s="100"/>
      <c r="D203" s="100"/>
      <c r="E203" s="101"/>
      <c r="F203" s="100"/>
      <c r="G203" s="100"/>
      <c r="H203" s="100"/>
      <c r="I203" s="100"/>
      <c r="J203" s="100"/>
    </row>
    <row r="204" spans="2:10" s="91" customFormat="1" ht="12.75" customHeight="1" x14ac:dyDescent="0.3">
      <c r="B204" s="100"/>
      <c r="D204" s="100"/>
      <c r="E204" s="101"/>
      <c r="F204" s="100"/>
      <c r="G204" s="100"/>
      <c r="H204" s="100"/>
      <c r="I204" s="100"/>
      <c r="J204" s="100"/>
    </row>
    <row r="205" spans="2:10" s="91" customFormat="1" ht="12.75" customHeight="1" x14ac:dyDescent="0.3">
      <c r="B205" s="100"/>
      <c r="D205" s="100"/>
      <c r="E205" s="101"/>
      <c r="F205" s="100"/>
      <c r="G205" s="100"/>
      <c r="H205" s="100"/>
      <c r="I205" s="100"/>
      <c r="J205" s="100"/>
    </row>
    <row r="206" spans="2:10" s="91" customFormat="1" ht="12.75" customHeight="1" x14ac:dyDescent="0.3">
      <c r="B206" s="100"/>
      <c r="D206" s="100"/>
      <c r="E206" s="101"/>
      <c r="F206" s="100"/>
      <c r="G206" s="100"/>
      <c r="H206" s="100"/>
      <c r="I206" s="100"/>
      <c r="J206" s="100"/>
    </row>
    <row r="207" spans="2:10" s="91" customFormat="1" ht="12.75" customHeight="1" x14ac:dyDescent="0.3">
      <c r="B207" s="100"/>
      <c r="D207" s="100"/>
      <c r="E207" s="101"/>
      <c r="F207" s="100"/>
      <c r="G207" s="100"/>
      <c r="H207" s="100"/>
      <c r="I207" s="100"/>
      <c r="J207" s="100"/>
    </row>
    <row r="208" spans="2:10" s="91" customFormat="1" ht="12.75" customHeight="1" x14ac:dyDescent="0.3">
      <c r="B208" s="100"/>
      <c r="D208" s="100"/>
      <c r="E208" s="101"/>
      <c r="F208" s="100"/>
      <c r="G208" s="100"/>
      <c r="H208" s="100"/>
      <c r="I208" s="100"/>
      <c r="J208" s="100"/>
    </row>
    <row r="209" spans="2:10" s="91" customFormat="1" ht="12.75" customHeight="1" x14ac:dyDescent="0.3">
      <c r="B209" s="100"/>
      <c r="D209" s="100"/>
      <c r="E209" s="101"/>
      <c r="F209" s="100"/>
      <c r="G209" s="100"/>
      <c r="H209" s="100"/>
      <c r="I209" s="100"/>
      <c r="J209" s="100"/>
    </row>
    <row r="210" spans="2:10" s="91" customFormat="1" ht="12.75" customHeight="1" x14ac:dyDescent="0.3">
      <c r="B210" s="100"/>
      <c r="D210" s="100"/>
      <c r="E210" s="101"/>
      <c r="F210" s="100"/>
      <c r="G210" s="100"/>
      <c r="H210" s="100"/>
      <c r="I210" s="100"/>
      <c r="J210" s="100"/>
    </row>
    <row r="211" spans="2:10" s="91" customFormat="1" ht="12.75" customHeight="1" x14ac:dyDescent="0.3">
      <c r="B211" s="100"/>
      <c r="D211" s="100"/>
      <c r="E211" s="101"/>
      <c r="F211" s="100"/>
      <c r="G211" s="100"/>
      <c r="H211" s="100"/>
      <c r="I211" s="100"/>
      <c r="J211" s="100"/>
    </row>
    <row r="212" spans="2:10" s="91" customFormat="1" ht="12.75" customHeight="1" x14ac:dyDescent="0.3">
      <c r="B212" s="100"/>
      <c r="D212" s="100"/>
      <c r="E212" s="101"/>
      <c r="F212" s="100"/>
      <c r="G212" s="100"/>
      <c r="H212" s="100"/>
      <c r="I212" s="100"/>
      <c r="J212" s="100"/>
    </row>
    <row r="213" spans="2:10" s="91" customFormat="1" ht="12.75" customHeight="1" x14ac:dyDescent="0.3">
      <c r="B213" s="100"/>
      <c r="D213" s="100"/>
      <c r="E213" s="101"/>
      <c r="F213" s="100"/>
      <c r="G213" s="100"/>
      <c r="H213" s="100"/>
      <c r="I213" s="100"/>
      <c r="J213" s="100"/>
    </row>
    <row r="214" spans="2:10" s="91" customFormat="1" ht="12.75" customHeight="1" x14ac:dyDescent="0.3">
      <c r="B214" s="100"/>
      <c r="D214" s="100"/>
      <c r="E214" s="101"/>
      <c r="F214" s="100"/>
      <c r="G214" s="100"/>
      <c r="H214" s="100"/>
      <c r="I214" s="100"/>
      <c r="J214" s="100"/>
    </row>
    <row r="215" spans="2:10" s="91" customFormat="1" ht="12.75" customHeight="1" x14ac:dyDescent="0.3">
      <c r="B215" s="100"/>
      <c r="D215" s="100"/>
      <c r="E215" s="101"/>
      <c r="F215" s="100"/>
      <c r="G215" s="100"/>
      <c r="H215" s="100"/>
      <c r="I215" s="100"/>
      <c r="J215" s="100"/>
    </row>
    <row r="216" spans="2:10" s="91" customFormat="1" ht="12.75" customHeight="1" x14ac:dyDescent="0.3">
      <c r="B216" s="100"/>
      <c r="D216" s="100"/>
      <c r="E216" s="101"/>
      <c r="F216" s="100"/>
      <c r="G216" s="100"/>
      <c r="H216" s="100"/>
      <c r="I216" s="100"/>
      <c r="J216" s="100"/>
    </row>
    <row r="217" spans="2:10" s="91" customFormat="1" ht="12.75" customHeight="1" x14ac:dyDescent="0.3">
      <c r="B217" s="100"/>
      <c r="D217" s="100"/>
      <c r="E217" s="101"/>
      <c r="F217" s="100"/>
      <c r="G217" s="100"/>
      <c r="H217" s="100"/>
      <c r="I217" s="100"/>
      <c r="J217" s="100"/>
    </row>
    <row r="218" spans="2:10" s="91" customFormat="1" ht="12.75" customHeight="1" x14ac:dyDescent="0.3">
      <c r="B218" s="100"/>
      <c r="D218" s="100"/>
      <c r="E218" s="101"/>
      <c r="F218" s="100"/>
      <c r="G218" s="100"/>
      <c r="H218" s="100"/>
      <c r="I218" s="100"/>
      <c r="J218" s="100"/>
    </row>
    <row r="219" spans="2:10" s="91" customFormat="1" ht="12.75" customHeight="1" x14ac:dyDescent="0.3">
      <c r="B219" s="100"/>
      <c r="D219" s="100"/>
      <c r="E219" s="101"/>
      <c r="F219" s="100"/>
      <c r="G219" s="100"/>
      <c r="H219" s="100"/>
      <c r="I219" s="100"/>
      <c r="J219" s="100"/>
    </row>
    <row r="220" spans="2:10" s="91" customFormat="1" ht="12.75" customHeight="1" x14ac:dyDescent="0.3">
      <c r="B220" s="100"/>
      <c r="D220" s="100"/>
      <c r="E220" s="101"/>
      <c r="F220" s="100"/>
      <c r="G220" s="100"/>
      <c r="H220" s="100"/>
      <c r="I220" s="100"/>
      <c r="J220" s="100"/>
    </row>
    <row r="221" spans="2:10" s="91" customFormat="1" ht="12.75" customHeight="1" x14ac:dyDescent="0.3">
      <c r="B221" s="100"/>
      <c r="D221" s="100"/>
      <c r="E221" s="101"/>
      <c r="F221" s="100"/>
      <c r="G221" s="100"/>
      <c r="H221" s="100"/>
      <c r="I221" s="100"/>
      <c r="J221" s="100"/>
    </row>
    <row r="222" spans="2:10" s="91" customFormat="1" ht="12.75" customHeight="1" x14ac:dyDescent="0.3">
      <c r="B222" s="100"/>
      <c r="D222" s="100"/>
      <c r="E222" s="101"/>
      <c r="F222" s="100"/>
      <c r="G222" s="100"/>
      <c r="H222" s="100"/>
      <c r="I222" s="100"/>
      <c r="J222" s="100"/>
    </row>
    <row r="223" spans="2:10" s="91" customFormat="1" ht="12.75" customHeight="1" x14ac:dyDescent="0.3">
      <c r="B223" s="100"/>
      <c r="D223" s="100"/>
      <c r="E223" s="101"/>
      <c r="F223" s="100"/>
      <c r="G223" s="100"/>
      <c r="H223" s="100"/>
      <c r="I223" s="100"/>
      <c r="J223" s="100"/>
    </row>
    <row r="224" spans="2:10" s="91" customFormat="1" ht="12.75" customHeight="1" x14ac:dyDescent="0.3">
      <c r="B224" s="100"/>
      <c r="D224" s="100"/>
      <c r="E224" s="101"/>
      <c r="F224" s="100"/>
      <c r="G224" s="100"/>
      <c r="H224" s="100"/>
      <c r="I224" s="100"/>
      <c r="J224" s="100"/>
    </row>
    <row r="225" spans="2:10" s="91" customFormat="1" ht="12.75" customHeight="1" x14ac:dyDescent="0.3">
      <c r="B225" s="100"/>
      <c r="D225" s="100"/>
      <c r="E225" s="101"/>
      <c r="F225" s="100"/>
      <c r="G225" s="100"/>
      <c r="H225" s="100"/>
      <c r="I225" s="100"/>
      <c r="J225" s="100"/>
    </row>
    <row r="226" spans="2:10" s="91" customFormat="1" ht="12.75" customHeight="1" x14ac:dyDescent="0.3">
      <c r="B226" s="100"/>
      <c r="D226" s="100"/>
      <c r="E226" s="101"/>
      <c r="F226" s="100"/>
      <c r="G226" s="100"/>
      <c r="H226" s="100"/>
      <c r="I226" s="100"/>
      <c r="J226" s="100"/>
    </row>
    <row r="227" spans="2:10" s="91" customFormat="1" ht="12.75" customHeight="1" x14ac:dyDescent="0.3">
      <c r="B227" s="100"/>
      <c r="D227" s="100"/>
      <c r="E227" s="101"/>
      <c r="F227" s="100"/>
      <c r="G227" s="100"/>
      <c r="H227" s="100"/>
      <c r="I227" s="100"/>
      <c r="J227" s="100"/>
    </row>
    <row r="228" spans="2:10" s="91" customFormat="1" ht="12.75" customHeight="1" x14ac:dyDescent="0.3">
      <c r="B228" s="100"/>
      <c r="D228" s="100"/>
      <c r="E228" s="101"/>
      <c r="F228" s="100"/>
      <c r="G228" s="100"/>
      <c r="H228" s="100"/>
      <c r="I228" s="100"/>
      <c r="J228" s="100"/>
    </row>
    <row r="229" spans="2:10" s="91" customFormat="1" ht="12.75" customHeight="1" x14ac:dyDescent="0.3">
      <c r="B229" s="100"/>
      <c r="D229" s="100"/>
      <c r="E229" s="101"/>
      <c r="F229" s="100"/>
      <c r="G229" s="100"/>
      <c r="H229" s="100"/>
      <c r="I229" s="100"/>
      <c r="J229" s="100"/>
    </row>
    <row r="230" spans="2:10" s="91" customFormat="1" ht="12.75" customHeight="1" x14ac:dyDescent="0.3">
      <c r="B230" s="100"/>
      <c r="D230" s="100"/>
      <c r="E230" s="101"/>
      <c r="F230" s="100"/>
      <c r="G230" s="100"/>
      <c r="H230" s="100"/>
      <c r="I230" s="100"/>
      <c r="J230" s="100"/>
    </row>
    <row r="231" spans="2:10" s="91" customFormat="1" ht="12.75" customHeight="1" x14ac:dyDescent="0.3">
      <c r="B231" s="100"/>
      <c r="D231" s="100"/>
      <c r="E231" s="101"/>
      <c r="F231" s="100"/>
      <c r="G231" s="100"/>
      <c r="H231" s="100"/>
      <c r="I231" s="100"/>
      <c r="J231" s="100"/>
    </row>
    <row r="232" spans="2:10" s="91" customFormat="1" ht="12.75" customHeight="1" x14ac:dyDescent="0.3">
      <c r="B232" s="100"/>
      <c r="D232" s="100"/>
      <c r="E232" s="101"/>
      <c r="F232" s="100"/>
      <c r="G232" s="100"/>
      <c r="H232" s="100"/>
      <c r="I232" s="100"/>
      <c r="J232" s="100"/>
    </row>
    <row r="233" spans="2:10" s="91" customFormat="1" ht="12.75" customHeight="1" x14ac:dyDescent="0.3">
      <c r="B233" s="100"/>
      <c r="D233" s="100"/>
      <c r="E233" s="101"/>
      <c r="F233" s="100"/>
      <c r="G233" s="100"/>
      <c r="H233" s="100"/>
      <c r="I233" s="100"/>
      <c r="J233" s="100"/>
    </row>
    <row r="234" spans="2:10" s="91" customFormat="1" ht="12.75" customHeight="1" x14ac:dyDescent="0.3">
      <c r="B234" s="100"/>
      <c r="D234" s="100"/>
      <c r="E234" s="101"/>
      <c r="F234" s="100"/>
      <c r="G234" s="100"/>
      <c r="H234" s="100"/>
      <c r="I234" s="100"/>
      <c r="J234" s="100"/>
    </row>
    <row r="235" spans="2:10" s="91" customFormat="1" ht="12.75" customHeight="1" x14ac:dyDescent="0.3">
      <c r="B235" s="100"/>
      <c r="D235" s="100"/>
      <c r="E235" s="101"/>
      <c r="F235" s="100"/>
      <c r="G235" s="100"/>
      <c r="H235" s="100"/>
      <c r="I235" s="100"/>
      <c r="J235" s="100"/>
    </row>
    <row r="236" spans="2:10" s="91" customFormat="1" ht="12.75" customHeight="1" x14ac:dyDescent="0.3">
      <c r="B236" s="100"/>
      <c r="D236" s="100"/>
      <c r="E236" s="101"/>
      <c r="F236" s="100"/>
      <c r="G236" s="100"/>
      <c r="H236" s="100"/>
      <c r="I236" s="100"/>
      <c r="J236" s="100"/>
    </row>
    <row r="237" spans="2:10" s="91" customFormat="1" ht="12.75" customHeight="1" x14ac:dyDescent="0.3">
      <c r="B237" s="100"/>
      <c r="D237" s="100"/>
      <c r="E237" s="101"/>
      <c r="F237" s="100"/>
      <c r="G237" s="100"/>
      <c r="H237" s="100"/>
      <c r="I237" s="100"/>
      <c r="J237" s="100"/>
    </row>
    <row r="238" spans="2:10" s="91" customFormat="1" ht="12.75" customHeight="1" x14ac:dyDescent="0.3">
      <c r="B238" s="100"/>
      <c r="D238" s="100"/>
      <c r="E238" s="101"/>
      <c r="F238" s="100"/>
      <c r="G238" s="100"/>
      <c r="H238" s="100"/>
      <c r="I238" s="100"/>
      <c r="J238" s="100"/>
    </row>
    <row r="239" spans="2:10" s="91" customFormat="1" ht="12.75" customHeight="1" x14ac:dyDescent="0.3">
      <c r="B239" s="100"/>
      <c r="D239" s="100"/>
      <c r="E239" s="101"/>
      <c r="F239" s="100"/>
      <c r="G239" s="100"/>
      <c r="H239" s="100"/>
      <c r="I239" s="100"/>
      <c r="J239" s="100"/>
    </row>
    <row r="240" spans="2:10" s="91" customFormat="1" ht="12.75" customHeight="1" x14ac:dyDescent="0.3">
      <c r="B240" s="100"/>
      <c r="D240" s="100"/>
      <c r="E240" s="101"/>
      <c r="F240" s="100"/>
      <c r="G240" s="100"/>
      <c r="H240" s="100"/>
      <c r="I240" s="100"/>
      <c r="J240" s="100"/>
    </row>
    <row r="241" spans="2:10" s="91" customFormat="1" ht="12.75" customHeight="1" x14ac:dyDescent="0.3">
      <c r="B241" s="100"/>
      <c r="D241" s="100"/>
      <c r="E241" s="101"/>
      <c r="F241" s="100"/>
      <c r="G241" s="100"/>
      <c r="H241" s="100"/>
      <c r="I241" s="100"/>
      <c r="J241" s="100"/>
    </row>
    <row r="242" spans="2:10" s="91" customFormat="1" ht="12.75" customHeight="1" x14ac:dyDescent="0.3">
      <c r="B242" s="100"/>
      <c r="D242" s="100"/>
      <c r="E242" s="101"/>
      <c r="F242" s="100"/>
      <c r="G242" s="100"/>
      <c r="H242" s="100"/>
      <c r="I242" s="100"/>
      <c r="J242" s="100"/>
    </row>
    <row r="243" spans="2:10" s="91" customFormat="1" ht="12.75" customHeight="1" x14ac:dyDescent="0.3">
      <c r="B243" s="100"/>
      <c r="D243" s="100"/>
      <c r="E243" s="101"/>
      <c r="F243" s="100"/>
      <c r="G243" s="100"/>
      <c r="H243" s="100"/>
      <c r="I243" s="100"/>
      <c r="J243" s="100"/>
    </row>
    <row r="244" spans="2:10" s="91" customFormat="1" ht="12.75" customHeight="1" x14ac:dyDescent="0.3">
      <c r="B244" s="100"/>
      <c r="D244" s="100"/>
      <c r="E244" s="101"/>
      <c r="F244" s="100"/>
      <c r="G244" s="100"/>
      <c r="H244" s="100"/>
      <c r="I244" s="100"/>
      <c r="J244" s="100"/>
    </row>
    <row r="245" spans="2:10" s="91" customFormat="1" ht="12.75" customHeight="1" x14ac:dyDescent="0.3">
      <c r="B245" s="100"/>
      <c r="D245" s="100"/>
      <c r="E245" s="101"/>
      <c r="F245" s="100"/>
      <c r="G245" s="100"/>
      <c r="H245" s="100"/>
      <c r="I245" s="100"/>
      <c r="J245" s="100"/>
    </row>
    <row r="246" spans="2:10" s="91" customFormat="1" ht="12.75" customHeight="1" x14ac:dyDescent="0.3">
      <c r="B246" s="100"/>
      <c r="D246" s="100"/>
      <c r="E246" s="101"/>
      <c r="F246" s="100"/>
      <c r="G246" s="100"/>
      <c r="H246" s="100"/>
      <c r="I246" s="100"/>
      <c r="J246" s="100"/>
    </row>
    <row r="247" spans="2:10" s="91" customFormat="1" ht="12.75" customHeight="1" x14ac:dyDescent="0.3">
      <c r="B247" s="100"/>
      <c r="D247" s="100"/>
      <c r="E247" s="101"/>
      <c r="F247" s="100"/>
      <c r="G247" s="100"/>
      <c r="H247" s="100"/>
      <c r="I247" s="100"/>
      <c r="J247" s="100"/>
    </row>
    <row r="248" spans="2:10" s="91" customFormat="1" ht="12.75" customHeight="1" x14ac:dyDescent="0.3">
      <c r="B248" s="100"/>
      <c r="D248" s="100"/>
      <c r="E248" s="101"/>
      <c r="F248" s="100"/>
      <c r="G248" s="100"/>
      <c r="H248" s="100"/>
      <c r="I248" s="100"/>
      <c r="J248" s="100"/>
    </row>
    <row r="249" spans="2:10" s="91" customFormat="1" ht="12.75" customHeight="1" x14ac:dyDescent="0.3">
      <c r="B249" s="100"/>
      <c r="D249" s="100"/>
      <c r="E249" s="101"/>
      <c r="F249" s="100"/>
      <c r="G249" s="100"/>
      <c r="H249" s="100"/>
      <c r="I249" s="100"/>
      <c r="J249" s="100"/>
    </row>
    <row r="250" spans="2:10" s="91" customFormat="1" ht="12.75" customHeight="1" x14ac:dyDescent="0.3">
      <c r="B250" s="100"/>
      <c r="D250" s="100"/>
      <c r="E250" s="101"/>
      <c r="F250" s="100"/>
      <c r="G250" s="100"/>
      <c r="H250" s="100"/>
      <c r="I250" s="100"/>
      <c r="J250" s="100"/>
    </row>
    <row r="251" spans="2:10" s="91" customFormat="1" ht="12.75" customHeight="1" x14ac:dyDescent="0.3">
      <c r="B251" s="100"/>
      <c r="D251" s="100"/>
      <c r="E251" s="101"/>
      <c r="F251" s="100"/>
      <c r="G251" s="100"/>
      <c r="H251" s="100"/>
      <c r="I251" s="100"/>
      <c r="J251" s="100"/>
    </row>
    <row r="252" spans="2:10" s="91" customFormat="1" ht="12.75" customHeight="1" x14ac:dyDescent="0.3">
      <c r="B252" s="100"/>
      <c r="D252" s="100"/>
      <c r="E252" s="101"/>
      <c r="F252" s="100"/>
      <c r="G252" s="100"/>
      <c r="H252" s="100"/>
      <c r="I252" s="100"/>
      <c r="J252" s="100"/>
    </row>
    <row r="253" spans="2:10" s="91" customFormat="1" ht="12.75" customHeight="1" x14ac:dyDescent="0.3">
      <c r="B253" s="100"/>
      <c r="D253" s="100"/>
      <c r="E253" s="101"/>
      <c r="F253" s="100"/>
      <c r="G253" s="100"/>
      <c r="H253" s="100"/>
      <c r="I253" s="100"/>
      <c r="J253" s="100"/>
    </row>
    <row r="254" spans="2:10" s="91" customFormat="1" ht="12.75" customHeight="1" x14ac:dyDescent="0.3">
      <c r="B254" s="100"/>
      <c r="D254" s="100"/>
      <c r="E254" s="101"/>
      <c r="F254" s="100"/>
      <c r="G254" s="100"/>
      <c r="H254" s="100"/>
      <c r="I254" s="100"/>
      <c r="J254" s="100"/>
    </row>
    <row r="255" spans="2:10" s="91" customFormat="1" ht="12.75" customHeight="1" x14ac:dyDescent="0.3">
      <c r="B255" s="100"/>
      <c r="D255" s="100"/>
      <c r="E255" s="101"/>
      <c r="F255" s="100"/>
      <c r="G255" s="100"/>
      <c r="H255" s="100"/>
      <c r="I255" s="100"/>
      <c r="J255" s="100"/>
    </row>
    <row r="256" spans="2:10" s="91" customFormat="1" ht="12.75" customHeight="1" x14ac:dyDescent="0.3">
      <c r="B256" s="100"/>
      <c r="D256" s="100"/>
      <c r="E256" s="101"/>
      <c r="F256" s="100"/>
      <c r="G256" s="100"/>
      <c r="H256" s="100"/>
      <c r="I256" s="100"/>
      <c r="J256" s="100"/>
    </row>
    <row r="257" spans="2:10" s="91" customFormat="1" ht="12.75" customHeight="1" x14ac:dyDescent="0.3">
      <c r="B257" s="100"/>
      <c r="D257" s="100"/>
      <c r="E257" s="101"/>
      <c r="F257" s="100"/>
      <c r="G257" s="100"/>
      <c r="H257" s="100"/>
      <c r="I257" s="100"/>
      <c r="J257" s="100"/>
    </row>
    <row r="258" spans="2:10" s="91" customFormat="1" ht="12.75" customHeight="1" x14ac:dyDescent="0.3">
      <c r="B258" s="100"/>
      <c r="D258" s="100"/>
      <c r="E258" s="101"/>
      <c r="F258" s="100"/>
      <c r="G258" s="100"/>
      <c r="H258" s="100"/>
      <c r="I258" s="100"/>
      <c r="J258" s="100"/>
    </row>
    <row r="259" spans="2:10" s="91" customFormat="1" ht="12.75" customHeight="1" x14ac:dyDescent="0.3">
      <c r="B259" s="100"/>
      <c r="D259" s="100"/>
      <c r="E259" s="101"/>
      <c r="F259" s="100"/>
      <c r="G259" s="100"/>
      <c r="H259" s="100"/>
      <c r="I259" s="100"/>
      <c r="J259" s="100"/>
    </row>
    <row r="260" spans="2:10" s="91" customFormat="1" ht="12.75" customHeight="1" x14ac:dyDescent="0.3">
      <c r="B260" s="100"/>
      <c r="D260" s="100"/>
      <c r="E260" s="101"/>
      <c r="F260" s="100"/>
      <c r="G260" s="100"/>
      <c r="H260" s="100"/>
      <c r="I260" s="100"/>
      <c r="J260" s="100"/>
    </row>
    <row r="261" spans="2:10" s="91" customFormat="1" ht="12.75" customHeight="1" x14ac:dyDescent="0.3">
      <c r="B261" s="100"/>
      <c r="D261" s="100"/>
      <c r="E261" s="101"/>
      <c r="F261" s="100"/>
      <c r="G261" s="100"/>
      <c r="H261" s="100"/>
      <c r="I261" s="100"/>
      <c r="J261" s="100"/>
    </row>
    <row r="262" spans="2:10" s="91" customFormat="1" ht="12.75" customHeight="1" x14ac:dyDescent="0.3">
      <c r="B262" s="100"/>
      <c r="D262" s="100"/>
      <c r="E262" s="101"/>
      <c r="F262" s="100"/>
      <c r="G262" s="100"/>
      <c r="H262" s="100"/>
      <c r="I262" s="100"/>
      <c r="J262" s="100"/>
    </row>
    <row r="263" spans="2:10" s="91" customFormat="1" ht="12.75" customHeight="1" x14ac:dyDescent="0.3">
      <c r="B263" s="100"/>
      <c r="D263" s="100"/>
      <c r="E263" s="101"/>
      <c r="F263" s="100"/>
      <c r="G263" s="100"/>
      <c r="H263" s="100"/>
      <c r="I263" s="100"/>
      <c r="J263" s="100"/>
    </row>
    <row r="264" spans="2:10" s="91" customFormat="1" ht="12.75" customHeight="1" x14ac:dyDescent="0.3">
      <c r="B264" s="100"/>
      <c r="D264" s="100"/>
      <c r="E264" s="101"/>
      <c r="F264" s="100"/>
      <c r="G264" s="100"/>
      <c r="H264" s="100"/>
      <c r="I264" s="100"/>
      <c r="J264" s="100"/>
    </row>
    <row r="265" spans="2:10" s="91" customFormat="1" ht="12.75" customHeight="1" x14ac:dyDescent="0.3">
      <c r="B265" s="100"/>
      <c r="D265" s="100"/>
      <c r="E265" s="101"/>
      <c r="F265" s="100"/>
      <c r="G265" s="100"/>
      <c r="H265" s="100"/>
      <c r="I265" s="100"/>
      <c r="J265" s="100"/>
    </row>
    <row r="266" spans="2:10" s="91" customFormat="1" ht="12.75" customHeight="1" x14ac:dyDescent="0.3">
      <c r="B266" s="100"/>
      <c r="D266" s="100"/>
      <c r="E266" s="101"/>
      <c r="F266" s="100"/>
      <c r="G266" s="100"/>
      <c r="H266" s="100"/>
      <c r="I266" s="100"/>
      <c r="J266" s="100"/>
    </row>
    <row r="267" spans="2:10" s="91" customFormat="1" ht="12.75" customHeight="1" x14ac:dyDescent="0.3">
      <c r="B267" s="100"/>
      <c r="D267" s="100"/>
      <c r="E267" s="101"/>
      <c r="F267" s="100"/>
      <c r="G267" s="100"/>
      <c r="H267" s="100"/>
      <c r="I267" s="100"/>
      <c r="J267" s="100"/>
    </row>
    <row r="268" spans="2:10" s="91" customFormat="1" ht="12.75" customHeight="1" x14ac:dyDescent="0.3">
      <c r="B268" s="100"/>
      <c r="D268" s="100"/>
      <c r="E268" s="101"/>
      <c r="F268" s="100"/>
      <c r="G268" s="100"/>
      <c r="H268" s="100"/>
      <c r="I268" s="100"/>
      <c r="J268" s="100"/>
    </row>
    <row r="269" spans="2:10" s="91" customFormat="1" ht="12.75" customHeight="1" x14ac:dyDescent="0.3">
      <c r="B269" s="100"/>
      <c r="D269" s="100"/>
      <c r="E269" s="101"/>
      <c r="F269" s="100"/>
      <c r="G269" s="100"/>
      <c r="H269" s="100"/>
      <c r="I269" s="100"/>
      <c r="J269" s="100"/>
    </row>
    <row r="270" spans="2:10" s="91" customFormat="1" ht="12.75" customHeight="1" x14ac:dyDescent="0.3">
      <c r="B270" s="100"/>
      <c r="D270" s="100"/>
      <c r="E270" s="101"/>
      <c r="F270" s="100"/>
      <c r="G270" s="100"/>
      <c r="H270" s="100"/>
      <c r="I270" s="100"/>
      <c r="J270" s="100"/>
    </row>
    <row r="271" spans="2:10" s="91" customFormat="1" ht="12.75" customHeight="1" x14ac:dyDescent="0.3">
      <c r="B271" s="100"/>
      <c r="D271" s="100"/>
      <c r="E271" s="101"/>
      <c r="F271" s="100"/>
      <c r="G271" s="100"/>
      <c r="H271" s="100"/>
      <c r="I271" s="100"/>
      <c r="J271" s="100"/>
    </row>
    <row r="272" spans="2:10" s="91" customFormat="1" ht="12.75" customHeight="1" x14ac:dyDescent="0.3">
      <c r="B272" s="100"/>
      <c r="D272" s="100"/>
      <c r="E272" s="101"/>
      <c r="F272" s="100"/>
      <c r="G272" s="100"/>
      <c r="H272" s="100"/>
      <c r="I272" s="100"/>
      <c r="J272" s="100"/>
    </row>
    <row r="273" spans="2:10" s="91" customFormat="1" ht="12.75" customHeight="1" x14ac:dyDescent="0.3">
      <c r="B273" s="100"/>
      <c r="D273" s="100"/>
      <c r="E273" s="101"/>
      <c r="F273" s="100"/>
      <c r="G273" s="100"/>
      <c r="H273" s="100"/>
      <c r="I273" s="100"/>
      <c r="J273" s="100"/>
    </row>
    <row r="274" spans="2:10" s="91" customFormat="1" ht="12.75" customHeight="1" x14ac:dyDescent="0.3">
      <c r="B274" s="100"/>
      <c r="D274" s="100"/>
      <c r="E274" s="101"/>
      <c r="F274" s="100"/>
      <c r="G274" s="100"/>
      <c r="H274" s="100"/>
      <c r="I274" s="100"/>
      <c r="J274" s="100"/>
    </row>
    <row r="275" spans="2:10" s="91" customFormat="1" ht="12.75" customHeight="1" x14ac:dyDescent="0.3">
      <c r="B275" s="100"/>
      <c r="D275" s="100"/>
      <c r="E275" s="101"/>
      <c r="F275" s="100"/>
      <c r="G275" s="100"/>
      <c r="H275" s="100"/>
      <c r="I275" s="100"/>
      <c r="J275" s="100"/>
    </row>
    <row r="276" spans="2:10" s="91" customFormat="1" ht="12.75" customHeight="1" x14ac:dyDescent="0.3">
      <c r="B276" s="100"/>
      <c r="D276" s="100"/>
      <c r="E276" s="101"/>
      <c r="F276" s="100"/>
      <c r="G276" s="100"/>
      <c r="H276" s="100"/>
      <c r="I276" s="100"/>
      <c r="J276" s="100"/>
    </row>
    <row r="277" spans="2:10" s="91" customFormat="1" ht="12.75" customHeight="1" x14ac:dyDescent="0.3">
      <c r="B277" s="100"/>
      <c r="D277" s="100"/>
      <c r="E277" s="101"/>
      <c r="F277" s="100"/>
      <c r="G277" s="100"/>
      <c r="H277" s="100"/>
      <c r="I277" s="100"/>
      <c r="J277" s="100"/>
    </row>
    <row r="278" spans="2:10" s="91" customFormat="1" ht="12.75" customHeight="1" x14ac:dyDescent="0.3">
      <c r="B278" s="100"/>
      <c r="D278" s="100"/>
      <c r="E278" s="101"/>
      <c r="F278" s="100"/>
      <c r="G278" s="100"/>
      <c r="H278" s="100"/>
      <c r="I278" s="100"/>
      <c r="J278" s="100"/>
    </row>
    <row r="279" spans="2:10" s="91" customFormat="1" ht="12.75" customHeight="1" x14ac:dyDescent="0.3">
      <c r="B279" s="100"/>
      <c r="D279" s="100"/>
      <c r="E279" s="101"/>
      <c r="F279" s="100"/>
      <c r="G279" s="100"/>
      <c r="H279" s="100"/>
      <c r="I279" s="100"/>
      <c r="J279" s="100"/>
    </row>
    <row r="280" spans="2:10" s="91" customFormat="1" ht="12.75" customHeight="1" x14ac:dyDescent="0.3">
      <c r="B280" s="100"/>
      <c r="D280" s="100"/>
      <c r="E280" s="101"/>
      <c r="F280" s="100"/>
      <c r="G280" s="100"/>
      <c r="H280" s="100"/>
      <c r="I280" s="100"/>
      <c r="J280" s="100"/>
    </row>
    <row r="281" spans="2:10" s="91" customFormat="1" ht="12.75" customHeight="1" x14ac:dyDescent="0.3">
      <c r="B281" s="100"/>
      <c r="D281" s="100"/>
      <c r="E281" s="101"/>
      <c r="F281" s="100"/>
      <c r="G281" s="100"/>
      <c r="H281" s="100"/>
      <c r="I281" s="100"/>
      <c r="J281" s="100"/>
    </row>
    <row r="282" spans="2:10" s="91" customFormat="1" ht="12.75" customHeight="1" x14ac:dyDescent="0.3">
      <c r="B282" s="100"/>
      <c r="D282" s="100"/>
      <c r="E282" s="101"/>
      <c r="F282" s="100"/>
      <c r="G282" s="100"/>
      <c r="H282" s="100"/>
      <c r="I282" s="100"/>
      <c r="J282" s="100"/>
    </row>
    <row r="283" spans="2:10" s="91" customFormat="1" ht="12.75" customHeight="1" x14ac:dyDescent="0.3">
      <c r="B283" s="100"/>
      <c r="D283" s="100"/>
      <c r="E283" s="101"/>
      <c r="F283" s="100"/>
      <c r="G283" s="100"/>
      <c r="H283" s="100"/>
      <c r="I283" s="100"/>
      <c r="J283" s="100"/>
    </row>
    <row r="284" spans="2:10" s="91" customFormat="1" ht="12.75" customHeight="1" x14ac:dyDescent="0.3">
      <c r="B284" s="100"/>
      <c r="D284" s="100"/>
      <c r="E284" s="101"/>
      <c r="F284" s="100"/>
      <c r="G284" s="100"/>
      <c r="H284" s="100"/>
      <c r="I284" s="100"/>
      <c r="J284" s="100"/>
    </row>
    <row r="285" spans="2:10" s="91" customFormat="1" ht="12.75" customHeight="1" x14ac:dyDescent="0.3">
      <c r="B285" s="100"/>
      <c r="D285" s="100"/>
      <c r="E285" s="101"/>
      <c r="F285" s="100"/>
      <c r="G285" s="100"/>
      <c r="H285" s="100"/>
      <c r="I285" s="100"/>
      <c r="J285" s="100"/>
    </row>
    <row r="286" spans="2:10" s="91" customFormat="1" ht="12.75" customHeight="1" x14ac:dyDescent="0.3">
      <c r="B286" s="100"/>
      <c r="D286" s="100"/>
      <c r="E286" s="101"/>
      <c r="F286" s="100"/>
      <c r="G286" s="100"/>
      <c r="H286" s="100"/>
      <c r="I286" s="100"/>
      <c r="J286" s="100"/>
    </row>
    <row r="287" spans="2:10" s="91" customFormat="1" ht="12.75" customHeight="1" x14ac:dyDescent="0.3">
      <c r="B287" s="100"/>
      <c r="D287" s="100"/>
      <c r="E287" s="101"/>
      <c r="F287" s="100"/>
      <c r="G287" s="100"/>
      <c r="H287" s="100"/>
      <c r="I287" s="100"/>
      <c r="J287" s="100"/>
    </row>
    <row r="288" spans="2:10" s="91" customFormat="1" ht="12.75" customHeight="1" x14ac:dyDescent="0.3">
      <c r="B288" s="100"/>
      <c r="D288" s="100"/>
      <c r="E288" s="101"/>
      <c r="F288" s="100"/>
      <c r="G288" s="100"/>
      <c r="H288" s="100"/>
      <c r="I288" s="100"/>
      <c r="J288" s="100"/>
    </row>
    <row r="289" spans="2:10" s="91" customFormat="1" ht="12.75" customHeight="1" x14ac:dyDescent="0.3">
      <c r="B289" s="100"/>
      <c r="D289" s="100"/>
      <c r="E289" s="101"/>
      <c r="F289" s="100"/>
      <c r="G289" s="100"/>
      <c r="H289" s="100"/>
      <c r="I289" s="100"/>
      <c r="J289" s="100"/>
    </row>
    <row r="290" spans="2:10" s="91" customFormat="1" ht="12.75" customHeight="1" x14ac:dyDescent="0.3">
      <c r="B290" s="100"/>
      <c r="D290" s="100"/>
      <c r="E290" s="101"/>
      <c r="F290" s="100"/>
      <c r="G290" s="100"/>
      <c r="H290" s="100"/>
      <c r="I290" s="100"/>
      <c r="J290" s="100"/>
    </row>
    <row r="291" spans="2:10" s="91" customFormat="1" ht="12.75" customHeight="1" x14ac:dyDescent="0.3">
      <c r="B291" s="100"/>
      <c r="D291" s="100"/>
      <c r="E291" s="101"/>
      <c r="F291" s="100"/>
      <c r="G291" s="100"/>
      <c r="H291" s="100"/>
      <c r="I291" s="100"/>
      <c r="J291" s="100"/>
    </row>
    <row r="292" spans="2:10" ht="12.75" customHeight="1" x14ac:dyDescent="0.3">
      <c r="G292" s="100"/>
      <c r="H292" s="100"/>
      <c r="I292" s="100"/>
      <c r="J292" s="100"/>
    </row>
    <row r="293" spans="2:10" ht="12.75" customHeight="1" x14ac:dyDescent="0.3">
      <c r="G293" s="100"/>
      <c r="H293" s="100"/>
      <c r="I293" s="100"/>
      <c r="J293" s="100"/>
    </row>
    <row r="294" spans="2:10" ht="12.75" customHeight="1" x14ac:dyDescent="0.3">
      <c r="G294" s="100"/>
      <c r="H294" s="100"/>
      <c r="I294" s="100"/>
      <c r="J294" s="100"/>
    </row>
    <row r="295" spans="2:10" ht="12.75" customHeight="1" x14ac:dyDescent="0.3">
      <c r="G295" s="100"/>
      <c r="H295" s="100"/>
      <c r="I295" s="100"/>
      <c r="J295" s="100"/>
    </row>
    <row r="296" spans="2:10" ht="12.75" customHeight="1" x14ac:dyDescent="0.3">
      <c r="G296" s="100"/>
      <c r="H296" s="100"/>
      <c r="I296" s="100"/>
      <c r="J296" s="100"/>
    </row>
    <row r="297" spans="2:10" ht="12.75" customHeight="1" x14ac:dyDescent="0.3">
      <c r="G297" s="100"/>
      <c r="H297" s="100"/>
      <c r="I297" s="100"/>
      <c r="J297" s="100"/>
    </row>
    <row r="298" spans="2:10" ht="12.75" customHeight="1" x14ac:dyDescent="0.3">
      <c r="G298" s="100"/>
      <c r="H298" s="100"/>
      <c r="I298" s="100"/>
      <c r="J298" s="100"/>
    </row>
    <row r="299" spans="2:10" ht="12.75" customHeight="1" x14ac:dyDescent="0.3">
      <c r="G299" s="100"/>
      <c r="H299" s="100"/>
      <c r="I299" s="100"/>
      <c r="J299" s="100"/>
    </row>
    <row r="300" spans="2:10" ht="12.75" customHeight="1" x14ac:dyDescent="0.3">
      <c r="G300" s="100"/>
      <c r="H300" s="100"/>
      <c r="I300" s="100"/>
      <c r="J300" s="100"/>
    </row>
    <row r="301" spans="2:10" ht="12.75" customHeight="1" x14ac:dyDescent="0.3">
      <c r="G301" s="100"/>
      <c r="H301" s="100"/>
      <c r="I301" s="100"/>
      <c r="J301" s="100"/>
    </row>
  </sheetData>
  <sheetProtection algorithmName="SHA-512" hashValue="/CgPTYAZYnTWa077kGOiMiu577tDU9h3Jo7EipdSIOrIhp4FXeJOBOK1D78cQfj+V6b46Ul7LGz0xOaBkVF2fw==" saltValue="HyV8MkM4a+iulvOro2wWLA==" spinCount="100000" sheet="1" objects="1" scenarios="1"/>
  <protectedRanges>
    <protectedRange sqref="A4:C5" name="Range4"/>
    <protectedRange sqref="C92" name="Range3"/>
    <protectedRange sqref="G11:G83" name="Range2"/>
    <protectedRange sqref="E11:E83" name="Range1"/>
  </protectedRanges>
  <mergeCells count="3">
    <mergeCell ref="A1:C1"/>
    <mergeCell ref="A2:C2"/>
    <mergeCell ref="A4:C4"/>
  </mergeCells>
  <pageMargins left="0.17083333333333334" right="0.21770833333333334" top="0.48717948717948717" bottom="0.39583333333333331" header="0" footer="0"/>
  <pageSetup paperSize="9" scale="82" orientation="landscape" verticalDpi="300" r:id="rId1"/>
  <headerFooter alignWithMargins="0">
    <oddFooter>&amp;C&amp;"Bookman Old Style,Običajno"&amp;8Stran &amp;P od &amp;N</oddFooter>
  </headerFooter>
  <ignoredErrors>
    <ignoredError sqref="I7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6. Ribe </vt:lpstr>
      <vt:lpstr>11. Zamrznjeni izdelki iz testa</vt:lpstr>
      <vt:lpstr>12. Moka, mlevski izdelki</vt:lpstr>
      <vt:lpstr>17. Sadni sokovi in sirupi</vt:lpstr>
      <vt:lpstr>19. Konzervirana živila </vt:lpstr>
      <vt:lpstr>20. Čaji</vt:lpstr>
      <vt:lpstr>21. Splošno prehrambeno blago</vt:lpstr>
      <vt:lpstr>'12. Moka, mlevski izdelki'!Print_Area</vt:lpstr>
      <vt:lpstr>'11. Zamrznjeni izdelki iz testa'!Print_Titles</vt:lpstr>
      <vt:lpstr>'12. Moka, mlevski izdelki'!Print_Titles</vt:lpstr>
      <vt:lpstr>'17. Sadni sokovi in sirupi'!Print_Titles</vt:lpstr>
      <vt:lpstr>'19. Konzervirana živila '!Print_Titles</vt:lpstr>
      <vt:lpstr>'20. Čaji'!Print_Titles</vt:lpstr>
      <vt:lpstr>'21. Splošno prehrambeno blago'!Print_Titles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2017-05-09T08:39:23Z</dcterms:created>
  <dcterms:modified xsi:type="dcterms:W3CDTF">2017-05-20T06:37:09Z</dcterms:modified>
</cp:coreProperties>
</file>