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7\9_ZASCITNA_SREDSTVA\Nova mapa\"/>
    </mc:Choice>
  </mc:AlternateContent>
  <bookViews>
    <workbookView xWindow="0" yWindow="0" windowWidth="20160" windowHeight="8280" activeTab="2"/>
  </bookViews>
  <sheets>
    <sheet name="2_1_zaščitni čevlji" sheetId="3" r:id="rId1"/>
    <sheet name="2_2_zaščitne rokavice" sheetId="2" r:id="rId2"/>
    <sheet name="2_3_delovna oblačila" sheetId="1" r:id="rId3"/>
  </sheets>
  <calcPr calcId="171027"/>
</workbook>
</file>

<file path=xl/calcChain.xml><?xml version="1.0" encoding="utf-8"?>
<calcChain xmlns="http://schemas.openxmlformats.org/spreadsheetml/2006/main">
  <c r="H23" i="2" l="1"/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14" i="1"/>
  <c r="H35" i="1" l="1"/>
  <c r="H15" i="2"/>
  <c r="H26" i="2" s="1"/>
  <c r="H16" i="2"/>
  <c r="H17" i="2"/>
  <c r="H18" i="2"/>
  <c r="H19" i="2"/>
  <c r="H20" i="2"/>
  <c r="H21" i="2"/>
  <c r="H22" i="2"/>
  <c r="H24" i="2"/>
  <c r="H25" i="2"/>
  <c r="H14" i="2"/>
  <c r="H15" i="3"/>
  <c r="H16" i="3"/>
  <c r="H17" i="3"/>
  <c r="H18" i="3"/>
  <c r="H14" i="3"/>
  <c r="H19" i="3" s="1"/>
  <c r="H21" i="3" s="1"/>
  <c r="H28" i="2" l="1"/>
  <c r="H27" i="2" s="1"/>
  <c r="H20" i="3"/>
  <c r="H37" i="1" l="1"/>
  <c r="H36" i="1" s="1"/>
</calcChain>
</file>

<file path=xl/sharedStrings.xml><?xml version="1.0" encoding="utf-8"?>
<sst xmlns="http://schemas.openxmlformats.org/spreadsheetml/2006/main" count="181" uniqueCount="87">
  <si>
    <t>EM</t>
  </si>
  <si>
    <t>KOM</t>
  </si>
  <si>
    <t>PAR</t>
  </si>
  <si>
    <t>ZAP.ŠT.</t>
  </si>
  <si>
    <t xml:space="preserve">Simbio d.o.o.                      </t>
  </si>
  <si>
    <t>Teharska cesta 49</t>
  </si>
  <si>
    <r>
      <t>3000 CELJE</t>
    </r>
    <r>
      <rPr>
        <sz val="12"/>
        <color theme="1"/>
        <rFont val="Times New Roman"/>
        <family val="1"/>
        <charset val="238"/>
      </rPr>
      <t xml:space="preserve">                   </t>
    </r>
  </si>
  <si>
    <t>OBR - 4.1 - PREDRAČUN</t>
  </si>
  <si>
    <t>Predmet javnega naročila je: »Dobava zaščitnih sredstev«</t>
  </si>
  <si>
    <t>KODA, STRANDARDI</t>
  </si>
  <si>
    <t>BEECHFIELD B15</t>
  </si>
  <si>
    <t>BEECHFIELD B355</t>
  </si>
  <si>
    <t>* znamke proizvajalcev so navedene, kot orientacija kakovosti izdelka</t>
  </si>
  <si>
    <t>EN 342, EN 343</t>
  </si>
  <si>
    <t>NAZIV in OPIS</t>
  </si>
  <si>
    <t>* EMBLEM mora biti v velikosti 9cm x 3cm</t>
  </si>
  <si>
    <t>EN ISO 13688:2013</t>
  </si>
  <si>
    <t>HALJA DELOVNA</t>
  </si>
  <si>
    <t>ROKAVICE ZAŠČITNE BOMBAŽNE</t>
  </si>
  <si>
    <t xml:space="preserve">ROKAVICE ZAŠČITNE USNJENE </t>
  </si>
  <si>
    <t>ROKAVICE ZAŠČITNE BOXER 912</t>
  </si>
  <si>
    <t>SKLOP 3 - DELOVNA OBLAČILA</t>
  </si>
  <si>
    <t>SKLOP 1 - ZAŠČITNI ČEVLJI</t>
  </si>
  <si>
    <t>OBR - 2.1 - PREDRAČUN</t>
  </si>
  <si>
    <t>OBR - 2.2 - PREDRAČUN</t>
  </si>
  <si>
    <t>OBR - 2.3 - PREDRAČUN</t>
  </si>
  <si>
    <t>Št.: 9/JN-2017/B</t>
  </si>
  <si>
    <t>Žig in podpis ponudnika: ____________________</t>
  </si>
  <si>
    <t>Datum: ___________</t>
  </si>
  <si>
    <t>ČEVLJI ZAŠČITNI NIZKI S3 SRC (Brynje 234)</t>
  </si>
  <si>
    <t>EN ISO 20345</t>
  </si>
  <si>
    <t>ČEVLJI ZAŠČITNI VISOKI S3 SRC (Brynje 232)</t>
  </si>
  <si>
    <t>ČEVLJI ZAŠČITNI NIZKI S3 WR SRC (Base B0898)</t>
  </si>
  <si>
    <t>EN ISO 20344:2012, EN ISO 20345:2012</t>
  </si>
  <si>
    <t>ČEVLJI ZAŠČITNI VISOKI S3 WR SRC (Base B0897)</t>
  </si>
  <si>
    <t>ŠKORNJI GUMI ZAŠČITNI S5 S FILCEM</t>
  </si>
  <si>
    <t>EN 420</t>
  </si>
  <si>
    <t>ROKAVICE ZAŠČITNE KISLINOODPORNE</t>
  </si>
  <si>
    <t>ROKAVICE ZAŠČITNE PREVILON SUPER</t>
  </si>
  <si>
    <t>ROKAVICE ZAŠČITNE LATEKS</t>
  </si>
  <si>
    <t xml:space="preserve">ROKAVICE ZAŠČITNE TANKE </t>
  </si>
  <si>
    <t xml:space="preserve">ROKAVICE ZAŠČITNE ZIMSKE </t>
  </si>
  <si>
    <t>EN 420, EN 388(4121), EN 374</t>
  </si>
  <si>
    <t>EN 420, EN 388 (4243)</t>
  </si>
  <si>
    <t>EN 420, EN 388 (3121)</t>
  </si>
  <si>
    <t>EN 420, EN 388 (4221)</t>
  </si>
  <si>
    <t>EN 420, EN 455</t>
  </si>
  <si>
    <t xml:space="preserve">EN 420, EN 388 (4131) </t>
  </si>
  <si>
    <t>EN 420, EN 388 (2231), EN 511 (01X)</t>
  </si>
  <si>
    <t xml:space="preserve">ROKAVICE ZAŠČITNE VRTNARSKE </t>
  </si>
  <si>
    <t>EN 420, EN 388 (2223)</t>
  </si>
  <si>
    <t xml:space="preserve">MASKA ZAŠČITNA </t>
  </si>
  <si>
    <t>EN 149:2001 + A1:2009</t>
  </si>
  <si>
    <t>OČALA ZAŠČITNA UNIVERZALNA</t>
  </si>
  <si>
    <t>EN 166, EN 170</t>
  </si>
  <si>
    <t xml:space="preserve">HLAČE DELOVNE VRTNARSKE </t>
  </si>
  <si>
    <t xml:space="preserve">HLAČE DELOVNE FARMER </t>
  </si>
  <si>
    <t>JAKNA DELOVNA VRTNARSKA</t>
  </si>
  <si>
    <t xml:space="preserve">MAJICA DELOVNA MODRA </t>
  </si>
  <si>
    <t xml:space="preserve">MAJICA DELOVNA ORANŽNA </t>
  </si>
  <si>
    <t xml:space="preserve">MAJICA DELOVNA ZELENA </t>
  </si>
  <si>
    <t>BLUZA DELOVNA</t>
  </si>
  <si>
    <t>TELOVNIK DELOVNI VRTNARSKI</t>
  </si>
  <si>
    <t xml:space="preserve">JAKNA DELOVNA </t>
  </si>
  <si>
    <t>KOMBINEZON DELOVNI LETNI</t>
  </si>
  <si>
    <t xml:space="preserve">KOMBINEZON DELOVNI TYVEK </t>
  </si>
  <si>
    <t>KOMBINEZON DELOVNI ZIMSKI</t>
  </si>
  <si>
    <t xml:space="preserve">OBLEKA DELOVNA DEŽNA </t>
  </si>
  <si>
    <t>TELOVNIK DELOVNI Z ODSEVNIMI TRAKOVI</t>
  </si>
  <si>
    <t>TELOVNIK DELOVNI ZIMSKI</t>
  </si>
  <si>
    <t>PULOVER DELOVNI VRTNARSKI</t>
  </si>
  <si>
    <t>VETROVKA DELOVNA VRTNARSKA</t>
  </si>
  <si>
    <t>KAPA DELOVNA LETNA</t>
  </si>
  <si>
    <t>KAPA DELOVNA ZIMSKA Z UŠESNIKI</t>
  </si>
  <si>
    <t>glej tehnično dokumetnacijo</t>
  </si>
  <si>
    <t>EN ISO 13688:2013, EN ISO 20471:2013</t>
  </si>
  <si>
    <t xml:space="preserve">HLAČE DELOVNE DO PASU </t>
  </si>
  <si>
    <t>OKVIRNA    4-LETNA KOLIČINA</t>
  </si>
  <si>
    <t>Cena/kom                         (v EUR brez DDV)</t>
  </si>
  <si>
    <t>Vrednost SKUPAJ               (v EUR brez DDV)</t>
  </si>
  <si>
    <t>SKUPAJ (v EUR brez DDV):</t>
  </si>
  <si>
    <t>DDV:</t>
  </si>
  <si>
    <t>SKUPAJ (v EUR z DDV):</t>
  </si>
  <si>
    <t>ROKAVICE ZAŠČITNE PROTI VBODU IGLE</t>
  </si>
  <si>
    <t>glej tehnično dokumetacijo</t>
  </si>
  <si>
    <t>SKLOP 2 - ZAŠČITNE ROKAVICE, MASKE IN OČALA</t>
  </si>
  <si>
    <t>Datum: 13. 6.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</si>
</sst>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2" fontId="3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4" fontId="3" fillId="0" borderId="0" xfId="0" applyNumberFormat="1" applyFont="1" applyBorder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4" fontId="4" fillId="0" borderId="0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left" wrapText="1"/>
    </xf>
    <xf numFmtId="4" fontId="3" fillId="0" borderId="0" xfId="0" applyNumberFormat="1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left" wrapText="1"/>
    </xf>
    <xf numFmtId="0" fontId="4" fillId="0" borderId="0" xfId="0" applyFont="1" applyAlignment="1">
      <alignment horizontal="justify" vertical="center"/>
    </xf>
    <xf numFmtId="0" fontId="6" fillId="0" borderId="0" xfId="0" applyFont="1" applyBorder="1" applyAlignment="1">
      <alignment horizontal="left" wrapText="1"/>
    </xf>
    <xf numFmtId="0" fontId="7" fillId="0" borderId="0" xfId="0" applyFont="1"/>
    <xf numFmtId="2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left"/>
    </xf>
    <xf numFmtId="1" fontId="3" fillId="0" borderId="1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1" fontId="3" fillId="0" borderId="2" xfId="0" applyNumberFormat="1" applyFont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 applyProtection="1">
      <alignment horizontal="center" wrapText="1"/>
      <protection locked="0"/>
    </xf>
    <xf numFmtId="4" fontId="4" fillId="0" borderId="1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2" fontId="3" fillId="0" borderId="0" xfId="0" applyNumberFormat="1" applyFont="1" applyAlignment="1">
      <alignment horizontal="justify" vertical="center" wrapText="1"/>
    </xf>
    <xf numFmtId="2" fontId="0" fillId="0" borderId="0" xfId="0" applyNumberFormat="1" applyAlignment="1">
      <alignment wrapTex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2" fontId="1" fillId="0" borderId="0" xfId="0" applyNumberFormat="1" applyFont="1" applyFill="1" applyAlignment="1">
      <alignment horizontal="justify" vertical="center" wrapText="1"/>
    </xf>
    <xf numFmtId="2" fontId="5" fillId="0" borderId="0" xfId="0" applyNumberFormat="1" applyFont="1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0"/>
  <sheetViews>
    <sheetView zoomScale="80" zoomScaleNormal="80" workbookViewId="0">
      <selection activeCell="B7" sqref="B7:C7"/>
    </sheetView>
  </sheetViews>
  <sheetFormatPr defaultRowHeight="15.75" x14ac:dyDescent="0.25"/>
  <cols>
    <col min="2" max="2" width="6.140625" style="10" customWidth="1"/>
    <col min="3" max="3" width="67.7109375" style="10" customWidth="1"/>
    <col min="4" max="4" width="40.7109375" style="10" customWidth="1"/>
    <col min="5" max="5" width="6.42578125" style="10" customWidth="1"/>
    <col min="6" max="6" width="14.42578125" style="5" customWidth="1"/>
    <col min="7" max="7" width="16.42578125" style="3" bestFit="1" customWidth="1"/>
    <col min="8" max="8" width="16.7109375" style="74" customWidth="1"/>
  </cols>
  <sheetData>
    <row r="1" spans="2:8" x14ac:dyDescent="0.25">
      <c r="B1" s="1"/>
      <c r="C1" s="1"/>
      <c r="D1" s="1"/>
      <c r="E1" s="1"/>
      <c r="F1" s="2"/>
    </row>
    <row r="2" spans="2:8" x14ac:dyDescent="0.25">
      <c r="B2" s="4" t="s">
        <v>4</v>
      </c>
      <c r="C2" s="5"/>
      <c r="D2"/>
      <c r="E2"/>
      <c r="G2"/>
      <c r="H2" s="5"/>
    </row>
    <row r="3" spans="2:8" x14ac:dyDescent="0.25">
      <c r="B3" s="4" t="s">
        <v>5</v>
      </c>
      <c r="C3" s="5"/>
      <c r="D3"/>
      <c r="E3"/>
      <c r="G3"/>
      <c r="H3" s="5"/>
    </row>
    <row r="4" spans="2:8" x14ac:dyDescent="0.25">
      <c r="B4" s="4" t="s">
        <v>6</v>
      </c>
      <c r="C4" s="5"/>
      <c r="E4"/>
      <c r="F4" s="7" t="s">
        <v>23</v>
      </c>
      <c r="G4"/>
      <c r="H4" s="5"/>
    </row>
    <row r="5" spans="2:8" x14ac:dyDescent="0.25">
      <c r="B5" s="6"/>
      <c r="D5"/>
      <c r="E5"/>
      <c r="G5"/>
      <c r="H5" s="5"/>
    </row>
    <row r="6" spans="2:8" ht="15" x14ac:dyDescent="0.25">
      <c r="B6" s="77" t="s">
        <v>26</v>
      </c>
      <c r="C6" s="78"/>
      <c r="D6"/>
      <c r="E6"/>
      <c r="G6"/>
      <c r="H6" s="5"/>
    </row>
    <row r="7" spans="2:8" x14ac:dyDescent="0.25">
      <c r="B7" s="81" t="s">
        <v>86</v>
      </c>
      <c r="C7" s="82" t="s">
        <v>7</v>
      </c>
      <c r="D7"/>
      <c r="E7"/>
      <c r="H7" s="5"/>
    </row>
    <row r="8" spans="2:8" x14ac:dyDescent="0.25">
      <c r="B8" s="8"/>
      <c r="C8" s="60"/>
      <c r="D8"/>
      <c r="E8"/>
      <c r="G8" s="7"/>
      <c r="H8" s="5"/>
    </row>
    <row r="9" spans="2:8" x14ac:dyDescent="0.25">
      <c r="B9" s="79" t="s">
        <v>8</v>
      </c>
      <c r="C9" s="80"/>
      <c r="D9"/>
      <c r="E9"/>
      <c r="G9" s="7"/>
      <c r="H9" s="5"/>
    </row>
    <row r="10" spans="2:8" x14ac:dyDescent="0.25">
      <c r="C10" s="11"/>
      <c r="D10" s="2"/>
      <c r="E10" s="7"/>
      <c r="G10"/>
      <c r="H10" s="5"/>
    </row>
    <row r="11" spans="2:8" x14ac:dyDescent="0.25">
      <c r="C11" s="57" t="s">
        <v>22</v>
      </c>
      <c r="D11" s="2"/>
      <c r="E11" s="7"/>
      <c r="G11"/>
      <c r="H11" s="5"/>
    </row>
    <row r="12" spans="2:8" x14ac:dyDescent="0.25">
      <c r="B12" s="1"/>
      <c r="C12" s="1"/>
      <c r="D12" s="1"/>
      <c r="E12" s="1"/>
      <c r="F12" s="2"/>
      <c r="G12"/>
    </row>
    <row r="13" spans="2:8" s="12" customFormat="1" ht="57.75" x14ac:dyDescent="0.25">
      <c r="B13" s="14" t="s">
        <v>3</v>
      </c>
      <c r="C13" s="14" t="s">
        <v>14</v>
      </c>
      <c r="D13" s="13" t="s">
        <v>9</v>
      </c>
      <c r="E13" s="13" t="s">
        <v>0</v>
      </c>
      <c r="F13" s="65" t="s">
        <v>77</v>
      </c>
      <c r="G13" s="72" t="s">
        <v>78</v>
      </c>
      <c r="H13" s="72" t="s">
        <v>79</v>
      </c>
    </row>
    <row r="14" spans="2:8" s="61" customFormat="1" x14ac:dyDescent="0.25">
      <c r="B14" s="31">
        <v>1</v>
      </c>
      <c r="C14" s="21" t="s">
        <v>29</v>
      </c>
      <c r="D14" s="18" t="s">
        <v>30</v>
      </c>
      <c r="E14" s="18" t="s">
        <v>2</v>
      </c>
      <c r="F14" s="19">
        <v>460</v>
      </c>
      <c r="G14" s="71">
        <v>0</v>
      </c>
      <c r="H14" s="71">
        <f>+F14*G14</f>
        <v>0</v>
      </c>
    </row>
    <row r="15" spans="2:8" s="62" customFormat="1" x14ac:dyDescent="0.25">
      <c r="B15" s="31">
        <v>2</v>
      </c>
      <c r="C15" s="21" t="s">
        <v>31</v>
      </c>
      <c r="D15" s="18" t="s">
        <v>30</v>
      </c>
      <c r="E15" s="18" t="s">
        <v>2</v>
      </c>
      <c r="F15" s="19">
        <v>300</v>
      </c>
      <c r="G15" s="71">
        <v>0</v>
      </c>
      <c r="H15" s="71">
        <f t="shared" ref="H15:H18" si="0">+F15*G15</f>
        <v>0</v>
      </c>
    </row>
    <row r="16" spans="2:8" s="61" customFormat="1" x14ac:dyDescent="0.25">
      <c r="B16" s="31">
        <v>3</v>
      </c>
      <c r="C16" s="21" t="s">
        <v>32</v>
      </c>
      <c r="D16" s="18" t="s">
        <v>33</v>
      </c>
      <c r="E16" s="18" t="s">
        <v>2</v>
      </c>
      <c r="F16" s="19">
        <v>460</v>
      </c>
      <c r="G16" s="71">
        <v>0</v>
      </c>
      <c r="H16" s="71">
        <f t="shared" si="0"/>
        <v>0</v>
      </c>
    </row>
    <row r="17" spans="2:8" s="61" customFormat="1" x14ac:dyDescent="0.25">
      <c r="B17" s="31">
        <v>4</v>
      </c>
      <c r="C17" s="21" t="s">
        <v>34</v>
      </c>
      <c r="D17" s="18" t="s">
        <v>33</v>
      </c>
      <c r="E17" s="18" t="s">
        <v>2</v>
      </c>
      <c r="F17" s="19">
        <v>300</v>
      </c>
      <c r="G17" s="71">
        <v>0</v>
      </c>
      <c r="H17" s="71">
        <f t="shared" si="0"/>
        <v>0</v>
      </c>
    </row>
    <row r="18" spans="2:8" s="61" customFormat="1" x14ac:dyDescent="0.25">
      <c r="B18" s="34">
        <v>5</v>
      </c>
      <c r="C18" s="35" t="s">
        <v>35</v>
      </c>
      <c r="D18" s="36" t="s">
        <v>30</v>
      </c>
      <c r="E18" s="36" t="s">
        <v>2</v>
      </c>
      <c r="F18" s="37">
        <v>240</v>
      </c>
      <c r="G18" s="71">
        <v>0</v>
      </c>
      <c r="H18" s="71">
        <f t="shared" si="0"/>
        <v>0</v>
      </c>
    </row>
    <row r="19" spans="2:8" s="61" customFormat="1" ht="29.25" customHeight="1" x14ac:dyDescent="0.25">
      <c r="B19" s="46"/>
      <c r="C19" s="47"/>
      <c r="D19" s="48"/>
      <c r="E19" s="48"/>
      <c r="F19" s="49"/>
      <c r="G19" s="72" t="s">
        <v>80</v>
      </c>
      <c r="H19" s="71">
        <f>SUM(H14:H18)</f>
        <v>0</v>
      </c>
    </row>
    <row r="20" spans="2:8" s="61" customFormat="1" x14ac:dyDescent="0.25">
      <c r="B20" s="42"/>
      <c r="C20" s="43"/>
      <c r="D20" s="44"/>
      <c r="E20" s="44"/>
      <c r="F20" s="45"/>
      <c r="G20" s="73" t="s">
        <v>81</v>
      </c>
      <c r="H20" s="71">
        <f>+H21-H19</f>
        <v>0</v>
      </c>
    </row>
    <row r="21" spans="2:8" s="61" customFormat="1" ht="30" customHeight="1" x14ac:dyDescent="0.25">
      <c r="B21" s="42"/>
      <c r="C21" s="43"/>
      <c r="D21" s="44"/>
      <c r="E21" s="44"/>
      <c r="F21" s="45"/>
      <c r="G21" s="72" t="s">
        <v>82</v>
      </c>
      <c r="H21" s="71">
        <f>+H19*1.22</f>
        <v>0</v>
      </c>
    </row>
    <row r="22" spans="2:8" s="61" customFormat="1" x14ac:dyDescent="0.25">
      <c r="B22" s="26"/>
      <c r="C22" s="28"/>
      <c r="D22" s="26"/>
      <c r="E22" s="26"/>
      <c r="F22" s="29"/>
      <c r="G22" s="30"/>
      <c r="H22" s="75"/>
    </row>
    <row r="23" spans="2:8" s="61" customFormat="1" x14ac:dyDescent="0.25">
      <c r="B23" s="26"/>
      <c r="C23" s="28" t="s">
        <v>12</v>
      </c>
      <c r="D23" s="26"/>
      <c r="E23" s="26"/>
      <c r="F23" s="29"/>
      <c r="G23" s="23"/>
      <c r="H23" s="75"/>
    </row>
    <row r="24" spans="2:8" s="12" customFormat="1" x14ac:dyDescent="0.25">
      <c r="B24" s="27"/>
      <c r="C24" s="63"/>
      <c r="D24" s="27"/>
      <c r="E24" s="27"/>
      <c r="F24" s="27"/>
      <c r="G24" s="27"/>
      <c r="H24" s="29"/>
    </row>
    <row r="25" spans="2:8" s="61" customFormat="1" x14ac:dyDescent="0.25">
      <c r="B25" s="10"/>
      <c r="C25" s="28"/>
      <c r="D25" s="10"/>
      <c r="E25" s="10"/>
      <c r="F25" s="5"/>
      <c r="G25" s="3"/>
      <c r="H25" s="74"/>
    </row>
    <row r="26" spans="2:8" s="61" customFormat="1" x14ac:dyDescent="0.25">
      <c r="B26" s="10"/>
      <c r="C26" s="28"/>
      <c r="D26" s="10" t="s">
        <v>27</v>
      </c>
      <c r="E26" s="10"/>
      <c r="F26" s="5"/>
      <c r="G26" s="3"/>
      <c r="H26" s="74"/>
    </row>
    <row r="27" spans="2:8" s="61" customFormat="1" x14ac:dyDescent="0.25">
      <c r="B27" s="10"/>
      <c r="C27" s="10"/>
      <c r="D27" s="10"/>
      <c r="E27" s="10"/>
      <c r="F27" s="5"/>
      <c r="G27" s="3"/>
      <c r="H27" s="74"/>
    </row>
    <row r="28" spans="2:8" s="61" customFormat="1" x14ac:dyDescent="0.25">
      <c r="B28" s="10"/>
      <c r="C28" s="59"/>
      <c r="D28" s="10" t="s">
        <v>28</v>
      </c>
      <c r="E28" s="10"/>
      <c r="F28" s="5"/>
      <c r="G28" s="3"/>
      <c r="H28" s="74"/>
    </row>
    <row r="29" spans="2:8" s="61" customFormat="1" x14ac:dyDescent="0.25">
      <c r="B29" s="10"/>
      <c r="C29" s="10"/>
      <c r="D29" s="10"/>
      <c r="E29" s="10"/>
      <c r="F29" s="5"/>
      <c r="G29" s="3"/>
      <c r="H29" s="74"/>
    </row>
    <row r="30" spans="2:8" s="61" customFormat="1" x14ac:dyDescent="0.25">
      <c r="B30" s="10"/>
      <c r="C30" s="10"/>
      <c r="D30" s="10"/>
      <c r="E30" s="10"/>
      <c r="F30" s="5"/>
      <c r="G30" s="3"/>
      <c r="H30" s="74"/>
    </row>
    <row r="31" spans="2:8" s="61" customFormat="1" x14ac:dyDescent="0.25">
      <c r="B31" s="10"/>
      <c r="C31" s="10"/>
      <c r="D31" s="10"/>
      <c r="E31" s="10"/>
      <c r="F31" s="5"/>
      <c r="G31" s="3"/>
      <c r="H31" s="74"/>
    </row>
    <row r="32" spans="2:8" s="61" customFormat="1" x14ac:dyDescent="0.25">
      <c r="B32" s="10"/>
      <c r="C32" s="10"/>
      <c r="D32" s="10"/>
      <c r="E32" s="10"/>
      <c r="F32" s="5"/>
      <c r="G32" s="3"/>
      <c r="H32" s="74"/>
    </row>
    <row r="33" spans="2:8" s="61" customFormat="1" x14ac:dyDescent="0.25">
      <c r="B33" s="10"/>
      <c r="C33" s="10"/>
      <c r="D33" s="10"/>
      <c r="E33" s="10"/>
      <c r="F33" s="5"/>
      <c r="G33" s="3"/>
      <c r="H33" s="74"/>
    </row>
    <row r="34" spans="2:8" s="61" customFormat="1" ht="17.45" customHeight="1" x14ac:dyDescent="0.25">
      <c r="B34" s="10"/>
      <c r="C34" s="10"/>
      <c r="D34" s="10"/>
      <c r="E34" s="10"/>
      <c r="F34" s="5"/>
      <c r="G34" s="3"/>
      <c r="H34" s="74"/>
    </row>
    <row r="35" spans="2:8" s="61" customFormat="1" ht="17.45" customHeight="1" x14ac:dyDescent="0.25">
      <c r="B35" s="10"/>
      <c r="C35" s="10"/>
      <c r="D35" s="10"/>
      <c r="E35" s="10"/>
      <c r="F35" s="5"/>
      <c r="G35" s="3"/>
      <c r="H35" s="74"/>
    </row>
    <row r="36" spans="2:8" s="61" customFormat="1" ht="17.45" customHeight="1" x14ac:dyDescent="0.25">
      <c r="B36" s="10"/>
      <c r="C36" s="10"/>
      <c r="D36" s="10"/>
      <c r="E36" s="10"/>
      <c r="F36" s="5"/>
      <c r="G36" s="3"/>
      <c r="H36" s="74"/>
    </row>
    <row r="37" spans="2:8" s="61" customFormat="1" ht="17.45" customHeight="1" x14ac:dyDescent="0.25">
      <c r="B37" s="10"/>
      <c r="C37" s="10"/>
      <c r="D37" s="10"/>
      <c r="E37" s="10"/>
      <c r="F37" s="5"/>
      <c r="G37" s="3"/>
      <c r="H37" s="74"/>
    </row>
    <row r="38" spans="2:8" s="61" customFormat="1" ht="17.45" customHeight="1" x14ac:dyDescent="0.25">
      <c r="B38" s="10"/>
      <c r="C38" s="10"/>
      <c r="D38" s="10"/>
      <c r="E38" s="10"/>
      <c r="F38" s="5"/>
      <c r="G38" s="3"/>
      <c r="H38" s="74"/>
    </row>
    <row r="39" spans="2:8" s="12" customFormat="1" x14ac:dyDescent="0.25">
      <c r="B39" s="10"/>
      <c r="C39" s="10"/>
      <c r="D39" s="10"/>
      <c r="E39" s="10"/>
      <c r="F39" s="5"/>
      <c r="G39" s="3"/>
      <c r="H39" s="74"/>
    </row>
    <row r="40" spans="2:8" s="61" customFormat="1" x14ac:dyDescent="0.25">
      <c r="B40" s="10"/>
      <c r="C40" s="10"/>
      <c r="D40" s="10"/>
      <c r="E40" s="10"/>
      <c r="F40" s="5"/>
      <c r="G40" s="3"/>
      <c r="H40" s="74"/>
    </row>
    <row r="41" spans="2:8" s="61" customFormat="1" x14ac:dyDescent="0.25">
      <c r="B41" s="10"/>
      <c r="C41" s="10"/>
      <c r="D41" s="10"/>
      <c r="E41" s="10"/>
      <c r="F41" s="5"/>
      <c r="G41" s="3"/>
      <c r="H41" s="74"/>
    </row>
    <row r="42" spans="2:8" s="61" customFormat="1" x14ac:dyDescent="0.25">
      <c r="B42" s="10"/>
      <c r="C42" s="10"/>
      <c r="D42" s="10"/>
      <c r="E42" s="10"/>
      <c r="F42" s="5"/>
      <c r="G42" s="3"/>
      <c r="H42" s="74"/>
    </row>
    <row r="43" spans="2:8" s="61" customFormat="1" x14ac:dyDescent="0.25">
      <c r="B43" s="10"/>
      <c r="C43" s="10"/>
      <c r="D43" s="10"/>
      <c r="E43" s="10"/>
      <c r="F43" s="5"/>
      <c r="G43" s="3"/>
      <c r="H43" s="74"/>
    </row>
    <row r="44" spans="2:8" s="61" customFormat="1" x14ac:dyDescent="0.25">
      <c r="B44" s="10"/>
      <c r="C44" s="10"/>
      <c r="D44" s="10"/>
      <c r="E44" s="10"/>
      <c r="F44" s="5"/>
      <c r="G44" s="3"/>
      <c r="H44" s="74"/>
    </row>
    <row r="45" spans="2:8" s="25" customFormat="1" x14ac:dyDescent="0.25">
      <c r="B45" s="10"/>
      <c r="C45" s="10"/>
      <c r="D45" s="10"/>
      <c r="E45" s="10"/>
      <c r="F45" s="5"/>
      <c r="G45" s="3"/>
      <c r="H45" s="74"/>
    </row>
    <row r="46" spans="2:8" s="25" customFormat="1" x14ac:dyDescent="0.25">
      <c r="B46" s="10"/>
      <c r="C46" s="10"/>
      <c r="D46" s="10"/>
      <c r="E46" s="10"/>
      <c r="F46" s="5"/>
      <c r="G46" s="3"/>
      <c r="H46" s="74"/>
    </row>
    <row r="47" spans="2:8" s="61" customFormat="1" x14ac:dyDescent="0.25">
      <c r="B47" s="10"/>
      <c r="C47" s="10"/>
      <c r="D47" s="10"/>
      <c r="E47" s="10"/>
      <c r="F47" s="5"/>
      <c r="G47" s="3"/>
      <c r="H47" s="74"/>
    </row>
    <row r="48" spans="2:8" s="61" customFormat="1" x14ac:dyDescent="0.25">
      <c r="B48" s="10"/>
      <c r="C48" s="10"/>
      <c r="D48" s="10"/>
      <c r="E48" s="10"/>
      <c r="F48" s="5"/>
      <c r="G48" s="3"/>
      <c r="H48" s="74"/>
    </row>
    <row r="49" spans="2:8" s="61" customFormat="1" x14ac:dyDescent="0.25">
      <c r="B49" s="10"/>
      <c r="C49" s="10"/>
      <c r="D49" s="10"/>
      <c r="E49" s="10"/>
      <c r="F49" s="5"/>
      <c r="G49" s="3"/>
      <c r="H49" s="74"/>
    </row>
    <row r="50" spans="2:8" s="61" customFormat="1" x14ac:dyDescent="0.25">
      <c r="B50" s="10"/>
      <c r="C50" s="10"/>
      <c r="D50" s="10"/>
      <c r="E50" s="10"/>
      <c r="F50" s="5"/>
      <c r="G50" s="3"/>
      <c r="H50" s="74"/>
    </row>
    <row r="51" spans="2:8" s="61" customFormat="1" x14ac:dyDescent="0.25">
      <c r="B51" s="10"/>
      <c r="C51" s="10"/>
      <c r="D51" s="10"/>
      <c r="E51" s="10"/>
      <c r="F51" s="5"/>
      <c r="G51" s="3"/>
      <c r="H51" s="74"/>
    </row>
    <row r="52" spans="2:8" s="61" customFormat="1" x14ac:dyDescent="0.25">
      <c r="B52" s="10"/>
      <c r="C52" s="10"/>
      <c r="D52" s="10"/>
      <c r="E52" s="10"/>
      <c r="F52" s="5"/>
      <c r="G52" s="3"/>
      <c r="H52" s="74"/>
    </row>
    <row r="53" spans="2:8" s="61" customFormat="1" x14ac:dyDescent="0.25">
      <c r="B53" s="10"/>
      <c r="C53" s="10"/>
      <c r="D53" s="10"/>
      <c r="E53" s="10"/>
      <c r="F53" s="5"/>
      <c r="G53" s="3"/>
      <c r="H53" s="74"/>
    </row>
    <row r="54" spans="2:8" s="61" customFormat="1" x14ac:dyDescent="0.25">
      <c r="B54" s="10"/>
      <c r="C54" s="10"/>
      <c r="D54" s="10"/>
      <c r="E54" s="10"/>
      <c r="F54" s="5"/>
      <c r="G54" s="3"/>
      <c r="H54" s="74"/>
    </row>
    <row r="55" spans="2:8" s="61" customFormat="1" x14ac:dyDescent="0.25">
      <c r="B55" s="10"/>
      <c r="C55" s="10"/>
      <c r="D55" s="10"/>
      <c r="E55" s="10"/>
      <c r="F55" s="5"/>
      <c r="G55" s="3"/>
      <c r="H55" s="74"/>
    </row>
    <row r="56" spans="2:8" s="61" customFormat="1" x14ac:dyDescent="0.25">
      <c r="B56" s="10"/>
      <c r="C56" s="10"/>
      <c r="D56" s="10"/>
      <c r="E56" s="10"/>
      <c r="F56" s="5"/>
      <c r="G56" s="3"/>
      <c r="H56" s="74"/>
    </row>
    <row r="57" spans="2:8" s="61" customFormat="1" x14ac:dyDescent="0.25">
      <c r="B57" s="10"/>
      <c r="C57" s="10"/>
      <c r="D57" s="10"/>
      <c r="E57" s="10"/>
      <c r="F57" s="5"/>
      <c r="G57" s="3"/>
      <c r="H57" s="74"/>
    </row>
    <row r="58" spans="2:8" s="61" customFormat="1" x14ac:dyDescent="0.25">
      <c r="B58" s="10"/>
      <c r="C58" s="10"/>
      <c r="D58" s="10"/>
      <c r="E58" s="10"/>
      <c r="F58" s="5"/>
      <c r="G58" s="3"/>
      <c r="H58" s="74"/>
    </row>
    <row r="59" spans="2:8" s="61" customFormat="1" x14ac:dyDescent="0.25">
      <c r="B59" s="10"/>
      <c r="C59" s="10"/>
      <c r="D59" s="10"/>
      <c r="E59" s="10"/>
      <c r="F59" s="5"/>
      <c r="G59" s="3"/>
      <c r="H59" s="74"/>
    </row>
    <row r="60" spans="2:8" s="61" customFormat="1" x14ac:dyDescent="0.25">
      <c r="B60" s="10"/>
      <c r="C60" s="10"/>
      <c r="D60" s="10"/>
      <c r="E60" s="10"/>
      <c r="F60" s="5"/>
      <c r="G60" s="3"/>
      <c r="H60" s="74"/>
    </row>
  </sheetData>
  <mergeCells count="3">
    <mergeCell ref="B6:C6"/>
    <mergeCell ref="B7:C7"/>
    <mergeCell ref="B9:C9"/>
  </mergeCell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5"/>
  <sheetViews>
    <sheetView zoomScale="80" zoomScaleNormal="80" workbookViewId="0">
      <selection activeCell="B7" sqref="B7:C7"/>
    </sheetView>
  </sheetViews>
  <sheetFormatPr defaultRowHeight="15.75" x14ac:dyDescent="0.25"/>
  <cols>
    <col min="2" max="2" width="6.140625" style="10" customWidth="1"/>
    <col min="3" max="3" width="67.7109375" style="10" customWidth="1"/>
    <col min="4" max="4" width="40.7109375" style="10" customWidth="1"/>
    <col min="5" max="5" width="6.42578125" style="10" customWidth="1"/>
    <col min="6" max="6" width="14.42578125" style="5" customWidth="1"/>
    <col min="7" max="7" width="16.42578125" style="3" bestFit="1" customWidth="1"/>
    <col min="8" max="8" width="17.7109375" style="3" customWidth="1"/>
  </cols>
  <sheetData>
    <row r="1" spans="2:8" x14ac:dyDescent="0.25">
      <c r="B1" s="1"/>
      <c r="C1" s="1"/>
      <c r="D1" s="1"/>
      <c r="E1" s="1"/>
      <c r="F1" s="2"/>
    </row>
    <row r="2" spans="2:8" x14ac:dyDescent="0.25">
      <c r="B2" s="4" t="s">
        <v>4</v>
      </c>
      <c r="C2" s="5"/>
      <c r="D2"/>
      <c r="E2"/>
      <c r="G2"/>
      <c r="H2"/>
    </row>
    <row r="3" spans="2:8" x14ac:dyDescent="0.25">
      <c r="B3" s="4" t="s">
        <v>5</v>
      </c>
      <c r="C3" s="5"/>
      <c r="D3"/>
      <c r="E3"/>
      <c r="G3"/>
      <c r="H3"/>
    </row>
    <row r="4" spans="2:8" x14ac:dyDescent="0.25">
      <c r="B4" s="4" t="s">
        <v>6</v>
      </c>
      <c r="C4" s="5"/>
      <c r="E4"/>
      <c r="F4" s="7" t="s">
        <v>24</v>
      </c>
      <c r="G4"/>
      <c r="H4"/>
    </row>
    <row r="5" spans="2:8" x14ac:dyDescent="0.25">
      <c r="B5" s="6"/>
      <c r="D5"/>
      <c r="E5"/>
      <c r="G5"/>
      <c r="H5"/>
    </row>
    <row r="6" spans="2:8" ht="15" x14ac:dyDescent="0.25">
      <c r="B6" s="77" t="s">
        <v>26</v>
      </c>
      <c r="C6" s="78"/>
      <c r="D6"/>
      <c r="E6"/>
      <c r="G6"/>
      <c r="H6"/>
    </row>
    <row r="7" spans="2:8" x14ac:dyDescent="0.25">
      <c r="B7" s="81" t="s">
        <v>86</v>
      </c>
      <c r="C7" s="82" t="s">
        <v>7</v>
      </c>
      <c r="D7"/>
      <c r="E7"/>
      <c r="H7"/>
    </row>
    <row r="8" spans="2:8" x14ac:dyDescent="0.25">
      <c r="B8" s="8"/>
      <c r="C8" s="60"/>
      <c r="D8"/>
      <c r="E8"/>
      <c r="G8" s="7"/>
      <c r="H8"/>
    </row>
    <row r="9" spans="2:8" x14ac:dyDescent="0.25">
      <c r="B9" s="79" t="s">
        <v>8</v>
      </c>
      <c r="C9" s="80"/>
      <c r="D9"/>
      <c r="E9"/>
      <c r="G9" s="7"/>
      <c r="H9"/>
    </row>
    <row r="10" spans="2:8" x14ac:dyDescent="0.25">
      <c r="C10" s="11"/>
      <c r="D10" s="2"/>
      <c r="E10" s="7"/>
      <c r="G10"/>
      <c r="H10"/>
    </row>
    <row r="11" spans="2:8" s="61" customFormat="1" x14ac:dyDescent="0.25">
      <c r="B11" s="42"/>
      <c r="C11" s="58" t="s">
        <v>85</v>
      </c>
      <c r="D11" s="44"/>
      <c r="E11" s="44"/>
      <c r="F11" s="45"/>
      <c r="G11" s="51"/>
      <c r="H11" s="51"/>
    </row>
    <row r="12" spans="2:8" s="61" customFormat="1" x14ac:dyDescent="0.25">
      <c r="B12" s="52"/>
      <c r="C12" s="53"/>
      <c r="D12" s="54"/>
      <c r="E12" s="54"/>
      <c r="F12" s="55"/>
      <c r="G12" s="56"/>
      <c r="H12" s="56"/>
    </row>
    <row r="13" spans="2:8" s="12" customFormat="1" ht="45.75" customHeight="1" x14ac:dyDescent="0.25">
      <c r="B13" s="14" t="s">
        <v>3</v>
      </c>
      <c r="C13" s="14" t="s">
        <v>14</v>
      </c>
      <c r="D13" s="13" t="s">
        <v>9</v>
      </c>
      <c r="E13" s="13" t="s">
        <v>0</v>
      </c>
      <c r="F13" s="65" t="s">
        <v>77</v>
      </c>
      <c r="G13" s="72" t="s">
        <v>78</v>
      </c>
      <c r="H13" s="72" t="s">
        <v>79</v>
      </c>
    </row>
    <row r="14" spans="2:8" s="61" customFormat="1" x14ac:dyDescent="0.25">
      <c r="B14" s="31">
        <v>1</v>
      </c>
      <c r="C14" s="21" t="s">
        <v>18</v>
      </c>
      <c r="D14" s="18" t="s">
        <v>36</v>
      </c>
      <c r="E14" s="18" t="s">
        <v>2</v>
      </c>
      <c r="F14" s="64">
        <v>400</v>
      </c>
      <c r="G14" s="71">
        <v>0</v>
      </c>
      <c r="H14" s="20">
        <f>+F14*G14</f>
        <v>0</v>
      </c>
    </row>
    <row r="15" spans="2:8" s="61" customFormat="1" x14ac:dyDescent="0.25">
      <c r="B15" s="31">
        <v>2</v>
      </c>
      <c r="C15" s="21" t="s">
        <v>37</v>
      </c>
      <c r="D15" s="18" t="s">
        <v>42</v>
      </c>
      <c r="E15" s="18" t="s">
        <v>2</v>
      </c>
      <c r="F15" s="64">
        <v>80</v>
      </c>
      <c r="G15" s="71">
        <v>0</v>
      </c>
      <c r="H15" s="20">
        <f t="shared" ref="H15:H25" si="0">+F15*G15</f>
        <v>0</v>
      </c>
    </row>
    <row r="16" spans="2:8" s="61" customFormat="1" x14ac:dyDescent="0.25">
      <c r="B16" s="38">
        <v>3</v>
      </c>
      <c r="C16" s="21" t="s">
        <v>38</v>
      </c>
      <c r="D16" s="18" t="s">
        <v>43</v>
      </c>
      <c r="E16" s="18" t="s">
        <v>2</v>
      </c>
      <c r="F16" s="64">
        <v>5600</v>
      </c>
      <c r="G16" s="71">
        <v>0</v>
      </c>
      <c r="H16" s="20">
        <f t="shared" si="0"/>
        <v>0</v>
      </c>
    </row>
    <row r="17" spans="2:8" s="61" customFormat="1" x14ac:dyDescent="0.25">
      <c r="B17" s="31">
        <v>4</v>
      </c>
      <c r="C17" s="21" t="s">
        <v>19</v>
      </c>
      <c r="D17" s="18" t="s">
        <v>44</v>
      </c>
      <c r="E17" s="18" t="s">
        <v>2</v>
      </c>
      <c r="F17" s="64">
        <v>4000</v>
      </c>
      <c r="G17" s="71">
        <v>0</v>
      </c>
      <c r="H17" s="20">
        <f t="shared" si="0"/>
        <v>0</v>
      </c>
    </row>
    <row r="18" spans="2:8" s="61" customFormat="1" x14ac:dyDescent="0.25">
      <c r="B18" s="31">
        <v>5</v>
      </c>
      <c r="C18" s="21" t="s">
        <v>20</v>
      </c>
      <c r="D18" s="18" t="s">
        <v>45</v>
      </c>
      <c r="E18" s="18" t="s">
        <v>2</v>
      </c>
      <c r="F18" s="64">
        <v>5200</v>
      </c>
      <c r="G18" s="71">
        <v>0</v>
      </c>
      <c r="H18" s="20">
        <f t="shared" si="0"/>
        <v>0</v>
      </c>
    </row>
    <row r="19" spans="2:8" s="61" customFormat="1" x14ac:dyDescent="0.25">
      <c r="B19" s="38">
        <v>6</v>
      </c>
      <c r="C19" s="18" t="s">
        <v>39</v>
      </c>
      <c r="D19" s="18" t="s">
        <v>46</v>
      </c>
      <c r="E19" s="18" t="s">
        <v>2</v>
      </c>
      <c r="F19" s="64">
        <v>112000</v>
      </c>
      <c r="G19" s="71">
        <v>0</v>
      </c>
      <c r="H19" s="20">
        <f t="shared" si="0"/>
        <v>0</v>
      </c>
    </row>
    <row r="20" spans="2:8" s="61" customFormat="1" x14ac:dyDescent="0.25">
      <c r="B20" s="31">
        <v>7</v>
      </c>
      <c r="C20" s="21" t="s">
        <v>40</v>
      </c>
      <c r="D20" s="18" t="s">
        <v>47</v>
      </c>
      <c r="E20" s="18" t="s">
        <v>2</v>
      </c>
      <c r="F20" s="64">
        <v>4000</v>
      </c>
      <c r="G20" s="71">
        <v>0</v>
      </c>
      <c r="H20" s="20">
        <f t="shared" si="0"/>
        <v>0</v>
      </c>
    </row>
    <row r="21" spans="2:8" s="66" customFormat="1" x14ac:dyDescent="0.25">
      <c r="B21" s="31">
        <v>8</v>
      </c>
      <c r="C21" s="21" t="s">
        <v>49</v>
      </c>
      <c r="D21" s="18" t="s">
        <v>50</v>
      </c>
      <c r="E21" s="18" t="s">
        <v>2</v>
      </c>
      <c r="F21" s="64">
        <v>100</v>
      </c>
      <c r="G21" s="71">
        <v>0</v>
      </c>
      <c r="H21" s="20">
        <f t="shared" si="0"/>
        <v>0</v>
      </c>
    </row>
    <row r="22" spans="2:8" s="61" customFormat="1" ht="17.45" customHeight="1" x14ac:dyDescent="0.25">
      <c r="B22" s="34">
        <v>9</v>
      </c>
      <c r="C22" s="35" t="s">
        <v>41</v>
      </c>
      <c r="D22" s="18" t="s">
        <v>48</v>
      </c>
      <c r="E22" s="36" t="s">
        <v>2</v>
      </c>
      <c r="F22" s="68">
        <v>2800</v>
      </c>
      <c r="G22" s="71">
        <v>0</v>
      </c>
      <c r="H22" s="20">
        <f t="shared" si="0"/>
        <v>0</v>
      </c>
    </row>
    <row r="23" spans="2:8" s="76" customFormat="1" ht="17.45" customHeight="1" x14ac:dyDescent="0.25">
      <c r="B23" s="34">
        <v>10</v>
      </c>
      <c r="C23" s="35" t="s">
        <v>83</v>
      </c>
      <c r="D23" s="18" t="s">
        <v>84</v>
      </c>
      <c r="E23" s="36" t="s">
        <v>2</v>
      </c>
      <c r="F23" s="68">
        <v>60</v>
      </c>
      <c r="G23" s="71">
        <v>0</v>
      </c>
      <c r="H23" s="20">
        <f t="shared" si="0"/>
        <v>0</v>
      </c>
    </row>
    <row r="24" spans="2:8" s="66" customFormat="1" ht="17.45" customHeight="1" x14ac:dyDescent="0.25">
      <c r="B24" s="34">
        <v>11</v>
      </c>
      <c r="C24" s="21" t="s">
        <v>51</v>
      </c>
      <c r="D24" s="18" t="s">
        <v>52</v>
      </c>
      <c r="E24" s="36" t="s">
        <v>1</v>
      </c>
      <c r="F24" s="68">
        <v>6000</v>
      </c>
      <c r="G24" s="71">
        <v>0</v>
      </c>
      <c r="H24" s="20">
        <f t="shared" si="0"/>
        <v>0</v>
      </c>
    </row>
    <row r="25" spans="2:8" s="66" customFormat="1" ht="17.45" customHeight="1" x14ac:dyDescent="0.25">
      <c r="B25" s="31">
        <v>12</v>
      </c>
      <c r="C25" s="21" t="s">
        <v>53</v>
      </c>
      <c r="D25" s="18" t="s">
        <v>54</v>
      </c>
      <c r="E25" s="18" t="s">
        <v>1</v>
      </c>
      <c r="F25" s="64">
        <v>400</v>
      </c>
      <c r="G25" s="71">
        <v>0</v>
      </c>
      <c r="H25" s="20">
        <f t="shared" si="0"/>
        <v>0</v>
      </c>
    </row>
    <row r="26" spans="2:8" s="61" customFormat="1" ht="29.25" customHeight="1" x14ac:dyDescent="0.25">
      <c r="B26" s="42"/>
      <c r="C26" s="43"/>
      <c r="D26" s="44"/>
      <c r="E26" s="44"/>
      <c r="F26" s="45"/>
      <c r="G26" s="72" t="s">
        <v>80</v>
      </c>
      <c r="H26" s="50">
        <f>SUM(H14:H25)</f>
        <v>0</v>
      </c>
    </row>
    <row r="27" spans="2:8" s="61" customFormat="1" ht="17.45" customHeight="1" x14ac:dyDescent="0.25">
      <c r="B27" s="42"/>
      <c r="C27" s="43"/>
      <c r="D27" s="44"/>
      <c r="E27" s="44"/>
      <c r="F27" s="45"/>
      <c r="G27" s="73" t="s">
        <v>81</v>
      </c>
      <c r="H27" s="20">
        <f>+H28-H26</f>
        <v>0</v>
      </c>
    </row>
    <row r="28" spans="2:8" s="61" customFormat="1" ht="30.75" customHeight="1" x14ac:dyDescent="0.25">
      <c r="B28" s="42"/>
      <c r="C28" s="58"/>
      <c r="D28" s="44"/>
      <c r="E28" s="44"/>
      <c r="F28" s="45"/>
      <c r="G28" s="72" t="s">
        <v>82</v>
      </c>
      <c r="H28" s="20">
        <f>+H26*1.22</f>
        <v>0</v>
      </c>
    </row>
    <row r="29" spans="2:8" x14ac:dyDescent="0.25">
      <c r="B29" s="26"/>
      <c r="C29" s="28"/>
      <c r="D29" s="26"/>
      <c r="E29" s="26"/>
      <c r="F29" s="29"/>
      <c r="G29" s="30"/>
      <c r="H29" s="23"/>
    </row>
    <row r="30" spans="2:8" x14ac:dyDescent="0.25">
      <c r="B30" s="26"/>
      <c r="C30" s="28" t="s">
        <v>12</v>
      </c>
      <c r="D30" s="26"/>
      <c r="E30" s="26"/>
      <c r="F30" s="29"/>
      <c r="G30" s="23"/>
      <c r="H30" s="23"/>
    </row>
    <row r="31" spans="2:8" x14ac:dyDescent="0.25">
      <c r="B31" s="27"/>
      <c r="C31" s="63"/>
      <c r="D31" s="27"/>
      <c r="E31" s="27"/>
      <c r="F31" s="27"/>
      <c r="G31" s="27"/>
      <c r="H31" s="27"/>
    </row>
    <row r="32" spans="2:8" x14ac:dyDescent="0.25">
      <c r="C32" s="28"/>
    </row>
    <row r="33" spans="3:4" x14ac:dyDescent="0.25">
      <c r="C33" s="28"/>
      <c r="D33" s="10" t="s">
        <v>27</v>
      </c>
    </row>
    <row r="35" spans="3:4" x14ac:dyDescent="0.25">
      <c r="C35" s="59"/>
      <c r="D35" s="10" t="s">
        <v>28</v>
      </c>
    </row>
  </sheetData>
  <mergeCells count="3">
    <mergeCell ref="B6:C6"/>
    <mergeCell ref="B7:C7"/>
    <mergeCell ref="B9:C9"/>
  </mergeCells>
  <pageMargins left="0.7" right="0.7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4"/>
  <sheetViews>
    <sheetView tabSelected="1" topLeftCell="A7" zoomScale="80" zoomScaleNormal="80" workbookViewId="0">
      <selection activeCell="B7" sqref="B7:C7"/>
    </sheetView>
  </sheetViews>
  <sheetFormatPr defaultRowHeight="15.75" x14ac:dyDescent="0.25"/>
  <cols>
    <col min="2" max="2" width="6.140625" style="10" customWidth="1"/>
    <col min="3" max="3" width="67.7109375" style="10" customWidth="1"/>
    <col min="4" max="4" width="40.7109375" style="10" bestFit="1" customWidth="1"/>
    <col min="5" max="5" width="6.42578125" style="10" bestFit="1" customWidth="1"/>
    <col min="6" max="6" width="14.42578125" style="5" customWidth="1"/>
    <col min="7" max="7" width="16.42578125" style="3" bestFit="1" customWidth="1"/>
    <col min="8" max="8" width="17.7109375" style="3" customWidth="1"/>
  </cols>
  <sheetData>
    <row r="1" spans="2:8" x14ac:dyDescent="0.25">
      <c r="B1" s="1"/>
      <c r="C1" s="1"/>
      <c r="D1" s="1"/>
      <c r="E1" s="1"/>
      <c r="F1" s="2"/>
    </row>
    <row r="2" spans="2:8" x14ac:dyDescent="0.25">
      <c r="B2" s="4" t="s">
        <v>4</v>
      </c>
      <c r="C2" s="5"/>
      <c r="D2"/>
      <c r="E2"/>
      <c r="G2"/>
      <c r="H2"/>
    </row>
    <row r="3" spans="2:8" x14ac:dyDescent="0.25">
      <c r="B3" s="4" t="s">
        <v>5</v>
      </c>
      <c r="C3" s="5"/>
      <c r="D3"/>
      <c r="E3"/>
      <c r="G3"/>
      <c r="H3"/>
    </row>
    <row r="4" spans="2:8" x14ac:dyDescent="0.25">
      <c r="B4" s="4" t="s">
        <v>6</v>
      </c>
      <c r="C4" s="5"/>
      <c r="E4"/>
      <c r="F4" s="7" t="s">
        <v>25</v>
      </c>
      <c r="G4"/>
      <c r="H4"/>
    </row>
    <row r="5" spans="2:8" x14ac:dyDescent="0.25">
      <c r="B5" s="6"/>
      <c r="D5"/>
      <c r="E5"/>
      <c r="G5"/>
      <c r="H5"/>
    </row>
    <row r="6" spans="2:8" ht="15" x14ac:dyDescent="0.25">
      <c r="B6" s="77" t="s">
        <v>26</v>
      </c>
      <c r="C6" s="78"/>
      <c r="D6"/>
      <c r="E6"/>
      <c r="G6"/>
      <c r="H6"/>
    </row>
    <row r="7" spans="2:8" x14ac:dyDescent="0.25">
      <c r="B7" s="81" t="s">
        <v>86</v>
      </c>
      <c r="C7" s="82" t="s">
        <v>7</v>
      </c>
      <c r="D7"/>
      <c r="E7"/>
      <c r="H7"/>
    </row>
    <row r="8" spans="2:8" x14ac:dyDescent="0.25">
      <c r="B8" s="8"/>
      <c r="C8" s="9"/>
      <c r="D8"/>
      <c r="E8"/>
      <c r="G8" s="7"/>
      <c r="H8"/>
    </row>
    <row r="9" spans="2:8" x14ac:dyDescent="0.25">
      <c r="B9" s="79" t="s">
        <v>8</v>
      </c>
      <c r="C9" s="80"/>
      <c r="D9"/>
      <c r="E9"/>
      <c r="G9" s="7"/>
      <c r="H9"/>
    </row>
    <row r="10" spans="2:8" s="33" customFormat="1" ht="17.45" customHeight="1" x14ac:dyDescent="0.25">
      <c r="B10" s="42"/>
      <c r="C10" s="43"/>
      <c r="D10" s="44"/>
      <c r="E10" s="44"/>
      <c r="F10" s="45"/>
      <c r="G10" s="30"/>
      <c r="H10" s="51"/>
    </row>
    <row r="11" spans="2:8" s="33" customFormat="1" ht="17.45" customHeight="1" x14ac:dyDescent="0.25">
      <c r="B11" s="42"/>
      <c r="C11" s="58" t="s">
        <v>21</v>
      </c>
      <c r="D11" s="44"/>
      <c r="E11" s="44"/>
      <c r="F11" s="45"/>
      <c r="G11" s="30"/>
      <c r="H11" s="51"/>
    </row>
    <row r="12" spans="2:8" s="33" customFormat="1" ht="17.45" customHeight="1" x14ac:dyDescent="0.25">
      <c r="B12" s="52"/>
      <c r="C12" s="53"/>
      <c r="D12" s="54"/>
      <c r="E12" s="54"/>
      <c r="F12" s="55"/>
      <c r="G12" s="56"/>
      <c r="H12" s="56"/>
    </row>
    <row r="13" spans="2:8" s="12" customFormat="1" ht="48" customHeight="1" x14ac:dyDescent="0.25">
      <c r="B13" s="14" t="s">
        <v>3</v>
      </c>
      <c r="C13" s="14" t="s">
        <v>14</v>
      </c>
      <c r="D13" s="13" t="s">
        <v>9</v>
      </c>
      <c r="E13" s="13" t="s">
        <v>0</v>
      </c>
      <c r="F13" s="65" t="s">
        <v>77</v>
      </c>
      <c r="G13" s="72" t="s">
        <v>78</v>
      </c>
      <c r="H13" s="72" t="s">
        <v>79</v>
      </c>
    </row>
    <row r="14" spans="2:8" s="12" customFormat="1" x14ac:dyDescent="0.25">
      <c r="B14" s="41">
        <v>1</v>
      </c>
      <c r="C14" s="21" t="s">
        <v>61</v>
      </c>
      <c r="D14" s="40" t="s">
        <v>16</v>
      </c>
      <c r="E14" s="40" t="s">
        <v>1</v>
      </c>
      <c r="F14" s="69">
        <v>200</v>
      </c>
      <c r="G14" s="70">
        <v>0</v>
      </c>
      <c r="H14" s="50">
        <f>+F14*G14</f>
        <v>0</v>
      </c>
    </row>
    <row r="15" spans="2:8" s="16" customFormat="1" x14ac:dyDescent="0.25">
      <c r="B15" s="38">
        <v>2</v>
      </c>
      <c r="C15" s="39" t="s">
        <v>17</v>
      </c>
      <c r="D15" s="40" t="s">
        <v>16</v>
      </c>
      <c r="E15" s="40" t="s">
        <v>1</v>
      </c>
      <c r="F15" s="41">
        <v>80</v>
      </c>
      <c r="G15" s="70">
        <v>0</v>
      </c>
      <c r="H15" s="50">
        <f t="shared" ref="H15:H34" si="0">+F15*G15</f>
        <v>0</v>
      </c>
    </row>
    <row r="16" spans="2:8" s="24" customFormat="1" x14ac:dyDescent="0.25">
      <c r="B16" s="31">
        <v>3</v>
      </c>
      <c r="C16" s="21" t="s">
        <v>56</v>
      </c>
      <c r="D16" s="40" t="s">
        <v>16</v>
      </c>
      <c r="E16" s="21" t="s">
        <v>1</v>
      </c>
      <c r="F16" s="22">
        <v>320</v>
      </c>
      <c r="G16" s="70">
        <v>0</v>
      </c>
      <c r="H16" s="50">
        <f t="shared" si="0"/>
        <v>0</v>
      </c>
    </row>
    <row r="17" spans="2:8" s="24" customFormat="1" x14ac:dyDescent="0.25">
      <c r="B17" s="31">
        <v>4</v>
      </c>
      <c r="C17" s="21" t="s">
        <v>76</v>
      </c>
      <c r="D17" s="40" t="s">
        <v>16</v>
      </c>
      <c r="E17" s="18" t="s">
        <v>1</v>
      </c>
      <c r="F17" s="19">
        <v>320</v>
      </c>
      <c r="G17" s="70">
        <v>0</v>
      </c>
      <c r="H17" s="50">
        <f t="shared" si="0"/>
        <v>0</v>
      </c>
    </row>
    <row r="18" spans="2:8" s="16" customFormat="1" x14ac:dyDescent="0.25">
      <c r="B18" s="31">
        <v>5</v>
      </c>
      <c r="C18" s="18" t="s">
        <v>63</v>
      </c>
      <c r="D18" s="18" t="s">
        <v>13</v>
      </c>
      <c r="E18" s="21" t="s">
        <v>1</v>
      </c>
      <c r="F18" s="22">
        <v>100</v>
      </c>
      <c r="G18" s="70">
        <v>0</v>
      </c>
      <c r="H18" s="50">
        <f t="shared" si="0"/>
        <v>0</v>
      </c>
    </row>
    <row r="19" spans="2:8" s="62" customFormat="1" x14ac:dyDescent="0.25">
      <c r="B19" s="31">
        <v>6</v>
      </c>
      <c r="C19" s="21" t="s">
        <v>72</v>
      </c>
      <c r="D19" s="18" t="s">
        <v>10</v>
      </c>
      <c r="E19" s="40" t="s">
        <v>1</v>
      </c>
      <c r="F19" s="22">
        <v>360</v>
      </c>
      <c r="G19" s="70">
        <v>0</v>
      </c>
      <c r="H19" s="50">
        <f t="shared" si="0"/>
        <v>0</v>
      </c>
    </row>
    <row r="20" spans="2:8" s="16" customFormat="1" x14ac:dyDescent="0.25">
      <c r="B20" s="31">
        <v>7</v>
      </c>
      <c r="C20" s="21" t="s">
        <v>73</v>
      </c>
      <c r="D20" s="18" t="s">
        <v>11</v>
      </c>
      <c r="E20" s="18" t="s">
        <v>1</v>
      </c>
      <c r="F20" s="19">
        <v>200</v>
      </c>
      <c r="G20" s="70">
        <v>0</v>
      </c>
      <c r="H20" s="50">
        <f t="shared" si="0"/>
        <v>0</v>
      </c>
    </row>
    <row r="21" spans="2:8" s="25" customFormat="1" x14ac:dyDescent="0.25">
      <c r="B21" s="31">
        <v>8</v>
      </c>
      <c r="C21" s="21" t="s">
        <v>64</v>
      </c>
      <c r="D21" s="40" t="s">
        <v>16</v>
      </c>
      <c r="E21" s="18" t="s">
        <v>1</v>
      </c>
      <c r="F21" s="19">
        <v>200</v>
      </c>
      <c r="G21" s="70">
        <v>0</v>
      </c>
      <c r="H21" s="50">
        <f t="shared" si="0"/>
        <v>0</v>
      </c>
    </row>
    <row r="22" spans="2:8" s="25" customFormat="1" x14ac:dyDescent="0.25">
      <c r="B22" s="31">
        <v>9</v>
      </c>
      <c r="C22" s="21" t="s">
        <v>65</v>
      </c>
      <c r="D22" s="18" t="s">
        <v>74</v>
      </c>
      <c r="E22" s="18" t="s">
        <v>1</v>
      </c>
      <c r="F22" s="19">
        <v>400</v>
      </c>
      <c r="G22" s="70">
        <v>0</v>
      </c>
      <c r="H22" s="50">
        <f t="shared" si="0"/>
        <v>0</v>
      </c>
    </row>
    <row r="23" spans="2:8" s="16" customFormat="1" x14ac:dyDescent="0.25">
      <c r="B23" s="31">
        <v>10</v>
      </c>
      <c r="C23" s="21" t="s">
        <v>66</v>
      </c>
      <c r="D23" s="40" t="s">
        <v>16</v>
      </c>
      <c r="E23" s="18" t="s">
        <v>1</v>
      </c>
      <c r="F23" s="19">
        <v>240</v>
      </c>
      <c r="G23" s="70">
        <v>0</v>
      </c>
      <c r="H23" s="50">
        <f t="shared" si="0"/>
        <v>0</v>
      </c>
    </row>
    <row r="24" spans="2:8" s="16" customFormat="1" x14ac:dyDescent="0.25">
      <c r="B24" s="31">
        <v>11</v>
      </c>
      <c r="C24" s="21" t="s">
        <v>58</v>
      </c>
      <c r="D24" s="40" t="s">
        <v>16</v>
      </c>
      <c r="E24" s="18" t="s">
        <v>1</v>
      </c>
      <c r="F24" s="19">
        <v>2800</v>
      </c>
      <c r="G24" s="70">
        <v>0</v>
      </c>
      <c r="H24" s="50">
        <f t="shared" si="0"/>
        <v>0</v>
      </c>
    </row>
    <row r="25" spans="2:8" s="16" customFormat="1" x14ac:dyDescent="0.25">
      <c r="B25" s="31">
        <v>12</v>
      </c>
      <c r="C25" s="21" t="s">
        <v>59</v>
      </c>
      <c r="D25" s="40" t="s">
        <v>75</v>
      </c>
      <c r="E25" s="18" t="s">
        <v>1</v>
      </c>
      <c r="F25" s="19">
        <v>960</v>
      </c>
      <c r="G25" s="70">
        <v>0</v>
      </c>
      <c r="H25" s="50">
        <f t="shared" si="0"/>
        <v>0</v>
      </c>
    </row>
    <row r="26" spans="2:8" s="32" customFormat="1" x14ac:dyDescent="0.25">
      <c r="B26" s="31">
        <v>13</v>
      </c>
      <c r="C26" s="21" t="s">
        <v>60</v>
      </c>
      <c r="D26" s="40" t="s">
        <v>16</v>
      </c>
      <c r="E26" s="18" t="s">
        <v>1</v>
      </c>
      <c r="F26" s="19">
        <v>480</v>
      </c>
      <c r="G26" s="70">
        <v>0</v>
      </c>
      <c r="H26" s="50">
        <f t="shared" si="0"/>
        <v>0</v>
      </c>
    </row>
    <row r="27" spans="2:8" s="16" customFormat="1" x14ac:dyDescent="0.25">
      <c r="B27" s="31">
        <v>14</v>
      </c>
      <c r="C27" s="21" t="s">
        <v>67</v>
      </c>
      <c r="D27" s="18" t="s">
        <v>74</v>
      </c>
      <c r="E27" s="18" t="s">
        <v>1</v>
      </c>
      <c r="F27" s="19">
        <v>600</v>
      </c>
      <c r="G27" s="70">
        <v>0</v>
      </c>
      <c r="H27" s="50">
        <f t="shared" si="0"/>
        <v>0</v>
      </c>
    </row>
    <row r="28" spans="2:8" s="16" customFormat="1" x14ac:dyDescent="0.25">
      <c r="B28" s="31">
        <v>15</v>
      </c>
      <c r="C28" s="21" t="s">
        <v>69</v>
      </c>
      <c r="D28" s="18" t="s">
        <v>16</v>
      </c>
      <c r="E28" s="18" t="s">
        <v>1</v>
      </c>
      <c r="F28" s="19">
        <v>380</v>
      </c>
      <c r="G28" s="70">
        <v>0</v>
      </c>
      <c r="H28" s="50">
        <f t="shared" si="0"/>
        <v>0</v>
      </c>
    </row>
    <row r="29" spans="2:8" s="16" customFormat="1" x14ac:dyDescent="0.25">
      <c r="B29" s="31">
        <v>16</v>
      </c>
      <c r="C29" s="21" t="s">
        <v>68</v>
      </c>
      <c r="D29" s="40" t="s">
        <v>75</v>
      </c>
      <c r="E29" s="18" t="s">
        <v>1</v>
      </c>
      <c r="F29" s="19">
        <v>400</v>
      </c>
      <c r="G29" s="70">
        <v>0</v>
      </c>
      <c r="H29" s="50">
        <f t="shared" si="0"/>
        <v>0</v>
      </c>
    </row>
    <row r="30" spans="2:8" s="17" customFormat="1" x14ac:dyDescent="0.25">
      <c r="B30" s="31">
        <v>17</v>
      </c>
      <c r="C30" s="21" t="s">
        <v>55</v>
      </c>
      <c r="D30" s="40" t="s">
        <v>16</v>
      </c>
      <c r="E30" s="18" t="s">
        <v>1</v>
      </c>
      <c r="F30" s="19">
        <v>120</v>
      </c>
      <c r="G30" s="70">
        <v>0</v>
      </c>
      <c r="H30" s="50">
        <f t="shared" si="0"/>
        <v>0</v>
      </c>
    </row>
    <row r="31" spans="2:8" s="67" customFormat="1" x14ac:dyDescent="0.25">
      <c r="B31" s="31">
        <v>18</v>
      </c>
      <c r="C31" s="21" t="s">
        <v>57</v>
      </c>
      <c r="D31" s="40" t="s">
        <v>75</v>
      </c>
      <c r="E31" s="40" t="s">
        <v>1</v>
      </c>
      <c r="F31" s="19">
        <v>40</v>
      </c>
      <c r="G31" s="70">
        <v>0</v>
      </c>
      <c r="H31" s="50">
        <f t="shared" si="0"/>
        <v>0</v>
      </c>
    </row>
    <row r="32" spans="2:8" s="67" customFormat="1" x14ac:dyDescent="0.25">
      <c r="B32" s="31">
        <v>19</v>
      </c>
      <c r="C32" s="21" t="s">
        <v>70</v>
      </c>
      <c r="D32" s="18" t="s">
        <v>16</v>
      </c>
      <c r="E32" s="40" t="s">
        <v>1</v>
      </c>
      <c r="F32" s="19">
        <v>40</v>
      </c>
      <c r="G32" s="70">
        <v>0</v>
      </c>
      <c r="H32" s="50">
        <f t="shared" si="0"/>
        <v>0</v>
      </c>
    </row>
    <row r="33" spans="2:8" s="67" customFormat="1" x14ac:dyDescent="0.25">
      <c r="B33" s="31">
        <v>20</v>
      </c>
      <c r="C33" s="21" t="s">
        <v>62</v>
      </c>
      <c r="D33" s="18" t="s">
        <v>16</v>
      </c>
      <c r="E33" s="40" t="s">
        <v>1</v>
      </c>
      <c r="F33" s="19">
        <v>40</v>
      </c>
      <c r="G33" s="70">
        <v>0</v>
      </c>
      <c r="H33" s="50">
        <f t="shared" si="0"/>
        <v>0</v>
      </c>
    </row>
    <row r="34" spans="2:8" s="67" customFormat="1" x14ac:dyDescent="0.25">
      <c r="B34" s="31">
        <v>21</v>
      </c>
      <c r="C34" s="18" t="s">
        <v>71</v>
      </c>
      <c r="D34" s="40" t="s">
        <v>16</v>
      </c>
      <c r="E34" s="40" t="s">
        <v>1</v>
      </c>
      <c r="F34" s="19">
        <v>40</v>
      </c>
      <c r="G34" s="70">
        <v>0</v>
      </c>
      <c r="H34" s="50">
        <f t="shared" si="0"/>
        <v>0</v>
      </c>
    </row>
    <row r="35" spans="2:8" ht="29.25" customHeight="1" x14ac:dyDescent="0.25">
      <c r="C35" s="1"/>
      <c r="D35" s="1"/>
      <c r="E35" s="1"/>
      <c r="G35" s="72" t="s">
        <v>80</v>
      </c>
      <c r="H35" s="15">
        <f>SUM(H14:H34)</f>
        <v>0</v>
      </c>
    </row>
    <row r="36" spans="2:8" x14ac:dyDescent="0.25">
      <c r="G36" s="73" t="s">
        <v>81</v>
      </c>
      <c r="H36" s="15">
        <f>+H37-H35</f>
        <v>0</v>
      </c>
    </row>
    <row r="37" spans="2:8" ht="30" customHeight="1" x14ac:dyDescent="0.25">
      <c r="G37" s="72" t="s">
        <v>82</v>
      </c>
      <c r="H37" s="15">
        <f>+H35*1.22</f>
        <v>0</v>
      </c>
    </row>
    <row r="38" spans="2:8" x14ac:dyDescent="0.25">
      <c r="B38" s="26"/>
      <c r="C38" s="28" t="s">
        <v>15</v>
      </c>
      <c r="D38" s="26"/>
      <c r="E38" s="26"/>
      <c r="F38" s="29"/>
      <c r="G38" s="30"/>
      <c r="H38" s="23"/>
    </row>
    <row r="39" spans="2:8" x14ac:dyDescent="0.25">
      <c r="B39" s="26"/>
      <c r="C39" s="28" t="s">
        <v>12</v>
      </c>
      <c r="D39" s="26"/>
      <c r="E39" s="26"/>
      <c r="F39" s="29"/>
      <c r="G39" s="23"/>
      <c r="H39" s="23"/>
    </row>
    <row r="40" spans="2:8" x14ac:dyDescent="0.25">
      <c r="B40" s="27"/>
      <c r="C40" s="63"/>
      <c r="D40" s="27"/>
      <c r="E40" s="27"/>
      <c r="F40" s="27"/>
      <c r="G40" s="27"/>
      <c r="H40" s="27"/>
    </row>
    <row r="41" spans="2:8" x14ac:dyDescent="0.25">
      <c r="C41" s="28"/>
    </row>
    <row r="42" spans="2:8" x14ac:dyDescent="0.25">
      <c r="C42" s="28"/>
      <c r="D42" s="10" t="s">
        <v>27</v>
      </c>
    </row>
    <row r="44" spans="2:8" x14ac:dyDescent="0.25">
      <c r="C44" s="59"/>
      <c r="D44" s="10" t="s">
        <v>28</v>
      </c>
    </row>
  </sheetData>
  <sortState ref="C15:D29">
    <sortCondition ref="C14"/>
  </sortState>
  <mergeCells count="3">
    <mergeCell ref="B6:C6"/>
    <mergeCell ref="B7:C7"/>
    <mergeCell ref="B9:C9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2_1_zaščitni čevlji</vt:lpstr>
      <vt:lpstr>2_2_zaščitne rokavice</vt:lpstr>
      <vt:lpstr>2_3_delovna oblačila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</dc:creator>
  <cp:lastModifiedBy>Klavdija Lužar</cp:lastModifiedBy>
  <cp:lastPrinted>2017-06-06T07:31:38Z</cp:lastPrinted>
  <dcterms:created xsi:type="dcterms:W3CDTF">2012-09-04T12:56:17Z</dcterms:created>
  <dcterms:modified xsi:type="dcterms:W3CDTF">2017-06-13T10:58:27Z</dcterms:modified>
</cp:coreProperties>
</file>