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135" windowWidth="13530" windowHeight="11820"/>
  </bookViews>
  <sheets>
    <sheet name="List1" sheetId="1" r:id="rId1"/>
    <sheet name="List2" sheetId="2" r:id="rId2"/>
    <sheet name="List3" sheetId="3" r:id="rId3"/>
  </sheets>
  <calcPr calcId="145621"/>
</workbook>
</file>

<file path=xl/calcChain.xml><?xml version="1.0" encoding="utf-8"?>
<calcChain xmlns="http://schemas.openxmlformats.org/spreadsheetml/2006/main">
  <c r="F17" i="1" l="1"/>
  <c r="F16" i="1"/>
  <c r="F15" i="1"/>
  <c r="F14" i="1"/>
  <c r="F13" i="1"/>
  <c r="F12" i="1"/>
  <c r="F11" i="1"/>
  <c r="F10" i="1"/>
  <c r="F9" i="1"/>
  <c r="F8" i="1"/>
  <c r="F7" i="1"/>
  <c r="F6" i="1"/>
  <c r="F5" i="1"/>
  <c r="F4" i="1"/>
  <c r="F18" i="1" l="1"/>
  <c r="F19" i="1" s="1"/>
  <c r="F20" i="1" s="1"/>
</calcChain>
</file>

<file path=xl/sharedStrings.xml><?xml version="1.0" encoding="utf-8"?>
<sst xmlns="http://schemas.openxmlformats.org/spreadsheetml/2006/main" count="38" uniqueCount="26">
  <si>
    <t>1. Dobava in montaža opreme</t>
  </si>
  <si>
    <t>Zap. št.</t>
  </si>
  <si>
    <t>Enota/Mere</t>
  </si>
  <si>
    <t>Količina</t>
  </si>
  <si>
    <t>Cena (brez DDV) na enoto</t>
  </si>
  <si>
    <t>Skupna vrednost (brez DDV)</t>
  </si>
  <si>
    <t>kos</t>
  </si>
  <si>
    <t>Kompenzatorji disperzije in ojačevalne enote na lokacijah vozlišč, ki ustrezajo tehničnim zahtevam in specifikaciji za montažo v 19" omaro</t>
  </si>
  <si>
    <t>kpl</t>
  </si>
  <si>
    <t>Vmesnik 1GbE SFP do 80km</t>
  </si>
  <si>
    <t>Vmesnik 1GbE SFP do 40km</t>
  </si>
  <si>
    <t>Vmesnik 10/100/1000BASE-T SFP</t>
  </si>
  <si>
    <t>Omara - dimenzije (š×g×v) so 800×800×2200 mm</t>
  </si>
  <si>
    <t>Nadzorni sistem-programska oprema s potrebnimi licencami po specifikaciji (virtualni strežnik zagotovi naročnik).</t>
  </si>
  <si>
    <t>Izdelava načrta (PZI) za povezavo obstoječih storitev, sistemov na novo komunikacijsko omrežje kar vključuje tudi usklajevanje z naročnikom (do 50% razpisanih vmesniških kapacitet).</t>
  </si>
  <si>
    <t>Izdelava dokumentacije izvedenih del in postavitev (PID) dokumentacije v šestih izvodih in tudi v elektronski obliki na CD.</t>
  </si>
  <si>
    <t>Usposabljanje naročnikovega osebja ( 3 osebe)</t>
  </si>
  <si>
    <t>Dobava in montaža - opis</t>
  </si>
  <si>
    <t>VOZLIŠČE VK-1                                                      Oprema komunikacijskega vozlišča, ki ustreza zahtevam tehničnih specifikacij: podvojena matrika, 6x10GbE s SFP moduli, 24xGbE, šasija ali razširjena šasija z najmanj 6 sloti za podatkovne module od tega vsaj eden slot za vgradnjo TDM modula za montažo v 19" omaro, programska oprema, nadzorno enoto, potrebne licence, ventilatorski sistem hlajenja, napajalni modul za 220Vac/50Hz, z dvojnim napajanjem, moduli, vmesniki, povezovalni kabli. (RNC Dragomelj, ACB Ljubljana)</t>
  </si>
  <si>
    <t>VOZLIŠČE VK-2                                                      Oprema komunikacijskega vozlišča, ki ustreza zahtevam tehničnih specifikacij: podvojena matrika, 4x10GbE s SFP moduli, 24xGbE, šasija ali razširjena šasija z najmanj 6 sloti za podatkovne module od tega vsaj eden slot za vgradnjo TDM modula za montažo v 19" omaro, programska oprema, nadzorno enoto, potrebne licence, ventilatorski sistem hlajenja, napajalni modul za 220Vac/50Hz, z dvojnim napajanjem, moduli, vmesniki, povezovalni kabli. (ACB Hrušica, ACB Slovenske Konjice, ACB Maribor, CP Bazara, CP Nanos, ACB Novo mesto)</t>
  </si>
  <si>
    <t>VOZLIŠČE VK-3                                              Oprema komunikacijskega vozlišča, ki ustreza zahtevam tehničnih specifikacij: podvojena matrika, 2x10GbE s SFP moduli, 24xGbE, šasija ali razširjena šasija z najmanj 6 sloti za podatkovne module od tega vsaj eden slot za vgradnjo TDM modula za montažo v 19" omaro, programska oprema, nadzorno enoto, potrebne licence, ventilatorski sistem hlajenja, napajalni modul za 220Vac/50Hz, z dvojnim napajanjem, moduli, vmesniki, povezovalni kabli. (CP Torovo, PC Markovec, ACB Kozina, CP Krško-Drnovo, ACB Vransko, ACB Murska Sobota)</t>
  </si>
  <si>
    <t>Načrt vzdrževanja</t>
  </si>
  <si>
    <t>Načrt obratovanja</t>
  </si>
  <si>
    <t>Skupaj vrednost (brez DDV)</t>
  </si>
  <si>
    <t>22 % DDV</t>
  </si>
  <si>
    <t xml:space="preserve">SKUPAJ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</si>
</sst>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</borders>
  <cellStyleXfs count="1">
    <xf numFmtId="0" fontId="0" fillId="0" borderId="0"/>
  </cellStyleXfs>
  <cellXfs count="14">
    <xf numFmtId="0" fontId="0" fillId="0" borderId="0" xfId="0"/>
    <xf numFmtId="0" fontId="0" fillId="0" borderId="1" xfId="0" applyBorder="1"/>
    <xf numFmtId="0" fontId="0" fillId="0" borderId="1" xfId="0" applyBorder="1" applyAlignment="1">
      <alignment horizontal="right"/>
    </xf>
    <xf numFmtId="0" fontId="0" fillId="0" borderId="1" xfId="0" applyBorder="1" applyAlignment="1">
      <alignment vertical="top" wrapText="1"/>
    </xf>
    <xf numFmtId="0" fontId="0" fillId="0" borderId="3" xfId="0" applyBorder="1"/>
    <xf numFmtId="0" fontId="0" fillId="0" borderId="4" xfId="0" applyBorder="1"/>
    <xf numFmtId="0" fontId="0" fillId="0" borderId="2" xfId="0" applyBorder="1"/>
    <xf numFmtId="0" fontId="0" fillId="0" borderId="5" xfId="0" applyBorder="1" applyAlignment="1">
      <alignment horizontal="right"/>
    </xf>
    <xf numFmtId="0" fontId="0" fillId="0" borderId="5" xfId="0" applyBorder="1" applyAlignment="1">
      <alignment vertical="top" wrapText="1"/>
    </xf>
    <xf numFmtId="2" fontId="0" fillId="0" borderId="1" xfId="0" applyNumberFormat="1" applyBorder="1"/>
    <xf numFmtId="4" fontId="0" fillId="0" borderId="1" xfId="0" applyNumberFormat="1" applyBorder="1"/>
    <xf numFmtId="0" fontId="1" fillId="0" borderId="1" xfId="0" applyFont="1" applyBorder="1" applyAlignment="1">
      <alignment horizontal="right"/>
    </xf>
    <xf numFmtId="4" fontId="1" fillId="0" borderId="1" xfId="0" applyNumberFormat="1" applyFont="1" applyBorder="1"/>
    <xf numFmtId="4" fontId="0" fillId="0" borderId="1" xfId="0" applyNumberFormat="1" applyBorder="1" applyProtection="1">
      <protection locked="0"/>
    </xf>
  </cellXfs>
  <cellStyles count="1">
    <cellStyle name="Navadno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isarna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0"/>
  <sheetViews>
    <sheetView tabSelected="1" zoomScale="90" zoomScaleNormal="90" workbookViewId="0">
      <selection activeCell="E4" sqref="E4:E17"/>
    </sheetView>
  </sheetViews>
  <sheetFormatPr defaultRowHeight="15" x14ac:dyDescent="0.25"/>
  <cols>
    <col min="1" max="1" width="10.5703125" customWidth="1"/>
    <col min="2" max="2" width="36.5703125" customWidth="1"/>
    <col min="3" max="3" width="13.28515625" customWidth="1"/>
    <col min="4" max="4" width="10.85546875" customWidth="1"/>
    <col min="5" max="5" width="25.42578125" customWidth="1"/>
    <col min="6" max="6" width="26.85546875" customWidth="1"/>
  </cols>
  <sheetData>
    <row r="1" spans="1:6" x14ac:dyDescent="0.25">
      <c r="A1" t="s">
        <v>0</v>
      </c>
    </row>
    <row r="3" spans="1:6" x14ac:dyDescent="0.25">
      <c r="A3" s="1" t="s">
        <v>1</v>
      </c>
      <c r="B3" s="1" t="s">
        <v>17</v>
      </c>
      <c r="C3" s="1" t="s">
        <v>2</v>
      </c>
      <c r="D3" s="1" t="s">
        <v>3</v>
      </c>
      <c r="E3" s="1" t="s">
        <v>4</v>
      </c>
      <c r="F3" s="1" t="s">
        <v>5</v>
      </c>
    </row>
    <row r="4" spans="1:6" ht="199.5" customHeight="1" x14ac:dyDescent="0.25">
      <c r="A4" s="7">
        <v>1</v>
      </c>
      <c r="B4" s="8" t="s">
        <v>18</v>
      </c>
      <c r="C4" s="1" t="s">
        <v>6</v>
      </c>
      <c r="D4" s="9">
        <v>2</v>
      </c>
      <c r="E4" s="13"/>
      <c r="F4" s="10">
        <f>D4*E4</f>
        <v>0</v>
      </c>
    </row>
    <row r="5" spans="1:6" ht="227.25" customHeight="1" x14ac:dyDescent="0.25">
      <c r="A5" s="7">
        <v>2</v>
      </c>
      <c r="B5" s="8" t="s">
        <v>19</v>
      </c>
      <c r="C5" s="1" t="s">
        <v>6</v>
      </c>
      <c r="D5" s="9">
        <v>6</v>
      </c>
      <c r="E5" s="13"/>
      <c r="F5" s="10">
        <f t="shared" ref="F5:F17" si="0">D5*E5</f>
        <v>0</v>
      </c>
    </row>
    <row r="6" spans="1:6" ht="225.75" customHeight="1" x14ac:dyDescent="0.25">
      <c r="A6" s="2">
        <v>3</v>
      </c>
      <c r="B6" s="3" t="s">
        <v>20</v>
      </c>
      <c r="C6" s="1" t="s">
        <v>6</v>
      </c>
      <c r="D6" s="9">
        <v>6</v>
      </c>
      <c r="E6" s="13"/>
      <c r="F6" s="10">
        <f t="shared" si="0"/>
        <v>0</v>
      </c>
    </row>
    <row r="7" spans="1:6" ht="60" x14ac:dyDescent="0.25">
      <c r="A7" s="2">
        <v>4</v>
      </c>
      <c r="B7" s="3" t="s">
        <v>7</v>
      </c>
      <c r="C7" s="1" t="s">
        <v>8</v>
      </c>
      <c r="D7" s="9">
        <v>1</v>
      </c>
      <c r="E7" s="13"/>
      <c r="F7" s="10">
        <f t="shared" si="0"/>
        <v>0</v>
      </c>
    </row>
    <row r="8" spans="1:6" x14ac:dyDescent="0.25">
      <c r="A8" s="2">
        <v>5</v>
      </c>
      <c r="B8" s="3" t="s">
        <v>9</v>
      </c>
      <c r="C8" s="1" t="s">
        <v>6</v>
      </c>
      <c r="D8" s="9">
        <v>20</v>
      </c>
      <c r="E8" s="13"/>
      <c r="F8" s="10">
        <f t="shared" si="0"/>
        <v>0</v>
      </c>
    </row>
    <row r="9" spans="1:6" x14ac:dyDescent="0.25">
      <c r="A9" s="2">
        <v>6</v>
      </c>
      <c r="B9" s="3" t="s">
        <v>10</v>
      </c>
      <c r="C9" s="1" t="s">
        <v>6</v>
      </c>
      <c r="D9" s="9">
        <v>120</v>
      </c>
      <c r="E9" s="13"/>
      <c r="F9" s="10">
        <f t="shared" si="0"/>
        <v>0</v>
      </c>
    </row>
    <row r="10" spans="1:6" x14ac:dyDescent="0.25">
      <c r="A10" s="2">
        <v>7</v>
      </c>
      <c r="B10" s="3" t="s">
        <v>11</v>
      </c>
      <c r="C10" s="1" t="s">
        <v>6</v>
      </c>
      <c r="D10" s="9">
        <v>70</v>
      </c>
      <c r="E10" s="13"/>
      <c r="F10" s="10">
        <f t="shared" si="0"/>
        <v>0</v>
      </c>
    </row>
    <row r="11" spans="1:6" ht="30" x14ac:dyDescent="0.25">
      <c r="A11" s="2">
        <v>8</v>
      </c>
      <c r="B11" s="3" t="s">
        <v>12</v>
      </c>
      <c r="C11" s="1" t="s">
        <v>6</v>
      </c>
      <c r="D11" s="9">
        <v>9</v>
      </c>
      <c r="E11" s="13"/>
      <c r="F11" s="10">
        <f t="shared" si="0"/>
        <v>0</v>
      </c>
    </row>
    <row r="12" spans="1:6" ht="45" x14ac:dyDescent="0.25">
      <c r="A12" s="2">
        <v>9</v>
      </c>
      <c r="B12" s="3" t="s">
        <v>13</v>
      </c>
      <c r="C12" s="1" t="s">
        <v>8</v>
      </c>
      <c r="D12" s="9">
        <v>1</v>
      </c>
      <c r="E12" s="13"/>
      <c r="F12" s="10">
        <f t="shared" si="0"/>
        <v>0</v>
      </c>
    </row>
    <row r="13" spans="1:6" ht="75" x14ac:dyDescent="0.25">
      <c r="A13" s="2">
        <v>10</v>
      </c>
      <c r="B13" s="3" t="s">
        <v>14</v>
      </c>
      <c r="C13" s="1" t="s">
        <v>8</v>
      </c>
      <c r="D13" s="9">
        <v>1</v>
      </c>
      <c r="E13" s="13"/>
      <c r="F13" s="10">
        <f t="shared" si="0"/>
        <v>0</v>
      </c>
    </row>
    <row r="14" spans="1:6" ht="49.5" customHeight="1" x14ac:dyDescent="0.25">
      <c r="A14" s="2">
        <v>11</v>
      </c>
      <c r="B14" s="3" t="s">
        <v>15</v>
      </c>
      <c r="C14" s="1" t="s">
        <v>8</v>
      </c>
      <c r="D14" s="9">
        <v>1</v>
      </c>
      <c r="E14" s="13"/>
      <c r="F14" s="10">
        <f t="shared" si="0"/>
        <v>0</v>
      </c>
    </row>
    <row r="15" spans="1:6" ht="30" x14ac:dyDescent="0.25">
      <c r="A15" s="2">
        <v>12</v>
      </c>
      <c r="B15" s="3" t="s">
        <v>16</v>
      </c>
      <c r="C15" s="1" t="s">
        <v>8</v>
      </c>
      <c r="D15" s="9">
        <v>1</v>
      </c>
      <c r="E15" s="13"/>
      <c r="F15" s="10">
        <f t="shared" si="0"/>
        <v>0</v>
      </c>
    </row>
    <row r="16" spans="1:6" x14ac:dyDescent="0.25">
      <c r="A16" s="2">
        <v>13</v>
      </c>
      <c r="B16" s="1" t="s">
        <v>21</v>
      </c>
      <c r="C16" s="1" t="s">
        <v>8</v>
      </c>
      <c r="D16" s="9">
        <v>1</v>
      </c>
      <c r="E16" s="13"/>
      <c r="F16" s="10">
        <f t="shared" si="0"/>
        <v>0</v>
      </c>
    </row>
    <row r="17" spans="1:6" x14ac:dyDescent="0.25">
      <c r="A17" s="2">
        <v>14</v>
      </c>
      <c r="B17" s="1" t="s">
        <v>22</v>
      </c>
      <c r="C17" s="1" t="s">
        <v>8</v>
      </c>
      <c r="D17" s="9">
        <v>1</v>
      </c>
      <c r="E17" s="13"/>
      <c r="F17" s="10">
        <f t="shared" si="0"/>
        <v>0</v>
      </c>
    </row>
    <row r="18" spans="1:6" x14ac:dyDescent="0.25">
      <c r="A18" s="4"/>
      <c r="B18" s="6"/>
      <c r="C18" s="6"/>
      <c r="D18" s="5"/>
      <c r="E18" s="2" t="s">
        <v>23</v>
      </c>
      <c r="F18" s="10">
        <f>SUM(F4:F17)</f>
        <v>0</v>
      </c>
    </row>
    <row r="19" spans="1:6" x14ac:dyDescent="0.25">
      <c r="E19" s="7" t="s">
        <v>24</v>
      </c>
      <c r="F19" s="10">
        <f>F18*0.22</f>
        <v>0</v>
      </c>
    </row>
    <row r="20" spans="1:6" x14ac:dyDescent="0.25">
      <c r="E20" s="11" t="s">
        <v>25</v>
      </c>
      <c r="F20" s="12">
        <f>F19+F18</f>
        <v>0</v>
      </c>
    </row>
  </sheetData>
  <sheetProtection password="DFB9" sheet="1" objects="1" scenarios="1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3</vt:i4>
      </vt:variant>
    </vt:vector>
  </HeadingPairs>
  <TitlesOfParts>
    <vt:vector size="3" baseType="lpstr">
      <vt:lpstr>List1</vt:lpstr>
      <vt:lpstr>List2</vt:lpstr>
      <vt:lpstr>List3</vt:lpstr>
    </vt:vector>
  </TitlesOfParts>
  <Company>Hewlett-Packard Company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Tadej Sulič</dc:creator>
  <cp:lastModifiedBy>Tadej Sulič</cp:lastModifiedBy>
  <dcterms:created xsi:type="dcterms:W3CDTF">2017-02-23T09:41:57Z</dcterms:created>
  <dcterms:modified xsi:type="dcterms:W3CDTF">2017-04-11T09:02:00Z</dcterms:modified>
</cp:coreProperties>
</file>