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sax\Desktop\"/>
    </mc:Choice>
  </mc:AlternateContent>
  <workbookProtection workbookPassword="E563" lockStructure="1"/>
  <bookViews>
    <workbookView xWindow="0" yWindow="0" windowWidth="20730" windowHeight="11760"/>
  </bookViews>
  <sheets>
    <sheet name="SKUPAJ" sheetId="3" r:id="rId1"/>
    <sheet name="Seznam cen" sheetId="1" r:id="rId2"/>
  </sheets>
  <definedNames>
    <definedName name="duration">'Seznam cen'!$D$6</definedName>
    <definedName name="_xlnm.Print_Area" localSheetId="1">'Seznam cen'!$A$1:$H$44</definedName>
    <definedName name="_xlnm.Print_Titles" localSheetId="1">'Seznam cen'!$1:$3</definedName>
  </definedNames>
  <calcPr calcId="162913"/>
</workbook>
</file>

<file path=xl/calcChain.xml><?xml version="1.0" encoding="utf-8"?>
<calcChain xmlns="http://schemas.openxmlformats.org/spreadsheetml/2006/main">
  <c r="G26" i="1" l="1"/>
  <c r="G14" i="1" l="1"/>
  <c r="G15" i="1" l="1"/>
  <c r="D34" i="1" l="1"/>
  <c r="G34" i="1" s="1"/>
  <c r="D27" i="1"/>
  <c r="G27" i="1" s="1"/>
  <c r="D32" i="1"/>
  <c r="G32" i="1" s="1"/>
  <c r="D33" i="1"/>
  <c r="G33" i="1" s="1"/>
  <c r="D30" i="1"/>
  <c r="D31" i="1"/>
  <c r="D28" i="1"/>
  <c r="D21" i="1"/>
  <c r="D22" i="1"/>
  <c r="D23" i="1"/>
  <c r="D24" i="1"/>
  <c r="D25" i="1"/>
  <c r="G16" i="1"/>
  <c r="G37" i="1" l="1"/>
  <c r="H37" i="1" s="1"/>
  <c r="G18" i="1" l="1"/>
  <c r="G5" i="1"/>
  <c r="G6" i="1"/>
  <c r="G9" i="1"/>
  <c r="G10" i="1"/>
  <c r="G11" i="1"/>
  <c r="G12" i="1"/>
  <c r="G13" i="1"/>
  <c r="G17" i="1"/>
  <c r="G21" i="1"/>
  <c r="G22" i="1"/>
  <c r="G23" i="1"/>
  <c r="G24" i="1"/>
  <c r="G25" i="1"/>
  <c r="G28" i="1"/>
  <c r="G30" i="1"/>
  <c r="G31" i="1"/>
  <c r="H5" i="1" l="1"/>
  <c r="H30" i="1"/>
  <c r="H21" i="1"/>
  <c r="H9" i="1"/>
  <c r="G44" i="1" l="1"/>
  <c r="C3" i="3" l="1"/>
  <c r="C4" i="3" s="1"/>
  <c r="C5" i="3" s="1"/>
</calcChain>
</file>

<file path=xl/sharedStrings.xml><?xml version="1.0" encoding="utf-8"?>
<sst xmlns="http://schemas.openxmlformats.org/spreadsheetml/2006/main" count="153" uniqueCount="129">
  <si>
    <r>
      <rPr>
        <b/>
        <sz val="14"/>
        <color rgb="FF000000"/>
        <rFont val="Arial"/>
        <family val="2"/>
      </rPr>
      <t>SKUPAJ [EUR]</t>
    </r>
  </si>
  <si>
    <r>
      <rPr>
        <sz val="12"/>
        <color rgb="FF000000"/>
        <rFont val="Arial"/>
        <family val="2"/>
      </rPr>
      <t>+ DDV (SI)</t>
    </r>
  </si>
  <si>
    <r>
      <rPr>
        <sz val="10"/>
        <color rgb="FF000000"/>
        <rFont val="Arial"/>
        <family val="2"/>
      </rPr>
      <t>modro</t>
    </r>
  </si>
  <si>
    <r>
      <rPr>
        <b/>
        <sz val="10"/>
        <color rgb="FF000000"/>
        <rFont val="Arial"/>
        <family val="2"/>
      </rPr>
      <t>Žig/-i + ime/-na + podpis/-i</t>
    </r>
  </si>
  <si>
    <r>
      <rPr>
        <sz val="10"/>
        <color rgb="FF000000"/>
        <rFont val="Arial"/>
        <family val="2"/>
      </rPr>
      <t>Datum in kraj izdaje:</t>
    </r>
  </si>
  <si>
    <r>
      <rPr>
        <b/>
        <sz val="10"/>
        <color rgb="FF000000"/>
        <rFont val="Arial"/>
        <family val="2"/>
      </rPr>
      <t>Poz.</t>
    </r>
  </si>
  <si>
    <r>
      <rPr>
        <b/>
        <sz val="12"/>
        <color rgb="FF000000"/>
        <rFont val="Arial"/>
        <family val="2"/>
      </rPr>
      <t>Postavka</t>
    </r>
  </si>
  <si>
    <r>
      <rPr>
        <b/>
        <sz val="10"/>
        <color rgb="FF000000"/>
        <rFont val="Arial"/>
        <family val="2"/>
      </rPr>
      <t>Kol</t>
    </r>
  </si>
  <si>
    <r>
      <rPr>
        <b/>
        <sz val="10"/>
        <color rgb="FF000000"/>
        <rFont val="Arial"/>
        <family val="2"/>
      </rPr>
      <t>Enota</t>
    </r>
  </si>
  <si>
    <r>
      <rPr>
        <b/>
        <sz val="10"/>
        <color rgb="FF000000"/>
        <rFont val="Arial"/>
        <family val="2"/>
      </rPr>
      <t>Cena/enoto</t>
    </r>
  </si>
  <si>
    <r>
      <rPr>
        <sz val="10"/>
        <color rgb="FF000000"/>
        <rFont val="Arial"/>
        <family val="2"/>
      </rPr>
      <t>Poglavje in/ali [zahteva]</t>
    </r>
  </si>
  <si>
    <r>
      <rPr>
        <sz val="10"/>
        <color rgb="FF000000"/>
        <rFont val="Arial"/>
        <family val="2"/>
      </rPr>
      <t>[EUR]</t>
    </r>
  </si>
  <si>
    <r>
      <rPr>
        <sz val="10"/>
        <color rgb="FF000000"/>
        <rFont val="Arial"/>
        <family val="2"/>
      </rPr>
      <t>[EUR]</t>
    </r>
  </si>
  <si>
    <r>
      <rPr>
        <sz val="10"/>
        <color rgb="FF000000"/>
        <rFont val="Arial"/>
        <family val="2"/>
      </rPr>
      <t>[EUR]</t>
    </r>
  </si>
  <si>
    <r>
      <rPr>
        <b/>
        <sz val="10"/>
        <color theme="0"/>
        <rFont val="Arial"/>
        <family val="2"/>
      </rPr>
      <t>1.</t>
    </r>
  </si>
  <si>
    <r>
      <rPr>
        <b/>
        <sz val="10"/>
        <color theme="0"/>
        <rFont val="Arial"/>
        <family val="2"/>
      </rPr>
      <t>Projektna organizacija</t>
    </r>
  </si>
  <si>
    <r>
      <rPr>
        <sz val="10"/>
        <color rgb="FF000000"/>
        <rFont val="Arial"/>
        <family val="2"/>
      </rPr>
      <t>1,1</t>
    </r>
  </si>
  <si>
    <r>
      <rPr>
        <sz val="10"/>
        <color rgb="FF000000"/>
        <rFont val="Arial"/>
        <family val="2"/>
      </rPr>
      <t>Namestitev virtualne Projektne pisarne</t>
    </r>
  </si>
  <si>
    <r>
      <rPr>
        <sz val="10"/>
        <color rgb="FF000000"/>
        <rFont val="Arial"/>
        <family val="2"/>
      </rPr>
      <t>Poglavje 3</t>
    </r>
  </si>
  <si>
    <r>
      <rPr>
        <sz val="10"/>
        <color rgb="FF000000"/>
        <rFont val="Arial"/>
        <family val="2"/>
      </rPr>
      <t>1,2</t>
    </r>
  </si>
  <si>
    <r>
      <rPr>
        <sz val="10"/>
        <color rgb="FF000000"/>
        <rFont val="Arial"/>
        <family val="2"/>
      </rPr>
      <t>Upravljanje virtualne Projektne pisarne, letni znesek</t>
    </r>
  </si>
  <si>
    <r>
      <rPr>
        <sz val="10"/>
        <color rgb="FF000000"/>
        <rFont val="Arial"/>
        <family val="2"/>
      </rPr>
      <t>Poglavje 3</t>
    </r>
  </si>
  <si>
    <r>
      <rPr>
        <b/>
        <sz val="10"/>
        <color theme="0"/>
        <rFont val="Arial"/>
        <family val="2"/>
      </rPr>
      <t>2.</t>
    </r>
  </si>
  <si>
    <r>
      <rPr>
        <b/>
        <sz val="10"/>
        <color theme="0"/>
        <rFont val="Arial"/>
        <family val="2"/>
      </rPr>
      <t>UVELJAVITEV NK–MMONS</t>
    </r>
  </si>
  <si>
    <r>
      <rPr>
        <sz val="10"/>
        <color rgb="FF000000"/>
        <rFont val="Arial"/>
        <family val="2"/>
      </rPr>
      <t>2,1</t>
    </r>
  </si>
  <si>
    <r>
      <rPr>
        <sz val="10"/>
        <color rgb="FF000000"/>
        <rFont val="Arial"/>
        <family val="2"/>
      </rPr>
      <t>SLA 01 – Delež pobranih cestnin</t>
    </r>
  </si>
  <si>
    <r>
      <rPr>
        <sz val="10"/>
        <color rgb="FF000000"/>
        <rFont val="Arial"/>
        <family val="2"/>
      </rPr>
      <t>Poglavje 2</t>
    </r>
  </si>
  <si>
    <r>
      <rPr>
        <sz val="10"/>
        <color rgb="FF000000"/>
        <rFont val="Arial"/>
        <family val="2"/>
      </rPr>
      <t>2,2</t>
    </r>
  </si>
  <si>
    <r>
      <rPr>
        <sz val="10"/>
        <color rgb="FF000000"/>
        <rFont val="Arial"/>
        <family val="2"/>
      </rPr>
      <t>SLA 02 – Nivo storitve nadzora</t>
    </r>
  </si>
  <si>
    <r>
      <rPr>
        <sz val="10"/>
        <color rgb="FF000000"/>
        <rFont val="Arial"/>
        <family val="2"/>
      </rPr>
      <t>Poglavje 2</t>
    </r>
  </si>
  <si>
    <r>
      <rPr>
        <sz val="10"/>
        <color rgb="FF000000"/>
        <rFont val="Arial"/>
        <family val="2"/>
      </rPr>
      <t>2,3</t>
    </r>
  </si>
  <si>
    <r>
      <rPr>
        <sz val="10"/>
        <color rgb="FF000000"/>
        <rFont val="Arial"/>
        <family val="2"/>
      </rPr>
      <t>SLA 03 – Nivoji, vezani na zbirke podatkov o cestninjenju</t>
    </r>
  </si>
  <si>
    <r>
      <rPr>
        <sz val="10"/>
        <color rgb="FF000000"/>
        <rFont val="Arial"/>
        <family val="2"/>
      </rPr>
      <t>Poglavje 2</t>
    </r>
  </si>
  <si>
    <r>
      <rPr>
        <sz val="10"/>
        <color rgb="FF000000"/>
        <rFont val="Arial"/>
        <family val="2"/>
      </rPr>
      <t>2,4</t>
    </r>
  </si>
  <si>
    <r>
      <rPr>
        <sz val="10"/>
        <color rgb="FF000000"/>
        <rFont val="Arial"/>
        <family val="2"/>
      </rPr>
      <t>SLA 04 – Nivoji, vezani na mrežo uporabniških storitev</t>
    </r>
  </si>
  <si>
    <r>
      <rPr>
        <sz val="10"/>
        <color rgb="FF000000"/>
        <rFont val="Arial"/>
        <family val="2"/>
      </rPr>
      <t>Poglavje 2</t>
    </r>
  </si>
  <si>
    <r>
      <rPr>
        <sz val="10"/>
        <color rgb="FF000000"/>
        <rFont val="Arial"/>
        <family val="2"/>
      </rPr>
      <t>2,5</t>
    </r>
  </si>
  <si>
    <r>
      <rPr>
        <sz val="10"/>
        <color rgb="FF000000"/>
        <rFont val="Arial"/>
        <family val="2"/>
      </rPr>
      <t>SLA 05 – Nivo storitve centralnega sistema</t>
    </r>
  </si>
  <si>
    <r>
      <rPr>
        <sz val="10"/>
        <color rgb="FF000000"/>
        <rFont val="Arial"/>
        <family val="2"/>
      </rPr>
      <t>Poglavje 2</t>
    </r>
  </si>
  <si>
    <r>
      <rPr>
        <sz val="10"/>
        <color rgb="FF000000"/>
        <rFont val="Arial"/>
        <family val="2"/>
      </rPr>
      <t>2,6</t>
    </r>
  </si>
  <si>
    <r>
      <rPr>
        <sz val="10"/>
        <color rgb="FF000000"/>
        <rFont val="Arial"/>
        <family val="2"/>
      </rPr>
      <t>Vsa namenska strojna in programska oprema za delovanje NK–MMONS</t>
    </r>
    <r>
      <rPr>
        <sz val="8"/>
        <color rgb="FF000000"/>
        <rFont val="Arial"/>
        <family val="2"/>
      </rPr>
      <t>(to še posebej, a brez omejitev vključuje vso strojno in programsko opremo, ki jo NAROČNIK potrebuje za nadaljnje izvajanje nalog NK–MMONS po prenehanju Pogodbe NK)</t>
    </r>
  </si>
  <si>
    <r>
      <rPr>
        <sz val="10"/>
        <color rgb="FF000000"/>
        <rFont val="Arial"/>
        <family val="2"/>
      </rPr>
      <t>Poglavje 2</t>
    </r>
  </si>
  <si>
    <r>
      <rPr>
        <sz val="10"/>
        <color rgb="FF000000"/>
        <rFont val="Arial"/>
        <family val="2"/>
      </rPr>
      <t>2,7</t>
    </r>
  </si>
  <si>
    <r>
      <rPr>
        <sz val="10"/>
        <color rgb="FF000000"/>
        <rFont val="Arial"/>
        <family val="2"/>
      </rPr>
      <t>[J]</t>
    </r>
  </si>
  <si>
    <r>
      <rPr>
        <sz val="10"/>
        <color rgb="FF000000"/>
        <rFont val="Arial"/>
        <family val="2"/>
      </rPr>
      <t>2,8</t>
    </r>
  </si>
  <si>
    <r>
      <rPr>
        <sz val="10"/>
        <color rgb="FF000000"/>
        <rFont val="Arial"/>
        <family val="2"/>
      </rPr>
      <t>del [I]</t>
    </r>
  </si>
  <si>
    <r>
      <rPr>
        <sz val="10"/>
        <color rgb="FF000000"/>
        <rFont val="Arial"/>
        <family val="2"/>
      </rPr>
      <t>2,9</t>
    </r>
  </si>
  <si>
    <r>
      <rPr>
        <sz val="10"/>
        <color rgb="FF000000"/>
        <rFont val="Arial"/>
        <family val="2"/>
      </rPr>
      <t>[H]</t>
    </r>
  </si>
  <si>
    <r>
      <rPr>
        <sz val="10"/>
        <color rgb="FF000000"/>
        <rFont val="Arial"/>
        <family val="2"/>
      </rPr>
      <t>2,10</t>
    </r>
  </si>
  <si>
    <r>
      <rPr>
        <sz val="10"/>
        <color rgb="FF000000"/>
        <rFont val="Arial"/>
        <family val="2"/>
      </rPr>
      <t>Referenčne cestne meritve za preverjanje podatkov o vozilu na zahtevo NAROČNIKA</t>
    </r>
  </si>
  <si>
    <r>
      <rPr>
        <sz val="10"/>
        <color rgb="FF000000"/>
        <rFont val="Arial"/>
        <family val="2"/>
      </rPr>
      <t>[L]</t>
    </r>
  </si>
  <si>
    <r>
      <rPr>
        <b/>
        <sz val="10"/>
        <color theme="0"/>
        <rFont val="Arial"/>
        <family val="2"/>
      </rPr>
      <t>3.</t>
    </r>
  </si>
  <si>
    <r>
      <rPr>
        <sz val="10"/>
        <color theme="0"/>
        <rFont val="Arial"/>
        <family val="2"/>
      </rPr>
      <t>Delovanje NK–MMONS, običajno enkrat mesečno</t>
    </r>
  </si>
  <si>
    <r>
      <rPr>
        <sz val="10"/>
        <color rgb="FF000000"/>
        <rFont val="Arial"/>
        <family val="2"/>
      </rPr>
      <t>3,1</t>
    </r>
  </si>
  <si>
    <r>
      <rPr>
        <sz val="10"/>
        <color rgb="FF000000"/>
        <rFont val="Arial"/>
        <family val="2"/>
      </rPr>
      <t>SLA 01 – Delež pobranih cestnin</t>
    </r>
  </si>
  <si>
    <r>
      <rPr>
        <sz val="10"/>
        <color rgb="FF000000"/>
        <rFont val="Arial"/>
        <family val="2"/>
      </rPr>
      <t>Poglavje 2</t>
    </r>
  </si>
  <si>
    <r>
      <rPr>
        <sz val="10"/>
        <color rgb="FF000000"/>
        <rFont val="Arial"/>
        <family val="2"/>
      </rPr>
      <t>3,2</t>
    </r>
  </si>
  <si>
    <r>
      <rPr>
        <sz val="10"/>
        <color rgb="FF000000"/>
        <rFont val="Arial"/>
        <family val="2"/>
      </rPr>
      <t>SLA 02 – Nivo storitve nadzora</t>
    </r>
  </si>
  <si>
    <r>
      <rPr>
        <sz val="10"/>
        <color rgb="FF000000"/>
        <rFont val="Arial"/>
        <family val="2"/>
      </rPr>
      <t>Poglavje 2</t>
    </r>
  </si>
  <si>
    <r>
      <rPr>
        <sz val="10"/>
        <color rgb="FF000000"/>
        <rFont val="Arial"/>
        <family val="2"/>
      </rPr>
      <t>3,3</t>
    </r>
  </si>
  <si>
    <r>
      <rPr>
        <sz val="10"/>
        <color rgb="FF000000"/>
        <rFont val="Arial"/>
        <family val="2"/>
      </rPr>
      <t>SLA 03 – Nivoji, vezani na zbirke podatkov o cestninjenju</t>
    </r>
  </si>
  <si>
    <r>
      <rPr>
        <sz val="10"/>
        <color rgb="FF000000"/>
        <rFont val="Arial"/>
        <family val="2"/>
      </rPr>
      <t>Poglavje 2</t>
    </r>
  </si>
  <si>
    <r>
      <rPr>
        <sz val="10"/>
        <color rgb="FF000000"/>
        <rFont val="Arial"/>
        <family val="2"/>
      </rPr>
      <t>3,4</t>
    </r>
  </si>
  <si>
    <r>
      <rPr>
        <sz val="10"/>
        <color rgb="FF000000"/>
        <rFont val="Arial"/>
        <family val="2"/>
      </rPr>
      <t>SLA 04 – Nivoji, vezani na mrežo uporabniških storitev</t>
    </r>
  </si>
  <si>
    <r>
      <rPr>
        <sz val="10"/>
        <color rgb="FF000000"/>
        <rFont val="Arial"/>
        <family val="2"/>
      </rPr>
      <t>Poglavje 2</t>
    </r>
  </si>
  <si>
    <r>
      <rPr>
        <sz val="10"/>
        <color rgb="FF000000"/>
        <rFont val="Arial"/>
        <family val="2"/>
      </rPr>
      <t>3,5</t>
    </r>
  </si>
  <si>
    <r>
      <rPr>
        <sz val="10"/>
        <color rgb="FF000000"/>
        <rFont val="Arial"/>
        <family val="2"/>
      </rPr>
      <t>SLA 05 – Nivo storitve centralnega sistema</t>
    </r>
  </si>
  <si>
    <r>
      <rPr>
        <sz val="10"/>
        <color rgb="FF000000"/>
        <rFont val="Arial"/>
        <family val="2"/>
      </rPr>
      <t>Poglavje 2</t>
    </r>
  </si>
  <si>
    <r>
      <rPr>
        <sz val="10"/>
        <color rgb="FF000000"/>
        <rFont val="Arial"/>
        <family val="2"/>
      </rPr>
      <t>3,6</t>
    </r>
  </si>
  <si>
    <r>
      <rPr>
        <sz val="10"/>
        <color rgb="FF000000"/>
        <rFont val="Arial"/>
        <family val="2"/>
      </rPr>
      <t>Strošek letne licence za delovanje NK–MMONS</t>
    </r>
    <r>
      <rPr>
        <sz val="8"/>
        <color rgb="FF000000"/>
        <rFont val="Arial"/>
        <family val="2"/>
      </rPr>
      <t>(če obstaja)</t>
    </r>
  </si>
  <si>
    <r>
      <rPr>
        <sz val="10"/>
        <color rgb="FF000000"/>
        <rFont val="Arial"/>
        <family val="2"/>
      </rPr>
      <t>Poglavje 2</t>
    </r>
  </si>
  <si>
    <r>
      <rPr>
        <sz val="10"/>
        <color rgb="FF000000"/>
        <rFont val="Arial"/>
        <family val="2"/>
      </rPr>
      <t>3,7</t>
    </r>
  </si>
  <si>
    <r>
      <rPr>
        <sz val="10"/>
        <color rgb="FF000000"/>
        <rFont val="Arial"/>
        <family val="2"/>
      </rPr>
      <t>[K]</t>
    </r>
  </si>
  <si>
    <r>
      <rPr>
        <sz val="10"/>
        <color rgb="FF000000"/>
        <rFont val="Arial"/>
        <family val="2"/>
      </rPr>
      <t>3,8</t>
    </r>
  </si>
  <si>
    <r>
      <rPr>
        <sz val="10"/>
        <color rgb="FF000000"/>
        <rFont val="Arial"/>
        <family val="2"/>
      </rPr>
      <t>Referenčne cestne meritve za preverjanje podatkov o vozilu na zahtevo NAROČNIKA</t>
    </r>
  </si>
  <si>
    <r>
      <rPr>
        <sz val="10"/>
        <color rgb="FF000000"/>
        <rFont val="Arial"/>
        <family val="2"/>
      </rPr>
      <t>[L]</t>
    </r>
  </si>
  <si>
    <r>
      <rPr>
        <b/>
        <sz val="10"/>
        <color theme="0"/>
        <rFont val="Arial"/>
        <family val="2"/>
      </rPr>
      <t>4.</t>
    </r>
  </si>
  <si>
    <r>
      <rPr>
        <sz val="10"/>
        <color rgb="FF000000"/>
        <rFont val="Arial"/>
        <family val="2"/>
      </rPr>
      <t>4,1</t>
    </r>
  </si>
  <si>
    <r>
      <rPr>
        <sz val="10"/>
        <color rgb="FF000000"/>
        <rFont val="Arial"/>
        <family val="2"/>
      </rPr>
      <t>[X]</t>
    </r>
  </si>
  <si>
    <r>
      <rPr>
        <sz val="10"/>
        <color rgb="FF000000"/>
        <rFont val="Arial"/>
        <family val="2"/>
      </rPr>
      <t>4,2</t>
    </r>
  </si>
  <si>
    <r>
      <rPr>
        <sz val="10"/>
        <color rgb="FF000000"/>
        <rFont val="Arial"/>
        <family val="2"/>
      </rPr>
      <t>Oddaja »Osnutka poročila o doseganju nivoja storitev«</t>
    </r>
  </si>
  <si>
    <r>
      <rPr>
        <sz val="10"/>
        <color rgb="FF000000"/>
        <rFont val="Arial"/>
        <family val="2"/>
      </rPr>
      <t>[G]</t>
    </r>
  </si>
  <si>
    <r>
      <rPr>
        <sz val="10"/>
        <color rgb="FF000000"/>
        <rFont val="Arial"/>
        <family val="2"/>
      </rPr>
      <t>4,3</t>
    </r>
  </si>
  <si>
    <r>
      <rPr>
        <sz val="10"/>
        <color rgb="FF000000"/>
        <rFont val="Arial"/>
        <family val="2"/>
      </rPr>
      <t>[K]</t>
    </r>
  </si>
  <si>
    <r>
      <rPr>
        <sz val="10"/>
        <color rgb="FF000000"/>
        <rFont val="Arial"/>
        <family val="2"/>
      </rPr>
      <t>4,4</t>
    </r>
  </si>
  <si>
    <r>
      <rPr>
        <sz val="10"/>
        <color rgb="FF000000"/>
        <rFont val="Arial"/>
        <family val="2"/>
      </rPr>
      <t>Oddaja »Končnega poročila o doseganju nivoja storitev«</t>
    </r>
  </si>
  <si>
    <r>
      <rPr>
        <sz val="10"/>
        <color rgb="FF000000"/>
        <rFont val="Arial"/>
        <family val="2"/>
      </rPr>
      <t>[K]</t>
    </r>
  </si>
  <si>
    <r>
      <rPr>
        <sz val="10"/>
        <color rgb="FF000000"/>
        <rFont val="Arial"/>
        <family val="2"/>
      </rPr>
      <t>4,5</t>
    </r>
  </si>
  <si>
    <r>
      <rPr>
        <sz val="10"/>
        <color rgb="FF000000"/>
        <rFont val="Arial"/>
        <family val="2"/>
      </rPr>
      <t>Predstavitveno srečanje na temo poročila o doseganju nivoja storitev v trajanju do 6 ur</t>
    </r>
  </si>
  <si>
    <r>
      <rPr>
        <sz val="10"/>
        <color rgb="FF000000"/>
        <rFont val="Arial"/>
        <family val="2"/>
      </rPr>
      <t>Poglavje 2.5.2, točka 5</t>
    </r>
  </si>
  <si>
    <r>
      <rPr>
        <b/>
        <sz val="10"/>
        <color theme="0"/>
        <rFont val="Arial"/>
        <family val="2"/>
      </rPr>
      <t>5.</t>
    </r>
  </si>
  <si>
    <r>
      <rPr>
        <sz val="10"/>
        <color rgb="FF000000"/>
        <rFont val="Arial"/>
        <family val="2"/>
      </rPr>
      <t>5,1</t>
    </r>
  </si>
  <si>
    <r>
      <rPr>
        <sz val="10"/>
        <color rgb="FF000000"/>
        <rFont val="Arial"/>
        <family val="2"/>
      </rPr>
      <t>Projektni vodja</t>
    </r>
  </si>
  <si>
    <r>
      <rPr>
        <sz val="10"/>
        <color rgb="FF000000"/>
        <rFont val="Arial"/>
        <family val="2"/>
      </rPr>
      <t>Poglavje 3,3</t>
    </r>
  </si>
  <si>
    <r>
      <rPr>
        <sz val="10"/>
        <color rgb="FF000000"/>
        <rFont val="Arial"/>
        <family val="2"/>
      </rPr>
      <t>delovna ura
strokovnjaka</t>
    </r>
  </si>
  <si>
    <r>
      <rPr>
        <sz val="10"/>
        <color rgb="FF000000"/>
        <rFont val="Arial"/>
        <family val="2"/>
      </rPr>
      <t>5,2</t>
    </r>
  </si>
  <si>
    <r>
      <rPr>
        <sz val="10"/>
        <color rgb="FF000000"/>
        <rFont val="Arial"/>
        <family val="2"/>
      </rPr>
      <t>Strokovnjak NK–MMONS</t>
    </r>
  </si>
  <si>
    <r>
      <rPr>
        <sz val="10"/>
        <color rgb="FF000000"/>
        <rFont val="Arial"/>
        <family val="2"/>
      </rPr>
      <t>5,3</t>
    </r>
  </si>
  <si>
    <r>
      <rPr>
        <sz val="10"/>
        <color rgb="FF000000"/>
        <rFont val="Arial"/>
        <family val="2"/>
      </rPr>
      <t>Strokovnjak za analizo podatkov</t>
    </r>
  </si>
  <si>
    <r>
      <rPr>
        <sz val="10"/>
        <color rgb="FF000000"/>
        <rFont val="Arial"/>
        <family val="2"/>
      </rPr>
      <t>5,4</t>
    </r>
  </si>
  <si>
    <r>
      <rPr>
        <sz val="10"/>
        <color rgb="FF000000"/>
        <rFont val="Arial"/>
        <family val="2"/>
      </rPr>
      <t>5,5</t>
    </r>
  </si>
  <si>
    <r>
      <rPr>
        <sz val="10"/>
        <color rgb="FF000000"/>
        <rFont val="Arial"/>
        <family val="2"/>
      </rPr>
      <t>Strokovnjak za statistiko</t>
    </r>
  </si>
  <si>
    <r>
      <rPr>
        <sz val="10"/>
        <color rgb="FF000000"/>
        <rFont val="Arial"/>
        <family val="2"/>
      </rPr>
      <t>5,6</t>
    </r>
  </si>
  <si>
    <r>
      <rPr>
        <b/>
        <sz val="12"/>
        <color rgb="FF000000"/>
        <rFont val="Arial"/>
        <family val="2"/>
      </rPr>
      <t>EUR</t>
    </r>
  </si>
  <si>
    <t>Zasnova, opredelitev in uveljavitev NK–MMONS, vključno z začetno »Fazo poravnave ocenjevalnega modela« z Izvajalcem ECS</t>
  </si>
  <si>
    <r>
      <rPr>
        <sz val="10"/>
        <color rgb="FF000000"/>
        <rFont val="Arial"/>
        <family val="2"/>
      </rPr>
      <t>Poravnava NK–MMONS z Izvajalcem ECS</t>
    </r>
    <r>
      <rPr>
        <sz val="10"/>
        <color rgb="FF000000"/>
        <rFont val="Arial"/>
      </rPr>
      <t xml:space="preserve">
</t>
    </r>
    <r>
      <rPr>
        <sz val="8"/>
        <color rgb="FF000000"/>
        <rFont val="Arial"/>
        <family val="2"/>
      </rPr>
      <t>(poplačilo na osnovi vloženega dela Izvajalca NK ter po potrditvi NAROČNIKA)</t>
    </r>
  </si>
  <si>
    <r>
      <rPr>
        <sz val="10"/>
        <color rgb="FF000000"/>
        <rFont val="Arial"/>
        <family val="2"/>
      </rPr>
      <t>Začetna preverjanja postopka ETL Izvajalca ECS</t>
    </r>
    <r>
      <rPr>
        <sz val="10"/>
        <color rgb="FF000000"/>
        <rFont val="Arial"/>
      </rPr>
      <t xml:space="preserve">
</t>
    </r>
    <r>
      <rPr>
        <sz val="8"/>
        <color rgb="FF000000"/>
        <rFont val="Arial"/>
        <family val="2"/>
      </rPr>
      <t>(Nadaljnjo naključno vzorčenje se bo izvajalo znotraj aktivnosti NK–MMONS)</t>
    </r>
  </si>
  <si>
    <t>DELOVANJE NK–MMONS</t>
  </si>
  <si>
    <t>Mesečno usklajevanje rezultatov, ki izhajajo iz NK »Osnutek poročila o doseganju nivoja storitev«, z Izvajalcem ECS</t>
  </si>
  <si>
    <t>Poročanje in srečanja</t>
  </si>
  <si>
    <t xml:space="preserve">Oddaja letnega načrta vzorčenja za naključno vzorčenje procesov ETL, ki jih izvaja Izvajalec ECS </t>
  </si>
  <si>
    <t>Mesečno »Srečanje za usklajevanje nivoja storitev«</t>
  </si>
  <si>
    <t>Strokovnjak ECS</t>
  </si>
  <si>
    <t>PONUDBENA VREDNOST</t>
  </si>
  <si>
    <t>kpl</t>
  </si>
  <si>
    <t>delovna ura
strokovnjaka</t>
  </si>
  <si>
    <t>Storitve</t>
  </si>
  <si>
    <t>SKUPAJ</t>
  </si>
  <si>
    <t xml:space="preserve">Kot opisano v Projektni nalogi (Dokumentu #400 - Specifikacije), zlasti, vendar ne omejeno na </t>
  </si>
  <si>
    <r>
      <t>Stalen prenos znanja NK–MMONS na NAROČNIKOVE zaposlene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in njihovo šolanje</t>
    </r>
  </si>
  <si>
    <r>
      <t xml:space="preserve">Za delovne stroške, ki niso zajeti v Oddelkih 1–4 tega Seznama cen, veljajo naslednje enotne postavke za vse strokovnjake, pri čemer postavka zajema tudi vse izdatke.
Vsako takšno </t>
    </r>
    <r>
      <rPr>
        <sz val="10"/>
        <color theme="0"/>
        <rFont val="Arial"/>
        <family val="2"/>
        <charset val="238"/>
      </rPr>
      <t>storitev</t>
    </r>
    <r>
      <rPr>
        <sz val="10"/>
        <color theme="0"/>
        <rFont val="Arial"/>
        <family val="2"/>
      </rPr>
      <t xml:space="preserve"> mora vnaprej potrditi NAROČNIK in bo poplačana na osnovi vloženega dela Izvajalca NK ter po potrditvi NAROČNIKA.</t>
    </r>
  </si>
  <si>
    <r>
      <rPr>
        <sz val="10"/>
        <color rgb="FF000000"/>
        <rFont val="Arial"/>
        <family val="2"/>
      </rPr>
      <t>Vsi drugi strokovnjaki,</t>
    </r>
    <r>
      <rPr>
        <sz val="10"/>
        <rFont val="Arial"/>
        <family val="2"/>
        <charset val="238"/>
      </rPr>
      <t xml:space="preserve"> ki jih v času trajanja pogodbe imenuje Izvajalec</t>
    </r>
  </si>
  <si>
    <t>SKUPAJ ponudbena vrednost brez DDV</t>
  </si>
  <si>
    <r>
      <rPr>
        <b/>
        <sz val="12"/>
        <color rgb="FF000000"/>
        <rFont val="Arial"/>
        <family val="2"/>
      </rPr>
      <t>SKUPA</t>
    </r>
    <r>
      <rPr>
        <b/>
        <sz val="12"/>
        <rFont val="Arial"/>
        <family val="2"/>
        <charset val="238"/>
      </rPr>
      <t>J ponudbena vrednost z DDV</t>
    </r>
  </si>
  <si>
    <r>
      <rPr>
        <sz val="10"/>
        <color rgb="FF000000"/>
        <rFont val="Arial"/>
        <family val="2"/>
      </rPr>
      <t>1. Opis postavk iz</t>
    </r>
    <r>
      <rPr>
        <sz val="10"/>
        <rFont val="Arial"/>
        <family val="2"/>
        <charset val="238"/>
      </rPr>
      <t xml:space="preserve"> ponudbenega predračuna</t>
    </r>
    <r>
      <rPr>
        <sz val="10"/>
        <color rgb="FF000000"/>
        <rFont val="Arial"/>
        <family val="2"/>
      </rPr>
      <t xml:space="preserve"> se nahaja </t>
    </r>
    <r>
      <rPr>
        <sz val="10"/>
        <rFont val="Arial"/>
        <family val="2"/>
        <charset val="238"/>
      </rPr>
      <t xml:space="preserve">v Poglavju 2 - Projektna naloga (Dokumentu </t>
    </r>
    <r>
      <rPr>
        <sz val="10"/>
        <color rgb="FF000000"/>
        <rFont val="Arial"/>
        <family val="2"/>
      </rPr>
      <t>#400 - Specifikacije).</t>
    </r>
  </si>
  <si>
    <t>2. Cene v ponudbenem predračunu so v EUR brez DDV. Ponudbena cena mora vključevati vse stroške, kot je določeno v členu 14 Navodil ponudnikom za izdelavo ponudbe.</t>
  </si>
  <si>
    <r>
      <rPr>
        <sz val="10"/>
        <color rgb="FF000000"/>
        <rFont val="Arial"/>
        <family val="2"/>
      </rPr>
      <t xml:space="preserve">3. Ponudnik tega </t>
    </r>
    <r>
      <rPr>
        <sz val="10"/>
        <rFont val="Arial"/>
        <family val="2"/>
        <charset val="238"/>
      </rPr>
      <t>ponudbenega predračun ne sme spreminjati in lahko</t>
    </r>
    <r>
      <rPr>
        <sz val="10"/>
        <color rgb="FF000000"/>
        <rFont val="Arial"/>
        <family val="2"/>
      </rPr>
      <t xml:space="preserve"> le vnaša podatke v polja, označena z</t>
    </r>
  </si>
  <si>
    <t>Opombe:</t>
  </si>
  <si>
    <t>Ime in naslov ponudnika: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</si>
</sst>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25" x14ac:knownFonts="1">
    <font>
      <sz val="11"/>
      <color theme="1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i/>
      <sz val="10"/>
      <color indexed="12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2"/>
      <color indexed="8"/>
      <name val="Arial"/>
      <family val="2"/>
    </font>
    <font>
      <b/>
      <sz val="12"/>
      <color indexed="8"/>
      <name val="Times New Roman"/>
      <family val="1"/>
    </font>
    <font>
      <sz val="12"/>
      <color indexed="8"/>
      <name val="Arial"/>
      <family val="2"/>
    </font>
    <font>
      <b/>
      <sz val="14"/>
      <color indexed="8"/>
      <name val="Arial"/>
      <family val="2"/>
    </font>
    <font>
      <b/>
      <sz val="14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u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8"/>
      <color rgb="FF000000"/>
      <name val="Arial"/>
      <family val="2"/>
    </font>
    <font>
      <sz val="10"/>
      <color rgb="FF000000"/>
      <name val="Arial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0"/>
      <color theme="0"/>
      <name val="Arial"/>
      <family val="2"/>
      <charset val="238"/>
    </font>
    <font>
      <sz val="10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9">
    <xf numFmtId="0" fontId="0" fillId="0" borderId="0" xfId="0"/>
    <xf numFmtId="0" fontId="2" fillId="0" borderId="0" xfId="0" applyFont="1" applyAlignment="1" applyProtection="1">
      <alignment vertical="center" wrapText="1"/>
    </xf>
    <xf numFmtId="164" fontId="2" fillId="0" borderId="0" xfId="0" applyNumberFormat="1" applyFont="1" applyAlignment="1" applyProtection="1">
      <alignment vertical="top" wrapText="1"/>
    </xf>
    <xf numFmtId="0" fontId="2" fillId="0" borderId="9" xfId="0" applyFont="1" applyBorder="1" applyAlignment="1" applyProtection="1">
      <alignment vertical="top" wrapText="1"/>
    </xf>
    <xf numFmtId="164" fontId="2" fillId="0" borderId="10" xfId="0" applyNumberFormat="1" applyFont="1" applyBorder="1" applyAlignment="1" applyProtection="1">
      <alignment vertical="top" wrapText="1"/>
    </xf>
    <xf numFmtId="164" fontId="2" fillId="0" borderId="15" xfId="0" applyNumberFormat="1" applyFont="1" applyBorder="1" applyAlignment="1" applyProtection="1">
      <alignment vertical="top" wrapText="1"/>
    </xf>
    <xf numFmtId="0" fontId="1" fillId="0" borderId="2" xfId="0" applyFont="1" applyBorder="1" applyAlignment="1" applyProtection="1">
      <alignment vertical="top" wrapText="1"/>
    </xf>
    <xf numFmtId="0" fontId="1" fillId="0" borderId="0" xfId="0" applyFont="1" applyAlignment="1" applyProtection="1">
      <alignment vertical="center" wrapText="1"/>
    </xf>
    <xf numFmtId="164" fontId="1" fillId="2" borderId="17" xfId="0" applyNumberFormat="1" applyFont="1" applyFill="1" applyBorder="1" applyAlignment="1" applyProtection="1">
      <alignment horizontal="center" vertical="center" wrapText="1"/>
    </xf>
    <xf numFmtId="164" fontId="2" fillId="2" borderId="20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top" wrapText="1"/>
    </xf>
    <xf numFmtId="0" fontId="2" fillId="0" borderId="21" xfId="0" applyFont="1" applyBorder="1" applyAlignment="1" applyProtection="1">
      <alignment vertical="top" wrapText="1"/>
    </xf>
    <xf numFmtId="164" fontId="2" fillId="0" borderId="23" xfId="0" applyNumberFormat="1" applyFont="1" applyBorder="1" applyAlignment="1" applyProtection="1">
      <alignment horizontal="right" vertical="top" wrapText="1"/>
    </xf>
    <xf numFmtId="49" fontId="2" fillId="0" borderId="0" xfId="0" applyNumberFormat="1" applyFont="1" applyAlignment="1" applyProtection="1">
      <alignment horizontal="left"/>
    </xf>
    <xf numFmtId="0" fontId="2" fillId="0" borderId="0" xfId="0" applyFont="1" applyAlignment="1" applyProtection="1">
      <alignment horizontal="right" vertical="top" wrapText="1"/>
    </xf>
    <xf numFmtId="164" fontId="2" fillId="0" borderId="0" xfId="0" applyNumberFormat="1" applyFont="1" applyAlignment="1" applyProtection="1">
      <alignment horizontal="right" vertical="top" wrapText="1"/>
    </xf>
    <xf numFmtId="49" fontId="2" fillId="0" borderId="25" xfId="0" applyNumberFormat="1" applyFont="1" applyBorder="1" applyAlignment="1" applyProtection="1">
      <alignment horizontal="left" vertical="top"/>
    </xf>
    <xf numFmtId="49" fontId="2" fillId="0" borderId="26" xfId="0" applyNumberFormat="1" applyFont="1" applyBorder="1" applyAlignment="1" applyProtection="1">
      <alignment horizontal="left" vertical="top"/>
    </xf>
    <xf numFmtId="164" fontId="2" fillId="0" borderId="27" xfId="0" applyNumberFormat="1" applyFont="1" applyBorder="1" applyAlignment="1" applyProtection="1">
      <alignment horizontal="right" vertical="top" wrapText="1"/>
    </xf>
    <xf numFmtId="49" fontId="2" fillId="0" borderId="29" xfId="0" applyNumberFormat="1" applyFont="1" applyBorder="1" applyAlignment="1" applyProtection="1">
      <alignment horizontal="left" vertical="top"/>
    </xf>
    <xf numFmtId="49" fontId="2" fillId="0" borderId="31" xfId="0" applyNumberFormat="1" applyFont="1" applyBorder="1" applyAlignment="1" applyProtection="1">
      <alignment horizontal="left" vertical="top"/>
    </xf>
    <xf numFmtId="0" fontId="2" fillId="0" borderId="30" xfId="0" applyFont="1" applyBorder="1" applyAlignment="1" applyProtection="1">
      <alignment vertical="top" wrapText="1"/>
    </xf>
    <xf numFmtId="0" fontId="2" fillId="0" borderId="15" xfId="0" applyFont="1" applyBorder="1" applyAlignment="1" applyProtection="1">
      <alignment horizontal="center" vertical="top" wrapText="1"/>
    </xf>
    <xf numFmtId="0" fontId="2" fillId="0" borderId="36" xfId="0" applyFont="1" applyBorder="1" applyAlignment="1" applyProtection="1">
      <alignment horizontal="center" vertical="top" wrapText="1"/>
    </xf>
    <xf numFmtId="49" fontId="2" fillId="0" borderId="29" xfId="0" applyNumberFormat="1" applyFont="1" applyFill="1" applyBorder="1" applyAlignment="1" applyProtection="1">
      <alignment horizontal="left" vertical="top"/>
    </xf>
    <xf numFmtId="164" fontId="2" fillId="0" borderId="27" xfId="0" applyNumberFormat="1" applyFont="1" applyFill="1" applyBorder="1" applyAlignment="1" applyProtection="1">
      <alignment horizontal="right" vertical="top" wrapText="1"/>
    </xf>
    <xf numFmtId="49" fontId="2" fillId="0" borderId="26" xfId="0" applyNumberFormat="1" applyFont="1" applyFill="1" applyBorder="1" applyAlignment="1" applyProtection="1">
      <alignment horizontal="left" vertical="top"/>
    </xf>
    <xf numFmtId="0" fontId="2" fillId="0" borderId="36" xfId="0" applyFont="1" applyFill="1" applyBorder="1" applyAlignment="1" applyProtection="1">
      <alignment horizontal="center" vertical="top" wrapText="1"/>
    </xf>
    <xf numFmtId="164" fontId="2" fillId="0" borderId="23" xfId="0" applyNumberFormat="1" applyFont="1" applyFill="1" applyBorder="1" applyAlignment="1" applyProtection="1">
      <alignment horizontal="right" vertical="top" wrapText="1"/>
    </xf>
    <xf numFmtId="164" fontId="2" fillId="2" borderId="37" xfId="0" applyNumberFormat="1" applyFont="1" applyFill="1" applyBorder="1" applyAlignment="1" applyProtection="1">
      <alignment horizontal="center" vertical="center" wrapText="1"/>
    </xf>
    <xf numFmtId="164" fontId="2" fillId="2" borderId="19" xfId="0" applyNumberFormat="1" applyFont="1" applyFill="1" applyBorder="1" applyAlignment="1" applyProtection="1">
      <alignment horizontal="center" vertical="center" wrapText="1"/>
    </xf>
    <xf numFmtId="164" fontId="2" fillId="0" borderId="0" xfId="0" applyNumberFormat="1" applyFont="1" applyBorder="1" applyAlignment="1" applyProtection="1">
      <alignment vertical="center" wrapText="1"/>
    </xf>
    <xf numFmtId="164" fontId="3" fillId="3" borderId="13" xfId="0" applyNumberFormat="1" applyFont="1" applyFill="1" applyBorder="1" applyAlignment="1" applyProtection="1">
      <alignment horizontal="right" vertical="top" wrapText="1"/>
      <protection locked="0"/>
    </xf>
    <xf numFmtId="164" fontId="3" fillId="3" borderId="1" xfId="0" applyNumberFormat="1" applyFont="1" applyFill="1" applyBorder="1" applyAlignment="1" applyProtection="1">
      <alignment horizontal="right" vertical="top" wrapText="1"/>
      <protection locked="0"/>
    </xf>
    <xf numFmtId="0" fontId="2" fillId="3" borderId="0" xfId="0" applyFont="1" applyFill="1" applyAlignment="1" applyProtection="1">
      <alignment horizontal="center" vertical="top" wrapText="1"/>
    </xf>
    <xf numFmtId="49" fontId="5" fillId="4" borderId="32" xfId="0" applyNumberFormat="1" applyFont="1" applyFill="1" applyBorder="1" applyAlignment="1" applyProtection="1">
      <alignment horizontal="left"/>
    </xf>
    <xf numFmtId="0" fontId="5" fillId="4" borderId="33" xfId="0" applyFont="1" applyFill="1" applyBorder="1" applyAlignment="1" applyProtection="1">
      <alignment vertical="top" wrapText="1"/>
    </xf>
    <xf numFmtId="0" fontId="5" fillId="4" borderId="34" xfId="0" applyFont="1" applyFill="1" applyBorder="1" applyAlignment="1" applyProtection="1">
      <alignment horizontal="right" vertical="top" wrapText="1"/>
    </xf>
    <xf numFmtId="0" fontId="5" fillId="4" borderId="24" xfId="0" applyFont="1" applyFill="1" applyBorder="1" applyAlignment="1" applyProtection="1">
      <alignment horizontal="center" vertical="top" wrapText="1"/>
    </xf>
    <xf numFmtId="164" fontId="5" fillId="4" borderId="35" xfId="0" applyNumberFormat="1" applyFont="1" applyFill="1" applyBorder="1" applyAlignment="1" applyProtection="1">
      <alignment horizontal="right" vertical="top" wrapText="1"/>
    </xf>
    <xf numFmtId="164" fontId="5" fillId="4" borderId="3" xfId="0" applyNumberFormat="1" applyFont="1" applyFill="1" applyBorder="1" applyAlignment="1" applyProtection="1">
      <alignment horizontal="right" vertical="top" wrapText="1"/>
    </xf>
    <xf numFmtId="49" fontId="5" fillId="4" borderId="32" xfId="0" applyNumberFormat="1" applyFont="1" applyFill="1" applyBorder="1" applyAlignment="1" applyProtection="1">
      <alignment horizontal="left" vertical="top"/>
    </xf>
    <xf numFmtId="49" fontId="7" fillId="2" borderId="28" xfId="0" applyNumberFormat="1" applyFont="1" applyFill="1" applyBorder="1" applyAlignment="1" applyProtection="1">
      <alignment horizontal="left" vertical="center"/>
    </xf>
    <xf numFmtId="0" fontId="7" fillId="2" borderId="24" xfId="0" applyFont="1" applyFill="1" applyBorder="1" applyAlignment="1" applyProtection="1">
      <alignment vertical="center" wrapText="1"/>
    </xf>
    <xf numFmtId="0" fontId="7" fillId="2" borderId="24" xfId="0" applyFont="1" applyFill="1" applyBorder="1" applyAlignment="1" applyProtection="1">
      <alignment horizontal="right" vertical="center" wrapText="1"/>
    </xf>
    <xf numFmtId="0" fontId="9" fillId="0" borderId="0" xfId="0" applyFont="1" applyAlignment="1" applyProtection="1">
      <alignment vertical="top" wrapText="1"/>
    </xf>
    <xf numFmtId="164" fontId="7" fillId="2" borderId="6" xfId="0" applyNumberFormat="1" applyFont="1" applyFill="1" applyBorder="1" applyAlignment="1" applyProtection="1">
      <alignment vertical="center" wrapText="1"/>
    </xf>
    <xf numFmtId="0" fontId="9" fillId="0" borderId="7" xfId="0" quotePrefix="1" applyFont="1" applyBorder="1" applyAlignment="1" applyProtection="1">
      <alignment vertical="center" wrapText="1"/>
    </xf>
    <xf numFmtId="9" fontId="9" fillId="0" borderId="16" xfId="0" applyNumberFormat="1" applyFont="1" applyBorder="1" applyAlignment="1" applyProtection="1">
      <alignment vertical="center" wrapText="1"/>
    </xf>
    <xf numFmtId="164" fontId="9" fillId="0" borderId="4" xfId="0" applyNumberFormat="1" applyFont="1" applyBorder="1" applyAlignment="1" applyProtection="1">
      <alignment vertical="center" wrapText="1"/>
    </xf>
    <xf numFmtId="164" fontId="7" fillId="2" borderId="8" xfId="0" applyNumberFormat="1" applyFont="1" applyFill="1" applyBorder="1" applyAlignment="1" applyProtection="1">
      <alignment vertical="center" wrapText="1"/>
    </xf>
    <xf numFmtId="0" fontId="10" fillId="2" borderId="6" xfId="0" applyFont="1" applyFill="1" applyBorder="1" applyAlignment="1" applyProtection="1">
      <alignment horizontal="center" vertical="center" wrapText="1"/>
    </xf>
    <xf numFmtId="164" fontId="10" fillId="2" borderId="3" xfId="0" applyNumberFormat="1" applyFont="1" applyFill="1" applyBorder="1" applyAlignment="1" applyProtection="1">
      <alignment horizontal="center" vertical="center" wrapText="1"/>
    </xf>
    <xf numFmtId="0" fontId="5" fillId="4" borderId="34" xfId="0" applyFont="1" applyFill="1" applyBorder="1" applyAlignment="1" applyProtection="1">
      <alignment vertical="top" wrapText="1"/>
    </xf>
    <xf numFmtId="0" fontId="2" fillId="0" borderId="15" xfId="0" applyFont="1" applyBorder="1" applyAlignment="1" applyProtection="1">
      <alignment vertical="top" wrapText="1"/>
    </xf>
    <xf numFmtId="0" fontId="2" fillId="0" borderId="36" xfId="0" applyFont="1" applyBorder="1" applyAlignment="1" applyProtection="1">
      <alignment vertical="top" wrapText="1"/>
    </xf>
    <xf numFmtId="0" fontId="2" fillId="2" borderId="8" xfId="0" applyFont="1" applyFill="1" applyBorder="1" applyAlignment="1" applyProtection="1">
      <alignment horizontal="center" vertical="center" wrapText="1"/>
    </xf>
    <xf numFmtId="1" fontId="2" fillId="0" borderId="36" xfId="0" applyNumberFormat="1" applyFont="1" applyBorder="1" applyAlignment="1" applyProtection="1">
      <alignment horizontal="center" vertical="top" wrapText="1"/>
    </xf>
    <xf numFmtId="49" fontId="2" fillId="0" borderId="31" xfId="0" applyNumberFormat="1" applyFont="1" applyBorder="1" applyAlignment="1" applyProtection="1">
      <alignment horizontal="left" vertical="center"/>
    </xf>
    <xf numFmtId="0" fontId="2" fillId="0" borderId="30" xfId="0" applyFont="1" applyFill="1" applyBorder="1" applyAlignment="1" applyProtection="1">
      <alignment vertical="center" wrapText="1"/>
    </xf>
    <xf numFmtId="0" fontId="2" fillId="0" borderId="21" xfId="0" applyFont="1" applyFill="1" applyBorder="1" applyAlignment="1" applyProtection="1">
      <alignment vertical="center" wrapText="1"/>
    </xf>
    <xf numFmtId="49" fontId="2" fillId="0" borderId="40" xfId="0" applyNumberFormat="1" applyFont="1" applyBorder="1" applyAlignment="1" applyProtection="1">
      <alignment horizontal="left" vertical="center"/>
    </xf>
    <xf numFmtId="49" fontId="2" fillId="0" borderId="40" xfId="0" applyNumberFormat="1" applyFont="1" applyBorder="1" applyAlignment="1" applyProtection="1">
      <alignment horizontal="left" vertical="top"/>
    </xf>
    <xf numFmtId="0" fontId="2" fillId="0" borderId="51" xfId="0" applyFont="1" applyBorder="1" applyAlignment="1" applyProtection="1">
      <alignment vertical="top" wrapText="1"/>
    </xf>
    <xf numFmtId="0" fontId="2" fillId="0" borderId="58" xfId="0" applyFont="1" applyBorder="1" applyAlignment="1" applyProtection="1">
      <alignment vertical="top" wrapText="1"/>
    </xf>
    <xf numFmtId="0" fontId="2" fillId="0" borderId="41" xfId="0" applyFont="1" applyFill="1" applyBorder="1" applyAlignment="1" applyProtection="1">
      <alignment horizontal="center" vertical="top" wrapText="1"/>
    </xf>
    <xf numFmtId="164" fontId="3" fillId="3" borderId="45" xfId="0" applyNumberFormat="1" applyFont="1" applyFill="1" applyBorder="1" applyAlignment="1" applyProtection="1">
      <alignment horizontal="right" vertical="top" wrapText="1"/>
      <protection locked="0"/>
    </xf>
    <xf numFmtId="49" fontId="2" fillId="0" borderId="18" xfId="0" applyNumberFormat="1" applyFont="1" applyBorder="1" applyAlignment="1" applyProtection="1">
      <alignment horizontal="left" vertical="top"/>
    </xf>
    <xf numFmtId="0" fontId="2" fillId="0" borderId="58" xfId="0" applyFont="1" applyBorder="1" applyAlignment="1" applyProtection="1">
      <alignment horizontal="center" vertical="top" wrapText="1"/>
    </xf>
    <xf numFmtId="49" fontId="2" fillId="0" borderId="24" xfId="0" applyNumberFormat="1" applyFont="1" applyFill="1" applyBorder="1" applyAlignment="1" applyProtection="1">
      <alignment horizontal="left" vertical="center"/>
    </xf>
    <xf numFmtId="0" fontId="2" fillId="0" borderId="24" xfId="0" applyFont="1" applyFill="1" applyBorder="1" applyAlignment="1" applyProtection="1">
      <alignment vertical="center" wrapText="1"/>
    </xf>
    <xf numFmtId="3" fontId="2" fillId="0" borderId="24" xfId="0" applyNumberFormat="1" applyFont="1" applyFill="1" applyBorder="1" applyAlignment="1" applyProtection="1">
      <alignment horizontal="center" vertical="center" wrapText="1"/>
    </xf>
    <xf numFmtId="0" fontId="2" fillId="0" borderId="24" xfId="0" applyFont="1" applyFill="1" applyBorder="1" applyAlignment="1" applyProtection="1">
      <alignment horizontal="center" vertical="center" wrapText="1"/>
    </xf>
    <xf numFmtId="164" fontId="2" fillId="0" borderId="24" xfId="0" applyNumberFormat="1" applyFont="1" applyFill="1" applyBorder="1" applyAlignment="1" applyProtection="1">
      <alignment horizontal="right" vertical="top" wrapText="1"/>
    </xf>
    <xf numFmtId="164" fontId="3" fillId="0" borderId="24" xfId="0" applyNumberFormat="1" applyFont="1" applyFill="1" applyBorder="1" applyAlignment="1" applyProtection="1">
      <alignment horizontal="right" vertical="center" wrapText="1"/>
    </xf>
    <xf numFmtId="0" fontId="15" fillId="0" borderId="30" xfId="0" applyFont="1" applyBorder="1" applyAlignment="1" applyProtection="1">
      <alignment vertical="top" wrapText="1"/>
    </xf>
    <xf numFmtId="0" fontId="15" fillId="0" borderId="30" xfId="0" applyFont="1" applyFill="1" applyBorder="1" applyAlignment="1" applyProtection="1">
      <alignment vertical="center" wrapText="1"/>
    </xf>
    <xf numFmtId="0" fontId="15" fillId="0" borderId="22" xfId="0" applyFont="1" applyBorder="1" applyAlignment="1" applyProtection="1">
      <alignment horizontal="center" vertical="top" wrapText="1"/>
    </xf>
    <xf numFmtId="0" fontId="2" fillId="0" borderId="0" xfId="0" applyFont="1" applyAlignment="1" applyProtection="1">
      <alignment vertical="top" wrapText="1"/>
    </xf>
    <xf numFmtId="0" fontId="2" fillId="0" borderId="13" xfId="0" applyFont="1" applyBorder="1" applyAlignment="1" applyProtection="1">
      <alignment vertical="top" wrapText="1"/>
    </xf>
    <xf numFmtId="0" fontId="2" fillId="0" borderId="14" xfId="0" applyFont="1" applyBorder="1" applyAlignment="1" applyProtection="1">
      <alignment vertical="top" wrapText="1"/>
    </xf>
    <xf numFmtId="164" fontId="7" fillId="2" borderId="6" xfId="0" applyNumberFormat="1" applyFont="1" applyFill="1" applyBorder="1" applyAlignment="1" applyProtection="1">
      <alignment horizontal="center" vertical="center" wrapText="1"/>
    </xf>
    <xf numFmtId="164" fontId="2" fillId="0" borderId="57" xfId="0" applyNumberFormat="1" applyFont="1" applyBorder="1" applyAlignment="1" applyProtection="1">
      <alignment horizontal="right" vertical="top" wrapText="1"/>
    </xf>
    <xf numFmtId="0" fontId="20" fillId="2" borderId="52" xfId="0" applyFont="1" applyFill="1" applyBorder="1" applyAlignment="1" applyProtection="1">
      <alignment horizontal="center" vertical="center" wrapText="1"/>
    </xf>
    <xf numFmtId="0" fontId="20" fillId="0" borderId="14" xfId="0" applyFont="1" applyBorder="1" applyAlignment="1" applyProtection="1">
      <alignment horizontal="center" vertical="top" wrapText="1"/>
    </xf>
    <xf numFmtId="0" fontId="20" fillId="0" borderId="22" xfId="0" applyFont="1" applyBorder="1" applyAlignment="1" applyProtection="1">
      <alignment horizontal="center" vertical="top" wrapText="1"/>
    </xf>
    <xf numFmtId="0" fontId="20" fillId="0" borderId="46" xfId="0" applyFont="1" applyBorder="1" applyAlignment="1" applyProtection="1">
      <alignment horizontal="center" vertical="top" wrapText="1"/>
    </xf>
    <xf numFmtId="0" fontId="20" fillId="0" borderId="14" xfId="0" applyFont="1" applyFill="1" applyBorder="1" applyAlignment="1" applyProtection="1">
      <alignment horizontal="center" vertical="top" wrapText="1"/>
    </xf>
    <xf numFmtId="0" fontId="20" fillId="0" borderId="22" xfId="0" applyFont="1" applyFill="1" applyBorder="1" applyAlignment="1" applyProtection="1">
      <alignment horizontal="center" vertical="top" wrapText="1"/>
    </xf>
    <xf numFmtId="0" fontId="23" fillId="2" borderId="24" xfId="0" applyFont="1" applyFill="1" applyBorder="1" applyAlignment="1" applyProtection="1">
      <alignment vertical="center" wrapText="1"/>
    </xf>
    <xf numFmtId="0" fontId="24" fillId="2" borderId="28" xfId="0" applyFont="1" applyFill="1" applyBorder="1" applyAlignment="1" applyProtection="1">
      <alignment horizontal="center" vertical="center" wrapText="1"/>
    </xf>
    <xf numFmtId="0" fontId="2" fillId="3" borderId="11" xfId="0" applyFont="1" applyFill="1" applyBorder="1" applyAlignment="1" applyProtection="1">
      <alignment vertical="top" wrapText="1"/>
      <protection locked="0"/>
    </xf>
    <xf numFmtId="0" fontId="2" fillId="3" borderId="0" xfId="0" applyFont="1" applyFill="1" applyBorder="1" applyAlignment="1" applyProtection="1">
      <alignment vertical="top" wrapText="1"/>
      <protection locked="0"/>
    </xf>
    <xf numFmtId="0" fontId="2" fillId="3" borderId="12" xfId="0" applyFont="1" applyFill="1" applyBorder="1" applyAlignment="1" applyProtection="1">
      <alignment vertical="top" wrapText="1"/>
      <protection locked="0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top" wrapText="1"/>
    </xf>
    <xf numFmtId="0" fontId="20" fillId="0" borderId="0" xfId="0" applyFont="1" applyAlignment="1" applyProtection="1">
      <alignment vertical="top" wrapText="1"/>
    </xf>
    <xf numFmtId="0" fontId="4" fillId="3" borderId="11" xfId="0" applyFont="1" applyFill="1" applyBorder="1" applyAlignment="1" applyProtection="1">
      <alignment vertical="top" wrapText="1"/>
      <protection locked="0"/>
    </xf>
    <xf numFmtId="0" fontId="4" fillId="3" borderId="0" xfId="0" applyFont="1" applyFill="1" applyBorder="1" applyAlignment="1" applyProtection="1">
      <alignment vertical="top" wrapText="1"/>
      <protection locked="0"/>
    </xf>
    <xf numFmtId="0" fontId="4" fillId="3" borderId="12" xfId="0" applyFont="1" applyFill="1" applyBorder="1" applyAlignment="1" applyProtection="1">
      <alignment vertical="top" wrapText="1"/>
      <protection locked="0"/>
    </xf>
    <xf numFmtId="0" fontId="4" fillId="3" borderId="13" xfId="0" applyFont="1" applyFill="1" applyBorder="1" applyAlignment="1" applyProtection="1">
      <alignment vertical="top" wrapText="1"/>
      <protection locked="0"/>
    </xf>
    <xf numFmtId="0" fontId="4" fillId="3" borderId="14" xfId="0" applyFont="1" applyFill="1" applyBorder="1" applyAlignment="1" applyProtection="1">
      <alignment vertical="top" wrapText="1"/>
      <protection locked="0"/>
    </xf>
    <xf numFmtId="0" fontId="4" fillId="3" borderId="15" xfId="0" applyFont="1" applyFill="1" applyBorder="1" applyAlignment="1" applyProtection="1">
      <alignment vertical="top" wrapText="1"/>
      <protection locked="0"/>
    </xf>
    <xf numFmtId="0" fontId="2" fillId="0" borderId="11" xfId="0" applyFont="1" applyBorder="1" applyAlignment="1" applyProtection="1">
      <alignment vertical="top" wrapText="1"/>
    </xf>
    <xf numFmtId="0" fontId="2" fillId="0" borderId="0" xfId="0" applyFont="1" applyBorder="1" applyAlignment="1" applyProtection="1">
      <alignment vertical="top" wrapText="1"/>
    </xf>
    <xf numFmtId="0" fontId="2" fillId="0" borderId="13" xfId="0" applyFont="1" applyBorder="1" applyAlignment="1" applyProtection="1">
      <alignment vertical="top" wrapText="1"/>
    </xf>
    <xf numFmtId="0" fontId="2" fillId="0" borderId="14" xfId="0" applyFont="1" applyBorder="1" applyAlignment="1" applyProtection="1">
      <alignment vertical="top" wrapText="1"/>
    </xf>
    <xf numFmtId="0" fontId="23" fillId="2" borderId="28" xfId="0" applyFont="1" applyFill="1" applyBorder="1" applyAlignment="1" applyProtection="1">
      <alignment vertical="center" wrapText="1"/>
    </xf>
    <xf numFmtId="0" fontId="7" fillId="2" borderId="34" xfId="0" applyFont="1" applyFill="1" applyBorder="1" applyAlignment="1" applyProtection="1">
      <alignment vertical="center" wrapText="1"/>
    </xf>
    <xf numFmtId="0" fontId="7" fillId="2" borderId="18" xfId="0" applyFont="1" applyFill="1" applyBorder="1" applyAlignment="1" applyProtection="1">
      <alignment vertical="center" wrapText="1"/>
    </xf>
    <xf numFmtId="0" fontId="7" fillId="2" borderId="41" xfId="0" applyFont="1" applyFill="1" applyBorder="1" applyAlignment="1" applyProtection="1">
      <alignment vertical="center" wrapText="1"/>
    </xf>
    <xf numFmtId="164" fontId="7" fillId="2" borderId="28" xfId="0" applyNumberFormat="1" applyFont="1" applyFill="1" applyBorder="1" applyAlignment="1" applyProtection="1">
      <alignment horizontal="center" vertical="center" wrapText="1"/>
    </xf>
    <xf numFmtId="164" fontId="7" fillId="2" borderId="6" xfId="0" applyNumberFormat="1" applyFont="1" applyFill="1" applyBorder="1" applyAlignment="1" applyProtection="1">
      <alignment horizontal="center" vertical="center" wrapText="1"/>
    </xf>
    <xf numFmtId="164" fontId="2" fillId="0" borderId="5" xfId="0" applyNumberFormat="1" applyFont="1" applyFill="1" applyBorder="1" applyAlignment="1" applyProtection="1">
      <alignment horizontal="right" vertical="top" wrapText="1"/>
    </xf>
    <xf numFmtId="164" fontId="2" fillId="0" borderId="5" xfId="0" applyNumberFormat="1" applyFont="1" applyBorder="1" applyAlignment="1" applyProtection="1">
      <alignment horizontal="right" vertical="top" wrapText="1"/>
    </xf>
    <xf numFmtId="164" fontId="2" fillId="0" borderId="57" xfId="0" applyNumberFormat="1" applyFont="1" applyBorder="1" applyAlignment="1" applyProtection="1">
      <alignment horizontal="right" vertical="top" wrapText="1"/>
    </xf>
    <xf numFmtId="0" fontId="5" fillId="4" borderId="47" xfId="0" applyFont="1" applyFill="1" applyBorder="1" applyAlignment="1" applyProtection="1">
      <alignment vertical="top" wrapText="1"/>
    </xf>
    <xf numFmtId="0" fontId="5" fillId="4" borderId="48" xfId="0" applyFont="1" applyFill="1" applyBorder="1" applyAlignment="1" applyProtection="1">
      <alignment vertical="top" wrapText="1"/>
    </xf>
    <xf numFmtId="0" fontId="5" fillId="4" borderId="43" xfId="0" applyFont="1" applyFill="1" applyBorder="1" applyAlignment="1" applyProtection="1">
      <alignment vertical="top" wrapText="1"/>
    </xf>
    <xf numFmtId="49" fontId="1" fillId="2" borderId="7" xfId="0" applyNumberFormat="1" applyFont="1" applyFill="1" applyBorder="1" applyAlignment="1" applyProtection="1">
      <alignment horizontal="center" vertical="center" wrapText="1"/>
    </xf>
    <xf numFmtId="49" fontId="1" fillId="2" borderId="26" xfId="0" applyNumberFormat="1" applyFont="1" applyFill="1" applyBorder="1" applyAlignment="1" applyProtection="1">
      <alignment horizontal="center" vertical="center" wrapText="1"/>
    </xf>
    <xf numFmtId="49" fontId="1" fillId="2" borderId="18" xfId="0" applyNumberFormat="1" applyFont="1" applyFill="1" applyBorder="1" applyAlignment="1" applyProtection="1">
      <alignment horizontal="center" vertical="center" wrapText="1"/>
    </xf>
    <xf numFmtId="164" fontId="12" fillId="2" borderId="42" xfId="0" applyNumberFormat="1" applyFont="1" applyFill="1" applyBorder="1" applyAlignment="1" applyProtection="1">
      <alignment horizontal="center" vertical="center" wrapText="1"/>
    </xf>
    <xf numFmtId="164" fontId="7" fillId="2" borderId="43" xfId="0" applyNumberFormat="1" applyFont="1" applyFill="1" applyBorder="1" applyAlignment="1" applyProtection="1">
      <alignment horizontal="center" vertical="center" wrapText="1"/>
    </xf>
    <xf numFmtId="164" fontId="7" fillId="2" borderId="29" xfId="0" applyNumberFormat="1" applyFont="1" applyFill="1" applyBorder="1" applyAlignment="1" applyProtection="1">
      <alignment horizontal="center" vertical="center" wrapText="1"/>
    </xf>
    <xf numFmtId="164" fontId="7" fillId="2" borderId="38" xfId="0" applyNumberFormat="1" applyFont="1" applyFill="1" applyBorder="1" applyAlignment="1" applyProtection="1">
      <alignment horizontal="center" vertical="center" wrapText="1"/>
    </xf>
    <xf numFmtId="0" fontId="1" fillId="2" borderId="34" xfId="0" applyFont="1" applyFill="1" applyBorder="1" applyAlignment="1" applyProtection="1">
      <alignment horizontal="center" vertical="center" wrapText="1"/>
    </xf>
    <xf numFmtId="0" fontId="1" fillId="2" borderId="24" xfId="0" applyFont="1" applyFill="1" applyBorder="1" applyAlignment="1" applyProtection="1">
      <alignment horizontal="center" vertical="center" wrapText="1"/>
    </xf>
    <xf numFmtId="0" fontId="1" fillId="2" borderId="44" xfId="0" applyFont="1" applyFill="1" applyBorder="1" applyAlignment="1" applyProtection="1">
      <alignment horizontal="center" vertical="center" wrapText="1"/>
    </xf>
    <xf numFmtId="0" fontId="1" fillId="2" borderId="39" xfId="0" applyFont="1" applyFill="1" applyBorder="1" applyAlignment="1" applyProtection="1">
      <alignment horizontal="center" vertical="center" wrapText="1"/>
    </xf>
    <xf numFmtId="0" fontId="1" fillId="2" borderId="40" xfId="0" applyFont="1" applyFill="1" applyBorder="1" applyAlignment="1" applyProtection="1">
      <alignment horizontal="center" vertical="center" wrapText="1"/>
    </xf>
    <xf numFmtId="0" fontId="1" fillId="2" borderId="50" xfId="0" applyFont="1" applyFill="1" applyBorder="1" applyAlignment="1" applyProtection="1">
      <alignment horizontal="center" vertical="center" wrapText="1"/>
    </xf>
    <xf numFmtId="0" fontId="1" fillId="2" borderId="51" xfId="0" applyFont="1" applyFill="1" applyBorder="1" applyAlignment="1" applyProtection="1">
      <alignment horizontal="center" vertical="center" wrapText="1"/>
    </xf>
    <xf numFmtId="0" fontId="7" fillId="2" borderId="42" xfId="0" applyFont="1" applyFill="1" applyBorder="1" applyAlignment="1" applyProtection="1">
      <alignment horizontal="center" vertical="center" wrapText="1"/>
    </xf>
    <xf numFmtId="0" fontId="7" fillId="2" borderId="48" xfId="0" applyFont="1" applyFill="1" applyBorder="1" applyAlignment="1" applyProtection="1">
      <alignment horizontal="center" vertical="center" wrapText="1"/>
    </xf>
    <xf numFmtId="0" fontId="7" fillId="2" borderId="29" xfId="0" applyFont="1" applyFill="1" applyBorder="1" applyAlignment="1" applyProtection="1">
      <alignment horizontal="center" vertical="center" wrapText="1"/>
    </xf>
    <xf numFmtId="0" fontId="7" fillId="2" borderId="14" xfId="0" applyFont="1" applyFill="1" applyBorder="1" applyAlignment="1" applyProtection="1">
      <alignment horizontal="center" vertical="center" wrapText="1"/>
    </xf>
    <xf numFmtId="164" fontId="2" fillId="0" borderId="49" xfId="0" applyNumberFormat="1" applyFont="1" applyBorder="1" applyAlignment="1" applyProtection="1">
      <alignment horizontal="right" vertical="top" wrapText="1"/>
    </xf>
    <xf numFmtId="0" fontId="5" fillId="4" borderId="35" xfId="0" applyFont="1" applyFill="1" applyBorder="1" applyAlignment="1" applyProtection="1">
      <alignment vertical="top" wrapText="1"/>
    </xf>
    <xf numFmtId="0" fontId="5" fillId="4" borderId="24" xfId="0" applyFont="1" applyFill="1" applyBorder="1" applyAlignment="1" applyProtection="1">
      <alignment vertical="top" wrapText="1"/>
    </xf>
    <xf numFmtId="0" fontId="5" fillId="4" borderId="6" xfId="0" applyFont="1" applyFill="1" applyBorder="1" applyAlignment="1" applyProtection="1">
      <alignment vertical="top" wrapText="1"/>
    </xf>
    <xf numFmtId="0" fontId="6" fillId="4" borderId="45" xfId="0" applyFont="1" applyFill="1" applyBorder="1" applyAlignment="1" applyProtection="1">
      <alignment vertical="top" wrapText="1"/>
    </xf>
    <xf numFmtId="0" fontId="6" fillId="4" borderId="46" xfId="0" applyFont="1" applyFill="1" applyBorder="1" applyAlignment="1" applyProtection="1">
      <alignment vertical="top" wrapText="1"/>
    </xf>
    <xf numFmtId="0" fontId="6" fillId="4" borderId="8" xfId="0" applyFont="1" applyFill="1" applyBorder="1" applyAlignment="1" applyProtection="1">
      <alignment vertical="top" wrapText="1"/>
    </xf>
    <xf numFmtId="49" fontId="5" fillId="4" borderId="39" xfId="0" applyNumberFormat="1" applyFont="1" applyFill="1" applyBorder="1" applyAlignment="1" applyProtection="1">
      <alignment horizontal="left" vertical="top"/>
    </xf>
    <xf numFmtId="49" fontId="5" fillId="4" borderId="40" xfId="0" applyNumberFormat="1" applyFont="1" applyFill="1" applyBorder="1" applyAlignment="1" applyProtection="1">
      <alignment horizontal="left" vertical="top"/>
    </xf>
    <xf numFmtId="0" fontId="21" fillId="4" borderId="47" xfId="0" applyFont="1" applyFill="1" applyBorder="1" applyAlignment="1" applyProtection="1">
      <alignment vertical="top" wrapText="1"/>
    </xf>
    <xf numFmtId="0" fontId="6" fillId="4" borderId="45" xfId="0" applyFont="1" applyFill="1" applyBorder="1" applyAlignment="1" applyProtection="1">
      <alignment horizontal="left" vertical="center" wrapText="1"/>
    </xf>
    <xf numFmtId="0" fontId="6" fillId="4" borderId="46" xfId="0" applyFont="1" applyFill="1" applyBorder="1" applyAlignment="1" applyProtection="1">
      <alignment horizontal="left" vertical="center" wrapText="1"/>
    </xf>
    <xf numFmtId="0" fontId="6" fillId="4" borderId="8" xfId="0" applyFont="1" applyFill="1" applyBorder="1" applyAlignment="1" applyProtection="1">
      <alignment horizontal="left" vertical="center" wrapText="1"/>
    </xf>
    <xf numFmtId="3" fontId="2" fillId="0" borderId="50" xfId="0" applyNumberFormat="1" applyFont="1" applyFill="1" applyBorder="1" applyAlignment="1" applyProtection="1">
      <alignment horizontal="center" vertical="center" wrapText="1"/>
    </xf>
    <xf numFmtId="3" fontId="2" fillId="0" borderId="53" xfId="0" applyNumberFormat="1" applyFont="1" applyFill="1" applyBorder="1" applyAlignment="1" applyProtection="1">
      <alignment horizontal="center" vertical="center" wrapText="1"/>
    </xf>
    <xf numFmtId="3" fontId="2" fillId="0" borderId="51" xfId="0" applyNumberFormat="1" applyFont="1" applyFill="1" applyBorder="1" applyAlignment="1" applyProtection="1">
      <alignment horizontal="center" vertical="center" wrapText="1"/>
    </xf>
    <xf numFmtId="0" fontId="2" fillId="0" borderId="50" xfId="0" applyFont="1" applyFill="1" applyBorder="1" applyAlignment="1" applyProtection="1">
      <alignment horizontal="center" vertical="center" wrapText="1"/>
    </xf>
    <xf numFmtId="0" fontId="2" fillId="0" borderId="53" xfId="0" applyFont="1" applyFill="1" applyBorder="1" applyAlignment="1" applyProtection="1">
      <alignment horizontal="center" vertical="center" wrapText="1"/>
    </xf>
    <xf numFmtId="0" fontId="2" fillId="0" borderId="51" xfId="0" applyFont="1" applyFill="1" applyBorder="1" applyAlignment="1" applyProtection="1">
      <alignment horizontal="center" vertical="center" wrapText="1"/>
    </xf>
    <xf numFmtId="164" fontId="3" fillId="3" borderId="54" xfId="0" applyNumberFormat="1" applyFont="1" applyFill="1" applyBorder="1" applyAlignment="1" applyProtection="1">
      <alignment horizontal="right" vertical="center" wrapText="1"/>
      <protection locked="0"/>
    </xf>
    <xf numFmtId="164" fontId="3" fillId="3" borderId="55" xfId="0" applyNumberFormat="1" applyFont="1" applyFill="1" applyBorder="1" applyAlignment="1" applyProtection="1">
      <alignment horizontal="right" vertical="center" wrapText="1"/>
      <protection locked="0"/>
    </xf>
    <xf numFmtId="164" fontId="3" fillId="3" borderId="56" xfId="0" applyNumberFormat="1" applyFont="1" applyFill="1" applyBorder="1" applyAlignment="1" applyProtection="1">
      <alignment horizontal="right" vertical="center" wrapText="1"/>
      <protection locked="0"/>
    </xf>
    <xf numFmtId="164" fontId="2" fillId="0" borderId="49" xfId="0" applyNumberFormat="1" applyFont="1" applyBorder="1" applyAlignment="1" applyProtection="1">
      <alignment horizontal="right" vertical="center" wrapText="1"/>
    </xf>
    <xf numFmtId="164" fontId="2" fillId="0" borderId="5" xfId="0" applyNumberFormat="1" applyFont="1" applyBorder="1" applyAlignment="1" applyProtection="1">
      <alignment horizontal="right" vertical="center" wrapText="1"/>
    </xf>
    <xf numFmtId="164" fontId="2" fillId="0" borderId="57" xfId="0" applyNumberFormat="1" applyFont="1" applyBorder="1" applyAlignment="1" applyProtection="1">
      <alignment horizontal="right" vertical="center" wrapText="1"/>
    </xf>
    <xf numFmtId="0" fontId="2" fillId="0" borderId="50" xfId="0" applyFont="1" applyFill="1" applyBorder="1" applyAlignment="1" applyProtection="1">
      <alignment vertical="center" wrapText="1"/>
    </xf>
    <xf numFmtId="0" fontId="2" fillId="0" borderId="53" xfId="0" applyFont="1" applyFill="1" applyBorder="1" applyAlignment="1" applyProtection="1">
      <alignment vertical="center" wrapText="1"/>
    </xf>
    <xf numFmtId="0" fontId="2" fillId="0" borderId="51" xfId="0" applyFont="1" applyFill="1" applyBorder="1" applyAlignment="1" applyProtection="1">
      <alignment vertical="center" wrapText="1"/>
    </xf>
    <xf numFmtId="0" fontId="14" fillId="0" borderId="0" xfId="0" applyFont="1" applyAlignment="1" applyProtection="1">
      <alignment vertical="top" wrapText="1"/>
    </xf>
    <xf numFmtId="0" fontId="16" fillId="0" borderId="2" xfId="0" applyFont="1" applyBorder="1" applyAlignment="1" applyProtection="1">
      <alignment vertical="top" wrapText="1"/>
    </xf>
    <xf numFmtId="0" fontId="15" fillId="0" borderId="21" xfId="0" applyFont="1" applyBorder="1" applyAlignment="1" applyProtection="1">
      <alignment vertical="top" wrapText="1"/>
    </xf>
    <xf numFmtId="0" fontId="8" fillId="2" borderId="24" xfId="0" applyFont="1" applyFill="1" applyBorder="1" applyAlignment="1" applyProtection="1">
      <alignment vertical="center" wrapText="1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C36"/>
  <sheetViews>
    <sheetView tabSelected="1" zoomScaleNormal="100" workbookViewId="0">
      <selection activeCell="A15" sqref="A15:C23"/>
    </sheetView>
  </sheetViews>
  <sheetFormatPr defaultColWidth="11" defaultRowHeight="12.75" x14ac:dyDescent="0.2"/>
  <cols>
    <col min="1" max="1" width="54.5" style="78" customWidth="1"/>
    <col min="2" max="2" width="11.375" style="78" customWidth="1"/>
    <col min="3" max="3" width="23.625" style="2" customWidth="1"/>
    <col min="4" max="16384" width="11" style="78"/>
  </cols>
  <sheetData>
    <row r="1" spans="1:3" s="1" customFormat="1" ht="50.1" customHeight="1" thickBot="1" x14ac:dyDescent="0.25">
      <c r="A1" s="90" t="s">
        <v>113</v>
      </c>
      <c r="B1" s="51"/>
      <c r="C1" s="52" t="s">
        <v>0</v>
      </c>
    </row>
    <row r="2" spans="1:3" s="1" customFormat="1" ht="13.5" thickBot="1" x14ac:dyDescent="0.25">
      <c r="A2" s="94"/>
      <c r="B2" s="94"/>
      <c r="C2" s="31"/>
    </row>
    <row r="3" spans="1:3" s="1" customFormat="1" ht="30" customHeight="1" thickBot="1" x14ac:dyDescent="0.25">
      <c r="A3" s="107" t="s">
        <v>122</v>
      </c>
      <c r="B3" s="108"/>
      <c r="C3" s="46">
        <f>'Seznam cen'!G44</f>
        <v>0</v>
      </c>
    </row>
    <row r="4" spans="1:3" s="1" customFormat="1" ht="30" customHeight="1" x14ac:dyDescent="0.2">
      <c r="A4" s="47" t="s">
        <v>1</v>
      </c>
      <c r="B4" s="48">
        <v>0.22</v>
      </c>
      <c r="C4" s="49">
        <f>C3*B4</f>
        <v>0</v>
      </c>
    </row>
    <row r="5" spans="1:3" s="1" customFormat="1" ht="30" customHeight="1" thickBot="1" x14ac:dyDescent="0.25">
      <c r="A5" s="109" t="s">
        <v>123</v>
      </c>
      <c r="B5" s="110"/>
      <c r="C5" s="50">
        <f>SUM(C3:C4)</f>
        <v>0</v>
      </c>
    </row>
    <row r="8" spans="1:3" x14ac:dyDescent="0.2">
      <c r="A8" s="165" t="s">
        <v>127</v>
      </c>
    </row>
    <row r="9" spans="1:3" x14ac:dyDescent="0.2">
      <c r="A9" s="95" t="s">
        <v>124</v>
      </c>
      <c r="B9" s="95"/>
      <c r="C9" s="95"/>
    </row>
    <row r="10" spans="1:3" ht="26.25" customHeight="1" x14ac:dyDescent="0.2">
      <c r="A10" s="96" t="s">
        <v>125</v>
      </c>
      <c r="B10" s="95"/>
      <c r="C10" s="95"/>
    </row>
    <row r="11" spans="1:3" ht="25.5" x14ac:dyDescent="0.2">
      <c r="A11" s="78" t="s">
        <v>126</v>
      </c>
      <c r="B11" s="34" t="s">
        <v>2</v>
      </c>
      <c r="C11" s="78"/>
    </row>
    <row r="14" spans="1:3" x14ac:dyDescent="0.2">
      <c r="A14" s="166" t="s">
        <v>128</v>
      </c>
      <c r="B14" s="3"/>
      <c r="C14" s="4"/>
    </row>
    <row r="15" spans="1:3" x14ac:dyDescent="0.2">
      <c r="A15" s="97"/>
      <c r="B15" s="98"/>
      <c r="C15" s="99"/>
    </row>
    <row r="16" spans="1:3" x14ac:dyDescent="0.2">
      <c r="A16" s="97"/>
      <c r="B16" s="98"/>
      <c r="C16" s="99"/>
    </row>
    <row r="17" spans="1:3" x14ac:dyDescent="0.2">
      <c r="A17" s="97"/>
      <c r="B17" s="98"/>
      <c r="C17" s="99"/>
    </row>
    <row r="18" spans="1:3" x14ac:dyDescent="0.2">
      <c r="A18" s="97"/>
      <c r="B18" s="98"/>
      <c r="C18" s="99"/>
    </row>
    <row r="19" spans="1:3" x14ac:dyDescent="0.2">
      <c r="A19" s="97"/>
      <c r="B19" s="98"/>
      <c r="C19" s="99"/>
    </row>
    <row r="20" spans="1:3" x14ac:dyDescent="0.2">
      <c r="A20" s="97"/>
      <c r="B20" s="98"/>
      <c r="C20" s="99"/>
    </row>
    <row r="21" spans="1:3" x14ac:dyDescent="0.2">
      <c r="A21" s="97"/>
      <c r="B21" s="98"/>
      <c r="C21" s="99"/>
    </row>
    <row r="22" spans="1:3" x14ac:dyDescent="0.2">
      <c r="A22" s="97"/>
      <c r="B22" s="98"/>
      <c r="C22" s="99"/>
    </row>
    <row r="23" spans="1:3" x14ac:dyDescent="0.2">
      <c r="A23" s="100"/>
      <c r="B23" s="101"/>
      <c r="C23" s="102"/>
    </row>
    <row r="24" spans="1:3" x14ac:dyDescent="0.2">
      <c r="A24" s="103"/>
      <c r="B24" s="104"/>
      <c r="C24" s="104"/>
    </row>
    <row r="25" spans="1:3" x14ac:dyDescent="0.2">
      <c r="A25" s="103"/>
      <c r="B25" s="104"/>
      <c r="C25" s="104"/>
    </row>
    <row r="26" spans="1:3" x14ac:dyDescent="0.2">
      <c r="A26" s="105"/>
      <c r="B26" s="106"/>
      <c r="C26" s="106"/>
    </row>
    <row r="27" spans="1:3" x14ac:dyDescent="0.2">
      <c r="A27" s="6" t="s">
        <v>3</v>
      </c>
      <c r="B27" s="3"/>
      <c r="C27" s="4"/>
    </row>
    <row r="28" spans="1:3" x14ac:dyDescent="0.2">
      <c r="A28" s="91"/>
      <c r="B28" s="92"/>
      <c r="C28" s="93"/>
    </row>
    <row r="29" spans="1:3" x14ac:dyDescent="0.2">
      <c r="A29" s="91"/>
      <c r="B29" s="92"/>
      <c r="C29" s="93"/>
    </row>
    <row r="30" spans="1:3" x14ac:dyDescent="0.2">
      <c r="A30" s="91"/>
      <c r="B30" s="92"/>
      <c r="C30" s="93"/>
    </row>
    <row r="31" spans="1:3" x14ac:dyDescent="0.2">
      <c r="A31" s="91"/>
      <c r="B31" s="92"/>
      <c r="C31" s="93"/>
    </row>
    <row r="32" spans="1:3" x14ac:dyDescent="0.2">
      <c r="A32" s="91"/>
      <c r="B32" s="92"/>
      <c r="C32" s="93"/>
    </row>
    <row r="33" spans="1:3" x14ac:dyDescent="0.2">
      <c r="A33" s="91"/>
      <c r="B33" s="92"/>
      <c r="C33" s="93"/>
    </row>
    <row r="34" spans="1:3" x14ac:dyDescent="0.2">
      <c r="A34" s="91"/>
      <c r="B34" s="92"/>
      <c r="C34" s="93"/>
    </row>
    <row r="35" spans="1:3" x14ac:dyDescent="0.2">
      <c r="A35" s="91"/>
      <c r="B35" s="92"/>
      <c r="C35" s="93"/>
    </row>
    <row r="36" spans="1:3" x14ac:dyDescent="0.2">
      <c r="A36" s="79" t="s">
        <v>4</v>
      </c>
      <c r="B36" s="80"/>
      <c r="C36" s="5"/>
    </row>
  </sheetData>
  <sheetProtection algorithmName="SHA-512" hashValue="P9NaAN5hZzt2W7rIg0GQjfjd0W364dD5RZq5doLZhuan5rWXo9tTnkC8sdhpF0X8nTtvLm9QfME+EsfVDzKFvg==" saltValue="w/cJC39KLQQJA3cj/tWObw==" spinCount="100000" sheet="1" selectLockedCells="1" autoFilter="0"/>
  <mergeCells count="8">
    <mergeCell ref="A28:C35"/>
    <mergeCell ref="A2:B2"/>
    <mergeCell ref="A9:C9"/>
    <mergeCell ref="A10:C10"/>
    <mergeCell ref="A15:C23"/>
    <mergeCell ref="A24:C26"/>
    <mergeCell ref="A3:B3"/>
    <mergeCell ref="A5:B5"/>
  </mergeCells>
  <phoneticPr fontId="0" type="noConversion"/>
  <printOptions horizontalCentered="1" verticalCentered="1"/>
  <pageMargins left="0.78740157480314965" right="0.78740157480314965" top="0.98425196850393704" bottom="0.59055118110236227" header="0.31496062992125984" footer="0.31496062992125984"/>
  <pageSetup paperSize="9" scale="87" fitToHeight="0" orientation="portrait" r:id="rId1"/>
  <headerFooter>
    <oddHeader>&amp;L&amp;10&amp;"Fett"&amp;G&amp;R&amp;10&amp;"Fett"RAZPISNA DOKUMENTACIJA
NADZORNIK KAKOVOSTI ESC-PPT
&amp;"Standard,Regular"&amp;K01+000Seznam cen</oddHeader>
    <oddFooter>&amp;L&amp;8&amp;"Calibri"&amp;U&amp;F / &amp;A&amp;R&amp;8&amp;"Calibri"Stran &amp;P od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H44"/>
  <sheetViews>
    <sheetView zoomScaleNormal="100" workbookViewId="0">
      <pane ySplit="3" topLeftCell="A4" activePane="bottomLeft" state="frozen"/>
      <selection activeCell="A4" sqref="A4:A5"/>
      <selection pane="bottomLeft" activeCell="F12" sqref="F12"/>
    </sheetView>
  </sheetViews>
  <sheetFormatPr defaultColWidth="11" defaultRowHeight="12.75" x14ac:dyDescent="0.2"/>
  <cols>
    <col min="1" max="1" width="5.875" style="13" bestFit="1" customWidth="1"/>
    <col min="2" max="2" width="57.5" style="78" customWidth="1"/>
    <col min="3" max="3" width="14.875" style="78" customWidth="1"/>
    <col min="4" max="4" width="5.875" style="14" customWidth="1"/>
    <col min="5" max="5" width="11" style="14"/>
    <col min="6" max="8" width="12.625" style="15" customWidth="1"/>
    <col min="9" max="16384" width="11" style="78"/>
  </cols>
  <sheetData>
    <row r="1" spans="1:8" s="7" customFormat="1" ht="15" customHeight="1" thickBot="1" x14ac:dyDescent="0.25">
      <c r="A1" s="119" t="s">
        <v>5</v>
      </c>
      <c r="B1" s="133" t="s">
        <v>6</v>
      </c>
      <c r="C1" s="134"/>
      <c r="D1" s="126"/>
      <c r="E1" s="127"/>
      <c r="F1" s="128"/>
      <c r="G1" s="122" t="s">
        <v>117</v>
      </c>
      <c r="H1" s="123"/>
    </row>
    <row r="2" spans="1:8" s="1" customFormat="1" ht="13.5" customHeight="1" x14ac:dyDescent="0.2">
      <c r="A2" s="120"/>
      <c r="B2" s="135"/>
      <c r="C2" s="136"/>
      <c r="D2" s="129" t="s">
        <v>7</v>
      </c>
      <c r="E2" s="131" t="s">
        <v>8</v>
      </c>
      <c r="F2" s="8" t="s">
        <v>9</v>
      </c>
      <c r="G2" s="124"/>
      <c r="H2" s="125"/>
    </row>
    <row r="3" spans="1:8" s="1" customFormat="1" ht="28.5" customHeight="1" thickBot="1" x14ac:dyDescent="0.25">
      <c r="A3" s="121"/>
      <c r="B3" s="83" t="s">
        <v>118</v>
      </c>
      <c r="C3" s="56" t="s">
        <v>10</v>
      </c>
      <c r="D3" s="130"/>
      <c r="E3" s="132"/>
      <c r="F3" s="9" t="s">
        <v>11</v>
      </c>
      <c r="G3" s="30" t="s">
        <v>12</v>
      </c>
      <c r="H3" s="29" t="s">
        <v>13</v>
      </c>
    </row>
    <row r="4" spans="1:8" s="10" customFormat="1" ht="15" customHeight="1" thickBot="1" x14ac:dyDescent="0.25">
      <c r="A4" s="35" t="s">
        <v>14</v>
      </c>
      <c r="B4" s="36" t="s">
        <v>15</v>
      </c>
      <c r="C4" s="53"/>
      <c r="D4" s="37"/>
      <c r="E4" s="38"/>
      <c r="F4" s="39"/>
      <c r="G4" s="40"/>
      <c r="H4" s="40"/>
    </row>
    <row r="5" spans="1:8" ht="30" customHeight="1" x14ac:dyDescent="0.2">
      <c r="A5" s="20" t="s">
        <v>16</v>
      </c>
      <c r="B5" s="21" t="s">
        <v>17</v>
      </c>
      <c r="C5" s="54" t="s">
        <v>18</v>
      </c>
      <c r="D5" s="22">
        <v>1</v>
      </c>
      <c r="E5" s="84" t="s">
        <v>114</v>
      </c>
      <c r="F5" s="32">
        <v>0</v>
      </c>
      <c r="G5" s="18">
        <f>D5*F5</f>
        <v>0</v>
      </c>
      <c r="H5" s="114">
        <f>SUM(G5:G6)</f>
        <v>0</v>
      </c>
    </row>
    <row r="6" spans="1:8" ht="30" customHeight="1" thickBot="1" x14ac:dyDescent="0.25">
      <c r="A6" s="16" t="s">
        <v>19</v>
      </c>
      <c r="B6" s="11" t="s">
        <v>20</v>
      </c>
      <c r="C6" s="55" t="s">
        <v>21</v>
      </c>
      <c r="D6" s="23">
        <v>3</v>
      </c>
      <c r="E6" s="85" t="s">
        <v>114</v>
      </c>
      <c r="F6" s="33">
        <v>0</v>
      </c>
      <c r="G6" s="12">
        <f>D6*F6</f>
        <v>0</v>
      </c>
      <c r="H6" s="114"/>
    </row>
    <row r="7" spans="1:8" s="10" customFormat="1" ht="15" customHeight="1" x14ac:dyDescent="0.2">
      <c r="A7" s="144" t="s">
        <v>22</v>
      </c>
      <c r="B7" s="116" t="s">
        <v>23</v>
      </c>
      <c r="C7" s="117"/>
      <c r="D7" s="117"/>
      <c r="E7" s="117"/>
      <c r="F7" s="117"/>
      <c r="G7" s="117"/>
      <c r="H7" s="118"/>
    </row>
    <row r="8" spans="1:8" ht="15" customHeight="1" thickBot="1" x14ac:dyDescent="0.25">
      <c r="A8" s="145"/>
      <c r="B8" s="141" t="s">
        <v>104</v>
      </c>
      <c r="C8" s="142"/>
      <c r="D8" s="142"/>
      <c r="E8" s="142"/>
      <c r="F8" s="142"/>
      <c r="G8" s="142"/>
      <c r="H8" s="143"/>
    </row>
    <row r="9" spans="1:8" ht="30" customHeight="1" x14ac:dyDescent="0.2">
      <c r="A9" s="19" t="s">
        <v>24</v>
      </c>
      <c r="B9" s="21" t="s">
        <v>25</v>
      </c>
      <c r="C9" s="54" t="s">
        <v>26</v>
      </c>
      <c r="D9" s="22">
        <v>1</v>
      </c>
      <c r="E9" s="84" t="s">
        <v>114</v>
      </c>
      <c r="F9" s="32">
        <v>0</v>
      </c>
      <c r="G9" s="18">
        <f>D9*F9</f>
        <v>0</v>
      </c>
      <c r="H9" s="114">
        <f>SUM(G9:G18)</f>
        <v>0</v>
      </c>
    </row>
    <row r="10" spans="1:8" ht="30" customHeight="1" x14ac:dyDescent="0.2">
      <c r="A10" s="17" t="s">
        <v>27</v>
      </c>
      <c r="B10" s="11" t="s">
        <v>28</v>
      </c>
      <c r="C10" s="55" t="s">
        <v>29</v>
      </c>
      <c r="D10" s="23">
        <v>1</v>
      </c>
      <c r="E10" s="85" t="s">
        <v>114</v>
      </c>
      <c r="F10" s="33">
        <v>0</v>
      </c>
      <c r="G10" s="12">
        <f>D10*F10</f>
        <v>0</v>
      </c>
      <c r="H10" s="114"/>
    </row>
    <row r="11" spans="1:8" ht="30" customHeight="1" x14ac:dyDescent="0.2">
      <c r="A11" s="17" t="s">
        <v>30</v>
      </c>
      <c r="B11" s="21" t="s">
        <v>31</v>
      </c>
      <c r="C11" s="55" t="s">
        <v>32</v>
      </c>
      <c r="D11" s="23">
        <v>1</v>
      </c>
      <c r="E11" s="85" t="s">
        <v>114</v>
      </c>
      <c r="F11" s="33">
        <v>0</v>
      </c>
      <c r="G11" s="12">
        <f>D11*F11</f>
        <v>0</v>
      </c>
      <c r="H11" s="114"/>
    </row>
    <row r="12" spans="1:8" ht="30" customHeight="1" x14ac:dyDescent="0.2">
      <c r="A12" s="17" t="s">
        <v>33</v>
      </c>
      <c r="B12" s="11" t="s">
        <v>34</v>
      </c>
      <c r="C12" s="55" t="s">
        <v>35</v>
      </c>
      <c r="D12" s="23">
        <v>1</v>
      </c>
      <c r="E12" s="85" t="s">
        <v>114</v>
      </c>
      <c r="F12" s="33">
        <v>0</v>
      </c>
      <c r="G12" s="12">
        <f t="shared" ref="G12:G17" si="0">D12*F12</f>
        <v>0</v>
      </c>
      <c r="H12" s="114"/>
    </row>
    <row r="13" spans="1:8" ht="30" customHeight="1" x14ac:dyDescent="0.2">
      <c r="A13" s="17" t="s">
        <v>36</v>
      </c>
      <c r="B13" s="21" t="s">
        <v>37</v>
      </c>
      <c r="C13" s="55" t="s">
        <v>38</v>
      </c>
      <c r="D13" s="23">
        <v>1</v>
      </c>
      <c r="E13" s="85" t="s">
        <v>114</v>
      </c>
      <c r="F13" s="33">
        <v>0</v>
      </c>
      <c r="G13" s="12">
        <f t="shared" si="0"/>
        <v>0</v>
      </c>
      <c r="H13" s="114"/>
    </row>
    <row r="14" spans="1:8" ht="36" customHeight="1" x14ac:dyDescent="0.2">
      <c r="A14" s="17" t="s">
        <v>39</v>
      </c>
      <c r="B14" s="11" t="s">
        <v>40</v>
      </c>
      <c r="C14" s="55" t="s">
        <v>41</v>
      </c>
      <c r="D14" s="23">
        <v>1</v>
      </c>
      <c r="E14" s="85" t="s">
        <v>114</v>
      </c>
      <c r="F14" s="33">
        <v>0</v>
      </c>
      <c r="G14" s="12">
        <f t="shared" ref="G14" si="1">D14*F14</f>
        <v>0</v>
      </c>
      <c r="H14" s="114"/>
    </row>
    <row r="15" spans="1:8" ht="30" customHeight="1" x14ac:dyDescent="0.2">
      <c r="A15" s="17" t="s">
        <v>42</v>
      </c>
      <c r="B15" s="75" t="s">
        <v>105</v>
      </c>
      <c r="C15" s="55" t="s">
        <v>43</v>
      </c>
      <c r="D15" s="57">
        <v>400</v>
      </c>
      <c r="E15" s="77" t="s">
        <v>115</v>
      </c>
      <c r="F15" s="33">
        <v>0</v>
      </c>
      <c r="G15" s="12">
        <f t="shared" ref="G15" si="2">D15*F15</f>
        <v>0</v>
      </c>
      <c r="H15" s="114"/>
    </row>
    <row r="16" spans="1:8" ht="30" customHeight="1" x14ac:dyDescent="0.2">
      <c r="A16" s="17" t="s">
        <v>44</v>
      </c>
      <c r="B16" s="75" t="s">
        <v>106</v>
      </c>
      <c r="C16" s="55" t="s">
        <v>45</v>
      </c>
      <c r="D16" s="23">
        <v>1</v>
      </c>
      <c r="E16" s="85" t="s">
        <v>114</v>
      </c>
      <c r="F16" s="33">
        <v>0</v>
      </c>
      <c r="G16" s="12">
        <f t="shared" ref="G16" si="3">D16*F16</f>
        <v>0</v>
      </c>
      <c r="H16" s="114"/>
    </row>
    <row r="17" spans="1:8" ht="30" customHeight="1" x14ac:dyDescent="0.2">
      <c r="A17" s="17" t="s">
        <v>46</v>
      </c>
      <c r="B17" s="167" t="s">
        <v>119</v>
      </c>
      <c r="C17" s="55" t="s">
        <v>47</v>
      </c>
      <c r="D17" s="23">
        <v>1</v>
      </c>
      <c r="E17" s="85" t="s">
        <v>114</v>
      </c>
      <c r="F17" s="33">
        <v>0</v>
      </c>
      <c r="G17" s="12">
        <f t="shared" si="0"/>
        <v>0</v>
      </c>
      <c r="H17" s="114"/>
    </row>
    <row r="18" spans="1:8" ht="30" customHeight="1" thickBot="1" x14ac:dyDescent="0.25">
      <c r="A18" s="67" t="s">
        <v>48</v>
      </c>
      <c r="B18" s="63" t="s">
        <v>49</v>
      </c>
      <c r="C18" s="64" t="s">
        <v>50</v>
      </c>
      <c r="D18" s="68">
        <v>1</v>
      </c>
      <c r="E18" s="86" t="s">
        <v>114</v>
      </c>
      <c r="F18" s="66">
        <v>0</v>
      </c>
      <c r="G18" s="82">
        <f t="shared" ref="G18" si="4">D18*F18</f>
        <v>0</v>
      </c>
      <c r="H18" s="115"/>
    </row>
    <row r="19" spans="1:8" s="1" customFormat="1" ht="15" customHeight="1" x14ac:dyDescent="0.2">
      <c r="A19" s="144" t="s">
        <v>51</v>
      </c>
      <c r="B19" s="116" t="s">
        <v>107</v>
      </c>
      <c r="C19" s="117"/>
      <c r="D19" s="117"/>
      <c r="E19" s="117"/>
      <c r="F19" s="117"/>
      <c r="G19" s="117"/>
      <c r="H19" s="118"/>
    </row>
    <row r="20" spans="1:8" s="1" customFormat="1" ht="15" customHeight="1" thickBot="1" x14ac:dyDescent="0.25">
      <c r="A20" s="145"/>
      <c r="B20" s="141" t="s">
        <v>52</v>
      </c>
      <c r="C20" s="142"/>
      <c r="D20" s="142"/>
      <c r="E20" s="142"/>
      <c r="F20" s="142"/>
      <c r="G20" s="142"/>
      <c r="H20" s="143"/>
    </row>
    <row r="21" spans="1:8" s="1" customFormat="1" ht="30" customHeight="1" x14ac:dyDescent="0.2">
      <c r="A21" s="24" t="s">
        <v>53</v>
      </c>
      <c r="B21" s="21" t="s">
        <v>54</v>
      </c>
      <c r="C21" s="54" t="s">
        <v>55</v>
      </c>
      <c r="D21" s="27">
        <f t="shared" ref="D21:D27" si="5">duration*12</f>
        <v>36</v>
      </c>
      <c r="E21" s="87" t="s">
        <v>114</v>
      </c>
      <c r="F21" s="32">
        <v>0</v>
      </c>
      <c r="G21" s="25">
        <f>D21*F21</f>
        <v>0</v>
      </c>
      <c r="H21" s="113">
        <f>SUM(G21:G28)</f>
        <v>0</v>
      </c>
    </row>
    <row r="22" spans="1:8" s="1" customFormat="1" ht="30" customHeight="1" x14ac:dyDescent="0.2">
      <c r="A22" s="26" t="s">
        <v>56</v>
      </c>
      <c r="B22" s="11" t="s">
        <v>57</v>
      </c>
      <c r="C22" s="55" t="s">
        <v>58</v>
      </c>
      <c r="D22" s="27">
        <f t="shared" si="5"/>
        <v>36</v>
      </c>
      <c r="E22" s="88" t="s">
        <v>114</v>
      </c>
      <c r="F22" s="33">
        <v>0</v>
      </c>
      <c r="G22" s="28">
        <f>D22*F22</f>
        <v>0</v>
      </c>
      <c r="H22" s="113"/>
    </row>
    <row r="23" spans="1:8" s="1" customFormat="1" ht="30" customHeight="1" x14ac:dyDescent="0.2">
      <c r="A23" s="26" t="s">
        <v>59</v>
      </c>
      <c r="B23" s="21" t="s">
        <v>60</v>
      </c>
      <c r="C23" s="55" t="s">
        <v>61</v>
      </c>
      <c r="D23" s="27">
        <f t="shared" si="5"/>
        <v>36</v>
      </c>
      <c r="E23" s="88" t="s">
        <v>114</v>
      </c>
      <c r="F23" s="33">
        <v>0</v>
      </c>
      <c r="G23" s="28">
        <f>D23*F23</f>
        <v>0</v>
      </c>
      <c r="H23" s="113"/>
    </row>
    <row r="24" spans="1:8" s="1" customFormat="1" ht="30" customHeight="1" x14ac:dyDescent="0.2">
      <c r="A24" s="26" t="s">
        <v>62</v>
      </c>
      <c r="B24" s="11" t="s">
        <v>63</v>
      </c>
      <c r="C24" s="55" t="s">
        <v>64</v>
      </c>
      <c r="D24" s="27">
        <f t="shared" si="5"/>
        <v>36</v>
      </c>
      <c r="E24" s="88" t="s">
        <v>114</v>
      </c>
      <c r="F24" s="33">
        <v>0</v>
      </c>
      <c r="G24" s="28">
        <f t="shared" ref="G24:G28" si="6">D24*F24</f>
        <v>0</v>
      </c>
      <c r="H24" s="113"/>
    </row>
    <row r="25" spans="1:8" s="1" customFormat="1" ht="30" customHeight="1" x14ac:dyDescent="0.2">
      <c r="A25" s="26" t="s">
        <v>65</v>
      </c>
      <c r="B25" s="21" t="s">
        <v>66</v>
      </c>
      <c r="C25" s="55" t="s">
        <v>67</v>
      </c>
      <c r="D25" s="27">
        <f t="shared" si="5"/>
        <v>36</v>
      </c>
      <c r="E25" s="88" t="s">
        <v>114</v>
      </c>
      <c r="F25" s="33">
        <v>0</v>
      </c>
      <c r="G25" s="28">
        <f t="shared" si="6"/>
        <v>0</v>
      </c>
      <c r="H25" s="113"/>
    </row>
    <row r="26" spans="1:8" s="1" customFormat="1" ht="30" customHeight="1" x14ac:dyDescent="0.2">
      <c r="A26" s="26" t="s">
        <v>68</v>
      </c>
      <c r="B26" s="11" t="s">
        <v>69</v>
      </c>
      <c r="C26" s="55" t="s">
        <v>70</v>
      </c>
      <c r="D26" s="23">
        <v>3</v>
      </c>
      <c r="E26" s="85" t="s">
        <v>114</v>
      </c>
      <c r="F26" s="33">
        <v>0</v>
      </c>
      <c r="G26" s="28">
        <f t="shared" ref="G26" si="7">D26*F26</f>
        <v>0</v>
      </c>
      <c r="H26" s="113"/>
    </row>
    <row r="27" spans="1:8" s="1" customFormat="1" ht="30" customHeight="1" x14ac:dyDescent="0.2">
      <c r="A27" s="26" t="s">
        <v>71</v>
      </c>
      <c r="B27" s="75" t="s">
        <v>108</v>
      </c>
      <c r="C27" s="55" t="s">
        <v>72</v>
      </c>
      <c r="D27" s="27">
        <f t="shared" si="5"/>
        <v>36</v>
      </c>
      <c r="E27" s="88" t="s">
        <v>114</v>
      </c>
      <c r="F27" s="33">
        <v>0</v>
      </c>
      <c r="G27" s="28">
        <f t="shared" ref="G27" si="8">D27*F27</f>
        <v>0</v>
      </c>
      <c r="H27" s="113"/>
    </row>
    <row r="28" spans="1:8" s="1" customFormat="1" ht="30" customHeight="1" thickBot="1" x14ac:dyDescent="0.25">
      <c r="A28" s="26" t="s">
        <v>73</v>
      </c>
      <c r="B28" s="21" t="s">
        <v>74</v>
      </c>
      <c r="C28" s="54" t="s">
        <v>75</v>
      </c>
      <c r="D28" s="27">
        <f>duration*12/3</f>
        <v>12</v>
      </c>
      <c r="E28" s="88" t="s">
        <v>114</v>
      </c>
      <c r="F28" s="33">
        <v>0</v>
      </c>
      <c r="G28" s="28">
        <f t="shared" si="6"/>
        <v>0</v>
      </c>
      <c r="H28" s="113"/>
    </row>
    <row r="29" spans="1:8" s="10" customFormat="1" ht="30" customHeight="1" thickBot="1" x14ac:dyDescent="0.25">
      <c r="A29" s="41" t="s">
        <v>76</v>
      </c>
      <c r="B29" s="138" t="s">
        <v>109</v>
      </c>
      <c r="C29" s="139"/>
      <c r="D29" s="139"/>
      <c r="E29" s="139"/>
      <c r="F29" s="139"/>
      <c r="G29" s="139"/>
      <c r="H29" s="140"/>
    </row>
    <row r="30" spans="1:8" s="1" customFormat="1" ht="30" customHeight="1" x14ac:dyDescent="0.2">
      <c r="A30" s="20" t="s">
        <v>77</v>
      </c>
      <c r="B30" s="75" t="s">
        <v>110</v>
      </c>
      <c r="C30" s="54" t="s">
        <v>78</v>
      </c>
      <c r="D30" s="27">
        <f>duration</f>
        <v>3</v>
      </c>
      <c r="E30" s="84" t="s">
        <v>114</v>
      </c>
      <c r="F30" s="32">
        <v>0</v>
      </c>
      <c r="G30" s="18">
        <f>D30*F30</f>
        <v>0</v>
      </c>
      <c r="H30" s="114">
        <f>SUM(G30:G34)</f>
        <v>0</v>
      </c>
    </row>
    <row r="31" spans="1:8" s="1" customFormat="1" ht="30" customHeight="1" x14ac:dyDescent="0.2">
      <c r="A31" s="20" t="s">
        <v>79</v>
      </c>
      <c r="B31" s="21" t="s">
        <v>80</v>
      </c>
      <c r="C31" s="54" t="s">
        <v>81</v>
      </c>
      <c r="D31" s="27">
        <f>duration*12</f>
        <v>36</v>
      </c>
      <c r="E31" s="84" t="s">
        <v>114</v>
      </c>
      <c r="F31" s="32">
        <v>0</v>
      </c>
      <c r="G31" s="18">
        <f>D31*F31</f>
        <v>0</v>
      </c>
      <c r="H31" s="114"/>
    </row>
    <row r="32" spans="1:8" s="1" customFormat="1" ht="30" customHeight="1" x14ac:dyDescent="0.2">
      <c r="A32" s="20" t="s">
        <v>82</v>
      </c>
      <c r="B32" s="75" t="s">
        <v>111</v>
      </c>
      <c r="C32" s="54" t="s">
        <v>83</v>
      </c>
      <c r="D32" s="27">
        <f>duration*12</f>
        <v>36</v>
      </c>
      <c r="E32" s="84" t="s">
        <v>114</v>
      </c>
      <c r="F32" s="32">
        <v>0</v>
      </c>
      <c r="G32" s="18">
        <f t="shared" ref="G32:G34" si="9">D32*F32</f>
        <v>0</v>
      </c>
      <c r="H32" s="114"/>
    </row>
    <row r="33" spans="1:8" s="1" customFormat="1" ht="30" customHeight="1" x14ac:dyDescent="0.2">
      <c r="A33" s="20" t="s">
        <v>84</v>
      </c>
      <c r="B33" s="21" t="s">
        <v>85</v>
      </c>
      <c r="C33" s="54" t="s">
        <v>86</v>
      </c>
      <c r="D33" s="27">
        <f>duration*12</f>
        <v>36</v>
      </c>
      <c r="E33" s="84" t="s">
        <v>114</v>
      </c>
      <c r="F33" s="32">
        <v>0</v>
      </c>
      <c r="G33" s="18">
        <f t="shared" si="9"/>
        <v>0</v>
      </c>
      <c r="H33" s="114"/>
    </row>
    <row r="34" spans="1:8" s="1" customFormat="1" ht="30" customHeight="1" thickBot="1" x14ac:dyDescent="0.25">
      <c r="A34" s="62" t="s">
        <v>87</v>
      </c>
      <c r="B34" s="63" t="s">
        <v>88</v>
      </c>
      <c r="C34" s="64" t="s">
        <v>89</v>
      </c>
      <c r="D34" s="65">
        <f>duration*12/4</f>
        <v>9</v>
      </c>
      <c r="E34" s="86" t="s">
        <v>114</v>
      </c>
      <c r="F34" s="66">
        <v>0</v>
      </c>
      <c r="G34" s="82">
        <f t="shared" si="9"/>
        <v>0</v>
      </c>
      <c r="H34" s="115"/>
    </row>
    <row r="35" spans="1:8" x14ac:dyDescent="0.2">
      <c r="A35" s="144" t="s">
        <v>90</v>
      </c>
      <c r="B35" s="146" t="s">
        <v>116</v>
      </c>
      <c r="C35" s="117"/>
      <c r="D35" s="117"/>
      <c r="E35" s="117"/>
      <c r="F35" s="117"/>
      <c r="G35" s="117"/>
      <c r="H35" s="118"/>
    </row>
    <row r="36" spans="1:8" ht="39.950000000000003" customHeight="1" thickBot="1" x14ac:dyDescent="0.25">
      <c r="A36" s="145"/>
      <c r="B36" s="147" t="s">
        <v>120</v>
      </c>
      <c r="C36" s="148"/>
      <c r="D36" s="148"/>
      <c r="E36" s="148"/>
      <c r="F36" s="148"/>
      <c r="G36" s="148"/>
      <c r="H36" s="149"/>
    </row>
    <row r="37" spans="1:8" ht="20.100000000000001" customHeight="1" x14ac:dyDescent="0.2">
      <c r="A37" s="58" t="s">
        <v>91</v>
      </c>
      <c r="B37" s="59" t="s">
        <v>92</v>
      </c>
      <c r="C37" s="162" t="s">
        <v>93</v>
      </c>
      <c r="D37" s="150">
        <v>2500</v>
      </c>
      <c r="E37" s="153" t="s">
        <v>94</v>
      </c>
      <c r="F37" s="156">
        <v>0</v>
      </c>
      <c r="G37" s="159">
        <f t="shared" ref="G37" si="10">D37*F37</f>
        <v>0</v>
      </c>
      <c r="H37" s="137">
        <f>G37</f>
        <v>0</v>
      </c>
    </row>
    <row r="38" spans="1:8" ht="20.100000000000001" customHeight="1" x14ac:dyDescent="0.2">
      <c r="A38" s="58" t="s">
        <v>95</v>
      </c>
      <c r="B38" s="60" t="s">
        <v>96</v>
      </c>
      <c r="C38" s="163"/>
      <c r="D38" s="151"/>
      <c r="E38" s="154"/>
      <c r="F38" s="157"/>
      <c r="G38" s="160"/>
      <c r="H38" s="114"/>
    </row>
    <row r="39" spans="1:8" ht="20.100000000000001" customHeight="1" x14ac:dyDescent="0.2">
      <c r="A39" s="58" t="s">
        <v>97</v>
      </c>
      <c r="B39" s="59" t="s">
        <v>98</v>
      </c>
      <c r="C39" s="163"/>
      <c r="D39" s="151"/>
      <c r="E39" s="154"/>
      <c r="F39" s="157"/>
      <c r="G39" s="160"/>
      <c r="H39" s="114"/>
    </row>
    <row r="40" spans="1:8" ht="20.100000000000001" customHeight="1" x14ac:dyDescent="0.2">
      <c r="A40" s="58" t="s">
        <v>99</v>
      </c>
      <c r="B40" s="76" t="s">
        <v>112</v>
      </c>
      <c r="C40" s="163"/>
      <c r="D40" s="151"/>
      <c r="E40" s="154"/>
      <c r="F40" s="157"/>
      <c r="G40" s="160"/>
      <c r="H40" s="114"/>
    </row>
    <row r="41" spans="1:8" ht="20.100000000000001" customHeight="1" x14ac:dyDescent="0.2">
      <c r="A41" s="58" t="s">
        <v>100</v>
      </c>
      <c r="B41" s="59" t="s">
        <v>101</v>
      </c>
      <c r="C41" s="163"/>
      <c r="D41" s="151"/>
      <c r="E41" s="154"/>
      <c r="F41" s="157"/>
      <c r="G41" s="160"/>
      <c r="H41" s="114"/>
    </row>
    <row r="42" spans="1:8" ht="13.5" thickBot="1" x14ac:dyDescent="0.25">
      <c r="A42" s="61" t="s">
        <v>102</v>
      </c>
      <c r="B42" s="21" t="s">
        <v>121</v>
      </c>
      <c r="C42" s="164"/>
      <c r="D42" s="152"/>
      <c r="E42" s="155"/>
      <c r="F42" s="158"/>
      <c r="G42" s="161"/>
      <c r="H42" s="115"/>
    </row>
    <row r="43" spans="1:8" ht="30" customHeight="1" thickBot="1" x14ac:dyDescent="0.25">
      <c r="A43" s="69"/>
      <c r="B43" s="70"/>
      <c r="C43" s="70"/>
      <c r="D43" s="71"/>
      <c r="E43" s="72"/>
      <c r="F43" s="74"/>
      <c r="G43" s="73"/>
      <c r="H43" s="73"/>
    </row>
    <row r="44" spans="1:8" s="45" customFormat="1" ht="24.75" customHeight="1" thickBot="1" x14ac:dyDescent="0.25">
      <c r="A44" s="42"/>
      <c r="B44" s="89" t="s">
        <v>113</v>
      </c>
      <c r="C44" s="43"/>
      <c r="D44" s="168"/>
      <c r="E44" s="44"/>
      <c r="F44" s="81" t="s">
        <v>103</v>
      </c>
      <c r="G44" s="111">
        <f>H5+H9+H21+H30+H37</f>
        <v>0</v>
      </c>
      <c r="H44" s="112"/>
    </row>
  </sheetData>
  <sheetProtection algorithmName="SHA-512" hashValue="ciK59s/qASaEG+d9s+VYJvpyuddnWhiaVp4vjFjfQ8SAnEO7jXB/CVkwTzt7vrCWaMSlXrd3qVsnzr+PrGxrbw==" saltValue="XYTlVB+z5NTOK6bgTVmckQ==" spinCount="100000" sheet="1" selectLockedCells="1" autoFilter="0"/>
  <mergeCells count="27">
    <mergeCell ref="D37:D42"/>
    <mergeCell ref="E37:E42"/>
    <mergeCell ref="F37:F42"/>
    <mergeCell ref="G37:G42"/>
    <mergeCell ref="C37:C42"/>
    <mergeCell ref="A7:A8"/>
    <mergeCell ref="A19:A20"/>
    <mergeCell ref="B20:H20"/>
    <mergeCell ref="A35:A36"/>
    <mergeCell ref="B35:H35"/>
    <mergeCell ref="B36:H36"/>
    <mergeCell ref="G44:H44"/>
    <mergeCell ref="H21:H28"/>
    <mergeCell ref="H30:H34"/>
    <mergeCell ref="B19:H19"/>
    <mergeCell ref="A1:A3"/>
    <mergeCell ref="G1:H2"/>
    <mergeCell ref="H5:H6"/>
    <mergeCell ref="D1:F1"/>
    <mergeCell ref="D2:D3"/>
    <mergeCell ref="E2:E3"/>
    <mergeCell ref="B1:C2"/>
    <mergeCell ref="H37:H42"/>
    <mergeCell ref="H9:H18"/>
    <mergeCell ref="B29:H29"/>
    <mergeCell ref="B8:H8"/>
    <mergeCell ref="B7:H7"/>
  </mergeCells>
  <phoneticPr fontId="0" type="noConversion"/>
  <printOptions horizontalCentered="1"/>
  <pageMargins left="0.39370078740157483" right="0.39370078740157483" top="0.98425196850393704" bottom="0.59055118110236227" header="0.31496062992125984" footer="0.31496062992125984"/>
  <pageSetup paperSize="9" scale="96" fitToHeight="0" orientation="landscape" r:id="rId1"/>
  <headerFooter>
    <oddHeader>&amp;L&amp;10&amp;"Fett"&amp;G&amp;R&amp;10&amp;"Fett"RAZPISNA DOKUMENTACIJA
NADZORNIK KAKOVOSTI ESC-PPT
&amp;"Standard,Regular"&amp;K01+000Seznam cen</oddHeader>
    <oddFooter>&amp;L&amp;8&amp;"Calibri"&amp;U&amp;F / &amp;A&amp;R&amp;8&amp;"Calibri"Stran &amp;P od &amp;N</oddFooter>
  </headerFooter>
  <rowBreaks count="2" manualBreakCount="2">
    <brk id="18" max="7" man="1"/>
    <brk id="34" max="7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3</vt:i4>
      </vt:variant>
    </vt:vector>
  </HeadingPairs>
  <TitlesOfParts>
    <vt:vector size="5" baseType="lpstr">
      <vt:lpstr>SKUPAJ</vt:lpstr>
      <vt:lpstr>Seznam cen</vt:lpstr>
      <vt:lpstr>duration</vt:lpstr>
      <vt:lpstr>'Seznam cen'!Področje_tiskanja</vt:lpstr>
      <vt:lpstr>'Seznam cen'!Tiskanje_naslovov</vt:lpstr>
    </vt:vector>
  </TitlesOfParts>
  <Company>Prime Consulting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EFC SLO: TENDER QUALITY SUPERVISOR</dc:title>
  <dc:subject>Price Schedule</dc:subject>
  <dc:creator>Michael Bibaritsch</dc:creator>
  <cp:lastModifiedBy>SAX Matija - študent</cp:lastModifiedBy>
  <cp:lastPrinted>2017-06-09T10:27:21Z</cp:lastPrinted>
  <dcterms:created xsi:type="dcterms:W3CDTF">2010-11-12T16:08:56Z</dcterms:created>
  <dcterms:modified xsi:type="dcterms:W3CDTF">2017-07-11T11:24:47Z</dcterms:modified>
</cp:coreProperties>
</file>