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35" windowWidth="9990" windowHeight="9990"/>
  </bookViews>
  <sheets>
    <sheet name="Objava javnega naročila" sheetId="1" r:id="rId1"/>
    <sheet name="OV JN " sheetId="2" r:id="rId2"/>
    <sheet name="List1" sheetId="3" r:id="rId3"/>
  </sheets>
  <definedNames>
    <definedName name="_xlnm.Print_Area" localSheetId="0">'Objava javnega naročila'!$A$1:$W$38</definedName>
    <definedName name="_xlnm.Print_Area" localSheetId="1">'OV JN '!$A$1:$D$19</definedName>
    <definedName name="_xlnm.Print_Titles" localSheetId="0">'Objava javnega naročila'!$3:$3</definedName>
  </definedNames>
  <calcPr calcId="152511"/>
</workbook>
</file>

<file path=xl/calcChain.xml><?xml version="1.0" encoding="utf-8"?>
<calcChain xmlns="http://schemas.openxmlformats.org/spreadsheetml/2006/main">
  <c r="C24" i="2" l="1"/>
  <c r="D24" i="2"/>
  <c r="C11" i="2"/>
  <c r="D11" i="2"/>
  <c r="V29" i="1"/>
  <c r="U29" i="1"/>
  <c r="V27" i="1"/>
  <c r="U27" i="1"/>
  <c r="V12" i="1"/>
  <c r="U12" i="1"/>
  <c r="R29" i="1"/>
  <c r="S29" i="1" s="1"/>
  <c r="P29" i="1"/>
  <c r="R27" i="1"/>
  <c r="S27" i="1" s="1"/>
  <c r="P27" i="1"/>
  <c r="R12" i="1"/>
  <c r="S12" i="1" s="1"/>
  <c r="P12" i="1"/>
  <c r="S6" i="1" l="1"/>
  <c r="V6" i="1" s="1"/>
  <c r="D6" i="2" s="1"/>
  <c r="S10" i="1"/>
  <c r="V10" i="1" s="1"/>
  <c r="D10" i="2" s="1"/>
  <c r="S15" i="1"/>
  <c r="V15" i="1" s="1"/>
  <c r="D14" i="2" s="1"/>
  <c r="S17" i="1"/>
  <c r="V17" i="1" s="1"/>
  <c r="D16" i="2" s="1"/>
  <c r="S19" i="1"/>
  <c r="V19" i="1" s="1"/>
  <c r="D18" i="2" s="1"/>
  <c r="S23" i="1"/>
  <c r="S24" i="1"/>
  <c r="V24" i="1" s="1"/>
  <c r="D21" i="2" s="1"/>
  <c r="S28" i="1"/>
  <c r="S35" i="1"/>
  <c r="V35" i="1" s="1"/>
  <c r="D28" i="2" s="1"/>
  <c r="S36" i="1"/>
  <c r="V36" i="1" s="1"/>
  <c r="D29" i="2" s="1"/>
  <c r="R5" i="1"/>
  <c r="S5" i="1" s="1"/>
  <c r="V5" i="1" s="1"/>
  <c r="D5" i="2" s="1"/>
  <c r="R6" i="1"/>
  <c r="R7" i="1"/>
  <c r="S7" i="1" s="1"/>
  <c r="V7" i="1" s="1"/>
  <c r="D7" i="2" s="1"/>
  <c r="R8" i="1"/>
  <c r="S8" i="1" s="1"/>
  <c r="V8" i="1" s="1"/>
  <c r="D8" i="2" s="1"/>
  <c r="R9" i="1"/>
  <c r="S9" i="1" s="1"/>
  <c r="V9" i="1" s="1"/>
  <c r="D9" i="2" s="1"/>
  <c r="R10" i="1"/>
  <c r="R11" i="1"/>
  <c r="S11" i="1" s="1"/>
  <c r="R13" i="1"/>
  <c r="S13" i="1" s="1"/>
  <c r="V13" i="1" s="1"/>
  <c r="D12" i="2" s="1"/>
  <c r="R14" i="1"/>
  <c r="S14" i="1" s="1"/>
  <c r="V14" i="1" s="1"/>
  <c r="D13" i="2" s="1"/>
  <c r="R15" i="1"/>
  <c r="R16" i="1"/>
  <c r="S16" i="1" s="1"/>
  <c r="V16" i="1" s="1"/>
  <c r="D15" i="2" s="1"/>
  <c r="R17" i="1"/>
  <c r="R18" i="1"/>
  <c r="S18" i="1" s="1"/>
  <c r="V18" i="1" s="1"/>
  <c r="D17" i="2" s="1"/>
  <c r="R19" i="1"/>
  <c r="R20" i="1"/>
  <c r="S20" i="1" s="1"/>
  <c r="V20" i="1" s="1"/>
  <c r="D19" i="2" s="1"/>
  <c r="R21" i="1"/>
  <c r="S21" i="1" s="1"/>
  <c r="V23" i="1" s="1"/>
  <c r="D20" i="2" s="1"/>
  <c r="R22" i="1"/>
  <c r="S22" i="1" s="1"/>
  <c r="R23" i="1"/>
  <c r="R24" i="1"/>
  <c r="R25" i="1"/>
  <c r="S25" i="1" s="1"/>
  <c r="V25" i="1" s="1"/>
  <c r="D22" i="2" s="1"/>
  <c r="R26" i="1"/>
  <c r="S26" i="1" s="1"/>
  <c r="D23" i="2" s="1"/>
  <c r="R28" i="1"/>
  <c r="R30" i="1"/>
  <c r="S30" i="1" s="1"/>
  <c r="V30" i="1" s="1"/>
  <c r="D25" i="2" s="1"/>
  <c r="R31" i="1"/>
  <c r="S31" i="1" s="1"/>
  <c r="V31" i="1" s="1"/>
  <c r="D26" i="2" s="1"/>
  <c r="R32" i="1"/>
  <c r="S32" i="1" s="1"/>
  <c r="R33" i="1"/>
  <c r="S33" i="1" s="1"/>
  <c r="R34" i="1"/>
  <c r="S34" i="1" s="1"/>
  <c r="R35" i="1"/>
  <c r="R36" i="1"/>
  <c r="P26" i="1"/>
  <c r="C23" i="2" s="1"/>
  <c r="P28" i="1"/>
  <c r="P30" i="1"/>
  <c r="U30" i="1" s="1"/>
  <c r="C25" i="2" s="1"/>
  <c r="P31" i="1"/>
  <c r="U31" i="1" s="1"/>
  <c r="C26" i="2" s="1"/>
  <c r="P32" i="1"/>
  <c r="P33" i="1"/>
  <c r="P34" i="1"/>
  <c r="P35" i="1"/>
  <c r="U35" i="1" s="1"/>
  <c r="C28" i="2" s="1"/>
  <c r="P36" i="1"/>
  <c r="U36" i="1" s="1"/>
  <c r="C29" i="2" s="1"/>
  <c r="V34" i="1" l="1"/>
  <c r="D27" i="2" s="1"/>
  <c r="U34" i="1"/>
  <c r="C27" i="2" s="1"/>
  <c r="R4" i="1"/>
  <c r="S4" i="1" s="1"/>
  <c r="V4" i="1" s="1"/>
  <c r="D4" i="2" s="1"/>
  <c r="P5" i="1"/>
  <c r="U5" i="1" s="1"/>
  <c r="C5" i="2" s="1"/>
  <c r="P6" i="1"/>
  <c r="U6" i="1" s="1"/>
  <c r="C6" i="2" s="1"/>
  <c r="P7" i="1"/>
  <c r="U7" i="1" s="1"/>
  <c r="C7" i="2" s="1"/>
  <c r="P8" i="1"/>
  <c r="U8" i="1" s="1"/>
  <c r="C8" i="2" s="1"/>
  <c r="P9" i="1"/>
  <c r="U9" i="1" s="1"/>
  <c r="C9" i="2" s="1"/>
  <c r="P10" i="1"/>
  <c r="U10" i="1" s="1"/>
  <c r="C10" i="2" s="1"/>
  <c r="P11" i="1"/>
  <c r="P13" i="1"/>
  <c r="U13" i="1" s="1"/>
  <c r="C12" i="2" s="1"/>
  <c r="P14" i="1"/>
  <c r="U14" i="1" s="1"/>
  <c r="C13" i="2" s="1"/>
  <c r="P15" i="1"/>
  <c r="U15" i="1" s="1"/>
  <c r="C14" i="2" s="1"/>
  <c r="P16" i="1"/>
  <c r="U16" i="1" s="1"/>
  <c r="C15" i="2" s="1"/>
  <c r="P17" i="1"/>
  <c r="U17" i="1" s="1"/>
  <c r="C16" i="2" s="1"/>
  <c r="P18" i="1"/>
  <c r="U18" i="1" s="1"/>
  <c r="C17" i="2" s="1"/>
  <c r="P19" i="1"/>
  <c r="U19" i="1" s="1"/>
  <c r="C18" i="2" s="1"/>
  <c r="P20" i="1"/>
  <c r="U20" i="1" s="1"/>
  <c r="C19" i="2" s="1"/>
  <c r="P21" i="1"/>
  <c r="P22" i="1"/>
  <c r="P23" i="1"/>
  <c r="P24" i="1"/>
  <c r="U24" i="1" s="1"/>
  <c r="P25" i="1"/>
  <c r="U25" i="1" s="1"/>
  <c r="C22" i="2" s="1"/>
  <c r="P4" i="1"/>
  <c r="U4" i="1" s="1"/>
  <c r="C4" i="2" s="1"/>
  <c r="D31" i="2" l="1"/>
  <c r="D33" i="2" s="1"/>
  <c r="U23" i="1"/>
  <c r="C20" i="2" s="1"/>
  <c r="C21" i="2"/>
  <c r="C31" i="2" s="1"/>
  <c r="C33" i="2" s="1"/>
</calcChain>
</file>

<file path=xl/sharedStrings.xml><?xml version="1.0" encoding="utf-8"?>
<sst xmlns="http://schemas.openxmlformats.org/spreadsheetml/2006/main" count="279" uniqueCount="154">
  <si>
    <t>Poz</t>
  </si>
  <si>
    <t>Naziv strok.krit. nivo1</t>
  </si>
  <si>
    <t>Naziv strok.krit. nivo2</t>
  </si>
  <si>
    <t>Naziv strok.krit. nivo3</t>
  </si>
  <si>
    <t>Naziv strok.krit. nivo4</t>
  </si>
  <si>
    <t>ATC</t>
  </si>
  <si>
    <t>Naziv postavke</t>
  </si>
  <si>
    <t>Sklop</t>
  </si>
  <si>
    <t>Proizvajalec</t>
  </si>
  <si>
    <t>Kataloška oznaka</t>
  </si>
  <si>
    <t>Enota mere</t>
  </si>
  <si>
    <t>Osnovno pakiranje</t>
  </si>
  <si>
    <t>Količina</t>
  </si>
  <si>
    <t>Cena na EM brez DDV</t>
  </si>
  <si>
    <t>% popusta</t>
  </si>
  <si>
    <t>Pon.vrednost brez DDV</t>
  </si>
  <si>
    <t>% DDV</t>
  </si>
  <si>
    <t>Cena na EM z DDV</t>
  </si>
  <si>
    <t>Ponudbena vred. z DDV</t>
  </si>
  <si>
    <t>Datum dobave</t>
  </si>
  <si>
    <t>Pon.vre.sklopa brez DDV</t>
  </si>
  <si>
    <t>KPV pon.vr.sklopa z DDV</t>
  </si>
  <si>
    <t>Iid postavka jn</t>
  </si>
  <si>
    <t>Ocenjena vrednost sklopa  z DDV</t>
  </si>
  <si>
    <t>Ocenjena vrednost sklopa brez DDV</t>
  </si>
  <si>
    <t>KAPA OP BARETA</t>
  </si>
  <si>
    <t>ŽAŠČITNA BARETA</t>
  </si>
  <si>
    <t>KAPA OP V OBLIKI RUTE - ŽENSKI MODEL</t>
  </si>
  <si>
    <t>KAPA OP SPECIAL</t>
  </si>
  <si>
    <t>KAPA OP ORTOPEDSKA</t>
  </si>
  <si>
    <t>MASKA KIRURŠKA STANDARD S TRAKOVI (TIP II R)</t>
  </si>
  <si>
    <t>KIRURŠKA MASKA STANDARD Z ELASTIKO (TIP II R)</t>
  </si>
  <si>
    <t>JOPIČ NESTERILEN ZA ENKRATNO UPORABO</t>
  </si>
  <si>
    <t>OVRATNIK ZA ZAŠČITO PRED MRAZOM</t>
  </si>
  <si>
    <t>TEKOČINSKO NEPROPUSTEN PREDPASNIK Z ROKAVI</t>
  </si>
  <si>
    <t>MASKA KIRURŠKA PROTI ROSENJU S TRAKOVI (TIP II R)</t>
  </si>
  <si>
    <t>MASKA KIRURŠKA PROTI ROSENJU Z ELASTIKO (TIP II R)</t>
  </si>
  <si>
    <t>MASKA KIRURŠKA S TRAKOVI IN ŠČITNIKOM ZA OČI (TIP II R)</t>
  </si>
  <si>
    <t>ZAŠČITNA MASKA Z ELASTIKO POSEBNE OBLIKE ZA BOLNIKE</t>
  </si>
  <si>
    <t>MASKA FFP 3(BREZ VENTILA)</t>
  </si>
  <si>
    <t>OČALA ZAŠČITNA – FOTOTERAPIJA</t>
  </si>
  <si>
    <t>OČALA ZAŠČITNA ZA OSEBJE</t>
  </si>
  <si>
    <t>OČALA ZAŠČITNA ZA OSEBJE IZ TRDE PLASTIKE</t>
  </si>
  <si>
    <t>ZAŠČITNI PLAŠČ ZA ZAPOSLENE</t>
  </si>
  <si>
    <t>ZAŠČITNI PLAŠČ ZA OBISKOVALCE</t>
  </si>
  <si>
    <t>PLASTIČEN PREDPASNIK</t>
  </si>
  <si>
    <t>PLASTIFICIRAN PREDPASNIK</t>
  </si>
  <si>
    <t>OBLEKA ZAŠČITNA ZA PRIPRAVO CITOSTATIKOV-STERILNI</t>
  </si>
  <si>
    <t>PODLOGA ZA KEMOTERAPIJO</t>
  </si>
  <si>
    <t>ZAŠČITA ZA OBUVALA</t>
  </si>
  <si>
    <r>
      <t xml:space="preserve">Splošni opis: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izdelana iz enega dela</t>
    </r>
    <r>
      <rPr>
        <b/>
        <sz val="10"/>
        <color indexed="8"/>
        <rFont val="Arial"/>
        <family val="2"/>
        <charset val="238"/>
      </rPr>
      <t xml:space="preserve">, </t>
    </r>
    <r>
      <rPr>
        <sz val="10"/>
        <color indexed="8"/>
        <rFont val="Arial"/>
        <family val="2"/>
        <charset val="238"/>
      </rPr>
      <t>ima mehko elastiko brez lateksa obšito s poliestrsko nitko, ki po daljšem času nošenja ne povzroča tiščanja</t>
    </r>
    <r>
      <rPr>
        <b/>
        <sz val="10"/>
        <color indexed="8"/>
        <rFont val="Arial"/>
        <family val="2"/>
        <charset val="238"/>
      </rPr>
      <t xml:space="preserve">, </t>
    </r>
    <r>
      <rPr>
        <sz val="10"/>
        <color indexed="8"/>
        <rFont val="Arial"/>
        <family val="2"/>
        <charset val="238"/>
      </rPr>
      <t>se dobro prilega glavi</t>
    </r>
    <r>
      <rPr>
        <b/>
        <sz val="10"/>
        <color indexed="8"/>
        <rFont val="Arial"/>
        <family val="2"/>
        <charset val="238"/>
      </rPr>
      <t xml:space="preserve">, </t>
    </r>
    <r>
      <rPr>
        <sz val="10"/>
        <color indexed="8"/>
        <rFont val="Arial"/>
        <family val="2"/>
        <charset val="238"/>
      </rPr>
      <t>svetlo zelene barve ali svetlo modre barve.</t>
    </r>
  </si>
  <si>
    <r>
      <t xml:space="preserve">Material: </t>
    </r>
    <r>
      <rPr>
        <sz val="10"/>
        <color indexed="8"/>
        <rFont val="Arial"/>
        <family val="2"/>
        <charset val="238"/>
      </rPr>
      <t>netkan material iz 100% polipropilenskih vlaken</t>
    </r>
    <r>
      <rPr>
        <b/>
        <sz val="10"/>
        <color indexed="8"/>
        <rFont val="Arial"/>
        <family val="2"/>
        <charset val="238"/>
      </rPr>
      <t xml:space="preserve">, </t>
    </r>
    <r>
      <rPr>
        <sz val="10"/>
        <color indexed="8"/>
        <rFont val="Arial"/>
        <family val="2"/>
        <charset val="238"/>
      </rPr>
      <t>gramatura minimalno 14 g/ m</t>
    </r>
    <r>
      <rPr>
        <vertAlign val="superscript"/>
        <sz val="10"/>
        <color indexed="8"/>
        <rFont val="Arial"/>
        <family val="2"/>
        <charset val="238"/>
      </rPr>
      <t xml:space="preserve">2,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premer raztegnjenega netkanega materiala za kapo je cca 55-60 cm.</t>
    </r>
    <r>
      <rPr>
        <b/>
        <sz val="10"/>
        <color indexed="8"/>
        <rFont val="Arial"/>
        <family val="2"/>
        <charset val="238"/>
      </rPr>
      <t xml:space="preserve"> Pakiranje: </t>
    </r>
    <r>
      <rPr>
        <sz val="10"/>
        <color indexed="8"/>
        <rFont val="Arial"/>
        <family val="2"/>
        <charset val="238"/>
      </rPr>
      <t>do 100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zunanjiembalaži morajo biti prisotni podatki: ime proizvajalca, ime izdelka, kataloška številka, lot, število kosov v osnovnempakiranju, rok uporabe, oznaka na mestu odpiranja,CE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</si>
  <si>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skladno z direktivo 89/686/EEC</t>
    </r>
    <r>
      <rPr>
        <b/>
        <sz val="10"/>
        <color indexed="8"/>
        <rFont val="Arial"/>
        <family val="2"/>
        <charset val="238"/>
      </rPr>
      <t xml:space="preserve">, </t>
    </r>
    <r>
      <rPr>
        <sz val="10"/>
        <color indexed="8"/>
        <rFont val="Arial"/>
        <family val="2"/>
        <charset val="238"/>
      </rPr>
      <t>prisotna oznaka CE.</t>
    </r>
  </si>
  <si>
    <r>
      <t xml:space="preserve">Splošni opis: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izdelana iz enega dela</t>
    </r>
    <r>
      <rPr>
        <b/>
        <sz val="10"/>
        <color indexed="8"/>
        <rFont val="Arial"/>
        <family val="2"/>
        <charset val="238"/>
      </rPr>
      <t xml:space="preserve">, </t>
    </r>
    <r>
      <rPr>
        <sz val="10"/>
        <color indexed="8"/>
        <rFont val="Arial"/>
        <family val="2"/>
        <charset val="238"/>
      </rPr>
      <t>ima mehko elastiko brez lateksa obšito s poliestrsko nitjo, ki po daljšem času nošenja ne povzroča tiščanja</t>
    </r>
    <r>
      <rPr>
        <b/>
        <sz val="10"/>
        <color indexed="8"/>
        <rFont val="Arial"/>
        <family val="2"/>
        <charset val="238"/>
      </rPr>
      <t xml:space="preserve">, </t>
    </r>
    <r>
      <rPr>
        <sz val="10"/>
        <color indexed="8"/>
        <rFont val="Arial"/>
        <family val="2"/>
        <charset val="238"/>
      </rPr>
      <t>se dobro prilega glavi</t>
    </r>
    <r>
      <rPr>
        <b/>
        <sz val="10"/>
        <color indexed="8"/>
        <rFont val="Arial"/>
        <family val="2"/>
        <charset val="238"/>
      </rPr>
      <t xml:space="preserve">, </t>
    </r>
    <r>
      <rPr>
        <sz val="10"/>
        <color indexed="8"/>
        <rFont val="Arial"/>
        <family val="2"/>
        <charset val="238"/>
      </rPr>
      <t>bele barve.</t>
    </r>
  </si>
  <si>
    <r>
      <t xml:space="preserve">Material: </t>
    </r>
    <r>
      <rPr>
        <sz val="10"/>
        <color indexed="8"/>
        <rFont val="Arial"/>
        <family val="2"/>
        <charset val="238"/>
      </rPr>
      <t>netkan material iz 100% polipropilenskih vlaken</t>
    </r>
    <r>
      <rPr>
        <b/>
        <sz val="10"/>
        <color indexed="8"/>
        <rFont val="Arial"/>
        <family val="2"/>
        <charset val="238"/>
      </rPr>
      <t xml:space="preserve">, </t>
    </r>
    <r>
      <rPr>
        <sz val="10"/>
        <color indexed="8"/>
        <rFont val="Arial"/>
        <family val="2"/>
        <charset val="238"/>
      </rPr>
      <t>gramatura: od 14 – 18g/ m</t>
    </r>
    <r>
      <rPr>
        <vertAlign val="superscript"/>
        <sz val="10"/>
        <color indexed="8"/>
        <rFont val="Arial"/>
        <family val="2"/>
        <charset val="238"/>
      </rPr>
      <t xml:space="preserve">2,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premer raztegnjenega netkanega materiala za kapo je cca 55-60 cm.</t>
    </r>
    <r>
      <rPr>
        <b/>
        <sz val="10"/>
        <color indexed="8"/>
        <rFont val="Arial"/>
        <family val="2"/>
        <charset val="238"/>
      </rPr>
      <t xml:space="preserve"> Pakiranje: </t>
    </r>
    <r>
      <rPr>
        <sz val="10"/>
        <color indexed="8"/>
        <rFont val="Arial"/>
        <family val="2"/>
        <charset val="238"/>
      </rPr>
      <t>do 100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</si>
  <si>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v celoti mora pokrivati lase in čelo ter se dobro prilegati glavi</t>
    </r>
    <r>
      <rPr>
        <b/>
        <sz val="10"/>
        <color indexed="8"/>
        <rFont val="Arial"/>
        <family val="2"/>
        <charset val="238"/>
      </rPr>
      <t xml:space="preserve">, </t>
    </r>
    <r>
      <rPr>
        <sz val="10"/>
        <color indexed="8"/>
        <rFont val="Arial"/>
        <family val="2"/>
        <charset val="238"/>
      </rPr>
      <t>zagotavlja čim manjšo propustnost za mikroorganizme</t>
    </r>
    <r>
      <rPr>
        <b/>
        <sz val="10"/>
        <color indexed="8"/>
        <rFont val="Arial"/>
        <family val="2"/>
        <charset val="238"/>
      </rPr>
      <t xml:space="preserve">, </t>
    </r>
    <r>
      <rPr>
        <sz val="10"/>
        <color indexed="8"/>
        <rFont val="Arial"/>
        <family val="2"/>
        <charset val="238"/>
      </rPr>
      <t>omogoča udobno nošenje</t>
    </r>
    <r>
      <rPr>
        <b/>
        <sz val="10"/>
        <color indexed="8"/>
        <rFont val="Arial"/>
        <family val="2"/>
        <charset val="238"/>
      </rPr>
      <t xml:space="preserve">, </t>
    </r>
    <r>
      <rPr>
        <sz val="10"/>
        <color indexed="8"/>
        <rFont val="Arial"/>
        <family val="2"/>
        <charset val="238"/>
      </rPr>
      <t>vratni trakovi morajo biti dolgi, da je možno zavezovanje na zatilju</t>
    </r>
    <r>
      <rPr>
        <b/>
        <sz val="10"/>
        <color indexed="8"/>
        <rFont val="Arial"/>
        <family val="2"/>
        <charset val="238"/>
      </rPr>
      <t xml:space="preserve">, </t>
    </r>
    <r>
      <rPr>
        <sz val="10"/>
        <color indexed="8"/>
        <rFont val="Arial"/>
        <family val="2"/>
        <charset val="238"/>
      </rPr>
      <t>se dobro prilega glavi</t>
    </r>
    <r>
      <rPr>
        <b/>
        <sz val="10"/>
        <color indexed="8"/>
        <rFont val="Arial"/>
        <family val="2"/>
        <charset val="238"/>
      </rPr>
      <t xml:space="preserve">, </t>
    </r>
    <r>
      <rPr>
        <sz val="10"/>
        <color indexed="8"/>
        <rFont val="Arial"/>
        <family val="2"/>
        <charset val="238"/>
      </rPr>
      <t>svetlo zelene barve ali svetlo modre barve.</t>
    </r>
  </si>
  <si>
    <r>
      <t xml:space="preserve">Material: </t>
    </r>
    <r>
      <rPr>
        <sz val="10"/>
        <color indexed="8"/>
        <rFont val="Arial"/>
        <family val="2"/>
        <charset val="238"/>
      </rPr>
      <t>netkan material iz 100% polipropilenskih vlaken</t>
    </r>
    <r>
      <rPr>
        <b/>
        <sz val="10"/>
        <color indexed="8"/>
        <rFont val="Arial"/>
        <family val="2"/>
        <charset val="238"/>
      </rPr>
      <t xml:space="preserve">, </t>
    </r>
    <r>
      <rPr>
        <sz val="10"/>
        <color indexed="8"/>
        <rFont val="Arial"/>
        <family val="2"/>
        <charset val="238"/>
      </rPr>
      <t>vrh pokrivala je gramature: najmanj 14 g/ m</t>
    </r>
    <r>
      <rPr>
        <vertAlign val="superscript"/>
        <sz val="10"/>
        <color indexed="8"/>
        <rFont val="Arial"/>
        <family val="2"/>
        <charset val="238"/>
      </rPr>
      <t xml:space="preserve">2, </t>
    </r>
    <r>
      <rPr>
        <sz val="10"/>
        <color indexed="8"/>
        <rFont val="Arial"/>
        <family val="2"/>
        <charset val="238"/>
      </rPr>
      <t>stranski del in trakovi so gramature: najmanj 21 g/ m</t>
    </r>
    <r>
      <rPr>
        <vertAlign val="superscript"/>
        <sz val="10"/>
        <color indexed="8"/>
        <rFont val="Arial"/>
        <family val="2"/>
        <charset val="238"/>
      </rPr>
      <t xml:space="preserve">2,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univerzalna</t>
    </r>
    <r>
      <rPr>
        <b/>
        <sz val="10"/>
        <color indexed="8"/>
        <rFont val="Arial"/>
        <family val="2"/>
        <charset val="238"/>
      </rPr>
      <t xml:space="preserve">, </t>
    </r>
    <r>
      <rPr>
        <sz val="10"/>
        <color indexed="8"/>
        <rFont val="Arial"/>
        <family val="2"/>
        <charset val="238"/>
      </rPr>
      <t>dolžina trakov najmanj 17 cm</t>
    </r>
    <r>
      <rPr>
        <b/>
        <sz val="10"/>
        <color indexed="8"/>
        <rFont val="Arial"/>
        <family val="2"/>
        <charset val="238"/>
      </rPr>
      <t xml:space="preserve">, </t>
    </r>
    <r>
      <rPr>
        <sz val="10"/>
        <color indexed="8"/>
        <rFont val="Arial"/>
        <family val="2"/>
        <charset val="238"/>
      </rPr>
      <t>višina kape v predelu čela 21 cm±1 cm.</t>
    </r>
    <r>
      <rPr>
        <b/>
        <sz val="10"/>
        <color indexed="8"/>
        <rFont val="Arial"/>
        <family val="2"/>
        <charset val="238"/>
      </rPr>
      <t xml:space="preserve"> Pakiranje: </t>
    </r>
    <r>
      <rPr>
        <sz val="10"/>
        <color indexed="8"/>
        <rFont val="Arial"/>
        <family val="2"/>
        <charset val="238"/>
      </rPr>
      <t>do 100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</si>
  <si>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v celoti mora pokrivati lase in čelo ter se dobro prilega glavi</t>
    </r>
    <r>
      <rPr>
        <b/>
        <sz val="10"/>
        <color indexed="8"/>
        <rFont val="Arial"/>
        <family val="2"/>
        <charset val="238"/>
      </rPr>
      <t xml:space="preserve">, </t>
    </r>
    <r>
      <rPr>
        <sz val="10"/>
        <color indexed="8"/>
        <rFont val="Arial"/>
        <family val="2"/>
        <charset val="238"/>
      </rPr>
      <t>zagotavlja čim manjšo propustnost za mikroorganizme, omogoča udobno nošenje</t>
    </r>
    <r>
      <rPr>
        <b/>
        <sz val="10"/>
        <color indexed="8"/>
        <rFont val="Arial"/>
        <family val="2"/>
        <charset val="238"/>
      </rPr>
      <t xml:space="preserve">, </t>
    </r>
    <r>
      <rPr>
        <sz val="10"/>
        <color indexed="8"/>
        <rFont val="Arial"/>
        <family val="2"/>
        <charset val="238"/>
      </rPr>
      <t>svetlo zelene barve ali svetlo modre barve.</t>
    </r>
  </si>
  <si>
    <r>
      <t xml:space="preserve">Material: </t>
    </r>
    <r>
      <rPr>
        <sz val="10"/>
        <color indexed="8"/>
        <rFont val="Arial"/>
        <family val="2"/>
        <charset val="238"/>
      </rPr>
      <t>netkan material iz 100% polipropilenskih vlaken</t>
    </r>
    <r>
      <rPr>
        <b/>
        <sz val="10"/>
        <color indexed="8"/>
        <rFont val="Arial"/>
        <family val="2"/>
        <charset val="238"/>
      </rPr>
      <t xml:space="preserve">, </t>
    </r>
    <r>
      <rPr>
        <sz val="10"/>
        <color indexed="8"/>
        <rFont val="Arial"/>
        <family val="2"/>
        <charset val="238"/>
      </rPr>
      <t>rahlo elastični material</t>
    </r>
    <r>
      <rPr>
        <b/>
        <sz val="10"/>
        <color indexed="8"/>
        <rFont val="Arial"/>
        <family val="2"/>
        <charset val="238"/>
      </rPr>
      <t xml:space="preserve">, </t>
    </r>
    <r>
      <rPr>
        <sz val="10"/>
        <color indexed="8"/>
        <rFont val="Arial"/>
        <family val="2"/>
        <charset val="238"/>
      </rPr>
      <t>gramatura: najmanj 21 g/ m</t>
    </r>
    <r>
      <rPr>
        <vertAlign val="superscript"/>
        <sz val="10"/>
        <color indexed="8"/>
        <rFont val="Arial"/>
        <family val="2"/>
        <charset val="238"/>
      </rPr>
      <t xml:space="preserve">2,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univerzalna</t>
    </r>
    <r>
      <rPr>
        <b/>
        <sz val="10"/>
        <color indexed="8"/>
        <rFont val="Arial"/>
        <family val="2"/>
        <charset val="238"/>
      </rPr>
      <t xml:space="preserve">, </t>
    </r>
    <r>
      <rPr>
        <sz val="10"/>
        <color indexed="8"/>
        <rFont val="Arial"/>
        <family val="2"/>
        <charset val="238"/>
      </rPr>
      <t>višina kape, dvojni rob najmanj 10 cm</t>
    </r>
    <r>
      <rPr>
        <b/>
        <sz val="10"/>
        <color indexed="8"/>
        <rFont val="Arial"/>
        <family val="2"/>
        <charset val="238"/>
      </rPr>
      <t xml:space="preserve">, </t>
    </r>
    <r>
      <rPr>
        <sz val="10"/>
        <color indexed="8"/>
        <rFont val="Arial"/>
        <family val="2"/>
        <charset val="238"/>
      </rPr>
      <t>obseg kape najmanj 60 cm z rahlo elastičnim dvojnim robom.</t>
    </r>
    <r>
      <rPr>
        <b/>
        <sz val="10"/>
        <color indexed="8"/>
        <rFont val="Arial"/>
        <family val="2"/>
        <charset val="238"/>
      </rPr>
      <t xml:space="preserve"> Pakiranje: </t>
    </r>
    <r>
      <rPr>
        <sz val="10"/>
        <color indexed="8"/>
        <rFont val="Arial"/>
        <family val="2"/>
        <charset val="238"/>
      </rPr>
      <t>do 100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</si>
  <si>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v celoti mora pokrivati lase, vrat in čelo</t>
    </r>
    <r>
      <rPr>
        <b/>
        <sz val="10"/>
        <color indexed="8"/>
        <rFont val="Arial"/>
        <family val="2"/>
        <charset val="238"/>
      </rPr>
      <t xml:space="preserve">, </t>
    </r>
    <r>
      <rPr>
        <sz val="10"/>
        <color indexed="8"/>
        <rFont val="Arial"/>
        <family val="2"/>
        <charset val="238"/>
      </rPr>
      <t>vratni trakovi morajo biti dolgi, da je možno zavezovanje na zatilju</t>
    </r>
    <r>
      <rPr>
        <b/>
        <sz val="10"/>
        <color indexed="8"/>
        <rFont val="Arial"/>
        <family val="2"/>
        <charset val="238"/>
      </rPr>
      <t xml:space="preserve">, </t>
    </r>
    <r>
      <rPr>
        <sz val="10"/>
        <color indexed="8"/>
        <rFont val="Arial"/>
        <family val="2"/>
        <charset val="238"/>
      </rPr>
      <t>v čelnem delu ima integriran pivnik</t>
    </r>
    <r>
      <rPr>
        <b/>
        <sz val="10"/>
        <color indexed="8"/>
        <rFont val="Arial"/>
        <family val="2"/>
        <charset val="238"/>
      </rPr>
      <t xml:space="preserve">, </t>
    </r>
    <r>
      <rPr>
        <sz val="10"/>
        <color indexed="8"/>
        <rFont val="Arial"/>
        <family val="2"/>
        <charset val="238"/>
      </rPr>
      <t>zagotavlja čim manjšo propustnost za mikroorganizme, omogoča udobno nošenje</t>
    </r>
    <r>
      <rPr>
        <b/>
        <sz val="10"/>
        <color indexed="8"/>
        <rFont val="Arial"/>
        <family val="2"/>
        <charset val="238"/>
      </rPr>
      <t xml:space="preserve">, </t>
    </r>
    <r>
      <rPr>
        <sz val="10"/>
        <color indexed="8"/>
        <rFont val="Arial"/>
        <family val="2"/>
        <charset val="238"/>
      </rPr>
      <t>svetlo zelene barve ali svetlo modre barve.</t>
    </r>
  </si>
  <si>
    <r>
      <t xml:space="preserve">Material: </t>
    </r>
    <r>
      <rPr>
        <sz val="10"/>
        <color indexed="8"/>
        <rFont val="Arial"/>
        <family val="2"/>
        <charset val="238"/>
      </rPr>
      <t>netkan material iz 100% polipropilenskih vlaken</t>
    </r>
    <r>
      <rPr>
        <b/>
        <sz val="10"/>
        <color indexed="8"/>
        <rFont val="Arial"/>
        <family val="2"/>
        <charset val="238"/>
      </rPr>
      <t xml:space="preserve">, </t>
    </r>
    <r>
      <rPr>
        <sz val="10"/>
        <color indexed="8"/>
        <rFont val="Arial"/>
        <family val="2"/>
        <charset val="238"/>
      </rPr>
      <t>gramatura: najmanj 21 g/ m</t>
    </r>
    <r>
      <rPr>
        <vertAlign val="superscript"/>
        <sz val="10"/>
        <color indexed="8"/>
        <rFont val="Arial"/>
        <family val="2"/>
        <charset val="238"/>
      </rPr>
      <t>2</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univerzalna</t>
    </r>
    <r>
      <rPr>
        <b/>
        <sz val="10"/>
        <color indexed="8"/>
        <rFont val="Arial"/>
        <family val="2"/>
        <charset val="238"/>
      </rPr>
      <t xml:space="preserve">, </t>
    </r>
    <r>
      <rPr>
        <sz val="10"/>
        <color indexed="8"/>
        <rFont val="Arial"/>
        <family val="2"/>
        <charset val="238"/>
      </rPr>
      <t>širina traku naj bo najmanj 5 cm</t>
    </r>
    <r>
      <rPr>
        <b/>
        <sz val="10"/>
        <color indexed="8"/>
        <rFont val="Arial"/>
        <family val="2"/>
        <charset val="238"/>
      </rPr>
      <t xml:space="preserve">, </t>
    </r>
    <r>
      <rPr>
        <sz val="10"/>
        <color indexed="8"/>
        <rFont val="Arial"/>
        <family val="2"/>
        <charset val="238"/>
      </rPr>
      <t>višina kape v predelu čela naj bo najmanj 4 cm.</t>
    </r>
    <r>
      <rPr>
        <b/>
        <sz val="10"/>
        <color indexed="8"/>
        <rFont val="Arial"/>
        <family val="2"/>
        <charset val="238"/>
      </rPr>
      <t xml:space="preserve"> Pakiranje: </t>
    </r>
    <r>
      <rPr>
        <sz val="10"/>
        <color indexed="8"/>
        <rFont val="Arial"/>
        <family val="2"/>
        <charset val="238"/>
      </rPr>
      <t>do 100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</si>
  <si>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in velikost maske: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brez DEHP</t>
    </r>
    <r>
      <rPr>
        <b/>
        <sz val="10"/>
        <color indexed="8"/>
        <rFont val="Arial"/>
        <family val="2"/>
        <charset val="238"/>
      </rPr>
      <t xml:space="preserve">, </t>
    </r>
    <r>
      <rPr>
        <sz val="10"/>
        <color indexed="8"/>
        <rFont val="Arial"/>
        <family val="2"/>
        <charset val="238"/>
      </rPr>
      <t>brez lateksa</t>
    </r>
    <r>
      <rPr>
        <b/>
        <sz val="10"/>
        <color indexed="8"/>
        <rFont val="Arial"/>
        <family val="2"/>
        <charset val="238"/>
      </rPr>
      <t xml:space="preserve">, </t>
    </r>
    <r>
      <rPr>
        <sz val="10"/>
        <color indexed="8"/>
        <rFont val="Arial"/>
        <family val="2"/>
        <charset val="238"/>
      </rPr>
      <t>ne sme prepuščati aerosola, prašnih delcev in mikroorganizmov (fluid/splashresistance – 120mmHg), dobro se mora prilegati različnim oblikam obraza ter pokriti nos, usta in brado</t>
    </r>
    <r>
      <rPr>
        <b/>
        <sz val="10"/>
        <color indexed="8"/>
        <rFont val="Arial"/>
        <family val="2"/>
        <charset val="238"/>
      </rPr>
      <t xml:space="preserve">, </t>
    </r>
    <r>
      <rPr>
        <sz val="10"/>
        <color indexed="8"/>
        <rFont val="Arial"/>
        <family val="2"/>
        <charset val="238"/>
      </rPr>
      <t>za fiksacijo ima dva para trakov za namestitev</t>
    </r>
    <r>
      <rPr>
        <b/>
        <sz val="10"/>
        <color indexed="8"/>
        <rFont val="Arial"/>
        <family val="2"/>
        <charset val="238"/>
      </rPr>
      <t xml:space="preserve">, </t>
    </r>
    <r>
      <rPr>
        <sz val="10"/>
        <color indexed="8"/>
        <rFont val="Arial"/>
        <family val="2"/>
        <charset val="238"/>
      </rPr>
      <t>trakovi so termično varjeni po celotni dolžini</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t>
    </r>
    <r>
      <rPr>
        <b/>
        <sz val="10"/>
        <color indexed="8"/>
        <rFont val="Arial"/>
        <family val="2"/>
        <charset val="238"/>
      </rPr>
      <t xml:space="preserve">, </t>
    </r>
    <r>
      <rPr>
        <sz val="10"/>
        <color indexed="8"/>
        <rFont val="Arial"/>
        <family val="2"/>
        <charset val="238"/>
      </rPr>
      <t>oblika maske po namestitvi in dihanju ostane nespremenjene oblike – se ne prilepi na usta</t>
    </r>
    <r>
      <rPr>
        <b/>
        <sz val="10"/>
        <color indexed="8"/>
        <rFont val="Arial"/>
        <family val="2"/>
        <charset val="238"/>
      </rPr>
      <t xml:space="preserve">, </t>
    </r>
    <r>
      <rPr>
        <sz val="10"/>
        <color indexed="8"/>
        <rFont val="Arial"/>
        <family val="2"/>
        <charset val="238"/>
      </rPr>
      <t>zagotavlja čim manjši prost prehoda zraka ob straneh</t>
    </r>
    <r>
      <rPr>
        <b/>
        <sz val="10"/>
        <color indexed="8"/>
        <rFont val="Arial"/>
        <family val="2"/>
        <charset val="238"/>
      </rPr>
      <t xml:space="preserve">, </t>
    </r>
    <r>
      <rPr>
        <sz val="10"/>
        <color indexed="8"/>
        <rFont val="Arial"/>
        <family val="2"/>
        <charset val="238"/>
      </rPr>
      <t>ne otežuje oziroma ovira dihanja</t>
    </r>
    <r>
      <rPr>
        <b/>
        <sz val="10"/>
        <color indexed="8"/>
        <rFont val="Arial"/>
        <family val="2"/>
        <charset val="238"/>
      </rPr>
      <t xml:space="preserve">, </t>
    </r>
    <r>
      <rPr>
        <sz val="10"/>
        <color indexed="8"/>
        <rFont val="Arial"/>
        <family val="2"/>
        <charset val="238"/>
      </rPr>
      <t>maska ne sme prepuščati aerosolov.</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</si>
  <si>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narejena iz najmanj štirih  slojev</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notranji sloj prijazen koži, odpušča malo delcev in ne draži uporabnika.</t>
    </r>
    <r>
      <rPr>
        <b/>
        <sz val="10"/>
        <color indexed="8"/>
        <rFont val="Arial"/>
        <family val="2"/>
        <charset val="238"/>
      </rPr>
      <t xml:space="preserve"> Velikost: </t>
    </r>
    <r>
      <rPr>
        <sz val="10"/>
        <color indexed="8"/>
        <rFont val="Arial"/>
        <family val="2"/>
        <charset val="238"/>
      </rPr>
      <t>dolžina zgornjih trakov je najmanj 40 cm</t>
    </r>
    <r>
      <rPr>
        <b/>
        <sz val="10"/>
        <color indexed="8"/>
        <rFont val="Arial"/>
        <family val="2"/>
        <charset val="238"/>
      </rPr>
      <t xml:space="preserve">, </t>
    </r>
    <r>
      <rPr>
        <sz val="10"/>
        <color indexed="8"/>
        <rFont val="Arial"/>
        <family val="2"/>
        <charset val="238"/>
      </rPr>
      <t>dolžina spodnjih trakov je najmanj 36 cm</t>
    </r>
    <r>
      <rPr>
        <b/>
        <sz val="10"/>
        <color indexed="8"/>
        <rFont val="Arial"/>
        <family val="2"/>
        <charset val="238"/>
      </rPr>
      <t xml:space="preserve">, </t>
    </r>
    <r>
      <rPr>
        <sz val="10"/>
        <color indexed="8"/>
        <rFont val="Arial"/>
        <family val="2"/>
        <charset val="238"/>
      </rPr>
      <t>dolžina maske je najmanj 17,5 cm</t>
    </r>
    <r>
      <rPr>
        <b/>
        <sz val="10"/>
        <color indexed="8"/>
        <rFont val="Arial"/>
        <family val="2"/>
        <charset val="238"/>
      </rPr>
      <t xml:space="preserve">, </t>
    </r>
    <r>
      <rPr>
        <sz val="10"/>
        <color indexed="8"/>
        <rFont val="Arial"/>
        <family val="2"/>
        <charset val="238"/>
      </rPr>
      <t>višina razpete maske jenajmanj 16,5 cm</t>
    </r>
    <r>
      <rPr>
        <b/>
        <sz val="10"/>
        <color indexed="8"/>
        <rFont val="Arial"/>
        <family val="2"/>
        <charset val="238"/>
      </rPr>
      <t xml:space="preserve">, </t>
    </r>
    <r>
      <rPr>
        <sz val="10"/>
        <color indexed="8"/>
        <rFont val="Arial"/>
        <family val="2"/>
        <charset val="238"/>
      </rPr>
      <t>dolžina nosne zaponke je najmanj 11 cm.</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</si>
  <si>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EN 14683</t>
    </r>
    <r>
      <rPr>
        <b/>
        <sz val="10"/>
        <color indexed="8"/>
        <rFont val="Arial"/>
        <family val="2"/>
        <charset val="238"/>
      </rPr>
      <t xml:space="preserve">, </t>
    </r>
    <r>
      <rPr>
        <sz val="10"/>
        <color indexed="8"/>
        <rFont val="Arial"/>
        <family val="2"/>
        <charset val="238"/>
      </rPr>
      <t>prisotna oznaka CE.</t>
    </r>
  </si>
  <si>
    <r>
      <t xml:space="preserve">Splošni opis in velikost maske: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ne sme prepuščati aerosola, prašnih delcev in mikroorganizmov (fluis/splashresistance – 120mmHg)</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t>
    </r>
    <r>
      <rPr>
        <b/>
        <sz val="10"/>
        <color indexed="8"/>
        <rFont val="Arial"/>
        <family val="2"/>
        <charset val="238"/>
      </rPr>
      <t xml:space="preserve">, </t>
    </r>
    <r>
      <rPr>
        <sz val="10"/>
        <color indexed="8"/>
        <rFont val="Arial"/>
        <family val="2"/>
        <charset val="238"/>
      </rPr>
      <t>oblika maske po namestitvi in dihanju ostane nespremenjene oblike – se ne prilepi na usta</t>
    </r>
    <r>
      <rPr>
        <b/>
        <sz val="10"/>
        <color indexed="8"/>
        <rFont val="Arial"/>
        <family val="2"/>
        <charset val="238"/>
      </rPr>
      <t xml:space="preserve">, </t>
    </r>
    <r>
      <rPr>
        <sz val="10"/>
        <color indexed="8"/>
        <rFont val="Arial"/>
        <family val="2"/>
        <charset val="238"/>
      </rPr>
      <t>zagotavlja čim manjši prost prehoda zraka ob straneh</t>
    </r>
    <r>
      <rPr>
        <b/>
        <sz val="10"/>
        <color indexed="8"/>
        <rFont val="Arial"/>
        <family val="2"/>
        <charset val="238"/>
      </rPr>
      <t xml:space="preserve">, </t>
    </r>
    <r>
      <rPr>
        <sz val="10"/>
        <color indexed="8"/>
        <rFont val="Arial"/>
        <family val="2"/>
        <charset val="238"/>
      </rPr>
      <t>ne otežuje oziroma ovira dihanja</t>
    </r>
    <r>
      <rPr>
        <b/>
        <sz val="10"/>
        <color indexed="8"/>
        <rFont val="Arial"/>
        <family val="2"/>
        <charset val="238"/>
      </rPr>
      <t xml:space="preserve">, </t>
    </r>
    <r>
      <rPr>
        <sz val="10"/>
        <color indexed="8"/>
        <rFont val="Arial"/>
        <family val="2"/>
        <charset val="238"/>
      </rPr>
      <t>maska se mora pritrditi z elastiko.</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</si>
  <si>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narejena iz najmanj štirih  slojev</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dolžina maske je najmanj 17,5 cm</t>
    </r>
    <r>
      <rPr>
        <b/>
        <sz val="10"/>
        <color indexed="8"/>
        <rFont val="Arial"/>
        <family val="2"/>
        <charset val="238"/>
      </rPr>
      <t xml:space="preserve">, </t>
    </r>
    <r>
      <rPr>
        <sz val="10"/>
        <color indexed="8"/>
        <rFont val="Arial"/>
        <family val="2"/>
        <charset val="238"/>
      </rPr>
      <t>višina nerazprte maske je najmanj 9 cm</t>
    </r>
    <r>
      <rPr>
        <b/>
        <sz val="10"/>
        <color indexed="8"/>
        <rFont val="Arial"/>
        <family val="2"/>
        <charset val="238"/>
      </rPr>
      <t xml:space="preserve">, </t>
    </r>
    <r>
      <rPr>
        <sz val="10"/>
        <color indexed="8"/>
        <rFont val="Arial"/>
        <family val="2"/>
        <charset val="238"/>
      </rPr>
      <t>višina razpete maske je najmanj 16,5 cm</t>
    </r>
    <r>
      <rPr>
        <b/>
        <sz val="10"/>
        <color indexed="8"/>
        <rFont val="Arial"/>
        <family val="2"/>
        <charset val="238"/>
      </rPr>
      <t xml:space="preserve">, </t>
    </r>
    <r>
      <rPr>
        <sz val="10"/>
        <color indexed="8"/>
        <rFont val="Arial"/>
        <family val="2"/>
        <charset val="238"/>
      </rPr>
      <t>dolžina nosne zaponke je najmanj 11 cm</t>
    </r>
    <r>
      <rPr>
        <b/>
        <sz val="10"/>
        <color indexed="8"/>
        <rFont val="Arial"/>
        <family val="2"/>
        <charset val="238"/>
      </rPr>
      <t xml:space="preserve">, </t>
    </r>
    <r>
      <rPr>
        <sz val="10"/>
        <color indexed="8"/>
        <rFont val="Arial"/>
        <family val="2"/>
        <charset val="238"/>
      </rPr>
      <t>dolžina elastike je najmanj 16 cm.</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</si>
  <si>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Splošni opis in velikost: </t>
    </r>
    <r>
      <rPr>
        <sz val="10"/>
        <color indexed="8"/>
        <rFont val="Arial"/>
        <family val="2"/>
        <charset val="238"/>
      </rPr>
      <t>namenjen je učinkoviti zaščiti pred mrazom v operacijski dvorani</t>
    </r>
    <r>
      <rPr>
        <b/>
        <sz val="10"/>
        <color indexed="8"/>
        <rFont val="Arial"/>
        <family val="2"/>
        <charset val="238"/>
      </rPr>
      <t xml:space="preserve">,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pleten patent manšet</t>
    </r>
    <r>
      <rPr>
        <b/>
        <sz val="10"/>
        <color indexed="8"/>
        <rFont val="Arial"/>
        <family val="2"/>
        <charset val="238"/>
      </rPr>
      <t xml:space="preserve">, </t>
    </r>
    <r>
      <rPr>
        <sz val="10"/>
        <color indexed="8"/>
        <rFont val="Arial"/>
        <family val="2"/>
        <charset val="238"/>
      </rPr>
      <t>možnost zapenjanja na sprednji strani</t>
    </r>
    <r>
      <rPr>
        <b/>
        <sz val="10"/>
        <color indexed="8"/>
        <rFont val="Arial"/>
        <family val="2"/>
        <charset val="238"/>
      </rPr>
      <t xml:space="preserve">, </t>
    </r>
    <r>
      <rPr>
        <sz val="10"/>
        <color indexed="8"/>
        <rFont val="Arial"/>
        <family val="2"/>
        <charset val="238"/>
      </rPr>
      <t>vsaj 1 žep</t>
    </r>
    <r>
      <rPr>
        <b/>
        <sz val="10"/>
        <color indexed="8"/>
        <rFont val="Arial"/>
        <family val="2"/>
        <charset val="238"/>
      </rPr>
      <t xml:space="preserve">, </t>
    </r>
    <r>
      <rPr>
        <sz val="10"/>
        <color indexed="8"/>
        <rFont val="Arial"/>
        <family val="2"/>
        <charset val="238"/>
      </rPr>
      <t>modra ali zelena barva.</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</si>
  <si>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prisotna oznaka CE.</t>
    </r>
  </si>
  <si>
    <r>
      <t xml:space="preserve">Splošni opis: </t>
    </r>
    <r>
      <rPr>
        <sz val="10"/>
        <color indexed="8"/>
        <rFont val="Arial"/>
        <family val="2"/>
        <charset val="238"/>
      </rPr>
      <t>nesterilen</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visoko pleten ovratnik, ki pokriva in ščiti vrat, ramena in zgornji del prsnega koša ter hrbta</t>
    </r>
    <r>
      <rPr>
        <b/>
        <sz val="10"/>
        <color indexed="8"/>
        <rFont val="Arial"/>
        <family val="2"/>
        <charset val="238"/>
      </rPr>
      <t xml:space="preserve">, </t>
    </r>
    <r>
      <rPr>
        <sz val="10"/>
        <color indexed="8"/>
        <rFont val="Arial"/>
        <family val="2"/>
        <charset val="238"/>
      </rPr>
      <t>namenjen je učinkoviti zaščiti pred mrazom v operacijski dvorani</t>
    </r>
    <r>
      <rPr>
        <b/>
        <sz val="10"/>
        <color indexed="8"/>
        <rFont val="Arial"/>
        <family val="2"/>
        <charset val="238"/>
      </rPr>
      <t xml:space="preserve">, </t>
    </r>
    <r>
      <rPr>
        <sz val="10"/>
        <color indexed="8"/>
        <rFont val="Arial"/>
        <family val="2"/>
        <charset val="238"/>
      </rPr>
      <t>modre ali zelene barve.</t>
    </r>
  </si>
  <si>
    <r>
      <t xml:space="preserve">Material: </t>
    </r>
    <r>
      <rPr>
        <sz val="10"/>
        <color indexed="8"/>
        <rFont val="Arial"/>
        <family val="2"/>
        <charset val="238"/>
      </rPr>
      <t>netkan material</t>
    </r>
    <r>
      <rPr>
        <b/>
        <sz val="10"/>
        <color indexed="8"/>
        <rFont val="Arial"/>
        <family val="2"/>
        <charset val="238"/>
      </rPr>
      <t xml:space="preserve">, </t>
    </r>
    <r>
      <rPr>
        <sz val="10"/>
        <color indexed="8"/>
        <rFont val="Arial"/>
        <family val="2"/>
        <charset val="238"/>
      </rPr>
      <t>udoben</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univerzalna velikost.</t>
    </r>
    <r>
      <rPr>
        <b/>
        <sz val="10"/>
        <color indexed="8"/>
        <rFont val="Arial"/>
        <family val="2"/>
        <charset val="238"/>
      </rPr>
      <t xml:space="preserve"> Pakiranje: </t>
    </r>
    <r>
      <rPr>
        <sz val="10"/>
        <color indexed="8"/>
        <rFont val="Arial"/>
        <family val="2"/>
        <charset val="238"/>
      </rPr>
      <t>do 150 kosov na vrečko</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</si>
  <si>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brez lateksa</t>
    </r>
    <r>
      <rPr>
        <b/>
        <sz val="10"/>
        <color indexed="8"/>
        <rFont val="Arial"/>
        <family val="2"/>
        <charset val="238"/>
      </rPr>
      <t xml:space="preserve">, </t>
    </r>
    <r>
      <rPr>
        <sz val="10"/>
        <color indexed="8"/>
        <rFont val="Arial"/>
        <family val="2"/>
        <charset val="238"/>
      </rPr>
      <t>modre barve</t>
    </r>
    <r>
      <rPr>
        <b/>
        <sz val="10"/>
        <color indexed="8"/>
        <rFont val="Arial"/>
        <family val="2"/>
        <charset val="238"/>
      </rPr>
      <t xml:space="preserve">, </t>
    </r>
    <r>
      <rPr>
        <sz val="10"/>
        <color indexed="8"/>
        <rFont val="Arial"/>
        <family val="2"/>
        <charset val="238"/>
      </rPr>
      <t>brez DEHP</t>
    </r>
    <r>
      <rPr>
        <b/>
        <sz val="10"/>
        <color indexed="8"/>
        <rFont val="Arial"/>
        <family val="2"/>
        <charset val="238"/>
      </rPr>
      <t xml:space="preserve">, </t>
    </r>
    <r>
      <rPr>
        <sz val="10"/>
        <color indexed="8"/>
        <rFont val="Arial"/>
        <family val="2"/>
        <charset val="238"/>
      </rPr>
      <t>v celoti narejen iz za tekočine nepropustnega materiala iz 100% polietilena</t>
    </r>
    <r>
      <rPr>
        <b/>
        <sz val="10"/>
        <color indexed="8"/>
        <rFont val="Arial"/>
        <family val="2"/>
        <charset val="238"/>
      </rPr>
      <t xml:space="preserve">, </t>
    </r>
    <r>
      <rPr>
        <sz val="10"/>
        <color indexed="8"/>
        <rFont val="Arial"/>
        <family val="2"/>
        <charset val="238"/>
      </rPr>
      <t>z zanko okoli vratu, rokavi z odprtinami za palce, trakovi za zavezovanje okoli pasu, popolnim prekrivanjem ramen in odprtim hrbtom.</t>
    </r>
  </si>
  <si>
    <r>
      <t xml:space="preserve">Velikost: </t>
    </r>
    <r>
      <rPr>
        <sz val="10"/>
        <color indexed="8"/>
        <rFont val="Arial"/>
        <family val="2"/>
        <charset val="238"/>
      </rPr>
      <t>debelina &gt; 40 cm</t>
    </r>
    <r>
      <rPr>
        <b/>
        <sz val="10"/>
        <color indexed="8"/>
        <rFont val="Arial"/>
        <family val="2"/>
        <charset val="238"/>
      </rPr>
      <t xml:space="preserve">, </t>
    </r>
    <r>
      <rPr>
        <sz val="10"/>
        <color indexed="8"/>
        <rFont val="Arial"/>
        <family val="2"/>
        <charset val="238"/>
      </rPr>
      <t>dolžina  (od ovratnika navzdol) &gt;120 cm</t>
    </r>
    <r>
      <rPr>
        <b/>
        <sz val="10"/>
        <color indexed="8"/>
        <rFont val="Arial"/>
        <family val="2"/>
        <charset val="238"/>
      </rPr>
      <t xml:space="preserve">, </t>
    </r>
    <r>
      <rPr>
        <sz val="10"/>
        <color indexed="8"/>
        <rFont val="Arial"/>
        <family val="2"/>
        <charset val="238"/>
      </rPr>
      <t>dolžina rokava  (od aksile do spodnjega roba) &gt;60 cm.</t>
    </r>
    <r>
      <rPr>
        <b/>
        <sz val="10"/>
        <color indexed="8"/>
        <rFont val="Arial"/>
        <family val="2"/>
        <charset val="238"/>
      </rPr>
      <t xml:space="preserve"> Pakiranje: </t>
    </r>
    <r>
      <rPr>
        <sz val="10"/>
        <color indexed="8"/>
        <rFont val="Arial"/>
        <family val="2"/>
        <charset val="238"/>
      </rPr>
      <t>po 1 kos v posameznem zavitku in do 200 kosov v kartonski embalaži</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</si>
  <si>
    <r>
      <t>EU norme in standardi oz. zahteve</t>
    </r>
    <r>
      <rPr>
        <sz val="10"/>
        <color indexed="8"/>
        <rFont val="Arial"/>
        <family val="2"/>
        <charset val="238"/>
      </rPr>
      <t>: skladno z direktivo 93/42 EEC, skladno z direktivo 89/686/EEC, prisotna oznaka CE.</t>
    </r>
  </si>
  <si>
    <r>
      <t xml:space="preserve">Splošni opis in velikost maske: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ne sme prepuščati aerosola, prašnih delcev in mikroorganizmov (fluid/splashresistance – 120mmHg)</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za fiksacijo ima dva para trakov za namestitev</t>
    </r>
    <r>
      <rPr>
        <b/>
        <sz val="10"/>
        <color indexed="8"/>
        <rFont val="Arial"/>
        <family val="2"/>
        <charset val="238"/>
      </rPr>
      <t xml:space="preserve">, </t>
    </r>
    <r>
      <rPr>
        <sz val="10"/>
        <color indexed="8"/>
        <rFont val="Arial"/>
        <family val="2"/>
        <charset val="238"/>
      </rPr>
      <t>trakovi so termično varjeni po celotni dolžini</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 na nosnem predelu ima film ali peno, ki preprečuje rosenje (očal ali mikroskopa) med kirurškim posegom, da izdihani zrak ne uhaja ob nosnem korenu</t>
    </r>
    <r>
      <rPr>
        <b/>
        <sz val="10"/>
        <color indexed="8"/>
        <rFont val="Arial"/>
        <family val="2"/>
        <charset val="238"/>
      </rPr>
      <t xml:space="preserve">, </t>
    </r>
    <r>
      <rPr>
        <sz val="10"/>
        <color indexed="8"/>
        <rFont val="Arial"/>
        <family val="2"/>
        <charset val="238"/>
      </rPr>
      <t>oblika maske po namestitvi in dihanju ostane nespremenjene oblike – se ne prilepi na usta</t>
    </r>
    <r>
      <rPr>
        <b/>
        <sz val="10"/>
        <color indexed="8"/>
        <rFont val="Arial"/>
        <family val="2"/>
        <charset val="238"/>
      </rPr>
      <t xml:space="preserve">, </t>
    </r>
    <r>
      <rPr>
        <sz val="10"/>
        <color indexed="8"/>
        <rFont val="Arial"/>
        <family val="2"/>
        <charset val="238"/>
      </rPr>
      <t>se dobro oprime obraza ob nošenju ne nastajajo prazni prostori ob straneh</t>
    </r>
    <r>
      <rPr>
        <b/>
        <sz val="10"/>
        <color indexed="8"/>
        <rFont val="Arial"/>
        <family val="2"/>
        <charset val="238"/>
      </rPr>
      <t xml:space="preserve">, </t>
    </r>
    <r>
      <rPr>
        <sz val="10"/>
        <color indexed="8"/>
        <rFont val="Arial"/>
        <family val="2"/>
        <charset val="238"/>
      </rPr>
      <t>zagotavlja čim manjši prost prehoda zraka ob straneh</t>
    </r>
    <r>
      <rPr>
        <b/>
        <sz val="10"/>
        <color indexed="8"/>
        <rFont val="Arial"/>
        <family val="2"/>
        <charset val="238"/>
      </rPr>
      <t xml:space="preserve">, </t>
    </r>
    <r>
      <rPr>
        <sz val="10"/>
        <color indexed="8"/>
        <rFont val="Arial"/>
        <family val="2"/>
        <charset val="238"/>
      </rPr>
      <t>ne otežuje oziroma ovira dihanja.</t>
    </r>
  </si>
  <si>
    <r>
      <t xml:space="preserve">Velikost: </t>
    </r>
    <r>
      <rPr>
        <sz val="10"/>
        <color indexed="8"/>
        <rFont val="Arial"/>
        <family val="2"/>
        <charset val="238"/>
      </rPr>
      <t>dolžina zgornjih trakov je najmanj 40 cm</t>
    </r>
    <r>
      <rPr>
        <b/>
        <sz val="10"/>
        <color indexed="8"/>
        <rFont val="Arial"/>
        <family val="2"/>
        <charset val="238"/>
      </rPr>
      <t xml:space="preserve">, </t>
    </r>
    <r>
      <rPr>
        <sz val="10"/>
        <color indexed="8"/>
        <rFont val="Arial"/>
        <family val="2"/>
        <charset val="238"/>
      </rPr>
      <t>dolžina spodnjih trakov je najmanj 36 cm</t>
    </r>
    <r>
      <rPr>
        <b/>
        <sz val="10"/>
        <color indexed="8"/>
        <rFont val="Arial"/>
        <family val="2"/>
        <charset val="238"/>
      </rPr>
      <t xml:space="preserve">, </t>
    </r>
    <r>
      <rPr>
        <sz val="10"/>
        <color indexed="8"/>
        <rFont val="Arial"/>
        <family val="2"/>
        <charset val="238"/>
      </rPr>
      <t>dolžina maske je najmanj 17,5cm</t>
    </r>
    <r>
      <rPr>
        <b/>
        <sz val="10"/>
        <color indexed="8"/>
        <rFont val="Arial"/>
        <family val="2"/>
        <charset val="238"/>
      </rPr>
      <t xml:space="preserve">, </t>
    </r>
    <r>
      <rPr>
        <sz val="10"/>
        <color indexed="8"/>
        <rFont val="Arial"/>
        <family val="2"/>
        <charset val="238"/>
      </rPr>
      <t>višina nerazprte maske je najmanj 9 cm</t>
    </r>
    <r>
      <rPr>
        <b/>
        <sz val="10"/>
        <color indexed="8"/>
        <rFont val="Arial"/>
        <family val="2"/>
        <charset val="238"/>
      </rPr>
      <t xml:space="preserve">, </t>
    </r>
    <r>
      <rPr>
        <sz val="10"/>
        <color indexed="8"/>
        <rFont val="Arial"/>
        <family val="2"/>
        <charset val="238"/>
      </rPr>
      <t>višina razpete maske je najmanj 16,5 cm</t>
    </r>
    <r>
      <rPr>
        <b/>
        <sz val="10"/>
        <color indexed="8"/>
        <rFont val="Arial"/>
        <family val="2"/>
        <charset val="238"/>
      </rPr>
      <t xml:space="preserve">, </t>
    </r>
    <r>
      <rPr>
        <sz val="10"/>
        <color indexed="8"/>
        <rFont val="Arial"/>
        <family val="2"/>
        <charset val="238"/>
      </rPr>
      <t>dolžina nosne zaponke je najmanj 11 cm.</t>
    </r>
    <r>
      <rPr>
        <b/>
        <sz val="10"/>
        <color indexed="8"/>
        <rFont val="Arial"/>
        <family val="2"/>
        <charset val="238"/>
      </rPr>
      <t xml:space="preserve"> 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narejena iz najmanj štirih slojev</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</si>
  <si>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in velikost maske: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ne sme prepuščati aerosola, prašnih delcev in mikroorganizmov (fluid/splashresistance – 120 mmHg)</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 na nosnem predelu ima zaščito,ki preprečuje rosenje (očal ali mikroskopa) med kirurškim posegom, da izdihani zrak ne uhaja ob nosnem korenu</t>
    </r>
    <r>
      <rPr>
        <b/>
        <sz val="10"/>
        <color indexed="8"/>
        <rFont val="Arial"/>
        <family val="2"/>
        <charset val="238"/>
      </rPr>
      <t xml:space="preserve">, </t>
    </r>
    <r>
      <rPr>
        <sz val="10"/>
        <color indexed="8"/>
        <rFont val="Arial"/>
        <family val="2"/>
        <charset val="238"/>
      </rPr>
      <t>oblika maske po namestitvi in dihanju ostane nespremenjene oblike – se ne prilepi na usta</t>
    </r>
    <r>
      <rPr>
        <b/>
        <sz val="10"/>
        <color indexed="8"/>
        <rFont val="Arial"/>
        <family val="2"/>
        <charset val="238"/>
      </rPr>
      <t xml:space="preserve">, </t>
    </r>
    <r>
      <rPr>
        <sz val="10"/>
        <color indexed="8"/>
        <rFont val="Arial"/>
        <family val="2"/>
        <charset val="238"/>
      </rPr>
      <t>se dobro oprime obraza ob nošenju ne nastajajo prazni prostori ob straneh</t>
    </r>
    <r>
      <rPr>
        <b/>
        <sz val="10"/>
        <color indexed="8"/>
        <rFont val="Arial"/>
        <family val="2"/>
        <charset val="238"/>
      </rPr>
      <t xml:space="preserve">, </t>
    </r>
    <r>
      <rPr>
        <sz val="10"/>
        <color indexed="8"/>
        <rFont val="Arial"/>
        <family val="2"/>
        <charset val="238"/>
      </rPr>
      <t>zagotavlja čim manjši prost prehoda zraka ob straneh</t>
    </r>
    <r>
      <rPr>
        <b/>
        <sz val="10"/>
        <color indexed="8"/>
        <rFont val="Arial"/>
        <family val="2"/>
        <charset val="238"/>
      </rPr>
      <t xml:space="preserve">, </t>
    </r>
    <r>
      <rPr>
        <sz val="10"/>
        <color indexed="8"/>
        <rFont val="Arial"/>
        <family val="2"/>
        <charset val="238"/>
      </rPr>
      <t>ne otežuje oziroma ovira dihanja.</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</si>
  <si>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narejena iz najmanj štirih slojev</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dolžina maske je najmanj 17,5 cm</t>
    </r>
    <r>
      <rPr>
        <b/>
        <sz val="10"/>
        <color indexed="8"/>
        <rFont val="Arial"/>
        <family val="2"/>
        <charset val="238"/>
      </rPr>
      <t xml:space="preserve">, </t>
    </r>
    <r>
      <rPr>
        <sz val="10"/>
        <color indexed="8"/>
        <rFont val="Arial"/>
        <family val="2"/>
        <charset val="238"/>
      </rPr>
      <t>višina nerazprte maske je najmanj 9 cm</t>
    </r>
    <r>
      <rPr>
        <b/>
        <sz val="10"/>
        <color indexed="8"/>
        <rFont val="Arial"/>
        <family val="2"/>
        <charset val="238"/>
      </rPr>
      <t xml:space="preserve">, </t>
    </r>
    <r>
      <rPr>
        <sz val="10"/>
        <color indexed="8"/>
        <rFont val="Arial"/>
        <family val="2"/>
        <charset val="238"/>
      </rPr>
      <t>višina razpete maske je najmanj 16,5 cm</t>
    </r>
    <r>
      <rPr>
        <b/>
        <sz val="10"/>
        <color indexed="8"/>
        <rFont val="Arial"/>
        <family val="2"/>
        <charset val="238"/>
      </rPr>
      <t xml:space="preserve">, </t>
    </r>
    <r>
      <rPr>
        <sz val="10"/>
        <color indexed="8"/>
        <rFont val="Arial"/>
        <family val="2"/>
        <charset val="238"/>
      </rPr>
      <t>dolžina nosne zaponke je najmanj 11 cm</t>
    </r>
    <r>
      <rPr>
        <b/>
        <sz val="10"/>
        <color indexed="8"/>
        <rFont val="Arial"/>
        <family val="2"/>
        <charset val="238"/>
      </rPr>
      <t xml:space="preserve">, </t>
    </r>
    <r>
      <rPr>
        <sz val="10"/>
        <color indexed="8"/>
        <rFont val="Arial"/>
        <family val="2"/>
        <charset val="238"/>
      </rPr>
      <t>dolžina elastike najmanj 16 cm.</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</si>
  <si>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ne sme prepuščati aerosola, prašnih delcev in mikroorganizmov (fluid/splashresistance – 120mmHg)</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za fiksacijo ima dva para trakov za namestitev</t>
    </r>
    <r>
      <rPr>
        <b/>
        <sz val="10"/>
        <color indexed="8"/>
        <rFont val="Arial"/>
        <family val="2"/>
        <charset val="238"/>
      </rPr>
      <t xml:space="preserve">, </t>
    </r>
    <r>
      <rPr>
        <sz val="10"/>
        <color indexed="8"/>
        <rFont val="Arial"/>
        <family val="2"/>
        <charset val="238"/>
      </rPr>
      <t>trakovi so termično varjeni po celotni dolžini</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zaokroženi ščitnik za oči omogoča ščitenje oči tudi ob straneh</t>
    </r>
    <r>
      <rPr>
        <b/>
        <sz val="10"/>
        <color indexed="8"/>
        <rFont val="Arial"/>
        <family val="2"/>
        <charset val="238"/>
      </rPr>
      <t xml:space="preserve">, </t>
    </r>
    <r>
      <rPr>
        <sz val="10"/>
        <color indexed="8"/>
        <rFont val="Arial"/>
        <family val="2"/>
        <charset val="238"/>
      </rPr>
      <t>ščitnik za oči ne sme popačiti slike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 maska s ščitnikom za oči ima na nosnem predelu zaščito, ki preprečuje bleščanje in rosenje (antifog sloj)med kirurškim posegom, oblika maske po namestitvi in dihanju ostane nespremenjene oblike – se ne prilepi na usta</t>
    </r>
    <r>
      <rPr>
        <b/>
        <sz val="10"/>
        <color indexed="8"/>
        <rFont val="Arial"/>
        <family val="2"/>
        <charset val="238"/>
      </rPr>
      <t xml:space="preserve">, </t>
    </r>
    <r>
      <rPr>
        <sz val="10"/>
        <color indexed="8"/>
        <rFont val="Arial"/>
        <family val="2"/>
        <charset val="238"/>
      </rPr>
      <t>se dobro oprime obraza ob nošenju ne nastajajo prazni prostori ob straneh</t>
    </r>
    <r>
      <rPr>
        <b/>
        <sz val="10"/>
        <color indexed="8"/>
        <rFont val="Arial"/>
        <family val="2"/>
        <charset val="238"/>
      </rPr>
      <t xml:space="preserve">, </t>
    </r>
    <r>
      <rPr>
        <sz val="10"/>
        <color indexed="8"/>
        <rFont val="Arial"/>
        <family val="2"/>
        <charset val="238"/>
      </rPr>
      <t>zagotavlja čim manjši prost prehoda zraka ob straneh</t>
    </r>
    <r>
      <rPr>
        <b/>
        <sz val="10"/>
        <color indexed="8"/>
        <rFont val="Arial"/>
        <family val="2"/>
        <charset val="238"/>
      </rPr>
      <t xml:space="preserve">, </t>
    </r>
    <r>
      <rPr>
        <sz val="10"/>
        <color indexed="8"/>
        <rFont val="Arial"/>
        <family val="2"/>
        <charset val="238"/>
      </rPr>
      <t>ne otežuje oziroma ovira dihanja.</t>
    </r>
  </si>
  <si>
    <r>
      <t xml:space="preserve">Velikost: </t>
    </r>
    <r>
      <rPr>
        <sz val="10"/>
        <color indexed="8"/>
        <rFont val="Arial"/>
        <family val="2"/>
        <charset val="238"/>
      </rPr>
      <t>dolžina zgornjih trakov je najmanj 40 cm</t>
    </r>
    <r>
      <rPr>
        <b/>
        <sz val="10"/>
        <color indexed="8"/>
        <rFont val="Arial"/>
        <family val="2"/>
        <charset val="238"/>
      </rPr>
      <t xml:space="preserve">, </t>
    </r>
    <r>
      <rPr>
        <sz val="10"/>
        <color indexed="8"/>
        <rFont val="Arial"/>
        <family val="2"/>
        <charset val="238"/>
      </rPr>
      <t>dolžina spodnjih trakov je najmanj 36 cm</t>
    </r>
    <r>
      <rPr>
        <b/>
        <sz val="10"/>
        <color indexed="8"/>
        <rFont val="Arial"/>
        <family val="2"/>
        <charset val="238"/>
      </rPr>
      <t xml:space="preserve">, </t>
    </r>
    <r>
      <rPr>
        <sz val="10"/>
        <color indexed="8"/>
        <rFont val="Arial"/>
        <family val="2"/>
        <charset val="238"/>
      </rPr>
      <t>dolžina maske je najmanj 17,5 cm</t>
    </r>
    <r>
      <rPr>
        <b/>
        <sz val="10"/>
        <color indexed="8"/>
        <rFont val="Arial"/>
        <family val="2"/>
        <charset val="238"/>
      </rPr>
      <t xml:space="preserve">, </t>
    </r>
    <r>
      <rPr>
        <sz val="10"/>
        <color indexed="8"/>
        <rFont val="Arial"/>
        <family val="2"/>
        <charset val="238"/>
      </rPr>
      <t>višina nerazprte maske je najmanj 9 cm</t>
    </r>
    <r>
      <rPr>
        <b/>
        <sz val="10"/>
        <color indexed="8"/>
        <rFont val="Arial"/>
        <family val="2"/>
        <charset val="238"/>
      </rPr>
      <t xml:space="preserve">, </t>
    </r>
    <r>
      <rPr>
        <sz val="10"/>
        <color indexed="8"/>
        <rFont val="Arial"/>
        <family val="2"/>
        <charset val="238"/>
      </rPr>
      <t>višina razpete maske je najmanj 17,5 cm</t>
    </r>
    <r>
      <rPr>
        <b/>
        <sz val="10"/>
        <color indexed="8"/>
        <rFont val="Arial"/>
        <family val="2"/>
        <charset val="238"/>
      </rPr>
      <t xml:space="preserve">, </t>
    </r>
    <r>
      <rPr>
        <sz val="10"/>
        <color indexed="8"/>
        <rFont val="Arial"/>
        <family val="2"/>
        <charset val="238"/>
      </rPr>
      <t>dolžina nosne zaponke je najmanj 11 cm</t>
    </r>
    <r>
      <rPr>
        <b/>
        <sz val="10"/>
        <color indexed="8"/>
        <rFont val="Arial"/>
        <family val="2"/>
        <charset val="238"/>
      </rPr>
      <t xml:space="preserve">, </t>
    </r>
    <r>
      <rPr>
        <sz val="10"/>
        <color indexed="8"/>
        <rFont val="Arial"/>
        <family val="2"/>
        <charset val="238"/>
      </rPr>
      <t>višina zaščite (vizirja) je najmanj 11 cm.</t>
    </r>
    <r>
      <rPr>
        <b/>
        <sz val="10"/>
        <color indexed="8"/>
        <rFont val="Arial"/>
        <family val="2"/>
        <charset val="238"/>
      </rPr>
      <t xml:space="preserve"> 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izdelana iz najmanj štirih slojev</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</si>
  <si>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EN 14683</t>
    </r>
    <r>
      <rPr>
        <b/>
        <sz val="10"/>
        <color indexed="8"/>
        <rFont val="Arial"/>
        <family val="2"/>
        <charset val="238"/>
      </rPr>
      <t xml:space="preserve">, </t>
    </r>
    <r>
      <rPr>
        <sz val="10"/>
        <color indexed="8"/>
        <rFont val="Arial"/>
        <family val="2"/>
        <charset val="238"/>
      </rPr>
      <t>EN 166:2001</t>
    </r>
    <r>
      <rPr>
        <b/>
        <sz val="10"/>
        <color indexed="8"/>
        <rFont val="Arial"/>
        <family val="2"/>
        <charset val="238"/>
      </rPr>
      <t xml:space="preserve">89/686/EEC, </t>
    </r>
    <r>
      <rPr>
        <sz val="10"/>
        <color indexed="8"/>
        <rFont val="Arial"/>
        <family val="2"/>
        <charset val="238"/>
      </rPr>
      <t>prisotna oznaka CE.</t>
    </r>
  </si>
  <si>
    <r>
      <t>ZAŠČITNA OTROŠKA MASKA Z ELASTIKO IN OTROŠKIM MOTIVOM</t>
    </r>
    <r>
      <rPr>
        <b/>
        <sz val="10"/>
        <color rgb="FF00B050"/>
        <rFont val="Arial"/>
        <family val="2"/>
        <charset val="238"/>
      </rPr>
      <t xml:space="preserve"> (TIP II)</t>
    </r>
  </si>
  <si>
    <r>
      <t xml:space="preserve">Splošni opis in velikost maske: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ne sme prepuščati aerosola, prašnih delcev in mikroorganizmov</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za fiksacijo ima na vsaki strani mehko elastiko</t>
    </r>
    <r>
      <rPr>
        <b/>
        <sz val="10"/>
        <color indexed="8"/>
        <rFont val="Arial"/>
        <family val="2"/>
        <charset val="238"/>
      </rPr>
      <t xml:space="preserve">, </t>
    </r>
    <r>
      <rPr>
        <sz val="10"/>
        <color indexed="8"/>
        <rFont val="Arial"/>
        <family val="2"/>
        <charset val="238"/>
      </rPr>
      <t>mehka elastika za fiksacijo maske je brez lateksa in po daljšem času nošenja ne povzroča tiščanja</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 oblika maske po namestitvi in dihanju ostane nespremenjene oblike – se ne prilepi na usta</t>
    </r>
    <r>
      <rPr>
        <b/>
        <sz val="10"/>
        <color indexed="8"/>
        <rFont val="Arial"/>
        <family val="2"/>
        <charset val="238"/>
      </rPr>
      <t xml:space="preserve">, </t>
    </r>
    <r>
      <rPr>
        <sz val="10"/>
        <color indexed="8"/>
        <rFont val="Arial"/>
        <family val="2"/>
        <charset val="238"/>
      </rPr>
      <t>zagotavlja čim manjši prost prehoda zraka ob straneh</t>
    </r>
    <r>
      <rPr>
        <b/>
        <sz val="10"/>
        <color indexed="8"/>
        <rFont val="Arial"/>
        <family val="2"/>
        <charset val="238"/>
      </rPr>
      <t xml:space="preserve">, </t>
    </r>
    <r>
      <rPr>
        <sz val="10"/>
        <color indexed="8"/>
        <rFont val="Arial"/>
        <family val="2"/>
        <charset val="238"/>
      </rPr>
      <t>ne otežuje oziroma ovira dihanja</t>
    </r>
    <r>
      <rPr>
        <b/>
        <sz val="10"/>
        <color indexed="8"/>
        <rFont val="Arial"/>
        <family val="2"/>
        <charset val="238"/>
      </rPr>
      <t xml:space="preserve">, </t>
    </r>
    <r>
      <rPr>
        <sz val="10"/>
        <color indexed="8"/>
        <rFont val="Arial"/>
        <family val="2"/>
        <charset val="238"/>
      </rPr>
      <t>maska je potiskana z otroškim motivom.</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</si>
  <si>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dolžina elastike je najmanj 14 cm</t>
    </r>
    <r>
      <rPr>
        <b/>
        <sz val="10"/>
        <color indexed="8"/>
        <rFont val="Arial"/>
        <family val="2"/>
        <charset val="238"/>
      </rPr>
      <t xml:space="preserve">, </t>
    </r>
    <r>
      <rPr>
        <sz val="10"/>
        <color indexed="8"/>
        <rFont val="Arial"/>
        <family val="2"/>
        <charset val="238"/>
      </rPr>
      <t>dolžina maske je najmanj 13 cm</t>
    </r>
    <r>
      <rPr>
        <b/>
        <sz val="10"/>
        <color indexed="8"/>
        <rFont val="Arial"/>
        <family val="2"/>
        <charset val="238"/>
      </rPr>
      <t xml:space="preserve">, </t>
    </r>
    <r>
      <rPr>
        <sz val="10"/>
        <color indexed="8"/>
        <rFont val="Arial"/>
        <family val="2"/>
        <charset val="238"/>
      </rPr>
      <t>višina razpete maske je najmanj 14,5 cm</t>
    </r>
    <r>
      <rPr>
        <b/>
        <sz val="10"/>
        <color indexed="8"/>
        <rFont val="Arial"/>
        <family val="2"/>
        <charset val="238"/>
      </rPr>
      <t xml:space="preserve">, </t>
    </r>
    <r>
      <rPr>
        <sz val="10"/>
        <color indexed="8"/>
        <rFont val="Arial"/>
        <family val="2"/>
        <charset val="238"/>
      </rPr>
      <t>dolžina nosne zaponke je najmanj 10 cm.</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</si>
  <si>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in velikost maske: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ne sme prepuščati aerosola, prašnih delcev in mikroorganizmov</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za fiksacijo ima mehko elastiko</t>
    </r>
    <r>
      <rPr>
        <b/>
        <sz val="10"/>
        <color indexed="8"/>
        <rFont val="Arial"/>
        <family val="2"/>
        <charset val="238"/>
      </rPr>
      <t xml:space="preserve">, </t>
    </r>
    <r>
      <rPr>
        <sz val="10"/>
        <color indexed="8"/>
        <rFont val="Arial"/>
        <family val="2"/>
        <charset val="238"/>
      </rPr>
      <t>sprednji del je v obliki »skledic oz. šilaste oblike«, kar omogoča bolnikom lažje dihanje</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t>
    </r>
    <r>
      <rPr>
        <b/>
        <sz val="10"/>
        <color indexed="8"/>
        <rFont val="Arial"/>
        <family val="2"/>
        <charset val="238"/>
      </rPr>
      <t xml:space="preserve">, </t>
    </r>
    <r>
      <rPr>
        <sz val="10"/>
        <color indexed="8"/>
        <rFont val="Arial"/>
        <family val="2"/>
        <charset val="238"/>
      </rPr>
      <t>oblika maske po namestitvi in dihanju ostane nespremenjene oblike – se ne prilepi na usta</t>
    </r>
    <r>
      <rPr>
        <b/>
        <sz val="10"/>
        <color indexed="8"/>
        <rFont val="Arial"/>
        <family val="2"/>
        <charset val="238"/>
      </rPr>
      <t xml:space="preserve">, </t>
    </r>
    <r>
      <rPr>
        <sz val="10"/>
        <color indexed="8"/>
        <rFont val="Arial"/>
        <family val="2"/>
        <charset val="238"/>
      </rPr>
      <t>zagotavlja čim manjši prost prehoda zraka ob straneh.</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</si>
  <si>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dolžina maske je najmanj 17,5 cm</t>
    </r>
    <r>
      <rPr>
        <b/>
        <sz val="10"/>
        <color indexed="8"/>
        <rFont val="Arial"/>
        <family val="2"/>
        <charset val="238"/>
      </rPr>
      <t xml:space="preserve">, </t>
    </r>
    <r>
      <rPr>
        <sz val="10"/>
        <color indexed="8"/>
        <rFont val="Arial"/>
        <family val="2"/>
        <charset val="238"/>
      </rPr>
      <t>dolžina nosne zaponke je najmanj 9 cm.</t>
    </r>
    <r>
      <rPr>
        <b/>
        <sz val="10"/>
        <color indexed="8"/>
        <rFont val="Arial"/>
        <family val="2"/>
        <charset val="238"/>
      </rPr>
      <t xml:space="preserve"> Pakiranje: </t>
    </r>
    <r>
      <rPr>
        <sz val="10"/>
        <color indexed="8"/>
        <rFont val="Arial"/>
        <family val="2"/>
        <charset val="238"/>
      </rPr>
      <t>do 50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</si>
  <si>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EN 14683</t>
    </r>
    <r>
      <rPr>
        <b/>
        <sz val="10"/>
        <color indexed="8"/>
        <rFont val="Arial"/>
        <family val="2"/>
        <charset val="238"/>
      </rPr>
      <t xml:space="preserve">, </t>
    </r>
    <r>
      <rPr>
        <sz val="10"/>
        <color indexed="8"/>
        <rFont val="Arial"/>
        <family val="2"/>
        <charset val="238"/>
      </rPr>
      <t xml:space="preserve">EN 149:2001 +A1:2009 </t>
    </r>
    <r>
      <rPr>
        <b/>
        <sz val="10"/>
        <color indexed="8"/>
        <rFont val="Arial"/>
        <family val="2"/>
        <charset val="238"/>
      </rPr>
      <t xml:space="preserve">HARMONIZIRAN 89/686/EEC, </t>
    </r>
    <r>
      <rPr>
        <sz val="10"/>
        <color indexed="8"/>
        <rFont val="Arial"/>
        <family val="2"/>
        <charset val="238"/>
      </rPr>
      <t>prisotna oznaka CE.</t>
    </r>
  </si>
  <si>
    <r>
      <t xml:space="preserve">Splošni opis: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ne sme prepuščati aerosola, prašnih delcev in mikroorganizmov</t>
    </r>
    <r>
      <rPr>
        <b/>
        <sz val="10"/>
        <color indexed="8"/>
        <rFont val="Arial"/>
        <family val="2"/>
        <charset val="238"/>
      </rPr>
      <t xml:space="preserve">, </t>
    </r>
    <r>
      <rPr>
        <sz val="10"/>
        <color indexed="8"/>
        <rFont val="Arial"/>
        <family val="2"/>
        <charset val="238"/>
      </rPr>
      <t>dobro se mora prilegati različnim oblikam obraza ter pokriti nos, usta in brado</t>
    </r>
    <r>
      <rPr>
        <b/>
        <sz val="10"/>
        <color indexed="8"/>
        <rFont val="Arial"/>
        <family val="2"/>
        <charset val="238"/>
      </rPr>
      <t xml:space="preserve">, </t>
    </r>
    <r>
      <rPr>
        <sz val="10"/>
        <color indexed="8"/>
        <rFont val="Arial"/>
        <family val="2"/>
        <charset val="238"/>
      </rPr>
      <t>za fiksacijo ima dve elastiki za namestitev okoli glave</t>
    </r>
    <r>
      <rPr>
        <b/>
        <sz val="10"/>
        <color indexed="8"/>
        <rFont val="Arial"/>
        <family val="2"/>
        <charset val="238"/>
      </rPr>
      <t xml:space="preserve">, </t>
    </r>
    <r>
      <rPr>
        <sz val="10"/>
        <color indexed="8"/>
        <rFont val="Arial"/>
        <family val="2"/>
        <charset val="238"/>
      </rPr>
      <t>nosna zaponka mora biti učinkovita, ustrezno velika in voljna za oblikovanje</t>
    </r>
    <r>
      <rPr>
        <b/>
        <sz val="10"/>
        <color indexed="8"/>
        <rFont val="Arial"/>
        <family val="2"/>
        <charset val="238"/>
      </rPr>
      <t xml:space="preserve">, </t>
    </r>
    <r>
      <rPr>
        <sz val="10"/>
        <color indexed="8"/>
        <rFont val="Arial"/>
        <family val="2"/>
        <charset val="238"/>
      </rPr>
      <t>dolžina nosne zaponke je najmanj 9 cm</t>
    </r>
    <r>
      <rPr>
        <b/>
        <sz val="10"/>
        <color indexed="8"/>
        <rFont val="Arial"/>
        <family val="2"/>
        <charset val="238"/>
      </rPr>
      <t xml:space="preserve">, </t>
    </r>
    <r>
      <rPr>
        <sz val="10"/>
        <color indexed="8"/>
        <rFont val="Arial"/>
        <family val="2"/>
        <charset val="238"/>
      </rPr>
      <t>notranja plast maske mora biti prijetna in uporabnikom ne povzroča srbečice ali alergijskih reakcij, preprečuje prost prehod zraka ob straneh</t>
    </r>
    <r>
      <rPr>
        <b/>
        <sz val="10"/>
        <color indexed="8"/>
        <rFont val="Arial"/>
        <family val="2"/>
        <charset val="238"/>
      </rPr>
      <t xml:space="preserve">, </t>
    </r>
    <r>
      <rPr>
        <sz val="10"/>
        <color indexed="8"/>
        <rFont val="Arial"/>
        <family val="2"/>
        <charset val="238"/>
      </rPr>
      <t>ne otežuje oziroma ovira dihanja</t>
    </r>
    <r>
      <rPr>
        <b/>
        <sz val="10"/>
        <color indexed="8"/>
        <rFont val="Arial"/>
        <family val="2"/>
        <charset val="238"/>
      </rPr>
      <t xml:space="preserve">, </t>
    </r>
    <r>
      <rPr>
        <sz val="10"/>
        <color indexed="8"/>
        <rFont val="Arial"/>
        <family val="2"/>
        <charset val="238"/>
      </rPr>
      <t>stopnja zaščite je FFP3.</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</si>
  <si>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material ne sme odpuščati delcev</t>
    </r>
    <r>
      <rPr>
        <b/>
        <sz val="10"/>
        <color indexed="8"/>
        <rFont val="Arial"/>
        <family val="2"/>
        <charset val="238"/>
      </rPr>
      <t xml:space="preserve">, </t>
    </r>
    <r>
      <rPr>
        <sz val="10"/>
        <color indexed="8"/>
        <rFont val="Arial"/>
        <family val="2"/>
        <charset val="238"/>
      </rPr>
      <t>jedro maske pri vdihovanju in izdihovanju ohranja svojo obliko</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Pakiranje: </t>
    </r>
    <r>
      <rPr>
        <sz val="10"/>
        <color indexed="8"/>
        <rFont val="Arial"/>
        <family val="2"/>
        <charset val="238"/>
      </rPr>
      <t>vsak posamezen kos mora biti posamično pakiran in do 20 kosov vloženih v kartonsko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CE oznaka, EN standard, zaščitni razred, tip maske</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</si>
  <si>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zaščitna očala za zaščito oči novorojenčkov med fototerapijo</t>
    </r>
    <r>
      <rPr>
        <b/>
        <sz val="10"/>
        <color indexed="8"/>
        <rFont val="Arial"/>
        <family val="2"/>
        <charset val="238"/>
      </rPr>
      <t xml:space="preserve">, </t>
    </r>
    <r>
      <rPr>
        <sz val="10"/>
        <color indexed="8"/>
        <rFont val="Arial"/>
        <family val="2"/>
        <charset val="238"/>
      </rPr>
      <t>trak za pritrditev je ergonomsko oblikovan, omogoča enostavno in stabilno pritrditev</t>
    </r>
    <r>
      <rPr>
        <b/>
        <sz val="10"/>
        <color indexed="8"/>
        <rFont val="Arial"/>
        <family val="2"/>
        <charset val="238"/>
      </rPr>
      <t xml:space="preserve">, </t>
    </r>
    <r>
      <rPr>
        <sz val="10"/>
        <color indexed="8"/>
        <rFont val="Arial"/>
        <family val="2"/>
        <charset val="238"/>
      </rPr>
      <t>oči so popolnoma zaščitene pred svetlobo z dvema za svetlobo nepropustnima penastima blazinicama.</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</si>
  <si>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33 – 38 cm.</t>
    </r>
    <r>
      <rPr>
        <b/>
        <sz val="10"/>
        <color indexed="8"/>
        <rFont val="Arial"/>
        <family val="2"/>
        <charset val="238"/>
      </rPr>
      <t xml:space="preserve"> Pakiranje: </t>
    </r>
    <r>
      <rPr>
        <sz val="10"/>
        <color indexed="8"/>
        <rFont val="Arial"/>
        <family val="2"/>
        <charset val="238"/>
      </rPr>
      <t>posamezno pakiranje</t>
    </r>
    <r>
      <rPr>
        <b/>
        <sz val="10"/>
        <color indexed="8"/>
        <rFont val="Arial"/>
        <family val="2"/>
        <charset val="238"/>
      </rPr>
      <t xml:space="preserve">, </t>
    </r>
    <r>
      <rPr>
        <sz val="10"/>
        <color indexed="8"/>
        <rFont val="Arial"/>
        <family val="2"/>
        <charset val="238"/>
      </rPr>
      <t>do 20 kosov vloženih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embalaži morajo biti prisotni podatki: ime proizvajalca, ime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</si>
  <si>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EU norme in standardi oz. zahteve: </t>
    </r>
    <r>
      <rPr>
        <sz val="10"/>
        <color indexed="8"/>
        <rFont val="Arial"/>
        <family val="2"/>
        <charset val="238"/>
      </rPr>
      <t>skladno z direktivo 89/686EEC</t>
    </r>
    <r>
      <rPr>
        <b/>
        <sz val="10"/>
        <color indexed="8"/>
        <rFont val="Arial"/>
        <family val="2"/>
        <charset val="238"/>
      </rPr>
      <t xml:space="preserve">, </t>
    </r>
    <r>
      <rPr>
        <sz val="10"/>
        <color indexed="8"/>
        <rFont val="Arial"/>
        <family val="2"/>
        <charset val="238"/>
      </rPr>
      <t xml:space="preserve">EN 170:2002 </t>
    </r>
    <r>
      <rPr>
        <b/>
        <sz val="10"/>
        <color indexed="8"/>
        <rFont val="Arial"/>
        <family val="2"/>
        <charset val="238"/>
      </rPr>
      <t xml:space="preserve">HARMONIZIRAN 89/686/EEC, </t>
    </r>
    <r>
      <rPr>
        <sz val="10"/>
        <color indexed="8"/>
        <rFont val="Arial"/>
        <family val="2"/>
        <charset val="238"/>
      </rPr>
      <t>prisotna oznaka CE.</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</si>
  <si>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26 – 32 cm.</t>
    </r>
    <r>
      <rPr>
        <b/>
        <sz val="10"/>
        <color indexed="8"/>
        <rFont val="Arial"/>
        <family val="2"/>
        <charset val="238"/>
      </rPr>
      <t xml:space="preserve">Pakiranje: </t>
    </r>
    <r>
      <rPr>
        <sz val="10"/>
        <color indexed="8"/>
        <rFont val="Arial"/>
        <family val="2"/>
        <charset val="238"/>
      </rPr>
      <t>posamezno pakiranje</t>
    </r>
    <r>
      <rPr>
        <b/>
        <sz val="10"/>
        <color indexed="8"/>
        <rFont val="Arial"/>
        <family val="2"/>
        <charset val="238"/>
      </rPr>
      <t xml:space="preserve">, </t>
    </r>
    <r>
      <rPr>
        <sz val="10"/>
        <color indexed="8"/>
        <rFont val="Arial"/>
        <family val="2"/>
        <charset val="238"/>
      </rPr>
      <t>do 20 kosov vloženih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embalaži morajo biti prisotni podatki: ime proizvajalca, ime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</si>
  <si>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Material: </t>
    </r>
    <r>
      <rPr>
        <sz val="10"/>
        <color indexed="8"/>
        <rFont val="Arial"/>
        <family val="2"/>
        <charset val="238"/>
      </rPr>
      <t>narejena iz netkanega materiala</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 xml:space="preserve">20 – 25 cm. </t>
    </r>
    <r>
      <rPr>
        <b/>
        <sz val="10"/>
        <color indexed="8"/>
        <rFont val="Arial"/>
        <family val="2"/>
        <charset val="238"/>
      </rPr>
      <t xml:space="preserve">Pakiranje: </t>
    </r>
    <r>
      <rPr>
        <sz val="10"/>
        <color indexed="8"/>
        <rFont val="Arial"/>
        <family val="2"/>
        <charset val="238"/>
      </rPr>
      <t>posamezno pakiranje</t>
    </r>
    <r>
      <rPr>
        <b/>
        <sz val="10"/>
        <color indexed="8"/>
        <rFont val="Arial"/>
        <family val="2"/>
        <charset val="238"/>
      </rPr>
      <t xml:space="preserve">, </t>
    </r>
    <r>
      <rPr>
        <sz val="10"/>
        <color indexed="8"/>
        <rFont val="Arial"/>
        <family val="2"/>
        <charset val="238"/>
      </rPr>
      <t>do 20 kosov vloženih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embalaži morajo biti prisotni podatki: ime proizvajalca, ime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</si>
  <si>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Splošni opis: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udobna ob dolgotrajni uporabi</t>
    </r>
    <r>
      <rPr>
        <b/>
        <sz val="10"/>
        <color indexed="8"/>
        <rFont val="Arial"/>
        <family val="2"/>
        <charset val="238"/>
      </rPr>
      <t xml:space="preserve">, </t>
    </r>
    <r>
      <rPr>
        <sz val="10"/>
        <color indexed="8"/>
        <rFont val="Arial"/>
        <family val="2"/>
        <charset val="238"/>
      </rPr>
      <t>ne vsebujejo lateksa</t>
    </r>
    <r>
      <rPr>
        <b/>
        <sz val="10"/>
        <color indexed="8"/>
        <rFont val="Arial"/>
        <family val="2"/>
        <charset val="238"/>
      </rPr>
      <t xml:space="preserve">, </t>
    </r>
    <r>
      <rPr>
        <sz val="10"/>
        <color indexed="8"/>
        <rFont val="Arial"/>
        <family val="2"/>
        <charset val="238"/>
      </rPr>
      <t>okvir iz čvrstega polipropilena, vizir iz transparentnega poliestra</t>
    </r>
    <r>
      <rPr>
        <b/>
        <sz val="10"/>
        <color indexed="8"/>
        <rFont val="Arial"/>
        <family val="2"/>
        <charset val="238"/>
      </rPr>
      <t xml:space="preserve">, </t>
    </r>
    <r>
      <rPr>
        <sz val="10"/>
        <color indexed="8"/>
        <rFont val="Arial"/>
        <family val="2"/>
        <charset val="238"/>
      </rPr>
      <t>vizir prevlečen s plastjo proti mehanskim poškodbam</t>
    </r>
    <r>
      <rPr>
        <b/>
        <sz val="10"/>
        <color indexed="8"/>
        <rFont val="Arial"/>
        <family val="2"/>
        <charset val="238"/>
      </rPr>
      <t xml:space="preserve">, </t>
    </r>
    <r>
      <rPr>
        <sz val="10"/>
        <color indexed="8"/>
        <rFont val="Arial"/>
        <family val="2"/>
        <charset val="238"/>
      </rPr>
      <t>vizir prevlečen s plastjo proti rošenju na notranji in zunanji strani</t>
    </r>
    <r>
      <rPr>
        <b/>
        <sz val="10"/>
        <color indexed="8"/>
        <rFont val="Arial"/>
        <family val="2"/>
        <charset val="238"/>
      </rPr>
      <t xml:space="preserve">, </t>
    </r>
    <r>
      <rPr>
        <sz val="10"/>
        <color indexed="8"/>
        <rFont val="Arial"/>
        <family val="2"/>
        <charset val="238"/>
      </rPr>
      <t>ne smejo biti reflektirajoče</t>
    </r>
    <r>
      <rPr>
        <b/>
        <sz val="10"/>
        <color indexed="8"/>
        <rFont val="Arial"/>
        <family val="2"/>
        <charset val="238"/>
      </rPr>
      <t xml:space="preserve">, </t>
    </r>
    <r>
      <rPr>
        <sz val="10"/>
        <color indexed="8"/>
        <rFont val="Arial"/>
        <family val="2"/>
        <charset val="238"/>
      </rPr>
      <t>vezir mora bit prozorne</t>
    </r>
    <r>
      <rPr>
        <b/>
        <sz val="10"/>
        <color indexed="8"/>
        <rFont val="Arial"/>
        <family val="2"/>
        <charset val="238"/>
      </rPr>
      <t xml:space="preserve">, </t>
    </r>
    <r>
      <rPr>
        <sz val="10"/>
        <color indexed="8"/>
        <rFont val="Arial"/>
        <family val="2"/>
        <charset val="238"/>
      </rPr>
      <t>vizir ne sme popačiti pogleda (ustrezno ukrivljen), ne podpirajo gorenja</t>
    </r>
    <r>
      <rPr>
        <b/>
        <sz val="10"/>
        <color indexed="8"/>
        <rFont val="Arial"/>
        <family val="2"/>
        <charset val="238"/>
      </rPr>
      <t xml:space="preserve">, </t>
    </r>
    <r>
      <rPr>
        <sz val="10"/>
        <color indexed="8"/>
        <rFont val="Arial"/>
        <family val="2"/>
        <charset val="238"/>
      </rPr>
      <t>zaščitna očala so sestavljena iz lahkega čvrstega nosilca ter vizirja</t>
    </r>
    <r>
      <rPr>
        <b/>
        <sz val="10"/>
        <color indexed="8"/>
        <rFont val="Arial"/>
        <family val="2"/>
        <charset val="238"/>
      </rPr>
      <t xml:space="preserve">, </t>
    </r>
    <r>
      <rPr>
        <sz val="10"/>
        <color indexed="8"/>
        <rFont val="Arial"/>
        <family val="2"/>
        <charset val="238"/>
      </rPr>
      <t>brez DEHP.</t>
    </r>
  </si>
  <si>
    <r>
      <t xml:space="preserve">Pakiranje: </t>
    </r>
    <r>
      <rPr>
        <sz val="10"/>
        <color indexed="8"/>
        <rFont val="Arial"/>
        <family val="2"/>
        <charset val="238"/>
      </rPr>
      <t>do 50 kosov vloženih v kartonsko notranjo embalažo, ki omogoča enostavno odpiranje, na notranji in zunanji embalaži morajo biti prisotni podatki: ime proizvajalca, ime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</si>
  <si>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skladno z direktivo 89/686/EEC</t>
    </r>
    <r>
      <rPr>
        <b/>
        <sz val="10"/>
        <color indexed="8"/>
        <rFont val="Arial"/>
        <family val="2"/>
        <charset val="238"/>
      </rPr>
      <t xml:space="preserve">, </t>
    </r>
    <r>
      <rPr>
        <sz val="10"/>
        <color indexed="8"/>
        <rFont val="Arial"/>
        <family val="2"/>
        <charset val="238"/>
      </rPr>
      <t>EN ISO 13485</t>
    </r>
    <r>
      <rPr>
        <b/>
        <sz val="10"/>
        <color indexed="8"/>
        <rFont val="Arial"/>
        <family val="2"/>
        <charset val="238"/>
      </rPr>
      <t xml:space="preserve">, </t>
    </r>
    <r>
      <rPr>
        <sz val="10"/>
        <color indexed="8"/>
        <rFont val="Arial"/>
        <family val="2"/>
        <charset val="238"/>
      </rPr>
      <t>prisotna oznaka CE.</t>
    </r>
  </si>
  <si>
    <r>
      <t xml:space="preserve">Splošni opis: </t>
    </r>
    <r>
      <rPr>
        <sz val="10"/>
        <color indexed="8"/>
        <rFont val="Arial"/>
        <family val="2"/>
        <charset val="238"/>
      </rPr>
      <t>nesterilen izdelek</t>
    </r>
    <r>
      <rPr>
        <b/>
        <sz val="10"/>
        <color indexed="8"/>
        <rFont val="Arial"/>
        <family val="2"/>
        <charset val="238"/>
      </rPr>
      <t xml:space="preserve">,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brez DEHP</t>
    </r>
    <r>
      <rPr>
        <b/>
        <sz val="10"/>
        <color indexed="8"/>
        <rFont val="Arial"/>
        <family val="2"/>
        <charset val="238"/>
      </rPr>
      <t xml:space="preserve">, </t>
    </r>
    <r>
      <rPr>
        <sz val="10"/>
        <color indexed="8"/>
        <rFont val="Arial"/>
        <family val="2"/>
        <charset val="238"/>
      </rPr>
      <t>brez lateksa</t>
    </r>
    <r>
      <rPr>
        <b/>
        <sz val="10"/>
        <color indexed="8"/>
        <rFont val="Arial"/>
        <family val="2"/>
        <charset val="238"/>
      </rPr>
      <t xml:space="preserve">, </t>
    </r>
    <r>
      <rPr>
        <sz val="10"/>
        <color indexed="8"/>
        <rFont val="Arial"/>
        <family val="2"/>
        <charset val="238"/>
      </rPr>
      <t>plašč naj zagotavlja enakovredno zaščito spredaj, zadaj in na spojih</t>
    </r>
    <r>
      <rPr>
        <b/>
        <sz val="10"/>
        <color indexed="8"/>
        <rFont val="Arial"/>
        <family val="2"/>
        <charset val="238"/>
      </rPr>
      <t xml:space="preserve">, </t>
    </r>
    <r>
      <rPr>
        <sz val="10"/>
        <color indexed="8"/>
        <rFont val="Arial"/>
        <family val="2"/>
        <charset val="238"/>
      </rPr>
      <t>spoji plašča naj bodo varjeni, ne šivani</t>
    </r>
    <r>
      <rPr>
        <b/>
        <sz val="10"/>
        <color indexed="8"/>
        <rFont val="Arial"/>
        <family val="2"/>
        <charset val="238"/>
      </rPr>
      <t xml:space="preserve">, </t>
    </r>
    <r>
      <rPr>
        <sz val="10"/>
        <color indexed="8"/>
        <rFont val="Arial"/>
        <family val="2"/>
        <charset val="238"/>
      </rPr>
      <t>na plašču naj bo označen nivo zaščite po standardu</t>
    </r>
    <r>
      <rPr>
        <b/>
        <sz val="10"/>
        <color indexed="8"/>
        <rFont val="Arial"/>
        <family val="2"/>
        <charset val="238"/>
      </rPr>
      <t xml:space="preserve">, </t>
    </r>
    <r>
      <rPr>
        <sz val="10"/>
        <color indexed="8"/>
        <rFont val="Arial"/>
        <family val="2"/>
        <charset val="238"/>
      </rPr>
      <t>tekočinsko odbojen</t>
    </r>
    <r>
      <rPr>
        <b/>
        <sz val="10"/>
        <color indexed="8"/>
        <rFont val="Arial"/>
        <family val="2"/>
        <charset val="238"/>
      </rPr>
      <t xml:space="preserve">, </t>
    </r>
    <r>
      <rPr>
        <sz val="10"/>
        <color indexed="8"/>
        <rFont val="Arial"/>
        <family val="2"/>
        <charset val="238"/>
      </rPr>
      <t>dolgi rokavi, stisnjeni v zapestju, brez manšet</t>
    </r>
    <r>
      <rPr>
        <b/>
        <sz val="10"/>
        <color indexed="8"/>
        <rFont val="Arial"/>
        <family val="2"/>
        <charset val="238"/>
      </rPr>
      <t xml:space="preserve">, </t>
    </r>
    <r>
      <rPr>
        <sz val="10"/>
        <color indexed="8"/>
        <rFont val="Arial"/>
        <family val="2"/>
        <charset val="238"/>
      </rPr>
      <t>enostavno, učinkovito in nemoteče zapenjanje na zadnji strani za vratom in v pasu</t>
    </r>
    <r>
      <rPr>
        <b/>
        <sz val="10"/>
        <color indexed="8"/>
        <rFont val="Arial"/>
        <family val="2"/>
        <charset val="238"/>
      </rPr>
      <t xml:space="preserve">, </t>
    </r>
    <r>
      <rPr>
        <sz val="10"/>
        <color indexed="8"/>
        <rFont val="Arial"/>
        <family val="2"/>
        <charset val="238"/>
      </rPr>
      <t>modre ali zelene barve.</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</si>
  <si>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skladno z direktivo 89/686/EEC, EN ISO 13485 ali ASTM, prisotna oznaka CE.</t>
    </r>
  </si>
  <si>
    <r>
      <t>Splošni opis:</t>
    </r>
    <r>
      <rPr>
        <sz val="10"/>
        <color indexed="8"/>
        <rFont val="Arial"/>
        <family val="2"/>
        <charset val="238"/>
      </rPr>
      <t xml:space="preserve"> nesterilen izdelek, za enkratno uporabo, dolgi rokavi, stisnjeni v zapestju, brez manšet, enostavno zapenjanje na hrbtu za vratom in v pasu, ne modre ali zelene barve.</t>
    </r>
  </si>
  <si>
    <r>
      <t xml:space="preserve">Splošni opis: </t>
    </r>
    <r>
      <rPr>
        <sz val="10"/>
        <color indexed="8"/>
        <rFont val="Arial"/>
        <family val="2"/>
        <charset val="238"/>
      </rPr>
      <t>nesterilen izdelek, za enkratno uporabo</t>
    </r>
    <r>
      <rPr>
        <b/>
        <sz val="10"/>
        <color indexed="8"/>
        <rFont val="Arial"/>
        <family val="2"/>
        <charset val="238"/>
      </rPr>
      <t xml:space="preserve">, </t>
    </r>
    <r>
      <rPr>
        <sz val="10"/>
        <color indexed="8"/>
        <rFont val="Arial"/>
        <family val="2"/>
        <charset val="238"/>
      </rPr>
      <t>enostavno zavezovanje v pasu zadaj.</t>
    </r>
  </si>
  <si>
    <r>
      <t xml:space="preserve">Material: </t>
    </r>
    <r>
      <rPr>
        <sz val="10"/>
        <color indexed="8"/>
        <rFont val="Arial"/>
        <family val="2"/>
        <charset val="238"/>
      </rPr>
      <t>vodo nepropustna PE folija</t>
    </r>
    <r>
      <rPr>
        <b/>
        <sz val="10"/>
        <color indexed="8"/>
        <rFont val="Arial"/>
        <family val="2"/>
        <charset val="238"/>
      </rPr>
      <t xml:space="preserve">,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brez vonja.</t>
    </r>
    <r>
      <rPr>
        <b/>
        <sz val="10"/>
        <color indexed="8"/>
        <rFont val="Arial"/>
        <family val="2"/>
        <charset val="238"/>
      </rPr>
      <t xml:space="preserve"> Velikost: </t>
    </r>
    <r>
      <rPr>
        <sz val="10"/>
        <color indexed="8"/>
        <rFont val="Arial"/>
        <family val="2"/>
        <charset val="238"/>
      </rPr>
      <t xml:space="preserve">dolžina najmanj 170 cm. </t>
    </r>
    <r>
      <rPr>
        <b/>
        <sz val="10"/>
        <color indexed="8"/>
        <rFont val="Arial"/>
        <family val="2"/>
        <charset val="238"/>
      </rPr>
      <t xml:space="preserve">Pakiranje: </t>
    </r>
    <r>
      <rPr>
        <sz val="10"/>
        <color indexed="8"/>
        <rFont val="Arial"/>
        <family val="2"/>
        <charset val="238"/>
      </rPr>
      <t>na primernih nosilcih za pritrjevanje in z možnostjo lahkega trganja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velikost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</si>
  <si>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EU norme in standardi oz. zahteve: </t>
    </r>
    <r>
      <rPr>
        <sz val="10"/>
        <color indexed="8"/>
        <rFont val="Arial"/>
        <family val="2"/>
        <charset val="238"/>
      </rPr>
      <t>EN ISO 13485</t>
    </r>
    <r>
      <rPr>
        <b/>
        <sz val="10"/>
        <color indexed="8"/>
        <rFont val="Arial"/>
        <family val="2"/>
        <charset val="238"/>
      </rPr>
      <t xml:space="preserve">, </t>
    </r>
    <r>
      <rPr>
        <sz val="10"/>
        <color indexed="8"/>
        <rFont val="Arial"/>
        <family val="2"/>
        <charset val="238"/>
      </rPr>
      <t>prisotna oznaka CE.</t>
    </r>
  </si>
  <si>
    <r>
      <t xml:space="preserve">Material: </t>
    </r>
    <r>
      <rPr>
        <sz val="10"/>
        <color indexed="8"/>
        <rFont val="Arial"/>
        <family val="2"/>
        <charset val="238"/>
      </rPr>
      <t>netkan material na polietilenski foliji</t>
    </r>
    <r>
      <rPr>
        <b/>
        <sz val="10"/>
        <color indexed="8"/>
        <rFont val="Arial"/>
        <family val="2"/>
        <charset val="238"/>
      </rPr>
      <t xml:space="preserve">, </t>
    </r>
    <r>
      <rPr>
        <sz val="10"/>
        <color indexed="8"/>
        <rFont val="Arial"/>
        <family val="2"/>
        <charset val="238"/>
      </rPr>
      <t>nepropusten za tekočine</t>
    </r>
    <r>
      <rPr>
        <b/>
        <sz val="10"/>
        <color indexed="8"/>
        <rFont val="Arial"/>
        <family val="2"/>
        <charset val="238"/>
      </rPr>
      <t xml:space="preserve">, </t>
    </r>
    <r>
      <rPr>
        <sz val="10"/>
        <color indexed="8"/>
        <rFont val="Arial"/>
        <family val="2"/>
        <charset val="238"/>
      </rPr>
      <t>ohranja svoje lastnosti v suhem in mokrem stanju</t>
    </r>
    <r>
      <rPr>
        <b/>
        <sz val="10"/>
        <color indexed="8"/>
        <rFont val="Arial"/>
        <family val="2"/>
        <charset val="238"/>
      </rPr>
      <t xml:space="preserve">,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 xml:space="preserve">brez vonja. </t>
    </r>
    <r>
      <rPr>
        <b/>
        <sz val="10"/>
        <color indexed="8"/>
        <rFont val="Arial"/>
        <family val="2"/>
        <charset val="238"/>
      </rPr>
      <t xml:space="preserve">Velikost: </t>
    </r>
    <r>
      <rPr>
        <sz val="10"/>
        <color indexed="8"/>
        <rFont val="Arial"/>
        <family val="2"/>
        <charset val="238"/>
      </rPr>
      <t xml:space="preserve">dolžina najmanj 140 cm. </t>
    </r>
    <r>
      <rPr>
        <b/>
        <sz val="10"/>
        <color indexed="8"/>
        <rFont val="Arial"/>
        <family val="2"/>
        <charset val="238"/>
      </rPr>
      <t>Pakiranje:</t>
    </r>
    <r>
      <rPr>
        <sz val="10"/>
        <color indexed="8"/>
        <rFont val="Arial"/>
        <family val="2"/>
        <charset val="238"/>
      </rPr>
      <t xml:space="preserve"> pakirani do 50 kosov v notranji embalaži, na notranji in zunanji embalaži morajo biti prisotni podatki: ime proizvajalca, ime izdelka, velikost izdelka, kataloška številka, število kosov v osnovnem pakiranju, CE oznaka, več notranjih embalaž vloženih močnejšo zunanjo transportno embalažo.</t>
    </r>
  </si>
  <si>
    <r>
      <t xml:space="preserve">Splošni opis: </t>
    </r>
    <r>
      <rPr>
        <sz val="10"/>
        <color indexed="8"/>
        <rFont val="Arial"/>
        <family val="2"/>
        <charset val="238"/>
      </rPr>
      <t>ščiti telo osebe, ki pripravlja citostatično terapijo pred kontaminacijo z aerosoli in raztopinami nevarnih učinkovin, dolgi rokavi, stisnjeni v zapestju z dobro prilagajočimi manšetami</t>
    </r>
    <r>
      <rPr>
        <b/>
        <sz val="10"/>
        <color indexed="8"/>
        <rFont val="Arial"/>
        <family val="2"/>
        <charset val="238"/>
      </rPr>
      <t xml:space="preserve">, </t>
    </r>
    <r>
      <rPr>
        <sz val="10"/>
        <color indexed="8"/>
        <rFont val="Arial"/>
        <family val="2"/>
        <charset val="238"/>
      </rPr>
      <t>enostavno zapenjanje na hrbtu za vratom in v pasu</t>
    </r>
    <r>
      <rPr>
        <b/>
        <sz val="10"/>
        <color indexed="8"/>
        <rFont val="Arial"/>
        <family val="2"/>
        <charset val="238"/>
      </rPr>
      <t xml:space="preserve">, </t>
    </r>
    <r>
      <rPr>
        <sz val="10"/>
        <color indexed="8"/>
        <rFont val="Arial"/>
        <family val="2"/>
        <charset val="238"/>
      </rPr>
      <t>na kritičnih mestih termično varjeni (niso šivani).</t>
    </r>
  </si>
  <si>
    <r>
      <t xml:space="preserve">EU norme in standardi oz. zahteve: </t>
    </r>
    <r>
      <rPr>
        <sz val="10"/>
        <color indexed="8"/>
        <rFont val="Arial"/>
        <family val="2"/>
        <charset val="238"/>
      </rPr>
      <t>skladno z direktivo 93/42 EEC</t>
    </r>
    <r>
      <rPr>
        <b/>
        <sz val="10"/>
        <color indexed="8"/>
        <rFont val="Arial"/>
        <family val="2"/>
        <charset val="238"/>
      </rPr>
      <t xml:space="preserve">, </t>
    </r>
    <r>
      <rPr>
        <sz val="10"/>
        <color indexed="8"/>
        <rFont val="Arial"/>
        <family val="2"/>
        <charset val="238"/>
      </rPr>
      <t>skladno z direktivo 89/686/EEC</t>
    </r>
    <r>
      <rPr>
        <b/>
        <sz val="10"/>
        <color indexed="8"/>
        <rFont val="Arial"/>
        <family val="2"/>
        <charset val="238"/>
      </rPr>
      <t xml:space="preserve">, </t>
    </r>
    <r>
      <rPr>
        <sz val="10"/>
        <color indexed="8"/>
        <rFont val="Arial"/>
        <family val="2"/>
        <charset val="238"/>
      </rPr>
      <t xml:space="preserve">EN 14126:2005 </t>
    </r>
    <r>
      <rPr>
        <b/>
        <sz val="10"/>
        <color indexed="8"/>
        <rFont val="Arial"/>
        <family val="2"/>
        <charset val="238"/>
      </rPr>
      <t xml:space="preserve">HARMONIZIRAN 89/686/EEC, </t>
    </r>
    <r>
      <rPr>
        <sz val="10"/>
        <color indexed="8"/>
        <rFont val="Arial"/>
        <family val="2"/>
        <charset val="238"/>
      </rPr>
      <t xml:space="preserve">EN 1149:2009 </t>
    </r>
    <r>
      <rPr>
        <b/>
        <sz val="10"/>
        <color indexed="8"/>
        <rFont val="Arial"/>
        <family val="2"/>
        <charset val="238"/>
      </rPr>
      <t xml:space="preserve">HARMONIZIRAN 89/686/EEC, </t>
    </r>
    <r>
      <rPr>
        <sz val="10"/>
        <color indexed="8"/>
        <rFont val="Arial"/>
        <family val="2"/>
        <charset val="238"/>
      </rPr>
      <t>prisotna oznaka CE.</t>
    </r>
  </si>
  <si>
    <r>
      <t xml:space="preserve">Material: </t>
    </r>
    <r>
      <rPr>
        <sz val="10"/>
        <color indexed="8"/>
        <rFont val="Arial"/>
        <family val="2"/>
        <charset val="238"/>
      </rPr>
      <t>sterilen</t>
    </r>
    <r>
      <rPr>
        <b/>
        <sz val="10"/>
        <color indexed="8"/>
        <rFont val="Arial"/>
        <family val="2"/>
        <charset val="238"/>
      </rPr>
      <t xml:space="preserve">, </t>
    </r>
    <r>
      <rPr>
        <sz val="10"/>
        <color indexed="8"/>
        <rFont val="Arial"/>
        <family val="2"/>
        <charset val="238"/>
      </rPr>
      <t>podloga je iz materiala, ki ne odpušča delcev</t>
    </r>
    <r>
      <rPr>
        <b/>
        <sz val="10"/>
        <color indexed="8"/>
        <rFont val="Arial"/>
        <family val="2"/>
        <charset val="238"/>
      </rPr>
      <t xml:space="preserve">, </t>
    </r>
    <r>
      <rPr>
        <sz val="10"/>
        <color indexed="8"/>
        <rFont val="Arial"/>
        <family val="2"/>
        <charset val="238"/>
      </rPr>
      <t>zgornja plast podloge mora biti iz materiala, ki vpija tekočino, vmesna plast pa iz materiala, ki tekočine ne sme prepuščati (ščiti delovno površino in pripravljavca pred kontaminacijo)</t>
    </r>
    <r>
      <rPr>
        <b/>
        <sz val="10"/>
        <color indexed="8"/>
        <rFont val="Arial"/>
        <family val="2"/>
        <charset val="238"/>
      </rPr>
      <t xml:space="preserve">, </t>
    </r>
    <r>
      <rPr>
        <sz val="10"/>
        <color indexed="8"/>
        <rFont val="Arial"/>
        <family val="2"/>
        <charset val="238"/>
      </rPr>
      <t>absorbcija materiala vsaj 890ml/m</t>
    </r>
    <r>
      <rPr>
        <vertAlign val="superscript"/>
        <sz val="10"/>
        <color indexed="8"/>
        <rFont val="Arial"/>
        <family val="2"/>
        <charset val="238"/>
      </rPr>
      <t>2</t>
    </r>
    <r>
      <rPr>
        <sz val="10"/>
        <color indexed="8"/>
        <rFont val="Arial"/>
        <family val="2"/>
        <charset val="238"/>
      </rPr>
      <t>.</t>
    </r>
  </si>
  <si>
    <r>
      <t xml:space="preserve">Velikost: </t>
    </r>
    <r>
      <rPr>
        <sz val="10"/>
        <color indexed="8"/>
        <rFont val="Arial"/>
        <family val="2"/>
        <charset val="238"/>
      </rPr>
      <t>vsaj 27 x vsaj 41 cm.</t>
    </r>
    <r>
      <rPr>
        <b/>
        <sz val="10"/>
        <color indexed="8"/>
        <rFont val="Arial"/>
        <family val="2"/>
        <charset val="238"/>
      </rPr>
      <t xml:space="preserve"> Pakiranje: </t>
    </r>
    <r>
      <rPr>
        <sz val="10"/>
        <color indexed="8"/>
        <rFont val="Arial"/>
        <family val="2"/>
        <charset val="238"/>
      </rPr>
      <t>posamezno pakiranje(sterilen)</t>
    </r>
    <r>
      <rPr>
        <b/>
        <sz val="10"/>
        <color indexed="8"/>
        <rFont val="Arial"/>
        <family val="2"/>
        <charset val="238"/>
      </rPr>
      <t xml:space="preserve">, </t>
    </r>
    <r>
      <rPr>
        <sz val="10"/>
        <color indexed="8"/>
        <rFont val="Arial"/>
        <family val="2"/>
        <charset val="238"/>
      </rPr>
      <t>do 100 kosov vloženih v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število kosov v osnovnem pakiranju, rok uporabe</t>
    </r>
    <r>
      <rPr>
        <sz val="10"/>
        <color indexed="56"/>
        <rFont val="Arial"/>
        <family val="2"/>
        <charset val="238"/>
      </rPr>
      <t>,</t>
    </r>
    <r>
      <rPr>
        <sz val="10"/>
        <color indexed="8"/>
        <rFont val="Arial"/>
        <family val="2"/>
        <charset val="238"/>
      </rPr>
      <t xml:space="preserve"> da je izdelek sterilen, 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</si>
  <si>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Splošni opis: </t>
    </r>
    <r>
      <rPr>
        <sz val="10"/>
        <color indexed="8"/>
        <rFont val="Arial"/>
        <family val="2"/>
        <charset val="238"/>
      </rPr>
      <t>za enkratno uporabo</t>
    </r>
    <r>
      <rPr>
        <b/>
        <sz val="10"/>
        <color indexed="8"/>
        <rFont val="Arial"/>
        <family val="2"/>
        <charset val="238"/>
      </rPr>
      <t xml:space="preserve">, </t>
    </r>
    <r>
      <rPr>
        <sz val="10"/>
        <color indexed="8"/>
        <rFont val="Arial"/>
        <family val="2"/>
        <charset val="238"/>
      </rPr>
      <t>odprtina obšita z elastično nitjo</t>
    </r>
    <r>
      <rPr>
        <b/>
        <sz val="10"/>
        <color indexed="8"/>
        <rFont val="Arial"/>
        <family val="2"/>
        <charset val="238"/>
      </rPr>
      <t xml:space="preserve">, </t>
    </r>
    <r>
      <rPr>
        <sz val="10"/>
        <color indexed="8"/>
        <rFont val="Arial"/>
        <family val="2"/>
        <charset val="238"/>
      </rPr>
      <t>se dobro prilega obuvalu in ga v celoti zaščiti.</t>
    </r>
  </si>
  <si>
    <r>
      <t xml:space="preserve">Material: </t>
    </r>
    <r>
      <rPr>
        <sz val="10"/>
        <color indexed="8"/>
        <rFont val="Arial"/>
        <family val="2"/>
        <charset val="238"/>
      </rPr>
      <t>netkan material in 100% propilenskih vlaken</t>
    </r>
    <r>
      <rPr>
        <b/>
        <sz val="10"/>
        <color indexed="8"/>
        <rFont val="Arial"/>
        <family val="2"/>
        <charset val="238"/>
      </rPr>
      <t xml:space="preserve">, </t>
    </r>
    <r>
      <rPr>
        <sz val="10"/>
        <color indexed="8"/>
        <rFont val="Arial"/>
        <family val="2"/>
        <charset val="238"/>
      </rPr>
      <t>ne pušča nitk</t>
    </r>
    <r>
      <rPr>
        <b/>
        <sz val="10"/>
        <color indexed="8"/>
        <rFont val="Arial"/>
        <family val="2"/>
        <charset val="238"/>
      </rPr>
      <t xml:space="preserve">, </t>
    </r>
    <r>
      <rPr>
        <sz val="10"/>
        <color indexed="8"/>
        <rFont val="Arial"/>
        <family val="2"/>
        <charset val="238"/>
      </rPr>
      <t>vodoodbojen material</t>
    </r>
    <r>
      <rPr>
        <b/>
        <sz val="10"/>
        <color indexed="8"/>
        <rFont val="Arial"/>
        <family val="2"/>
        <charset val="238"/>
      </rPr>
      <t xml:space="preserve">, </t>
    </r>
    <r>
      <rPr>
        <sz val="10"/>
        <color indexed="8"/>
        <rFont val="Arial"/>
        <family val="2"/>
        <charset val="238"/>
      </rPr>
      <t>nedrseč material</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prilagojena obuvalom številke od 35 do 50.</t>
    </r>
    <r>
      <rPr>
        <b/>
        <sz val="10"/>
        <color indexed="8"/>
        <rFont val="Arial"/>
        <family val="2"/>
        <charset val="238"/>
      </rPr>
      <t xml:space="preserve"> Pakiranje: </t>
    </r>
    <r>
      <rPr>
        <sz val="10"/>
        <color indexed="8"/>
        <rFont val="Arial"/>
        <family val="2"/>
        <charset val="238"/>
      </rPr>
      <t>do 100 kosov vloženih v notranjo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število kosov v osnovnem pakiranju, rok uporabe</t>
    </r>
    <r>
      <rPr>
        <sz val="10"/>
        <color indexed="56"/>
        <rFont val="Arial"/>
        <family val="2"/>
        <charset val="238"/>
      </rPr>
      <t>,</t>
    </r>
    <r>
      <rPr>
        <sz val="10"/>
        <color indexed="8"/>
        <rFont val="Arial"/>
        <family val="2"/>
        <charset val="238"/>
      </rPr>
      <t xml:space="preserve"> da je izdelek sterilen, CE oznaka</t>
    </r>
    <r>
      <rPr>
        <b/>
        <sz val="10"/>
        <color indexed="8"/>
        <rFont val="Arial"/>
        <family val="2"/>
        <charset val="238"/>
      </rPr>
      <t xml:space="preserve">, </t>
    </r>
    <r>
      <rPr>
        <sz val="10"/>
        <color indexed="8"/>
        <rFont val="Arial"/>
        <family val="2"/>
        <charset val="238"/>
      </rPr>
      <t>več notranjih embalaž vloženih v močnejšo zunanjo transportno embalažo.</t>
    </r>
  </si>
  <si>
    <r>
      <t>EU norme in standardi oz. zahteve:</t>
    </r>
    <r>
      <rPr>
        <sz val="10"/>
        <color indexed="8"/>
        <rFont val="Arial"/>
        <family val="2"/>
        <charset val="238"/>
      </rPr>
      <t xml:space="preserve"> skladno z direktivo 93/42 EEC, EN 1149-1:2006 </t>
    </r>
    <r>
      <rPr>
        <b/>
        <sz val="10"/>
        <color indexed="8"/>
        <rFont val="Arial"/>
        <family val="2"/>
        <charset val="238"/>
      </rPr>
      <t>HARMONIZIRAN 89/686/EEC</t>
    </r>
    <r>
      <rPr>
        <sz val="10"/>
        <color indexed="8"/>
        <rFont val="Arial"/>
        <family val="2"/>
        <charset val="238"/>
      </rPr>
      <t>, prisotna oznaka CE.</t>
    </r>
  </si>
  <si>
    <t>0001</t>
  </si>
  <si>
    <t>0002</t>
  </si>
  <si>
    <t>0003</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</si>
  <si>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</si>
  <si>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</si>
  <si>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</si>
  <si>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</si>
  <si>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</si>
  <si>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</si>
  <si>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</si>
  <si>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</si>
  <si>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</si>
  <si>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</si>
  <si>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</si>
  <si>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</si>
  <si>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</si>
  <si>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</si>
  <si>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</si>
  <si>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</si>
  <si>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</si>
  <si>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</si>
  <si>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</si>
  <si>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</si>
  <si>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</si>
  <si>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</si>
  <si>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</si>
  <si>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KO</t>
  </si>
  <si>
    <r>
      <t xml:space="preserve">Material: </t>
    </r>
    <r>
      <rPr>
        <sz val="10"/>
        <color indexed="8"/>
        <rFont val="Arial"/>
        <family val="2"/>
        <charset val="238"/>
      </rPr>
      <t>nepropusten material, ki kljub nepropustnosti omogoča zračnost</t>
    </r>
    <r>
      <rPr>
        <b/>
        <sz val="10"/>
        <color indexed="8"/>
        <rFont val="Arial"/>
        <family val="2"/>
        <charset val="238"/>
      </rPr>
      <t xml:space="preserve">, </t>
    </r>
    <r>
      <rPr>
        <sz val="10"/>
        <color indexed="8"/>
        <rFont val="Arial"/>
        <family val="2"/>
        <charset val="238"/>
      </rPr>
      <t>na zunanji strani nepropusten vodo odbojni material</t>
    </r>
    <r>
      <rPr>
        <b/>
        <sz val="10"/>
        <color indexed="8"/>
        <rFont val="Arial"/>
        <family val="2"/>
        <charset val="238"/>
      </rPr>
      <t xml:space="preserve">, </t>
    </r>
    <r>
      <rPr>
        <sz val="10"/>
        <color indexed="8"/>
        <rFont val="Arial"/>
        <family val="2"/>
        <charset val="238"/>
      </rPr>
      <t>material ne sme odpuščati delcev</t>
    </r>
    <r>
      <rPr>
        <b/>
        <sz val="10"/>
        <color indexed="8"/>
        <rFont val="Arial"/>
        <family val="2"/>
        <charset val="238"/>
      </rPr>
      <t xml:space="preserve">, </t>
    </r>
    <r>
      <rPr>
        <sz val="10"/>
        <color indexed="8"/>
        <rFont val="Arial"/>
        <family val="2"/>
        <charset val="238"/>
      </rPr>
      <t>ohranja svoje lastnosti v mokrem in suhem stanju</t>
    </r>
    <r>
      <rPr>
        <b/>
        <sz val="10"/>
        <color indexed="8"/>
        <rFont val="Arial"/>
        <family val="2"/>
        <charset val="238"/>
      </rPr>
      <t xml:space="preserve">,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ekološko neoporečen, primeren za reciklažo</t>
    </r>
    <r>
      <rPr>
        <b/>
        <sz val="10"/>
        <color indexed="8"/>
        <rFont val="Arial"/>
        <family val="2"/>
        <charset val="238"/>
      </rPr>
      <t xml:space="preserve">, </t>
    </r>
    <r>
      <rPr>
        <sz val="10"/>
        <color indexed="8"/>
        <rFont val="Arial"/>
        <family val="2"/>
        <charset val="238"/>
      </rPr>
      <t>brez vonja.</t>
    </r>
    <r>
      <rPr>
        <b/>
        <sz val="10"/>
        <color indexed="8"/>
        <rFont val="Arial"/>
        <family val="2"/>
        <charset val="238"/>
      </rPr>
      <t xml:space="preserve"> Velikost: </t>
    </r>
    <r>
      <rPr>
        <sz val="10"/>
        <color indexed="8"/>
        <rFont val="Arial"/>
        <family val="2"/>
        <charset val="238"/>
      </rPr>
      <t>S /M</t>
    </r>
    <r>
      <rPr>
        <b/>
        <sz val="10"/>
        <color indexed="8"/>
        <rFont val="Arial"/>
        <family val="2"/>
        <charset val="238"/>
      </rPr>
      <t xml:space="preserve">, </t>
    </r>
    <r>
      <rPr>
        <sz val="10"/>
        <color indexed="8"/>
        <rFont val="Arial"/>
        <family val="2"/>
        <charset val="238"/>
      </rPr>
      <t>dolžina plašča od</t>
    </r>
    <r>
      <rPr>
        <sz val="10"/>
        <color rgb="FFFF0000"/>
        <rFont val="Arial"/>
        <family val="2"/>
        <charset val="238"/>
      </rPr>
      <t xml:space="preserve"> 120</t>
    </r>
    <r>
      <rPr>
        <sz val="10"/>
        <color indexed="8"/>
        <rFont val="Arial"/>
        <family val="2"/>
        <charset val="238"/>
      </rPr>
      <t xml:space="preserve"> do 150 cm</t>
    </r>
    <r>
      <rPr>
        <b/>
        <sz val="10"/>
        <color indexed="8"/>
        <rFont val="Arial"/>
        <family val="2"/>
        <charset val="238"/>
      </rPr>
      <t xml:space="preserve">. Pakiranje: </t>
    </r>
    <r>
      <rPr>
        <sz val="10"/>
        <color indexed="8"/>
        <rFont val="Arial"/>
        <family val="2"/>
        <charset val="238"/>
      </rPr>
      <t>posamezno pakiranje (sterilen)</t>
    </r>
    <r>
      <rPr>
        <b/>
        <sz val="10"/>
        <color indexed="8"/>
        <rFont val="Arial"/>
        <family val="2"/>
        <charset val="238"/>
      </rPr>
      <t xml:space="preserve">, </t>
    </r>
    <r>
      <rPr>
        <sz val="10"/>
        <color indexed="8"/>
        <rFont val="Arial"/>
        <family val="2"/>
        <charset val="238"/>
      </rPr>
      <t>do 30 kosov vloženih v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število kosov v osnovnem pakiranju, rok uporabe, da je izdelek sterilen,CE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</si>
  <si>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Material: </t>
    </r>
    <r>
      <rPr>
        <sz val="10"/>
        <color indexed="8"/>
        <rFont val="Arial"/>
        <family val="2"/>
        <charset val="238"/>
      </rPr>
      <t>nepropusten material, ki kljub nepropustnosti omogoča zračnost</t>
    </r>
    <r>
      <rPr>
        <b/>
        <sz val="10"/>
        <color indexed="8"/>
        <rFont val="Arial"/>
        <family val="2"/>
        <charset val="238"/>
      </rPr>
      <t xml:space="preserve">, </t>
    </r>
    <r>
      <rPr>
        <sz val="10"/>
        <color indexed="8"/>
        <rFont val="Arial"/>
        <family val="2"/>
        <charset val="238"/>
      </rPr>
      <t>na zunanji strani nepropusten vodo odbojni material</t>
    </r>
    <r>
      <rPr>
        <b/>
        <sz val="10"/>
        <color indexed="8"/>
        <rFont val="Arial"/>
        <family val="2"/>
        <charset val="238"/>
      </rPr>
      <t xml:space="preserve">, </t>
    </r>
    <r>
      <rPr>
        <sz val="10"/>
        <color indexed="8"/>
        <rFont val="Arial"/>
        <family val="2"/>
        <charset val="238"/>
      </rPr>
      <t>material ne sme odpuščati delcev</t>
    </r>
    <r>
      <rPr>
        <b/>
        <sz val="10"/>
        <color indexed="8"/>
        <rFont val="Arial"/>
        <family val="2"/>
        <charset val="238"/>
      </rPr>
      <t xml:space="preserve">, </t>
    </r>
    <r>
      <rPr>
        <sz val="10"/>
        <color indexed="8"/>
        <rFont val="Arial"/>
        <family val="2"/>
        <charset val="238"/>
      </rPr>
      <t>ohranja svoje lastnosti v mokrem in suhem stanju</t>
    </r>
    <r>
      <rPr>
        <b/>
        <sz val="10"/>
        <color indexed="8"/>
        <rFont val="Arial"/>
        <family val="2"/>
        <charset val="238"/>
      </rPr>
      <t xml:space="preserve">,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ekološko neoporečen, primeren za reciklažo</t>
    </r>
    <r>
      <rPr>
        <b/>
        <sz val="10"/>
        <color indexed="8"/>
        <rFont val="Arial"/>
        <family val="2"/>
        <charset val="238"/>
      </rPr>
      <t xml:space="preserve">, </t>
    </r>
    <r>
      <rPr>
        <sz val="10"/>
        <color indexed="8"/>
        <rFont val="Arial"/>
        <family val="2"/>
        <charset val="238"/>
      </rPr>
      <t>brez vonja.</t>
    </r>
    <r>
      <rPr>
        <b/>
        <sz val="10"/>
        <color indexed="8"/>
        <rFont val="Arial"/>
        <family val="2"/>
        <charset val="238"/>
      </rPr>
      <t xml:space="preserve"> Velikost: L, </t>
    </r>
    <r>
      <rPr>
        <sz val="10"/>
        <color indexed="8"/>
        <rFont val="Arial"/>
        <family val="2"/>
        <charset val="238"/>
      </rPr>
      <t>dolžina plašča od</t>
    </r>
    <r>
      <rPr>
        <sz val="10"/>
        <color rgb="FFFF0000"/>
        <rFont val="Arial"/>
        <family val="2"/>
        <charset val="238"/>
      </rPr>
      <t xml:space="preserve"> 120</t>
    </r>
    <r>
      <rPr>
        <sz val="10"/>
        <color indexed="8"/>
        <rFont val="Arial"/>
        <family val="2"/>
        <charset val="238"/>
      </rPr>
      <t xml:space="preserve"> do 150 cm</t>
    </r>
    <r>
      <rPr>
        <b/>
        <sz val="10"/>
        <color indexed="8"/>
        <rFont val="Arial"/>
        <family val="2"/>
        <charset val="238"/>
      </rPr>
      <t xml:space="preserve">. Pakiranje: </t>
    </r>
    <r>
      <rPr>
        <sz val="10"/>
        <color indexed="8"/>
        <rFont val="Arial"/>
        <family val="2"/>
        <charset val="238"/>
      </rPr>
      <t>posamezno pakiranje (sterilen)</t>
    </r>
    <r>
      <rPr>
        <b/>
        <sz val="10"/>
        <color indexed="8"/>
        <rFont val="Arial"/>
        <family val="2"/>
        <charset val="238"/>
      </rPr>
      <t xml:space="preserve">, </t>
    </r>
    <r>
      <rPr>
        <sz val="10"/>
        <color indexed="8"/>
        <rFont val="Arial"/>
        <family val="2"/>
        <charset val="238"/>
      </rPr>
      <t>do 30 kosov vloženih v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število kosov v osnovnem pakiranju, rok uporabe, da je izdelek sterilen,CE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</si>
  <si>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Material: </t>
    </r>
    <r>
      <rPr>
        <sz val="10"/>
        <color indexed="8"/>
        <rFont val="Arial"/>
        <family val="2"/>
        <charset val="238"/>
      </rPr>
      <t>nepropusten material, ki kljub nepropustnosti omogoča zračnost</t>
    </r>
    <r>
      <rPr>
        <b/>
        <sz val="10"/>
        <color indexed="8"/>
        <rFont val="Arial"/>
        <family val="2"/>
        <charset val="238"/>
      </rPr>
      <t xml:space="preserve">, </t>
    </r>
    <r>
      <rPr>
        <sz val="10"/>
        <color indexed="8"/>
        <rFont val="Arial"/>
        <family val="2"/>
        <charset val="238"/>
      </rPr>
      <t>na zunanji strani nepropusten vodo odbojni material</t>
    </r>
    <r>
      <rPr>
        <b/>
        <sz val="10"/>
        <color indexed="8"/>
        <rFont val="Arial"/>
        <family val="2"/>
        <charset val="238"/>
      </rPr>
      <t xml:space="preserve">, </t>
    </r>
    <r>
      <rPr>
        <sz val="10"/>
        <color indexed="8"/>
        <rFont val="Arial"/>
        <family val="2"/>
        <charset val="238"/>
      </rPr>
      <t>material ne sme odpuščati delcev</t>
    </r>
    <r>
      <rPr>
        <b/>
        <sz val="10"/>
        <color indexed="8"/>
        <rFont val="Arial"/>
        <family val="2"/>
        <charset val="238"/>
      </rPr>
      <t xml:space="preserve">, </t>
    </r>
    <r>
      <rPr>
        <sz val="10"/>
        <color indexed="8"/>
        <rFont val="Arial"/>
        <family val="2"/>
        <charset val="238"/>
      </rPr>
      <t>ohranja svoje lastnosti v mokrem in suhem stanju</t>
    </r>
    <r>
      <rPr>
        <b/>
        <sz val="10"/>
        <color indexed="8"/>
        <rFont val="Arial"/>
        <family val="2"/>
        <charset val="238"/>
      </rPr>
      <t xml:space="preserve">,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ekološko neoporečen, primeren za reciklažo</t>
    </r>
    <r>
      <rPr>
        <b/>
        <sz val="10"/>
        <color indexed="8"/>
        <rFont val="Arial"/>
        <family val="2"/>
        <charset val="238"/>
      </rPr>
      <t xml:space="preserve">, </t>
    </r>
    <r>
      <rPr>
        <sz val="10"/>
        <color indexed="8"/>
        <rFont val="Arial"/>
        <family val="2"/>
        <charset val="238"/>
      </rPr>
      <t>brez vonja.</t>
    </r>
    <r>
      <rPr>
        <b/>
        <sz val="10"/>
        <color indexed="8"/>
        <rFont val="Arial"/>
        <family val="2"/>
        <charset val="238"/>
      </rPr>
      <t xml:space="preserve"> Velikost: XL, </t>
    </r>
    <r>
      <rPr>
        <sz val="10"/>
        <color indexed="8"/>
        <rFont val="Arial"/>
        <family val="2"/>
        <charset val="238"/>
      </rPr>
      <t>dolžina plašča od</t>
    </r>
    <r>
      <rPr>
        <sz val="10"/>
        <color rgb="FFFF0000"/>
        <rFont val="Arial"/>
        <family val="2"/>
        <charset val="238"/>
      </rPr>
      <t xml:space="preserve"> 120</t>
    </r>
    <r>
      <rPr>
        <sz val="10"/>
        <color indexed="8"/>
        <rFont val="Arial"/>
        <family val="2"/>
        <charset val="238"/>
      </rPr>
      <t xml:space="preserve"> do 150 cm</t>
    </r>
    <r>
      <rPr>
        <b/>
        <sz val="10"/>
        <color indexed="8"/>
        <rFont val="Arial"/>
        <family val="2"/>
        <charset val="238"/>
      </rPr>
      <t xml:space="preserve">. Pakiranje: </t>
    </r>
    <r>
      <rPr>
        <sz val="10"/>
        <color indexed="8"/>
        <rFont val="Arial"/>
        <family val="2"/>
        <charset val="238"/>
      </rPr>
      <t>posamezno pakiranje (sterilen)</t>
    </r>
    <r>
      <rPr>
        <b/>
        <sz val="10"/>
        <color indexed="8"/>
        <rFont val="Arial"/>
        <family val="2"/>
        <charset val="238"/>
      </rPr>
      <t xml:space="preserve">, </t>
    </r>
    <r>
      <rPr>
        <sz val="10"/>
        <color indexed="8"/>
        <rFont val="Arial"/>
        <family val="2"/>
        <charset val="238"/>
      </rPr>
      <t>do 30 kosov vloženih v embalažo, ki omogoča enostavno odpiranje in enostavno izvlečenje posameznega kosa</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število kosov v osnovnem pakiranju, rok uporabe, da je izdelek sterilen,CE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</si>
  <si>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Splošni opis: </t>
    </r>
    <r>
      <rPr>
        <sz val="10"/>
        <color theme="1"/>
        <rFont val="Arial"/>
        <family val="2"/>
        <charset val="238"/>
      </rPr>
      <t>nesterilen izdelek, za enkratno uporabo</t>
    </r>
    <r>
      <rPr>
        <b/>
        <sz val="10"/>
        <color theme="1"/>
        <rFont val="Arial"/>
        <family val="2"/>
        <charset val="238"/>
      </rPr>
      <t xml:space="preserve">, </t>
    </r>
    <r>
      <rPr>
        <sz val="10"/>
        <color theme="1"/>
        <rFont val="Arial"/>
        <family val="2"/>
        <charset val="238"/>
      </rPr>
      <t>morajo biti lahka in čvrsta</t>
    </r>
    <r>
      <rPr>
        <b/>
        <sz val="10"/>
        <color theme="1"/>
        <rFont val="Arial"/>
        <family val="2"/>
        <charset val="238"/>
      </rPr>
      <t xml:space="preserve">, </t>
    </r>
    <r>
      <rPr>
        <sz val="10"/>
        <color theme="1"/>
        <rFont val="Arial"/>
        <family val="2"/>
        <charset val="238"/>
      </rPr>
      <t>ne vsebujejo lateksa</t>
    </r>
    <r>
      <rPr>
        <b/>
        <sz val="10"/>
        <color theme="1"/>
        <rFont val="Arial"/>
        <family val="2"/>
        <charset val="238"/>
      </rPr>
      <t xml:space="preserve">, </t>
    </r>
    <r>
      <rPr>
        <sz val="10"/>
        <color theme="1"/>
        <rFont val="Arial"/>
        <family val="2"/>
        <charset val="238"/>
      </rPr>
      <t>ne smejo se rositi</t>
    </r>
    <r>
      <rPr>
        <b/>
        <sz val="10"/>
        <color theme="1"/>
        <rFont val="Arial"/>
        <family val="2"/>
        <charset val="238"/>
      </rPr>
      <t xml:space="preserve">, </t>
    </r>
    <r>
      <rPr>
        <sz val="10"/>
        <color theme="1"/>
        <rFont val="Arial"/>
        <family val="2"/>
        <charset val="238"/>
      </rPr>
      <t>ne smejo biti reflektirajoče</t>
    </r>
    <r>
      <rPr>
        <b/>
        <sz val="10"/>
        <color theme="1"/>
        <rFont val="Arial"/>
        <family val="2"/>
        <charset val="238"/>
      </rPr>
      <t xml:space="preserve">, </t>
    </r>
    <r>
      <rPr>
        <sz val="10"/>
        <color theme="1"/>
        <rFont val="Arial"/>
        <family val="2"/>
        <charset val="238"/>
      </rPr>
      <t>biti morajo prozorna</t>
    </r>
    <r>
      <rPr>
        <b/>
        <sz val="10"/>
        <color theme="1"/>
        <rFont val="Arial"/>
        <family val="2"/>
        <charset val="238"/>
      </rPr>
      <t xml:space="preserve">, </t>
    </r>
    <r>
      <rPr>
        <sz val="10"/>
        <color theme="1"/>
        <rFont val="Arial"/>
        <family val="2"/>
        <charset val="238"/>
      </rPr>
      <t>ne smejo popačiti slike</t>
    </r>
    <r>
      <rPr>
        <b/>
        <sz val="10"/>
        <color theme="1"/>
        <rFont val="Arial"/>
        <family val="2"/>
        <charset val="238"/>
      </rPr>
      <t xml:space="preserve">, </t>
    </r>
    <r>
      <rPr>
        <sz val="10"/>
        <color theme="1"/>
        <rFont val="Arial"/>
        <family val="2"/>
        <charset val="238"/>
      </rPr>
      <t>širina 136 mm, višina 50,7 mm</t>
    </r>
    <r>
      <rPr>
        <b/>
        <sz val="10"/>
        <color theme="1"/>
        <rFont val="Arial"/>
        <family val="2"/>
        <charset val="238"/>
      </rPr>
      <t xml:space="preserve">, </t>
    </r>
    <r>
      <rPr>
        <sz val="10"/>
        <color theme="1"/>
        <rFont val="Arial"/>
        <family val="2"/>
        <charset val="238"/>
      </rPr>
      <t>leče iz poliestra in okvir iz polikarbonata.</t>
    </r>
  </si>
  <si>
    <r>
      <t xml:space="preserve">Pakiranje: </t>
    </r>
    <r>
      <rPr>
        <sz val="10"/>
        <color theme="1"/>
        <rFont val="Arial"/>
        <family val="2"/>
        <charset val="238"/>
      </rPr>
      <t>do 100 kosov vloženih v kartonsko notranjo embalažo, ki omogoča enostavno odpiranje in enostavno izvlečenje posameznega kosa</t>
    </r>
    <r>
      <rPr>
        <b/>
        <sz val="10"/>
        <color theme="1"/>
        <rFont val="Arial"/>
        <family val="2"/>
        <charset val="238"/>
      </rPr>
      <t xml:space="preserve">, </t>
    </r>
    <r>
      <rPr>
        <sz val="10"/>
        <color theme="1"/>
        <rFont val="Arial"/>
        <family val="2"/>
        <charset val="238"/>
      </rPr>
      <t>na notranji embalaži morajo biti prisotni podatki: ime proizvajalca, ime izdelka, kataloška številka, število kosov v osnovnem pakiranju, CE oznaka</t>
    </r>
    <r>
      <rPr>
        <b/>
        <sz val="10"/>
        <color theme="1"/>
        <rFont val="Arial"/>
        <family val="2"/>
        <charset val="238"/>
      </rPr>
      <t xml:space="preserve">, </t>
    </r>
    <r>
      <rPr>
        <sz val="10"/>
        <color theme="1"/>
        <rFont val="Arial"/>
        <family val="2"/>
        <charset val="238"/>
      </rPr>
      <t>več notranjih embalaž vloženih močnejšo zunanjo transportno embalažo.</t>
    </r>
  </si>
  <si>
    <r>
      <t xml:space="preserve">EU norme in standardi oz. zahteve: </t>
    </r>
    <r>
      <rPr>
        <sz val="10"/>
        <color theme="1"/>
        <rFont val="Arial"/>
        <family val="2"/>
        <charset val="238"/>
      </rPr>
      <t>skladno z direktivo 93/42 EEC</t>
    </r>
    <r>
      <rPr>
        <b/>
        <sz val="10"/>
        <color theme="1"/>
        <rFont val="Arial"/>
        <family val="2"/>
        <charset val="238"/>
      </rPr>
      <t xml:space="preserve">, </t>
    </r>
    <r>
      <rPr>
        <sz val="10"/>
        <color theme="1"/>
        <rFont val="Arial"/>
        <family val="2"/>
        <charset val="238"/>
      </rPr>
      <t>skladno z direktivo 89/686/EEC</t>
    </r>
    <r>
      <rPr>
        <b/>
        <sz val="10"/>
        <color theme="1"/>
        <rFont val="Arial"/>
        <family val="2"/>
        <charset val="238"/>
      </rPr>
      <t xml:space="preserve">, </t>
    </r>
    <r>
      <rPr>
        <sz val="10"/>
        <color theme="1"/>
        <rFont val="Arial"/>
        <family val="2"/>
        <charset val="238"/>
      </rPr>
      <t>EN ISO 13485</t>
    </r>
    <r>
      <rPr>
        <b/>
        <sz val="10"/>
        <color theme="1"/>
        <rFont val="Arial"/>
        <family val="2"/>
        <charset val="238"/>
      </rPr>
      <t xml:space="preserve">, </t>
    </r>
    <r>
      <rPr>
        <sz val="10"/>
        <color theme="1"/>
        <rFont val="Arial"/>
        <family val="2"/>
        <charset val="238"/>
      </rPr>
      <t>prisotna oznaka CE.</t>
    </r>
  </si>
  <si>
    <r>
      <t>ZAŠČITNA OTROŠKA MASKA Z ELASTIKO IN OTROŠKIM MOTIVOM</t>
    </r>
    <r>
      <rPr>
        <sz val="10"/>
        <color rgb="FF00B050"/>
        <rFont val="Arial"/>
        <family val="2"/>
        <charset val="238"/>
      </rPr>
      <t xml:space="preserve"> (TIP II)</t>
    </r>
  </si>
  <si>
    <t xml:space="preserve">1 LETO: </t>
  </si>
  <si>
    <t>5 LET:</t>
  </si>
  <si>
    <t>Objava javnega naročila 845080110-066-17</t>
  </si>
  <si>
    <t>Nakup osebne varovalne opreme</t>
  </si>
  <si>
    <r>
      <t xml:space="preserve">Material: </t>
    </r>
    <r>
      <rPr>
        <sz val="10"/>
        <color indexed="8"/>
        <rFont val="Arial"/>
        <family val="2"/>
        <charset val="238"/>
      </rPr>
      <t>netkan material</t>
    </r>
    <r>
      <rPr>
        <b/>
        <sz val="10"/>
        <color indexed="8"/>
        <rFont val="Arial"/>
        <family val="2"/>
        <charset val="238"/>
      </rPr>
      <t xml:space="preserve">, </t>
    </r>
    <r>
      <rPr>
        <sz val="10"/>
        <color indexed="8"/>
        <rFont val="Arial"/>
        <family val="2"/>
        <charset val="238"/>
      </rPr>
      <t>SMS</t>
    </r>
    <r>
      <rPr>
        <b/>
        <sz val="10"/>
        <color indexed="8"/>
        <rFont val="Arial"/>
        <family val="2"/>
        <charset val="238"/>
      </rPr>
      <t xml:space="preserve">, </t>
    </r>
    <r>
      <rPr>
        <sz val="10"/>
        <color indexed="8"/>
        <rFont val="Arial"/>
        <family val="2"/>
        <charset val="238"/>
      </rPr>
      <t>udoben</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velikost evropska M.</t>
    </r>
    <r>
      <rPr>
        <b/>
        <sz val="10"/>
        <color indexed="8"/>
        <rFont val="Arial"/>
        <family val="2"/>
        <charset val="238"/>
      </rPr>
      <t xml:space="preserve"> Pakiranje: </t>
    </r>
    <r>
      <rPr>
        <sz val="10"/>
        <color indexed="8"/>
        <rFont val="Arial"/>
        <family val="2"/>
        <charset val="238"/>
      </rPr>
      <t>do 10-50 kosov na vrečko</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</si>
  <si>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Material: </t>
    </r>
    <r>
      <rPr>
        <sz val="10"/>
        <color indexed="8"/>
        <rFont val="Arial"/>
        <family val="2"/>
        <charset val="238"/>
      </rPr>
      <t>netkan material</t>
    </r>
    <r>
      <rPr>
        <b/>
        <sz val="10"/>
        <color indexed="8"/>
        <rFont val="Arial"/>
        <family val="2"/>
        <charset val="238"/>
      </rPr>
      <t xml:space="preserve">, </t>
    </r>
    <r>
      <rPr>
        <sz val="10"/>
        <color indexed="8"/>
        <rFont val="Arial"/>
        <family val="2"/>
        <charset val="238"/>
      </rPr>
      <t>SMS</t>
    </r>
    <r>
      <rPr>
        <b/>
        <sz val="10"/>
        <color indexed="8"/>
        <rFont val="Arial"/>
        <family val="2"/>
        <charset val="238"/>
      </rPr>
      <t xml:space="preserve">, </t>
    </r>
    <r>
      <rPr>
        <sz val="10"/>
        <color indexed="8"/>
        <rFont val="Arial"/>
        <family val="2"/>
        <charset val="238"/>
      </rPr>
      <t>udoben</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je zračen</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velikost evropska L.</t>
    </r>
    <r>
      <rPr>
        <b/>
        <sz val="10"/>
        <color indexed="8"/>
        <rFont val="Arial"/>
        <family val="2"/>
        <charset val="238"/>
      </rPr>
      <t xml:space="preserve"> Pakiranje: </t>
    </r>
    <r>
      <rPr>
        <sz val="10"/>
        <color indexed="8"/>
        <rFont val="Arial"/>
        <family val="2"/>
        <charset val="238"/>
      </rPr>
      <t>do 10-50 kosov na vrečko</t>
    </r>
    <r>
      <rPr>
        <b/>
        <sz val="10"/>
        <color indexed="8"/>
        <rFont val="Arial"/>
        <family val="2"/>
        <charset val="238"/>
      </rPr>
      <t xml:space="preserve">, </t>
    </r>
    <r>
      <rPr>
        <sz val="10"/>
        <color indexed="8"/>
        <rFont val="Arial"/>
        <family val="2"/>
        <charset val="238"/>
      </rPr>
      <t>na notranji in zunanji embalaži morajo biti prisotni podatki: ime proizvajalca, ime izdelka, kataloška številka, lot, število kosov v osnovnem pakiranju, rok uporabe, oznaka na mestu odpiranja,CE oznaka, EN standard</t>
    </r>
    <r>
      <rPr>
        <b/>
        <sz val="10"/>
        <color indexed="8"/>
        <rFont val="Arial"/>
        <family val="2"/>
        <charset val="238"/>
      </rPr>
      <t xml:space="preserve">, </t>
    </r>
    <r>
      <rPr>
        <sz val="10"/>
        <color indexed="8"/>
        <rFont val="Arial"/>
        <family val="2"/>
        <charset val="238"/>
      </rPr>
      <t>več notranjih embalaž vloženih v močnejšo zunanjo transportno embalažo.</t>
    </r>
  </si>
  <si>
    <r>
      <t xml:space="preserve">Material: </t>
    </r>
    <r>
      <rPr>
        <sz val="10"/>
        <color indexed="8"/>
        <rFont val="Arial"/>
        <family val="2"/>
        <charset val="238"/>
      </rPr>
      <t>iz SMS materiala</t>
    </r>
    <r>
      <rPr>
        <b/>
        <sz val="10"/>
        <color indexed="8"/>
        <rFont val="Arial"/>
        <family val="2"/>
        <charset val="238"/>
      </rPr>
      <t xml:space="preserve">, </t>
    </r>
    <r>
      <rPr>
        <sz val="10"/>
        <color indexed="8"/>
        <rFont val="Arial"/>
        <family val="2"/>
        <charset val="238"/>
      </rPr>
      <t>hidrostatičen pritisk je večji od 20 cm H</t>
    </r>
    <r>
      <rPr>
        <vertAlign val="subscript"/>
        <sz val="10"/>
        <color indexed="8"/>
        <rFont val="Arial"/>
        <family val="2"/>
        <charset val="238"/>
      </rPr>
      <t>2</t>
    </r>
    <r>
      <rPr>
        <sz val="10"/>
        <color indexed="8"/>
        <rFont val="Arial"/>
        <family val="2"/>
        <charset val="238"/>
      </rPr>
      <t>O</t>
    </r>
    <r>
      <rPr>
        <b/>
        <sz val="10"/>
        <color indexed="8"/>
        <rFont val="Arial"/>
        <family val="2"/>
        <charset val="238"/>
      </rPr>
      <t xml:space="preserve">, </t>
    </r>
    <r>
      <rPr>
        <sz val="10"/>
        <color indexed="8"/>
        <rFont val="Arial"/>
        <family val="2"/>
        <charset val="238"/>
      </rPr>
      <t>iz netkanega materiala</t>
    </r>
    <r>
      <rPr>
        <b/>
        <sz val="10"/>
        <color indexed="8"/>
        <rFont val="Arial"/>
        <family val="2"/>
        <charset val="238"/>
      </rPr>
      <t xml:space="preserve">, </t>
    </r>
    <r>
      <rPr>
        <sz val="10"/>
        <color indexed="8"/>
        <rFont val="Arial"/>
        <family val="2"/>
        <charset val="238"/>
      </rPr>
      <t>tekočinsko odbojen</t>
    </r>
    <r>
      <rPr>
        <b/>
        <sz val="10"/>
        <color indexed="8"/>
        <rFont val="Arial"/>
        <family val="2"/>
        <charset val="238"/>
      </rPr>
      <t xml:space="preserve">, </t>
    </r>
    <r>
      <rPr>
        <sz val="10"/>
        <color indexed="8"/>
        <rFont val="Arial"/>
        <family val="2"/>
        <charset val="238"/>
      </rPr>
      <t>nepropusten za mikroorganizme in prašne delce</t>
    </r>
    <r>
      <rPr>
        <b/>
        <sz val="10"/>
        <color indexed="8"/>
        <rFont val="Arial"/>
        <family val="2"/>
        <charset val="238"/>
      </rPr>
      <t xml:space="preserve">, </t>
    </r>
    <r>
      <rPr>
        <sz val="10"/>
        <color indexed="8"/>
        <rFont val="Arial"/>
        <family val="2"/>
        <charset val="238"/>
      </rPr>
      <t>ohranja svoje lastnosti v mokrem in suhem stanju</t>
    </r>
    <r>
      <rPr>
        <b/>
        <sz val="10"/>
        <color indexed="8"/>
        <rFont val="Arial"/>
        <family val="2"/>
        <charset val="238"/>
      </rPr>
      <t xml:space="preserve">, </t>
    </r>
    <r>
      <rPr>
        <sz val="10"/>
        <color indexed="8"/>
        <rFont val="Arial"/>
        <family val="2"/>
        <charset val="238"/>
      </rPr>
      <t>gramatura: najmanj 30 g/ m</t>
    </r>
    <r>
      <rPr>
        <vertAlign val="superscript"/>
        <sz val="10"/>
        <color indexed="8"/>
        <rFont val="Arial"/>
        <family val="2"/>
        <charset val="238"/>
      </rPr>
      <t>2</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 xml:space="preserve">evropske velikosti L </t>
    </r>
    <r>
      <rPr>
        <b/>
        <sz val="10"/>
        <color indexed="8"/>
        <rFont val="Arial"/>
        <family val="2"/>
        <charset val="238"/>
      </rPr>
      <t xml:space="preserve">Pakiranje: </t>
    </r>
    <r>
      <rPr>
        <sz val="10"/>
        <color indexed="8"/>
        <rFont val="Arial"/>
        <family val="2"/>
        <charset val="238"/>
      </rPr>
      <t>posamezno pakiranje oz. največ 10 skupaj</t>
    </r>
    <r>
      <rPr>
        <b/>
        <sz val="10"/>
        <color indexed="8"/>
        <rFont val="Arial"/>
        <family val="2"/>
        <charset val="238"/>
      </rPr>
      <t xml:space="preserve">, </t>
    </r>
    <r>
      <rPr>
        <sz val="10"/>
        <color indexed="8"/>
        <rFont val="Arial"/>
        <family val="2"/>
        <charset val="238"/>
      </rPr>
      <t>na notranji in zunanji embalaži morajo biti prisotni podatki: ime proizvajalca, ime izdelka, velikost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</si>
  <si>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Material: </t>
    </r>
    <r>
      <rPr>
        <sz val="10"/>
        <color indexed="8"/>
        <rFont val="Arial"/>
        <family val="2"/>
        <charset val="238"/>
      </rPr>
      <t>iz SMS materiala</t>
    </r>
    <r>
      <rPr>
        <b/>
        <sz val="10"/>
        <color indexed="8"/>
        <rFont val="Arial"/>
        <family val="2"/>
        <charset val="238"/>
      </rPr>
      <t xml:space="preserve">, </t>
    </r>
    <r>
      <rPr>
        <sz val="10"/>
        <color indexed="8"/>
        <rFont val="Arial"/>
        <family val="2"/>
        <charset val="238"/>
      </rPr>
      <t>hidrostatičen pritisk je večji od 20 cm H</t>
    </r>
    <r>
      <rPr>
        <vertAlign val="subscript"/>
        <sz val="10"/>
        <color indexed="8"/>
        <rFont val="Arial"/>
        <family val="2"/>
        <charset val="238"/>
      </rPr>
      <t>2</t>
    </r>
    <r>
      <rPr>
        <sz val="10"/>
        <color indexed="8"/>
        <rFont val="Arial"/>
        <family val="2"/>
        <charset val="238"/>
      </rPr>
      <t>O</t>
    </r>
    <r>
      <rPr>
        <b/>
        <sz val="10"/>
        <color indexed="8"/>
        <rFont val="Arial"/>
        <family val="2"/>
        <charset val="238"/>
      </rPr>
      <t xml:space="preserve">, </t>
    </r>
    <r>
      <rPr>
        <sz val="10"/>
        <color indexed="8"/>
        <rFont val="Arial"/>
        <family val="2"/>
        <charset val="238"/>
      </rPr>
      <t>iz netkanega materiala</t>
    </r>
    <r>
      <rPr>
        <b/>
        <sz val="10"/>
        <color indexed="8"/>
        <rFont val="Arial"/>
        <family val="2"/>
        <charset val="238"/>
      </rPr>
      <t xml:space="preserve">, </t>
    </r>
    <r>
      <rPr>
        <sz val="10"/>
        <color indexed="8"/>
        <rFont val="Arial"/>
        <family val="2"/>
        <charset val="238"/>
      </rPr>
      <t>tekočinsko odbojen</t>
    </r>
    <r>
      <rPr>
        <b/>
        <sz val="10"/>
        <color indexed="8"/>
        <rFont val="Arial"/>
        <family val="2"/>
        <charset val="238"/>
      </rPr>
      <t xml:space="preserve">, </t>
    </r>
    <r>
      <rPr>
        <sz val="10"/>
        <color indexed="8"/>
        <rFont val="Arial"/>
        <family val="2"/>
        <charset val="238"/>
      </rPr>
      <t>nepropusten za mikroorganizme in prašne delce</t>
    </r>
    <r>
      <rPr>
        <b/>
        <sz val="10"/>
        <color indexed="8"/>
        <rFont val="Arial"/>
        <family val="2"/>
        <charset val="238"/>
      </rPr>
      <t xml:space="preserve">, </t>
    </r>
    <r>
      <rPr>
        <sz val="10"/>
        <color indexed="8"/>
        <rFont val="Arial"/>
        <family val="2"/>
        <charset val="238"/>
      </rPr>
      <t>ohranja svoje lastnosti v mokrem in suhem stanju</t>
    </r>
    <r>
      <rPr>
        <b/>
        <sz val="10"/>
        <color indexed="8"/>
        <rFont val="Arial"/>
        <family val="2"/>
        <charset val="238"/>
      </rPr>
      <t xml:space="preserve">, </t>
    </r>
    <r>
      <rPr>
        <sz val="10"/>
        <color indexed="8"/>
        <rFont val="Arial"/>
        <family val="2"/>
        <charset val="238"/>
      </rPr>
      <t>gramatura: najmanj 30 g/ m</t>
    </r>
    <r>
      <rPr>
        <vertAlign val="superscript"/>
        <sz val="10"/>
        <color indexed="8"/>
        <rFont val="Arial"/>
        <family val="2"/>
        <charset val="238"/>
      </rPr>
      <t>2</t>
    </r>
    <r>
      <rPr>
        <b/>
        <sz val="10"/>
        <color indexed="8"/>
        <rFont val="Arial"/>
        <family val="2"/>
        <charset val="238"/>
      </rPr>
      <t xml:space="preserve">, </t>
    </r>
    <r>
      <rPr>
        <sz val="10"/>
        <color indexed="8"/>
        <rFont val="Arial"/>
        <family val="2"/>
        <charset val="238"/>
      </rPr>
      <t>material se ne kosmati in ne sme odpuščati delcev</t>
    </r>
    <r>
      <rPr>
        <b/>
        <sz val="10"/>
        <color indexed="8"/>
        <rFont val="Arial"/>
        <family val="2"/>
        <charset val="238"/>
      </rPr>
      <t xml:space="preserve">, </t>
    </r>
    <r>
      <rPr>
        <sz val="10"/>
        <color indexed="8"/>
        <rFont val="Arial"/>
        <family val="2"/>
        <charset val="238"/>
      </rPr>
      <t>ne draži kože</t>
    </r>
    <r>
      <rPr>
        <b/>
        <sz val="10"/>
        <color indexed="8"/>
        <rFont val="Arial"/>
        <family val="2"/>
        <charset val="238"/>
      </rPr>
      <t xml:space="preserve">, </t>
    </r>
    <r>
      <rPr>
        <sz val="10"/>
        <color indexed="8"/>
        <rFont val="Arial"/>
        <family val="2"/>
        <charset val="238"/>
      </rPr>
      <t>je brez vonja</t>
    </r>
    <r>
      <rPr>
        <b/>
        <sz val="10"/>
        <color indexed="8"/>
        <rFont val="Arial"/>
        <family val="2"/>
        <charset val="238"/>
      </rPr>
      <t xml:space="preserve">, </t>
    </r>
    <r>
      <rPr>
        <sz val="10"/>
        <color indexed="8"/>
        <rFont val="Arial"/>
        <family val="2"/>
        <charset val="238"/>
      </rPr>
      <t>je brez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Velikost: </t>
    </r>
    <r>
      <rPr>
        <sz val="10"/>
        <color indexed="8"/>
        <rFont val="Arial"/>
        <family val="2"/>
        <charset val="238"/>
      </rPr>
      <t xml:space="preserve">evropske velikosti XL. </t>
    </r>
    <r>
      <rPr>
        <b/>
        <sz val="10"/>
        <color indexed="8"/>
        <rFont val="Arial"/>
        <family val="2"/>
        <charset val="238"/>
      </rPr>
      <t xml:space="preserve">Pakiranje: </t>
    </r>
    <r>
      <rPr>
        <sz val="10"/>
        <color indexed="8"/>
        <rFont val="Arial"/>
        <family val="2"/>
        <charset val="238"/>
      </rPr>
      <t>posamezno pakiranje oz. največ 10 skupaj</t>
    </r>
    <r>
      <rPr>
        <b/>
        <sz val="10"/>
        <color indexed="8"/>
        <rFont val="Arial"/>
        <family val="2"/>
        <charset val="238"/>
      </rPr>
      <t xml:space="preserve">, </t>
    </r>
    <r>
      <rPr>
        <sz val="10"/>
        <color indexed="8"/>
        <rFont val="Arial"/>
        <family val="2"/>
        <charset val="238"/>
      </rPr>
      <t>na notranji in zunanji embalaži morajo biti prisotni podatki: ime proizvajalca, ime izdelka, velikost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</si>
  <si>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Material: </t>
    </r>
    <r>
      <rPr>
        <sz val="10"/>
        <color indexed="8"/>
        <rFont val="Arial"/>
        <family val="2"/>
        <charset val="238"/>
      </rPr>
      <t>iz SMS materiala</t>
    </r>
    <r>
      <rPr>
        <b/>
        <sz val="10"/>
        <color indexed="8"/>
        <rFont val="Arial"/>
        <family val="2"/>
        <charset val="238"/>
      </rPr>
      <t xml:space="preserve">, </t>
    </r>
    <r>
      <rPr>
        <sz val="10"/>
        <color indexed="8"/>
        <rFont val="Arial"/>
        <family val="2"/>
        <charset val="238"/>
      </rPr>
      <t>iz netkanega materiala, ki ne pušča nitk</t>
    </r>
    <r>
      <rPr>
        <b/>
        <sz val="10"/>
        <color indexed="8"/>
        <rFont val="Arial"/>
        <family val="2"/>
        <charset val="238"/>
      </rPr>
      <t xml:space="preserve">, </t>
    </r>
    <r>
      <rPr>
        <sz val="10"/>
        <color indexed="8"/>
        <rFont val="Arial"/>
        <family val="2"/>
        <charset val="238"/>
      </rPr>
      <t>nepropusten za mikroorganizme in prašne delce</t>
    </r>
    <r>
      <rPr>
        <b/>
        <sz val="10"/>
        <color indexed="8"/>
        <rFont val="Arial"/>
        <family val="2"/>
        <charset val="238"/>
      </rPr>
      <t xml:space="preserve">, </t>
    </r>
    <r>
      <rPr>
        <sz val="10"/>
        <color indexed="8"/>
        <rFont val="Arial"/>
        <family val="2"/>
        <charset val="238"/>
      </rPr>
      <t>gramatura: najmanj 28 g/ m</t>
    </r>
    <r>
      <rPr>
        <vertAlign val="superscript"/>
        <sz val="10"/>
        <color indexed="8"/>
        <rFont val="Arial"/>
        <family val="2"/>
        <charset val="238"/>
      </rPr>
      <t xml:space="preserve">2,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brez vonja.</t>
    </r>
    <r>
      <rPr>
        <b/>
        <sz val="10"/>
        <color indexed="8"/>
        <rFont val="Arial"/>
        <family val="2"/>
        <charset val="238"/>
      </rPr>
      <t xml:space="preserve"> Velikost: </t>
    </r>
    <r>
      <rPr>
        <sz val="10"/>
        <color indexed="8"/>
        <rFont val="Arial"/>
        <family val="2"/>
        <charset val="238"/>
      </rPr>
      <t>M (dolžina od najvišje točke ramen navzdol najmanj  127 cm)</t>
    </r>
    <r>
      <rPr>
        <sz val="10"/>
        <color indexed="8"/>
        <rFont val="Arial"/>
        <family val="2"/>
        <charset val="238"/>
      </rPr>
      <t>.</t>
    </r>
    <r>
      <rPr>
        <b/>
        <sz val="10"/>
        <color indexed="8"/>
        <rFont val="Arial"/>
        <family val="2"/>
        <charset val="238"/>
      </rPr>
      <t xml:space="preserve"> Pakiranje: </t>
    </r>
    <r>
      <rPr>
        <sz val="10"/>
        <color indexed="8"/>
        <rFont val="Arial"/>
        <family val="2"/>
        <charset val="238"/>
      </rPr>
      <t>posamezno pakiranje oz. največ 10 skupaj</t>
    </r>
    <r>
      <rPr>
        <b/>
        <sz val="10"/>
        <color indexed="8"/>
        <rFont val="Arial"/>
        <family val="2"/>
        <charset val="238"/>
      </rPr>
      <t xml:space="preserve">, </t>
    </r>
    <r>
      <rPr>
        <sz val="10"/>
        <color indexed="8"/>
        <rFont val="Arial"/>
        <family val="2"/>
        <charset val="238"/>
      </rPr>
      <t>na notranji in zunanji embalaži morajo biti prisotni podatki: ime proizvajalca, ime izdelka, velikost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</si>
  <si>
    <r>
      <t xml:space="preserve">Material: </t>
    </r>
    <r>
      <rPr>
        <sz val="10"/>
        <color indexed="8"/>
        <rFont val="Arial"/>
        <family val="2"/>
        <charset val="238"/>
      </rPr>
      <t>iz SMS materiala</t>
    </r>
    <r>
      <rPr>
        <b/>
        <sz val="10"/>
        <color indexed="8"/>
        <rFont val="Arial"/>
        <family val="2"/>
        <charset val="238"/>
      </rPr>
      <t xml:space="preserve">, </t>
    </r>
    <r>
      <rPr>
        <sz val="10"/>
        <color indexed="8"/>
        <rFont val="Arial"/>
        <family val="2"/>
        <charset val="238"/>
      </rPr>
      <t>iz netkanega materiala, ki ne pušča nitk</t>
    </r>
    <r>
      <rPr>
        <b/>
        <sz val="10"/>
        <color indexed="8"/>
        <rFont val="Arial"/>
        <family val="2"/>
        <charset val="238"/>
      </rPr>
      <t xml:space="preserve">, </t>
    </r>
    <r>
      <rPr>
        <sz val="10"/>
        <color indexed="8"/>
        <rFont val="Arial"/>
        <family val="2"/>
        <charset val="238"/>
      </rPr>
      <t>nepropusten za mikroorganizme in prašne delce</t>
    </r>
    <r>
      <rPr>
        <b/>
        <sz val="10"/>
        <color indexed="8"/>
        <rFont val="Arial"/>
        <family val="2"/>
        <charset val="238"/>
      </rPr>
      <t xml:space="preserve">, </t>
    </r>
    <r>
      <rPr>
        <sz val="10"/>
        <color indexed="8"/>
        <rFont val="Arial"/>
        <family val="2"/>
        <charset val="238"/>
      </rPr>
      <t>gramatura: najmanj 28 g/ m</t>
    </r>
    <r>
      <rPr>
        <vertAlign val="superscript"/>
        <sz val="10"/>
        <color indexed="8"/>
        <rFont val="Arial"/>
        <family val="2"/>
        <charset val="238"/>
      </rPr>
      <t xml:space="preserve">2, </t>
    </r>
    <r>
      <rPr>
        <sz val="10"/>
        <color indexed="8"/>
        <rFont val="Arial"/>
        <family val="2"/>
        <charset val="238"/>
      </rPr>
      <t>ne vsebuje lepil in lateksa</t>
    </r>
    <r>
      <rPr>
        <b/>
        <sz val="10"/>
        <color indexed="8"/>
        <rFont val="Arial"/>
        <family val="2"/>
        <charset val="238"/>
      </rPr>
      <t xml:space="preserve">, </t>
    </r>
    <r>
      <rPr>
        <sz val="10"/>
        <color indexed="8"/>
        <rFont val="Arial"/>
        <family val="2"/>
        <charset val="238"/>
      </rPr>
      <t>ne podpira gorenja</t>
    </r>
    <r>
      <rPr>
        <b/>
        <sz val="10"/>
        <color indexed="8"/>
        <rFont val="Arial"/>
        <family val="2"/>
        <charset val="238"/>
      </rPr>
      <t xml:space="preserve">, </t>
    </r>
    <r>
      <rPr>
        <sz val="10"/>
        <color indexed="8"/>
        <rFont val="Arial"/>
        <family val="2"/>
        <charset val="238"/>
      </rPr>
      <t>brez vonja.</t>
    </r>
    <r>
      <rPr>
        <b/>
        <sz val="10"/>
        <color indexed="8"/>
        <rFont val="Arial"/>
        <family val="2"/>
        <charset val="238"/>
      </rPr>
      <t xml:space="preserve"> Velikost: </t>
    </r>
    <r>
      <rPr>
        <b/>
        <sz val="10"/>
        <color indexed="8"/>
        <rFont val="Arial"/>
        <family val="2"/>
        <charset val="238"/>
      </rPr>
      <t xml:space="preserve"> </t>
    </r>
    <r>
      <rPr>
        <sz val="10"/>
        <color indexed="8"/>
        <rFont val="Arial"/>
        <family val="2"/>
        <charset val="238"/>
      </rPr>
      <t>L (dolžina od najvišje točke ramen navzdol najmanj 140 cm).</t>
    </r>
    <r>
      <rPr>
        <b/>
        <sz val="10"/>
        <color indexed="8"/>
        <rFont val="Arial"/>
        <family val="2"/>
        <charset val="238"/>
      </rPr>
      <t xml:space="preserve"> Pakiranje: </t>
    </r>
    <r>
      <rPr>
        <sz val="10"/>
        <color indexed="8"/>
        <rFont val="Arial"/>
        <family val="2"/>
        <charset val="238"/>
      </rPr>
      <t>posamezno pakiranje oz. največ 10 skupaj</t>
    </r>
    <r>
      <rPr>
        <b/>
        <sz val="10"/>
        <color indexed="8"/>
        <rFont val="Arial"/>
        <family val="2"/>
        <charset val="238"/>
      </rPr>
      <t xml:space="preserve">, </t>
    </r>
    <r>
      <rPr>
        <sz val="10"/>
        <color indexed="8"/>
        <rFont val="Arial"/>
        <family val="2"/>
        <charset val="238"/>
      </rPr>
      <t>na notranji in zunanji embalaži morajo biti prisotni podatki: ime proizvajalca, ime izdelka, velikost izdelka, kataloška številka, število kosov v osnovnem pakiranju, CE oznaka</t>
    </r>
    <r>
      <rPr>
        <b/>
        <sz val="10"/>
        <color indexed="8"/>
        <rFont val="Arial"/>
        <family val="2"/>
        <charset val="238"/>
      </rPr>
      <t xml:space="preserve">, </t>
    </r>
    <r>
      <rPr>
        <sz val="10"/>
        <color indexed="8"/>
        <rFont val="Arial"/>
        <family val="2"/>
        <charset val="238"/>
      </rPr>
      <t>več notranjih embalaž vloženih močnejšo zunanjo transportno embalažo.</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</si>
</sst>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000"/>
    <numFmt numFmtId="166" formatCode="#,##0.0"/>
  </numFmts>
  <fonts count="37"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sz val="10"/>
      <color indexed="12"/>
      <name val="Arial"/>
      <family val="2"/>
      <charset val="238"/>
    </font>
    <font>
      <sz val="10"/>
      <name val="Arial"/>
      <family val="2"/>
    </font>
    <font>
      <sz val="10"/>
      <color theme="1"/>
      <name val="Arial"/>
      <family val="2"/>
      <charset val="238"/>
    </font>
    <font>
      <b/>
      <sz val="10"/>
      <color rgb="FF000000"/>
      <name val="Arial"/>
      <family val="2"/>
      <charset val="238"/>
    </font>
    <font>
      <b/>
      <sz val="10"/>
      <color theme="1"/>
      <name val="Arial"/>
      <family val="2"/>
      <charset val="238"/>
    </font>
    <font>
      <sz val="10"/>
      <color indexed="8"/>
      <name val="Arial"/>
      <family val="2"/>
      <charset val="238"/>
    </font>
    <font>
      <b/>
      <sz val="10"/>
      <color indexed="8"/>
      <name val="Arial"/>
      <family val="2"/>
      <charset val="238"/>
    </font>
    <font>
      <vertAlign val="superscript"/>
      <sz val="10"/>
      <color indexed="8"/>
      <name val="Arial"/>
      <family val="2"/>
      <charset val="238"/>
    </font>
    <font>
      <b/>
      <sz val="10"/>
      <color rgb="FF00B050"/>
      <name val="Arial"/>
      <family val="2"/>
      <charset val="238"/>
    </font>
    <font>
      <b/>
      <u/>
      <sz val="10"/>
      <color theme="1"/>
      <name val="Arial"/>
      <family val="2"/>
      <charset val="238"/>
    </font>
    <font>
      <vertAlign val="subscript"/>
      <sz val="10"/>
      <color indexed="8"/>
      <name val="Arial"/>
      <family val="2"/>
      <charset val="238"/>
    </font>
    <font>
      <sz val="10"/>
      <color indexed="56"/>
      <name val="Arial"/>
      <family val="2"/>
      <charset val="238"/>
    </font>
    <font>
      <sz val="10"/>
      <color rgb="FFFF0000"/>
      <name val="Arial"/>
      <family val="2"/>
      <charset val="238"/>
    </font>
    <font>
      <sz val="10"/>
      <color rgb="FF000000"/>
      <name val="Arial"/>
      <family val="2"/>
      <charset val="238"/>
    </font>
    <font>
      <sz val="10"/>
      <color rgb="FF00B050"/>
      <name val="Arial"/>
      <family val="2"/>
      <charset val="238"/>
    </font>
    <font>
      <b/>
      <sz val="12"/>
      <color indexed="18"/>
      <name val="Arial"/>
    </font>
    <font>
      <sz val="10"/>
      <name val="Arial"/>
    </font>
    <font>
      <sz val="10"/>
      <color indexed="1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cellStyleXfs>
  <cellXfs count="108">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8" fillId="0" borderId="0" xfId="0" applyFont="1" applyAlignment="1">
      <alignment wrapText="1"/>
    </xf>
    <xf numFmtId="3" fontId="18" fillId="0" borderId="0" xfId="0" applyNumberFormat="1" applyFont="1" applyAlignment="1">
      <alignment horizontal="right"/>
    </xf>
    <xf numFmtId="4" fontId="18" fillId="0" borderId="0" xfId="0" applyNumberFormat="1" applyFont="1" applyAlignment="1">
      <alignment horizontal="right"/>
    </xf>
    <xf numFmtId="165" fontId="18" fillId="0" borderId="0" xfId="0" applyNumberFormat="1" applyFont="1" applyAlignment="1">
      <alignment horizontal="right"/>
    </xf>
    <xf numFmtId="0" fontId="18" fillId="0" borderId="10" xfId="0" applyFont="1" applyBorder="1" applyAlignment="1">
      <alignment wrapText="1"/>
    </xf>
    <xf numFmtId="0" fontId="18" fillId="0" borderId="12" xfId="0" applyFont="1" applyBorder="1" applyAlignment="1">
      <alignment wrapText="1"/>
    </xf>
    <xf numFmtId="0" fontId="18" fillId="0" borderId="12" xfId="0" applyFont="1" applyBorder="1"/>
    <xf numFmtId="3" fontId="18" fillId="0" borderId="12" xfId="0" applyNumberFormat="1" applyFont="1" applyBorder="1" applyAlignment="1">
      <alignment horizontal="right"/>
    </xf>
    <xf numFmtId="165" fontId="18" fillId="0" borderId="12" xfId="0" applyNumberFormat="1" applyFont="1" applyBorder="1" applyAlignment="1">
      <alignment horizontal="right"/>
    </xf>
    <xf numFmtId="0" fontId="18" fillId="0" borderId="12" xfId="0" applyFont="1" applyBorder="1" applyAlignment="1">
      <alignment horizontal="right"/>
    </xf>
    <xf numFmtId="4" fontId="18" fillId="0" borderId="12" xfId="0" applyNumberFormat="1" applyFont="1" applyFill="1" applyBorder="1" applyAlignment="1">
      <alignment horizontal="right"/>
    </xf>
    <xf numFmtId="4" fontId="18" fillId="0" borderId="12" xfId="0" applyNumberFormat="1" applyFont="1" applyBorder="1" applyAlignment="1">
      <alignment horizontal="right"/>
    </xf>
    <xf numFmtId="164" fontId="18" fillId="0" borderId="12" xfId="0" applyNumberFormat="1" applyFont="1" applyBorder="1"/>
    <xf numFmtId="0" fontId="18" fillId="0" borderId="13" xfId="0" applyFont="1" applyBorder="1" applyAlignment="1">
      <alignment horizontal="right"/>
    </xf>
    <xf numFmtId="0" fontId="18" fillId="0" borderId="0" xfId="0" applyFont="1" applyBorder="1" applyAlignment="1">
      <alignment wrapText="1"/>
    </xf>
    <xf numFmtId="0" fontId="18" fillId="0" borderId="0" xfId="0" applyFont="1" applyBorder="1"/>
    <xf numFmtId="3" fontId="18" fillId="0" borderId="0" xfId="0" applyNumberFormat="1" applyFont="1" applyBorder="1" applyAlignment="1">
      <alignment horizontal="right"/>
    </xf>
    <xf numFmtId="165" fontId="18" fillId="0" borderId="0" xfId="0" applyNumberFormat="1" applyFont="1" applyBorder="1" applyAlignment="1">
      <alignment horizontal="right"/>
    </xf>
    <xf numFmtId="0" fontId="18" fillId="0" borderId="0" xfId="0" applyFont="1" applyBorder="1" applyAlignment="1">
      <alignment horizontal="right"/>
    </xf>
    <xf numFmtId="4" fontId="18" fillId="0" borderId="0" xfId="0" applyNumberFormat="1" applyFont="1" applyFill="1" applyBorder="1" applyAlignment="1">
      <alignment horizontal="right"/>
    </xf>
    <xf numFmtId="4" fontId="18" fillId="0" borderId="0" xfId="0" applyNumberFormat="1" applyFont="1" applyBorder="1" applyAlignment="1">
      <alignment horizontal="right"/>
    </xf>
    <xf numFmtId="164" fontId="18" fillId="0" borderId="0" xfId="0" applyNumberFormat="1" applyFont="1" applyBorder="1"/>
    <xf numFmtId="0" fontId="18" fillId="0" borderId="14" xfId="0" applyFont="1" applyBorder="1" applyAlignment="1">
      <alignment horizontal="right"/>
    </xf>
    <xf numFmtId="0" fontId="18" fillId="34" borderId="10" xfId="0" applyFont="1" applyFill="1" applyBorder="1" applyAlignment="1">
      <alignment wrapText="1"/>
    </xf>
    <xf numFmtId="3" fontId="18" fillId="0" borderId="10" xfId="0" applyNumberFormat="1" applyFont="1" applyBorder="1" applyAlignment="1">
      <alignment horizontal="right" wrapText="1"/>
    </xf>
    <xf numFmtId="165" fontId="18" fillId="35" borderId="10" xfId="0" applyNumberFormat="1" applyFont="1" applyFill="1" applyBorder="1" applyAlignment="1">
      <alignment horizontal="right" wrapText="1"/>
    </xf>
    <xf numFmtId="0" fontId="18" fillId="0" borderId="10" xfId="0" applyFont="1" applyBorder="1" applyAlignment="1">
      <alignment horizontal="right" wrapText="1"/>
    </xf>
    <xf numFmtId="4" fontId="18" fillId="0" borderId="10" xfId="0" applyNumberFormat="1" applyFont="1" applyFill="1" applyBorder="1" applyAlignment="1">
      <alignment horizontal="right" wrapText="1"/>
    </xf>
    <xf numFmtId="165" fontId="18" fillId="0" borderId="10" xfId="0" applyNumberFormat="1" applyFont="1" applyBorder="1" applyAlignment="1">
      <alignment horizontal="right" wrapText="1"/>
    </xf>
    <xf numFmtId="164" fontId="18" fillId="0" borderId="10" xfId="0" applyNumberFormat="1" applyFont="1" applyBorder="1" applyAlignment="1">
      <alignment wrapText="1"/>
    </xf>
    <xf numFmtId="4" fontId="18" fillId="0" borderId="10" xfId="0" applyNumberFormat="1" applyFont="1" applyBorder="1" applyAlignment="1">
      <alignment horizontal="right" wrapText="1"/>
    </xf>
    <xf numFmtId="49" fontId="18" fillId="0" borderId="12" xfId="0" applyNumberFormat="1" applyFont="1" applyBorder="1"/>
    <xf numFmtId="49" fontId="18" fillId="0" borderId="0" xfId="0" applyNumberFormat="1" applyFont="1" applyBorder="1"/>
    <xf numFmtId="49" fontId="18" fillId="0" borderId="10" xfId="0" applyNumberFormat="1" applyFont="1" applyBorder="1" applyAlignment="1">
      <alignment wrapText="1"/>
    </xf>
    <xf numFmtId="49" fontId="18" fillId="0" borderId="0" xfId="0" applyNumberFormat="1" applyFont="1"/>
    <xf numFmtId="4" fontId="19" fillId="33" borderId="16" xfId="0" applyNumberFormat="1" applyFont="1" applyFill="1" applyBorder="1" applyAlignment="1">
      <alignment horizontal="right" wrapText="1"/>
    </xf>
    <xf numFmtId="4" fontId="19" fillId="33" borderId="17" xfId="0" applyNumberFormat="1" applyFont="1" applyFill="1" applyBorder="1" applyAlignment="1">
      <alignment horizontal="right" wrapText="1"/>
    </xf>
    <xf numFmtId="0" fontId="16" fillId="0" borderId="0" xfId="0" applyFont="1"/>
    <xf numFmtId="4" fontId="16" fillId="0" borderId="0" xfId="0" applyNumberFormat="1" applyFont="1"/>
    <xf numFmtId="166" fontId="18" fillId="0" borderId="12" xfId="0" applyNumberFormat="1" applyFont="1" applyBorder="1" applyAlignment="1">
      <alignment horizontal="right"/>
    </xf>
    <xf numFmtId="166" fontId="18" fillId="0" borderId="0" xfId="0" applyNumberFormat="1" applyFont="1" applyBorder="1" applyAlignment="1">
      <alignment horizontal="right"/>
    </xf>
    <xf numFmtId="166" fontId="18" fillId="0" borderId="10" xfId="0" applyNumberFormat="1" applyFont="1" applyBorder="1" applyAlignment="1">
      <alignment horizontal="right" wrapText="1"/>
    </xf>
    <xf numFmtId="166" fontId="18" fillId="0" borderId="0" xfId="0" applyNumberFormat="1" applyFont="1"/>
    <xf numFmtId="166" fontId="18" fillId="0" borderId="0" xfId="0" applyNumberFormat="1" applyFont="1" applyAlignment="1">
      <alignment horizontal="right"/>
    </xf>
    <xf numFmtId="165" fontId="18" fillId="0" borderId="0" xfId="0" applyNumberFormat="1" applyFont="1"/>
    <xf numFmtId="0" fontId="21" fillId="0" borderId="10" xfId="0" applyFont="1" applyBorder="1" applyAlignment="1">
      <alignment wrapText="1"/>
    </xf>
    <xf numFmtId="0" fontId="22" fillId="0" borderId="10" xfId="0" applyFont="1" applyBorder="1" applyAlignment="1">
      <alignment vertical="top" wrapText="1"/>
    </xf>
    <xf numFmtId="0" fontId="23" fillId="0" borderId="10" xfId="0" applyFont="1" applyBorder="1" applyAlignment="1">
      <alignment vertical="top" wrapText="1"/>
    </xf>
    <xf numFmtId="0" fontId="28" fillId="0" borderId="10" xfId="0" applyFont="1" applyBorder="1" applyAlignment="1">
      <alignment vertical="top" wrapText="1"/>
    </xf>
    <xf numFmtId="0" fontId="19" fillId="33" borderId="10" xfId="0" applyFont="1" applyFill="1" applyBorder="1" applyAlignment="1">
      <alignment horizontal="right" wrapText="1"/>
    </xf>
    <xf numFmtId="0" fontId="19" fillId="33" borderId="10" xfId="0" applyFont="1" applyFill="1" applyBorder="1" applyAlignment="1">
      <alignment wrapText="1"/>
    </xf>
    <xf numFmtId="49" fontId="19" fillId="33" borderId="10" xfId="0" applyNumberFormat="1" applyFont="1" applyFill="1" applyBorder="1" applyAlignment="1">
      <alignment wrapText="1"/>
    </xf>
    <xf numFmtId="3" fontId="19" fillId="33" borderId="10" xfId="0" applyNumberFormat="1" applyFont="1" applyFill="1" applyBorder="1" applyAlignment="1">
      <alignment horizontal="right" wrapText="1"/>
    </xf>
    <xf numFmtId="165" fontId="19" fillId="33" borderId="10" xfId="0" applyNumberFormat="1" applyFont="1" applyFill="1" applyBorder="1" applyAlignment="1">
      <alignment horizontal="right" wrapText="1"/>
    </xf>
    <xf numFmtId="4" fontId="19" fillId="33" borderId="10" xfId="0" applyNumberFormat="1" applyFont="1" applyFill="1" applyBorder="1" applyAlignment="1">
      <alignment horizontal="right" wrapText="1"/>
    </xf>
    <xf numFmtId="166" fontId="19" fillId="33" borderId="10" xfId="0" applyNumberFormat="1" applyFont="1" applyFill="1" applyBorder="1" applyAlignment="1">
      <alignment horizontal="right" wrapText="1"/>
    </xf>
    <xf numFmtId="0" fontId="18" fillId="0" borderId="10" xfId="0" applyFont="1" applyBorder="1"/>
    <xf numFmtId="49" fontId="18" fillId="0" borderId="10" xfId="0" applyNumberFormat="1" applyFont="1" applyBorder="1"/>
    <xf numFmtId="0" fontId="18" fillId="34" borderId="10" xfId="0" applyFont="1" applyFill="1" applyBorder="1"/>
    <xf numFmtId="165" fontId="18" fillId="35" borderId="10" xfId="0" applyNumberFormat="1" applyFont="1" applyFill="1" applyBorder="1"/>
    <xf numFmtId="0" fontId="18" fillId="36" borderId="10" xfId="0" applyFont="1" applyFill="1" applyBorder="1"/>
    <xf numFmtId="3" fontId="18" fillId="0" borderId="10" xfId="0" applyNumberFormat="1" applyFont="1" applyBorder="1"/>
    <xf numFmtId="3" fontId="18" fillId="0" borderId="0" xfId="0" applyNumberFormat="1" applyFont="1"/>
    <xf numFmtId="0" fontId="18" fillId="0" borderId="10" xfId="0" applyFont="1" applyFill="1" applyBorder="1"/>
    <xf numFmtId="49" fontId="18" fillId="0" borderId="10" xfId="0" applyNumberFormat="1" applyFont="1" applyFill="1" applyBorder="1"/>
    <xf numFmtId="3" fontId="18" fillId="0" borderId="10" xfId="0" applyNumberFormat="1" applyFont="1" applyFill="1" applyBorder="1"/>
    <xf numFmtId="0" fontId="21" fillId="0" borderId="10" xfId="0" applyFont="1" applyFill="1" applyBorder="1" applyAlignment="1">
      <alignment wrapText="1"/>
    </xf>
    <xf numFmtId="4" fontId="18" fillId="0" borderId="0" xfId="0" applyNumberFormat="1" applyFont="1"/>
    <xf numFmtId="0" fontId="22" fillId="0" borderId="10" xfId="0" applyFont="1" applyFill="1" applyBorder="1" applyAlignment="1">
      <alignment vertical="top" wrapText="1"/>
    </xf>
    <xf numFmtId="0" fontId="23" fillId="0" borderId="10" xfId="0" applyFont="1" applyFill="1" applyBorder="1" applyAlignment="1">
      <alignment vertical="top" wrapText="1"/>
    </xf>
    <xf numFmtId="0" fontId="18" fillId="0" borderId="10" xfId="0" applyFont="1" applyFill="1" applyBorder="1" applyAlignment="1">
      <alignment wrapText="1"/>
    </xf>
    <xf numFmtId="49" fontId="18" fillId="0" borderId="10" xfId="0" applyNumberFormat="1" applyFont="1" applyFill="1" applyBorder="1" applyAlignment="1">
      <alignment wrapText="1"/>
    </xf>
    <xf numFmtId="3" fontId="18" fillId="0" borderId="10" xfId="0" applyNumberFormat="1" applyFont="1" applyFill="1" applyBorder="1" applyAlignment="1">
      <alignment horizontal="right" wrapText="1"/>
    </xf>
    <xf numFmtId="165" fontId="18" fillId="0" borderId="10" xfId="0" applyNumberFormat="1" applyFont="1" applyFill="1" applyBorder="1" applyAlignment="1">
      <alignment horizontal="right" wrapText="1"/>
    </xf>
    <xf numFmtId="0" fontId="18" fillId="0" borderId="10" xfId="0" applyFont="1" applyFill="1" applyBorder="1" applyAlignment="1">
      <alignment horizontal="right" wrapText="1"/>
    </xf>
    <xf numFmtId="166" fontId="18" fillId="0" borderId="10" xfId="0" applyNumberFormat="1" applyFont="1" applyFill="1" applyBorder="1" applyAlignment="1">
      <alignment horizontal="right" wrapText="1"/>
    </xf>
    <xf numFmtId="164" fontId="18" fillId="0" borderId="10" xfId="0" applyNumberFormat="1" applyFont="1" applyFill="1" applyBorder="1" applyAlignment="1">
      <alignment wrapText="1"/>
    </xf>
    <xf numFmtId="0" fontId="18" fillId="0" borderId="0" xfId="0" applyFont="1" applyFill="1"/>
    <xf numFmtId="49" fontId="21" fillId="0" borderId="10" xfId="0" applyNumberFormat="1" applyFont="1" applyFill="1" applyBorder="1" applyAlignment="1">
      <alignment wrapText="1"/>
    </xf>
    <xf numFmtId="3" fontId="21" fillId="0" borderId="10" xfId="0" applyNumberFormat="1" applyFont="1" applyFill="1" applyBorder="1" applyAlignment="1">
      <alignment horizontal="right" wrapText="1"/>
    </xf>
    <xf numFmtId="165" fontId="21" fillId="0" borderId="10" xfId="0" applyNumberFormat="1" applyFont="1" applyFill="1" applyBorder="1" applyAlignment="1">
      <alignment horizontal="right" wrapText="1"/>
    </xf>
    <xf numFmtId="0" fontId="21" fillId="0" borderId="10" xfId="0" applyFont="1" applyFill="1" applyBorder="1" applyAlignment="1">
      <alignment horizontal="right" wrapText="1"/>
    </xf>
    <xf numFmtId="4" fontId="21" fillId="0" borderId="10" xfId="0" applyNumberFormat="1" applyFont="1" applyFill="1" applyBorder="1" applyAlignment="1">
      <alignment horizontal="right" wrapText="1"/>
    </xf>
    <xf numFmtId="166" fontId="21" fillId="0" borderId="10" xfId="0" applyNumberFormat="1" applyFont="1" applyFill="1" applyBorder="1" applyAlignment="1">
      <alignment horizontal="right" wrapText="1"/>
    </xf>
    <xf numFmtId="164" fontId="21" fillId="0" borderId="10" xfId="0" applyNumberFormat="1" applyFont="1" applyFill="1" applyBorder="1" applyAlignment="1">
      <alignment wrapText="1"/>
    </xf>
    <xf numFmtId="0" fontId="21" fillId="34" borderId="10" xfId="0" applyFont="1" applyFill="1" applyBorder="1" applyAlignment="1">
      <alignment wrapText="1"/>
    </xf>
    <xf numFmtId="165" fontId="21" fillId="35" borderId="10" xfId="0" applyNumberFormat="1" applyFont="1" applyFill="1" applyBorder="1" applyAlignment="1">
      <alignment horizontal="right" wrapText="1"/>
    </xf>
    <xf numFmtId="4" fontId="18" fillId="0" borderId="10" xfId="0" applyNumberFormat="1" applyFont="1" applyBorder="1"/>
    <xf numFmtId="4" fontId="18" fillId="0" borderId="10" xfId="0" applyNumberFormat="1" applyFont="1" applyFill="1" applyBorder="1"/>
    <xf numFmtId="49" fontId="19" fillId="33" borderId="16" xfId="0" applyNumberFormat="1" applyFont="1" applyFill="1" applyBorder="1" applyAlignment="1">
      <alignment wrapText="1"/>
    </xf>
    <xf numFmtId="0" fontId="19" fillId="33" borderId="18" xfId="0" applyFont="1" applyFill="1" applyBorder="1" applyAlignment="1">
      <alignment wrapText="1"/>
    </xf>
    <xf numFmtId="0" fontId="32" fillId="0" borderId="19" xfId="0" applyFont="1" applyBorder="1" applyAlignment="1">
      <alignment vertical="top" wrapText="1"/>
    </xf>
    <xf numFmtId="0" fontId="21" fillId="0" borderId="19" xfId="0" applyFont="1" applyBorder="1" applyAlignment="1">
      <alignment vertical="top" wrapText="1"/>
    </xf>
    <xf numFmtId="0" fontId="32" fillId="0" borderId="19" xfId="0" applyFont="1" applyFill="1" applyBorder="1" applyAlignment="1">
      <alignment vertical="top" wrapText="1"/>
    </xf>
    <xf numFmtId="0" fontId="21" fillId="0" borderId="19" xfId="0" applyFont="1" applyFill="1" applyBorder="1" applyAlignment="1">
      <alignment vertical="top" wrapText="1"/>
    </xf>
    <xf numFmtId="0" fontId="21" fillId="0" borderId="21" xfId="0" applyFont="1" applyBorder="1" applyAlignment="1">
      <alignment vertical="top" wrapText="1"/>
    </xf>
    <xf numFmtId="49" fontId="18" fillId="0" borderId="11" xfId="0" applyNumberFormat="1" applyFont="1" applyBorder="1"/>
    <xf numFmtId="4" fontId="0" fillId="0" borderId="10" xfId="0" applyNumberFormat="1" applyFont="1" applyBorder="1"/>
    <xf numFmtId="4" fontId="0" fillId="0" borderId="20" xfId="0" applyNumberFormat="1" applyFont="1" applyBorder="1"/>
    <xf numFmtId="4" fontId="0" fillId="0" borderId="11" xfId="0" applyNumberFormat="1" applyFont="1" applyBorder="1"/>
    <xf numFmtId="4" fontId="0" fillId="0" borderId="15" xfId="0" applyNumberFormat="1" applyFont="1" applyBorder="1"/>
    <xf numFmtId="0" fontId="34" fillId="0" borderId="0" xfId="0" applyFont="1"/>
    <xf numFmtId="0" fontId="35" fillId="0" borderId="0" xfId="0" applyFont="1"/>
    <xf numFmtId="0" fontId="36" fillId="0" borderId="0" xfId="0" applyFont="1"/>
  </cellXfs>
  <cellStyles count="43">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avadno 2" xfId="42"/>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75"/>
  <sheetViews>
    <sheetView tabSelected="1" zoomScale="80" zoomScaleNormal="80" workbookViewId="0">
      <pane ySplit="3" topLeftCell="A26" activePane="bottomLeft" state="frozen"/>
      <selection pane="bottomLeft" activeCell="U29" sqref="U29:V29"/>
    </sheetView>
  </sheetViews>
  <sheetFormatPr defaultColWidth="8.85546875" defaultRowHeight="12.75" x14ac:dyDescent="0.2"/>
  <cols>
    <col min="1" max="1" width="6" style="2" bestFit="1" customWidth="1"/>
    <col min="2" max="2" width="23.85546875" style="4" customWidth="1"/>
    <col min="3" max="3" width="61.140625" style="4" customWidth="1"/>
    <col min="4" max="4" width="62.7109375" style="4" customWidth="1"/>
    <col min="5" max="5" width="45" style="4" customWidth="1"/>
    <col min="6" max="6" width="3.85546875" style="1" hidden="1" customWidth="1"/>
    <col min="7" max="7" width="23.28515625" style="1" customWidth="1"/>
    <col min="8" max="8" width="5.85546875" style="38" customWidth="1"/>
    <col min="9" max="9" width="14.28515625" style="1" customWidth="1"/>
    <col min="10" max="10" width="17.7109375" style="1" customWidth="1"/>
    <col min="11" max="11" width="10.85546875" style="1" bestFit="1" customWidth="1"/>
    <col min="12" max="12" width="15.5703125" style="1" hidden="1" customWidth="1"/>
    <col min="13" max="13" width="9.85546875" style="5" bestFit="1" customWidth="1"/>
    <col min="14" max="14" width="19.5703125" style="7" customWidth="1"/>
    <col min="15" max="15" width="9.140625" style="2" hidden="1" customWidth="1"/>
    <col min="16" max="16" width="19.5703125" style="6" customWidth="1"/>
    <col min="17" max="17" width="6.42578125" style="47" bestFit="1" customWidth="1"/>
    <col min="18" max="18" width="19.5703125" style="7" customWidth="1"/>
    <col min="19" max="19" width="19.5703125" style="6" customWidth="1"/>
    <col min="20" max="20" width="13" style="3" hidden="1" customWidth="1"/>
    <col min="21" max="22" width="22.28515625" style="6" customWidth="1"/>
    <col min="23" max="23" width="13" style="2" bestFit="1" customWidth="1"/>
    <col min="24" max="16384" width="8.85546875" style="1"/>
  </cols>
  <sheetData>
    <row r="1" spans="1:23" ht="15.75" x14ac:dyDescent="0.25">
      <c r="A1" s="105" t="s">
        <v>146</v>
      </c>
      <c r="B1" s="106"/>
      <c r="C1" s="9"/>
      <c r="D1" s="9"/>
      <c r="E1" s="9"/>
      <c r="F1" s="10"/>
      <c r="G1" s="10"/>
      <c r="H1" s="35"/>
      <c r="I1" s="10"/>
      <c r="J1" s="10"/>
      <c r="K1" s="10"/>
      <c r="L1" s="10"/>
      <c r="M1" s="11"/>
      <c r="N1" s="12"/>
      <c r="O1" s="13"/>
      <c r="P1" s="14"/>
      <c r="Q1" s="43"/>
      <c r="R1" s="12"/>
      <c r="S1" s="15"/>
      <c r="T1" s="16"/>
      <c r="U1" s="15"/>
      <c r="V1" s="15"/>
      <c r="W1" s="17"/>
    </row>
    <row r="2" spans="1:23" x14ac:dyDescent="0.2">
      <c r="A2" s="107" t="s">
        <v>147</v>
      </c>
      <c r="B2" s="106"/>
      <c r="C2" s="18"/>
      <c r="D2" s="18"/>
      <c r="E2" s="18"/>
      <c r="F2" s="19"/>
      <c r="G2" s="19"/>
      <c r="H2" s="36"/>
      <c r="I2" s="19"/>
      <c r="J2" s="19"/>
      <c r="K2" s="19"/>
      <c r="L2" s="19"/>
      <c r="M2" s="20"/>
      <c r="N2" s="21"/>
      <c r="O2" s="22"/>
      <c r="P2" s="23"/>
      <c r="Q2" s="44"/>
      <c r="R2" s="21"/>
      <c r="S2" s="24"/>
      <c r="T2" s="25"/>
      <c r="U2" s="24"/>
      <c r="V2" s="24"/>
      <c r="W2" s="26"/>
    </row>
    <row r="3" spans="1:23" ht="25.5" x14ac:dyDescent="0.2">
      <c r="A3" s="53" t="s">
        <v>0</v>
      </c>
      <c r="B3" s="54" t="s">
        <v>1</v>
      </c>
      <c r="C3" s="54" t="s">
        <v>2</v>
      </c>
      <c r="D3" s="54" t="s">
        <v>3</v>
      </c>
      <c r="E3" s="54" t="s">
        <v>4</v>
      </c>
      <c r="F3" s="54" t="s">
        <v>5</v>
      </c>
      <c r="G3" s="54" t="s">
        <v>6</v>
      </c>
      <c r="H3" s="55" t="s">
        <v>7</v>
      </c>
      <c r="I3" s="54" t="s">
        <v>8</v>
      </c>
      <c r="J3" s="54" t="s">
        <v>9</v>
      </c>
      <c r="K3" s="54" t="s">
        <v>10</v>
      </c>
      <c r="L3" s="54" t="s">
        <v>11</v>
      </c>
      <c r="M3" s="56" t="s">
        <v>12</v>
      </c>
      <c r="N3" s="57" t="s">
        <v>13</v>
      </c>
      <c r="O3" s="53" t="s">
        <v>14</v>
      </c>
      <c r="P3" s="58" t="s">
        <v>15</v>
      </c>
      <c r="Q3" s="59" t="s">
        <v>16</v>
      </c>
      <c r="R3" s="57" t="s">
        <v>17</v>
      </c>
      <c r="S3" s="58" t="s">
        <v>18</v>
      </c>
      <c r="T3" s="53" t="s">
        <v>19</v>
      </c>
      <c r="U3" s="58" t="s">
        <v>20</v>
      </c>
      <c r="V3" s="58" t="s">
        <v>21</v>
      </c>
      <c r="W3" s="53" t="s">
        <v>22</v>
      </c>
    </row>
    <row r="4" spans="1:23" ht="153.75" customHeight="1" x14ac:dyDescent="0.2">
      <c r="A4" s="49">
        <v>10</v>
      </c>
      <c r="B4" s="50" t="s">
        <v>25</v>
      </c>
      <c r="C4" s="51" t="s">
        <v>50</v>
      </c>
      <c r="D4" s="51" t="s">
        <v>51</v>
      </c>
      <c r="E4" s="51" t="s">
        <v>52</v>
      </c>
      <c r="F4" s="8"/>
      <c r="G4" s="27"/>
      <c r="H4" s="37" t="s">
        <v>110</v>
      </c>
      <c r="I4" s="27"/>
      <c r="J4" s="27"/>
      <c r="K4" s="8" t="s">
        <v>136</v>
      </c>
      <c r="L4" s="8"/>
      <c r="M4" s="28">
        <v>380000</v>
      </c>
      <c r="N4" s="29"/>
      <c r="O4" s="30"/>
      <c r="P4" s="31">
        <f>M4*N4</f>
        <v>0</v>
      </c>
      <c r="Q4" s="45">
        <v>22</v>
      </c>
      <c r="R4" s="32">
        <f>(1+(Q4/100))*N4</f>
        <v>0</v>
      </c>
      <c r="S4" s="31">
        <f>R4*M4</f>
        <v>0</v>
      </c>
      <c r="T4" s="33"/>
      <c r="U4" s="34">
        <f t="shared" ref="U4:U20" si="0">SUM(P4)</f>
        <v>0</v>
      </c>
      <c r="V4" s="34">
        <f t="shared" ref="V4:V20" si="1">SUM(S4)</f>
        <v>0</v>
      </c>
      <c r="W4" s="8">
        <v>15180</v>
      </c>
    </row>
    <row r="5" spans="1:23" ht="150" customHeight="1" x14ac:dyDescent="0.2">
      <c r="A5" s="49">
        <v>20</v>
      </c>
      <c r="B5" s="50" t="s">
        <v>26</v>
      </c>
      <c r="C5" s="51" t="s">
        <v>53</v>
      </c>
      <c r="D5" s="51" t="s">
        <v>54</v>
      </c>
      <c r="E5" s="51" t="s">
        <v>52</v>
      </c>
      <c r="F5" s="8"/>
      <c r="G5" s="27"/>
      <c r="H5" s="37" t="s">
        <v>111</v>
      </c>
      <c r="I5" s="27"/>
      <c r="J5" s="27"/>
      <c r="K5" s="8" t="s">
        <v>136</v>
      </c>
      <c r="L5" s="8"/>
      <c r="M5" s="28">
        <v>50000</v>
      </c>
      <c r="N5" s="29"/>
      <c r="O5" s="30"/>
      <c r="P5" s="31">
        <f t="shared" ref="P5:P36" si="2">M5*N5</f>
        <v>0</v>
      </c>
      <c r="Q5" s="45">
        <v>22</v>
      </c>
      <c r="R5" s="32">
        <f t="shared" ref="R5:R36" si="3">(1+(Q5/100))*N5</f>
        <v>0</v>
      </c>
      <c r="S5" s="31">
        <f t="shared" ref="S5:S36" si="4">R5*M5</f>
        <v>0</v>
      </c>
      <c r="T5" s="33"/>
      <c r="U5" s="34">
        <f t="shared" si="0"/>
        <v>0</v>
      </c>
      <c r="V5" s="34">
        <f t="shared" si="1"/>
        <v>0</v>
      </c>
      <c r="W5" s="8">
        <v>15181</v>
      </c>
    </row>
    <row r="6" spans="1:23" ht="167.25" customHeight="1" x14ac:dyDescent="0.2">
      <c r="A6" s="49">
        <v>30</v>
      </c>
      <c r="B6" s="50" t="s">
        <v>27</v>
      </c>
      <c r="C6" s="51" t="s">
        <v>55</v>
      </c>
      <c r="D6" s="51" t="s">
        <v>56</v>
      </c>
      <c r="E6" s="51" t="s">
        <v>52</v>
      </c>
      <c r="F6" s="8"/>
      <c r="G6" s="27"/>
      <c r="H6" s="37" t="s">
        <v>112</v>
      </c>
      <c r="I6" s="27"/>
      <c r="J6" s="27"/>
      <c r="K6" s="8" t="s">
        <v>136</v>
      </c>
      <c r="L6" s="8"/>
      <c r="M6" s="28">
        <v>45000</v>
      </c>
      <c r="N6" s="29"/>
      <c r="O6" s="30"/>
      <c r="P6" s="31">
        <f t="shared" si="2"/>
        <v>0</v>
      </c>
      <c r="Q6" s="45">
        <v>22</v>
      </c>
      <c r="R6" s="32">
        <f t="shared" si="3"/>
        <v>0</v>
      </c>
      <c r="S6" s="31">
        <f t="shared" si="4"/>
        <v>0</v>
      </c>
      <c r="T6" s="33"/>
      <c r="U6" s="34">
        <f t="shared" si="0"/>
        <v>0</v>
      </c>
      <c r="V6" s="34">
        <f t="shared" si="1"/>
        <v>0</v>
      </c>
      <c r="W6" s="8">
        <v>15182</v>
      </c>
    </row>
    <row r="7" spans="1:23" ht="169.5" customHeight="1" x14ac:dyDescent="0.2">
      <c r="A7" s="49">
        <v>40</v>
      </c>
      <c r="B7" s="51" t="s">
        <v>28</v>
      </c>
      <c r="C7" s="51" t="s">
        <v>57</v>
      </c>
      <c r="D7" s="51" t="s">
        <v>58</v>
      </c>
      <c r="E7" s="51" t="s">
        <v>52</v>
      </c>
      <c r="F7" s="8"/>
      <c r="G7" s="27"/>
      <c r="H7" s="37" t="s">
        <v>113</v>
      </c>
      <c r="I7" s="27"/>
      <c r="J7" s="27"/>
      <c r="K7" s="8" t="s">
        <v>136</v>
      </c>
      <c r="L7" s="8"/>
      <c r="M7" s="28">
        <v>100000</v>
      </c>
      <c r="N7" s="29"/>
      <c r="O7" s="30"/>
      <c r="P7" s="31">
        <f t="shared" si="2"/>
        <v>0</v>
      </c>
      <c r="Q7" s="45">
        <v>22</v>
      </c>
      <c r="R7" s="32">
        <f t="shared" si="3"/>
        <v>0</v>
      </c>
      <c r="S7" s="31">
        <f t="shared" si="4"/>
        <v>0</v>
      </c>
      <c r="T7" s="33"/>
      <c r="U7" s="34">
        <f t="shared" si="0"/>
        <v>0</v>
      </c>
      <c r="V7" s="34">
        <f t="shared" si="1"/>
        <v>0</v>
      </c>
      <c r="W7" s="8">
        <v>15183</v>
      </c>
    </row>
    <row r="8" spans="1:23" ht="150" customHeight="1" x14ac:dyDescent="0.2">
      <c r="A8" s="49">
        <v>50</v>
      </c>
      <c r="B8" s="50" t="s">
        <v>29</v>
      </c>
      <c r="C8" s="51" t="s">
        <v>59</v>
      </c>
      <c r="D8" s="51" t="s">
        <v>60</v>
      </c>
      <c r="E8" s="51" t="s">
        <v>52</v>
      </c>
      <c r="F8" s="8"/>
      <c r="G8" s="27"/>
      <c r="H8" s="37" t="s">
        <v>114</v>
      </c>
      <c r="I8" s="27"/>
      <c r="J8" s="27"/>
      <c r="K8" s="8" t="s">
        <v>136</v>
      </c>
      <c r="L8" s="8"/>
      <c r="M8" s="28">
        <v>1600</v>
      </c>
      <c r="N8" s="29"/>
      <c r="O8" s="30"/>
      <c r="P8" s="31">
        <f t="shared" si="2"/>
        <v>0</v>
      </c>
      <c r="Q8" s="45">
        <v>22</v>
      </c>
      <c r="R8" s="32">
        <f t="shared" si="3"/>
        <v>0</v>
      </c>
      <c r="S8" s="31">
        <f t="shared" si="4"/>
        <v>0</v>
      </c>
      <c r="T8" s="33"/>
      <c r="U8" s="34">
        <f t="shared" si="0"/>
        <v>0</v>
      </c>
      <c r="V8" s="34">
        <f t="shared" si="1"/>
        <v>0</v>
      </c>
      <c r="W8" s="8">
        <v>15184</v>
      </c>
    </row>
    <row r="9" spans="1:23" ht="178.5" x14ac:dyDescent="0.2">
      <c r="A9" s="49">
        <v>60</v>
      </c>
      <c r="B9" s="50" t="s">
        <v>30</v>
      </c>
      <c r="C9" s="51" t="s">
        <v>61</v>
      </c>
      <c r="D9" s="51" t="s">
        <v>62</v>
      </c>
      <c r="E9" s="51" t="s">
        <v>63</v>
      </c>
      <c r="F9" s="8"/>
      <c r="G9" s="27"/>
      <c r="H9" s="37" t="s">
        <v>115</v>
      </c>
      <c r="I9" s="27"/>
      <c r="J9" s="27"/>
      <c r="K9" s="8" t="s">
        <v>136</v>
      </c>
      <c r="L9" s="8"/>
      <c r="M9" s="28">
        <v>450000</v>
      </c>
      <c r="N9" s="29"/>
      <c r="O9" s="30"/>
      <c r="P9" s="31">
        <f t="shared" si="2"/>
        <v>0</v>
      </c>
      <c r="Q9" s="45">
        <v>22</v>
      </c>
      <c r="R9" s="32">
        <f t="shared" si="3"/>
        <v>0</v>
      </c>
      <c r="S9" s="31">
        <f t="shared" si="4"/>
        <v>0</v>
      </c>
      <c r="T9" s="33"/>
      <c r="U9" s="34">
        <f t="shared" si="0"/>
        <v>0</v>
      </c>
      <c r="V9" s="34">
        <f t="shared" si="1"/>
        <v>0</v>
      </c>
      <c r="W9" s="8">
        <v>15185</v>
      </c>
    </row>
    <row r="10" spans="1:23" ht="163.5" customHeight="1" x14ac:dyDescent="0.2">
      <c r="A10" s="49">
        <v>70</v>
      </c>
      <c r="B10" s="50" t="s">
        <v>31</v>
      </c>
      <c r="C10" s="51" t="s">
        <v>64</v>
      </c>
      <c r="D10" s="51" t="s">
        <v>65</v>
      </c>
      <c r="E10" s="51" t="s">
        <v>63</v>
      </c>
      <c r="F10" s="8"/>
      <c r="G10" s="27"/>
      <c r="H10" s="37" t="s">
        <v>116</v>
      </c>
      <c r="I10" s="27"/>
      <c r="J10" s="27"/>
      <c r="K10" s="8" t="s">
        <v>136</v>
      </c>
      <c r="L10" s="8"/>
      <c r="M10" s="28">
        <v>900000</v>
      </c>
      <c r="N10" s="29"/>
      <c r="O10" s="30"/>
      <c r="P10" s="31">
        <f t="shared" si="2"/>
        <v>0</v>
      </c>
      <c r="Q10" s="45">
        <v>22</v>
      </c>
      <c r="R10" s="32">
        <f t="shared" si="3"/>
        <v>0</v>
      </c>
      <c r="S10" s="31">
        <f t="shared" si="4"/>
        <v>0</v>
      </c>
      <c r="T10" s="33"/>
      <c r="U10" s="34">
        <f t="shared" si="0"/>
        <v>0</v>
      </c>
      <c r="V10" s="34">
        <f t="shared" si="1"/>
        <v>0</v>
      </c>
      <c r="W10" s="8">
        <v>15186</v>
      </c>
    </row>
    <row r="11" spans="1:23" s="81" customFormat="1" ht="115.5" customHeight="1" x14ac:dyDescent="0.2">
      <c r="A11" s="70">
        <v>80</v>
      </c>
      <c r="B11" s="72" t="s">
        <v>32</v>
      </c>
      <c r="C11" s="73" t="s">
        <v>66</v>
      </c>
      <c r="D11" s="73" t="s">
        <v>148</v>
      </c>
      <c r="E11" s="73" t="s">
        <v>67</v>
      </c>
      <c r="F11" s="74"/>
      <c r="G11" s="27"/>
      <c r="H11" s="75" t="s">
        <v>117</v>
      </c>
      <c r="I11" s="27"/>
      <c r="J11" s="27"/>
      <c r="K11" s="74" t="s">
        <v>136</v>
      </c>
      <c r="L11" s="74"/>
      <c r="M11" s="76">
        <v>1500</v>
      </c>
      <c r="N11" s="29"/>
      <c r="O11" s="78"/>
      <c r="P11" s="31">
        <f t="shared" si="2"/>
        <v>0</v>
      </c>
      <c r="Q11" s="79">
        <v>22</v>
      </c>
      <c r="R11" s="77">
        <f t="shared" si="3"/>
        <v>0</v>
      </c>
      <c r="S11" s="31">
        <f t="shared" si="4"/>
        <v>0</v>
      </c>
      <c r="T11" s="80"/>
      <c r="U11" s="31"/>
      <c r="V11" s="31"/>
      <c r="W11" s="74">
        <v>15187</v>
      </c>
    </row>
    <row r="12" spans="1:23" s="81" customFormat="1" ht="115.5" customHeight="1" x14ac:dyDescent="0.2">
      <c r="A12" s="70">
        <v>90</v>
      </c>
      <c r="B12" s="72" t="s">
        <v>32</v>
      </c>
      <c r="C12" s="73" t="s">
        <v>66</v>
      </c>
      <c r="D12" s="73" t="s">
        <v>149</v>
      </c>
      <c r="E12" s="73" t="s">
        <v>67</v>
      </c>
      <c r="F12" s="74"/>
      <c r="G12" s="27"/>
      <c r="H12" s="75" t="s">
        <v>117</v>
      </c>
      <c r="I12" s="27"/>
      <c r="J12" s="27"/>
      <c r="K12" s="74" t="s">
        <v>136</v>
      </c>
      <c r="L12" s="74"/>
      <c r="M12" s="76">
        <v>1500</v>
      </c>
      <c r="N12" s="29"/>
      <c r="O12" s="78"/>
      <c r="P12" s="31">
        <f t="shared" si="2"/>
        <v>0</v>
      </c>
      <c r="Q12" s="79">
        <v>22</v>
      </c>
      <c r="R12" s="77">
        <f t="shared" si="3"/>
        <v>0</v>
      </c>
      <c r="S12" s="31">
        <f t="shared" si="4"/>
        <v>0</v>
      </c>
      <c r="T12" s="80"/>
      <c r="U12" s="31">
        <f>SUM(P11:P12)</f>
        <v>0</v>
      </c>
      <c r="V12" s="31">
        <f>SUM(S11:S12)</f>
        <v>0</v>
      </c>
      <c r="W12" s="74">
        <v>15188</v>
      </c>
    </row>
    <row r="13" spans="1:23" s="81" customFormat="1" ht="112.5" customHeight="1" x14ac:dyDescent="0.2">
      <c r="A13" s="49">
        <v>100</v>
      </c>
      <c r="B13" s="72" t="s">
        <v>33</v>
      </c>
      <c r="C13" s="73" t="s">
        <v>68</v>
      </c>
      <c r="D13" s="73" t="s">
        <v>69</v>
      </c>
      <c r="E13" s="73" t="s">
        <v>67</v>
      </c>
      <c r="F13" s="74"/>
      <c r="G13" s="27"/>
      <c r="H13" s="75" t="s">
        <v>118</v>
      </c>
      <c r="I13" s="27"/>
      <c r="J13" s="27"/>
      <c r="K13" s="74" t="s">
        <v>136</v>
      </c>
      <c r="L13" s="74"/>
      <c r="M13" s="76">
        <v>15000</v>
      </c>
      <c r="N13" s="29"/>
      <c r="O13" s="78"/>
      <c r="P13" s="31">
        <f t="shared" si="2"/>
        <v>0</v>
      </c>
      <c r="Q13" s="79">
        <v>22</v>
      </c>
      <c r="R13" s="77">
        <f t="shared" si="3"/>
        <v>0</v>
      </c>
      <c r="S13" s="31">
        <f t="shared" si="4"/>
        <v>0</v>
      </c>
      <c r="T13" s="80"/>
      <c r="U13" s="31">
        <f t="shared" si="0"/>
        <v>0</v>
      </c>
      <c r="V13" s="31">
        <f t="shared" si="1"/>
        <v>0</v>
      </c>
      <c r="W13" s="74">
        <v>15189</v>
      </c>
    </row>
    <row r="14" spans="1:23" s="81" customFormat="1" ht="93" customHeight="1" x14ac:dyDescent="0.2">
      <c r="A14" s="49">
        <v>110</v>
      </c>
      <c r="B14" s="72" t="s">
        <v>34</v>
      </c>
      <c r="C14" s="73" t="s">
        <v>70</v>
      </c>
      <c r="D14" s="73" t="s">
        <v>71</v>
      </c>
      <c r="E14" s="73" t="s">
        <v>72</v>
      </c>
      <c r="F14" s="74"/>
      <c r="G14" s="27"/>
      <c r="H14" s="75" t="s">
        <v>119</v>
      </c>
      <c r="I14" s="27"/>
      <c r="J14" s="27"/>
      <c r="K14" s="74" t="s">
        <v>136</v>
      </c>
      <c r="L14" s="74"/>
      <c r="M14" s="76">
        <v>150000</v>
      </c>
      <c r="N14" s="29"/>
      <c r="O14" s="78"/>
      <c r="P14" s="31">
        <f t="shared" si="2"/>
        <v>0</v>
      </c>
      <c r="Q14" s="79">
        <v>22</v>
      </c>
      <c r="R14" s="77">
        <f t="shared" si="3"/>
        <v>0</v>
      </c>
      <c r="S14" s="31">
        <f t="shared" si="4"/>
        <v>0</v>
      </c>
      <c r="T14" s="80"/>
      <c r="U14" s="31">
        <f t="shared" si="0"/>
        <v>0</v>
      </c>
      <c r="V14" s="31">
        <f t="shared" si="1"/>
        <v>0</v>
      </c>
      <c r="W14" s="74">
        <v>15190</v>
      </c>
    </row>
    <row r="15" spans="1:23" ht="178.5" x14ac:dyDescent="0.2">
      <c r="A15" s="49">
        <v>120</v>
      </c>
      <c r="B15" s="50" t="s">
        <v>35</v>
      </c>
      <c r="C15" s="51" t="s">
        <v>73</v>
      </c>
      <c r="D15" s="51" t="s">
        <v>74</v>
      </c>
      <c r="E15" s="51" t="s">
        <v>63</v>
      </c>
      <c r="F15" s="8"/>
      <c r="G15" s="27"/>
      <c r="H15" s="37" t="s">
        <v>120</v>
      </c>
      <c r="I15" s="27"/>
      <c r="J15" s="27"/>
      <c r="K15" s="8" t="s">
        <v>136</v>
      </c>
      <c r="L15" s="8"/>
      <c r="M15" s="28">
        <v>40000</v>
      </c>
      <c r="N15" s="29"/>
      <c r="O15" s="30"/>
      <c r="P15" s="31">
        <f t="shared" si="2"/>
        <v>0</v>
      </c>
      <c r="Q15" s="45">
        <v>22</v>
      </c>
      <c r="R15" s="32">
        <f t="shared" si="3"/>
        <v>0</v>
      </c>
      <c r="S15" s="31">
        <f t="shared" si="4"/>
        <v>0</v>
      </c>
      <c r="T15" s="33"/>
      <c r="U15" s="34">
        <f t="shared" si="0"/>
        <v>0</v>
      </c>
      <c r="V15" s="34">
        <f t="shared" si="1"/>
        <v>0</v>
      </c>
      <c r="W15" s="8">
        <v>15191</v>
      </c>
    </row>
    <row r="16" spans="1:23" s="81" customFormat="1" ht="172.5" customHeight="1" x14ac:dyDescent="0.2">
      <c r="A16" s="49">
        <v>130</v>
      </c>
      <c r="B16" s="72" t="s">
        <v>36</v>
      </c>
      <c r="C16" s="73" t="s">
        <v>75</v>
      </c>
      <c r="D16" s="73" t="s">
        <v>76</v>
      </c>
      <c r="E16" s="73" t="s">
        <v>63</v>
      </c>
      <c r="F16" s="74"/>
      <c r="G16" s="27"/>
      <c r="H16" s="75" t="s">
        <v>121</v>
      </c>
      <c r="I16" s="27"/>
      <c r="J16" s="27"/>
      <c r="K16" s="74" t="s">
        <v>136</v>
      </c>
      <c r="L16" s="74"/>
      <c r="M16" s="76">
        <v>15000</v>
      </c>
      <c r="N16" s="29"/>
      <c r="O16" s="78"/>
      <c r="P16" s="31">
        <f t="shared" si="2"/>
        <v>0</v>
      </c>
      <c r="Q16" s="79">
        <v>22</v>
      </c>
      <c r="R16" s="77">
        <f t="shared" si="3"/>
        <v>0</v>
      </c>
      <c r="S16" s="31">
        <f t="shared" si="4"/>
        <v>0</v>
      </c>
      <c r="T16" s="80"/>
      <c r="U16" s="31">
        <f t="shared" si="0"/>
        <v>0</v>
      </c>
      <c r="V16" s="31">
        <f t="shared" si="1"/>
        <v>0</v>
      </c>
      <c r="W16" s="74">
        <v>15192</v>
      </c>
    </row>
    <row r="17" spans="1:23" ht="199.5" customHeight="1" x14ac:dyDescent="0.2">
      <c r="A17" s="49">
        <v>140</v>
      </c>
      <c r="B17" s="50" t="s">
        <v>37</v>
      </c>
      <c r="C17" s="51" t="s">
        <v>77</v>
      </c>
      <c r="D17" s="51" t="s">
        <v>78</v>
      </c>
      <c r="E17" s="51" t="s">
        <v>79</v>
      </c>
      <c r="F17" s="8"/>
      <c r="G17" s="27"/>
      <c r="H17" s="37" t="s">
        <v>122</v>
      </c>
      <c r="I17" s="27"/>
      <c r="J17" s="27"/>
      <c r="K17" s="8" t="s">
        <v>136</v>
      </c>
      <c r="L17" s="8"/>
      <c r="M17" s="28">
        <v>8000</v>
      </c>
      <c r="N17" s="29"/>
      <c r="O17" s="30"/>
      <c r="P17" s="31">
        <f t="shared" si="2"/>
        <v>0</v>
      </c>
      <c r="Q17" s="45">
        <v>22</v>
      </c>
      <c r="R17" s="32">
        <f t="shared" si="3"/>
        <v>0</v>
      </c>
      <c r="S17" s="31">
        <f t="shared" si="4"/>
        <v>0</v>
      </c>
      <c r="T17" s="33"/>
      <c r="U17" s="34">
        <f t="shared" si="0"/>
        <v>0</v>
      </c>
      <c r="V17" s="34">
        <f t="shared" si="1"/>
        <v>0</v>
      </c>
      <c r="W17" s="8">
        <v>15193</v>
      </c>
    </row>
    <row r="18" spans="1:23" ht="167.25" customHeight="1" x14ac:dyDescent="0.2">
      <c r="A18" s="49">
        <v>150</v>
      </c>
      <c r="B18" s="50" t="s">
        <v>80</v>
      </c>
      <c r="C18" s="51" t="s">
        <v>81</v>
      </c>
      <c r="D18" s="51" t="s">
        <v>82</v>
      </c>
      <c r="E18" s="51" t="s">
        <v>63</v>
      </c>
      <c r="F18" s="8"/>
      <c r="G18" s="27"/>
      <c r="H18" s="37" t="s">
        <v>123</v>
      </c>
      <c r="I18" s="27"/>
      <c r="J18" s="27"/>
      <c r="K18" s="8" t="s">
        <v>136</v>
      </c>
      <c r="L18" s="8"/>
      <c r="M18" s="28">
        <v>14000</v>
      </c>
      <c r="N18" s="29"/>
      <c r="O18" s="30"/>
      <c r="P18" s="31">
        <f t="shared" si="2"/>
        <v>0</v>
      </c>
      <c r="Q18" s="45">
        <v>22</v>
      </c>
      <c r="R18" s="32">
        <f t="shared" si="3"/>
        <v>0</v>
      </c>
      <c r="S18" s="31">
        <f t="shared" si="4"/>
        <v>0</v>
      </c>
      <c r="T18" s="33"/>
      <c r="U18" s="34">
        <f t="shared" si="0"/>
        <v>0</v>
      </c>
      <c r="V18" s="34">
        <f t="shared" si="1"/>
        <v>0</v>
      </c>
      <c r="W18" s="8">
        <v>15194</v>
      </c>
    </row>
    <row r="19" spans="1:23" ht="146.25" customHeight="1" x14ac:dyDescent="0.2">
      <c r="A19" s="49">
        <v>160</v>
      </c>
      <c r="B19" s="50" t="s">
        <v>38</v>
      </c>
      <c r="C19" s="51" t="s">
        <v>83</v>
      </c>
      <c r="D19" s="51" t="s">
        <v>84</v>
      </c>
      <c r="E19" s="51" t="s">
        <v>85</v>
      </c>
      <c r="F19" s="8"/>
      <c r="G19" s="27"/>
      <c r="H19" s="37" t="s">
        <v>124</v>
      </c>
      <c r="I19" s="27"/>
      <c r="J19" s="27"/>
      <c r="K19" s="8" t="s">
        <v>136</v>
      </c>
      <c r="L19" s="8"/>
      <c r="M19" s="28">
        <v>100</v>
      </c>
      <c r="N19" s="29"/>
      <c r="O19" s="30"/>
      <c r="P19" s="31">
        <f t="shared" si="2"/>
        <v>0</v>
      </c>
      <c r="Q19" s="45">
        <v>22</v>
      </c>
      <c r="R19" s="32">
        <f t="shared" si="3"/>
        <v>0</v>
      </c>
      <c r="S19" s="31">
        <f t="shared" si="4"/>
        <v>0</v>
      </c>
      <c r="T19" s="33"/>
      <c r="U19" s="34">
        <f t="shared" si="0"/>
        <v>0</v>
      </c>
      <c r="V19" s="34">
        <f t="shared" si="1"/>
        <v>0</v>
      </c>
      <c r="W19" s="8">
        <v>15195</v>
      </c>
    </row>
    <row r="20" spans="1:23" ht="135.75" customHeight="1" x14ac:dyDescent="0.2">
      <c r="A20" s="49">
        <v>170</v>
      </c>
      <c r="B20" s="50" t="s">
        <v>39</v>
      </c>
      <c r="C20" s="51" t="s">
        <v>86</v>
      </c>
      <c r="D20" s="51" t="s">
        <v>87</v>
      </c>
      <c r="E20" s="51" t="s">
        <v>85</v>
      </c>
      <c r="F20" s="8"/>
      <c r="G20" s="27"/>
      <c r="H20" s="37" t="s">
        <v>125</v>
      </c>
      <c r="I20" s="27"/>
      <c r="J20" s="27"/>
      <c r="K20" s="8" t="s">
        <v>136</v>
      </c>
      <c r="L20" s="8"/>
      <c r="M20" s="28">
        <v>5000</v>
      </c>
      <c r="N20" s="29"/>
      <c r="O20" s="30"/>
      <c r="P20" s="31">
        <f t="shared" si="2"/>
        <v>0</v>
      </c>
      <c r="Q20" s="45">
        <v>22</v>
      </c>
      <c r="R20" s="32">
        <f t="shared" si="3"/>
        <v>0</v>
      </c>
      <c r="S20" s="31">
        <f t="shared" si="4"/>
        <v>0</v>
      </c>
      <c r="T20" s="33"/>
      <c r="U20" s="34">
        <f t="shared" si="0"/>
        <v>0</v>
      </c>
      <c r="V20" s="34">
        <f t="shared" si="1"/>
        <v>0</v>
      </c>
      <c r="W20" s="8">
        <v>15196</v>
      </c>
    </row>
    <row r="21" spans="1:23" ht="123" customHeight="1" x14ac:dyDescent="0.2">
      <c r="A21" s="49">
        <v>180</v>
      </c>
      <c r="B21" s="50" t="s">
        <v>40</v>
      </c>
      <c r="C21" s="51" t="s">
        <v>88</v>
      </c>
      <c r="D21" s="51" t="s">
        <v>89</v>
      </c>
      <c r="E21" s="51" t="s">
        <v>90</v>
      </c>
      <c r="F21" s="8"/>
      <c r="G21" s="27"/>
      <c r="H21" s="37" t="s">
        <v>126</v>
      </c>
      <c r="I21" s="27"/>
      <c r="J21" s="27"/>
      <c r="K21" s="8" t="s">
        <v>136</v>
      </c>
      <c r="L21" s="8"/>
      <c r="M21" s="28">
        <v>500</v>
      </c>
      <c r="N21" s="29"/>
      <c r="O21" s="30"/>
      <c r="P21" s="31">
        <f t="shared" si="2"/>
        <v>0</v>
      </c>
      <c r="Q21" s="45">
        <v>22</v>
      </c>
      <c r="R21" s="32">
        <f t="shared" si="3"/>
        <v>0</v>
      </c>
      <c r="S21" s="31">
        <f t="shared" si="4"/>
        <v>0</v>
      </c>
      <c r="T21" s="33"/>
      <c r="U21" s="34"/>
      <c r="V21" s="34"/>
      <c r="W21" s="8">
        <v>15197</v>
      </c>
    </row>
    <row r="22" spans="1:23" ht="126" customHeight="1" x14ac:dyDescent="0.2">
      <c r="A22" s="49">
        <v>190</v>
      </c>
      <c r="B22" s="52"/>
      <c r="C22" s="51"/>
      <c r="D22" s="51" t="s">
        <v>91</v>
      </c>
      <c r="E22" s="51" t="s">
        <v>90</v>
      </c>
      <c r="F22" s="8"/>
      <c r="G22" s="27"/>
      <c r="H22" s="37" t="s">
        <v>126</v>
      </c>
      <c r="I22" s="27"/>
      <c r="J22" s="27"/>
      <c r="K22" s="8" t="s">
        <v>136</v>
      </c>
      <c r="L22" s="8"/>
      <c r="M22" s="28">
        <v>1000</v>
      </c>
      <c r="N22" s="29"/>
      <c r="O22" s="30"/>
      <c r="P22" s="31">
        <f t="shared" si="2"/>
        <v>0</v>
      </c>
      <c r="Q22" s="45">
        <v>22</v>
      </c>
      <c r="R22" s="32">
        <f t="shared" si="3"/>
        <v>0</v>
      </c>
      <c r="S22" s="31">
        <f t="shared" si="4"/>
        <v>0</v>
      </c>
      <c r="T22" s="33"/>
      <c r="U22" s="34"/>
      <c r="V22" s="34"/>
      <c r="W22" s="8">
        <v>15198</v>
      </c>
    </row>
    <row r="23" spans="1:23" ht="125.25" customHeight="1" x14ac:dyDescent="0.2">
      <c r="A23" s="49">
        <v>200</v>
      </c>
      <c r="B23" s="52"/>
      <c r="C23" s="51"/>
      <c r="D23" s="51" t="s">
        <v>92</v>
      </c>
      <c r="E23" s="51" t="s">
        <v>90</v>
      </c>
      <c r="F23" s="8"/>
      <c r="G23" s="27"/>
      <c r="H23" s="37" t="s">
        <v>126</v>
      </c>
      <c r="I23" s="27"/>
      <c r="J23" s="27"/>
      <c r="K23" s="8" t="s">
        <v>136</v>
      </c>
      <c r="L23" s="8"/>
      <c r="M23" s="28">
        <v>100</v>
      </c>
      <c r="N23" s="29"/>
      <c r="O23" s="30"/>
      <c r="P23" s="31">
        <f t="shared" si="2"/>
        <v>0</v>
      </c>
      <c r="Q23" s="45">
        <v>22</v>
      </c>
      <c r="R23" s="32">
        <f t="shared" si="3"/>
        <v>0</v>
      </c>
      <c r="S23" s="31">
        <f t="shared" si="4"/>
        <v>0</v>
      </c>
      <c r="T23" s="33"/>
      <c r="U23" s="34">
        <f>SUM(P21:P23)</f>
        <v>0</v>
      </c>
      <c r="V23" s="34">
        <f>SUM(S21:S23)</f>
        <v>0</v>
      </c>
      <c r="W23" s="8">
        <v>15199</v>
      </c>
    </row>
    <row r="24" spans="1:23" ht="108" customHeight="1" x14ac:dyDescent="0.2">
      <c r="A24" s="49">
        <v>210</v>
      </c>
      <c r="B24" s="50" t="s">
        <v>41</v>
      </c>
      <c r="C24" s="51" t="s">
        <v>93</v>
      </c>
      <c r="D24" s="51" t="s">
        <v>94</v>
      </c>
      <c r="E24" s="51" t="s">
        <v>95</v>
      </c>
      <c r="F24" s="60"/>
      <c r="G24" s="27"/>
      <c r="H24" s="61" t="s">
        <v>127</v>
      </c>
      <c r="I24" s="27"/>
      <c r="J24" s="27"/>
      <c r="K24" s="8" t="s">
        <v>136</v>
      </c>
      <c r="L24" s="8"/>
      <c r="M24" s="28">
        <v>10000</v>
      </c>
      <c r="N24" s="29"/>
      <c r="O24" s="30"/>
      <c r="P24" s="31">
        <f t="shared" si="2"/>
        <v>0</v>
      </c>
      <c r="Q24" s="45">
        <v>22</v>
      </c>
      <c r="R24" s="32">
        <f t="shared" si="3"/>
        <v>0</v>
      </c>
      <c r="S24" s="31">
        <f t="shared" si="4"/>
        <v>0</v>
      </c>
      <c r="T24" s="33"/>
      <c r="U24" s="34">
        <f t="shared" ref="U24:U31" si="5">SUM(P24)</f>
        <v>0</v>
      </c>
      <c r="V24" s="34">
        <f t="shared" ref="V24:V31" si="6">SUM(S24)</f>
        <v>0</v>
      </c>
      <c r="W24" s="8">
        <v>15200</v>
      </c>
    </row>
    <row r="25" spans="1:23" ht="84" customHeight="1" x14ac:dyDescent="0.2">
      <c r="A25" s="49">
        <v>220</v>
      </c>
      <c r="B25" s="73" t="s">
        <v>42</v>
      </c>
      <c r="C25" s="73" t="s">
        <v>140</v>
      </c>
      <c r="D25" s="73" t="s">
        <v>141</v>
      </c>
      <c r="E25" s="73" t="s">
        <v>142</v>
      </c>
      <c r="F25" s="70"/>
      <c r="G25" s="89"/>
      <c r="H25" s="82" t="s">
        <v>128</v>
      </c>
      <c r="I25" s="89"/>
      <c r="J25" s="89"/>
      <c r="K25" s="70" t="s">
        <v>136</v>
      </c>
      <c r="L25" s="70"/>
      <c r="M25" s="83">
        <v>2000</v>
      </c>
      <c r="N25" s="90"/>
      <c r="O25" s="85"/>
      <c r="P25" s="86">
        <f t="shared" si="2"/>
        <v>0</v>
      </c>
      <c r="Q25" s="87">
        <v>22</v>
      </c>
      <c r="R25" s="84">
        <f t="shared" si="3"/>
        <v>0</v>
      </c>
      <c r="S25" s="86">
        <f t="shared" si="4"/>
        <v>0</v>
      </c>
      <c r="T25" s="88"/>
      <c r="U25" s="86">
        <f t="shared" si="5"/>
        <v>0</v>
      </c>
      <c r="V25" s="86">
        <f t="shared" si="6"/>
        <v>0</v>
      </c>
      <c r="W25" s="70">
        <v>15201</v>
      </c>
    </row>
    <row r="26" spans="1:23" s="81" customFormat="1" ht="154.5" customHeight="1" x14ac:dyDescent="0.2">
      <c r="A26" s="70">
        <v>230</v>
      </c>
      <c r="B26" s="72" t="s">
        <v>43</v>
      </c>
      <c r="C26" s="73" t="s">
        <v>96</v>
      </c>
      <c r="D26" s="73" t="s">
        <v>150</v>
      </c>
      <c r="E26" s="73" t="s">
        <v>97</v>
      </c>
      <c r="F26" s="67"/>
      <c r="G26" s="62"/>
      <c r="H26" s="68" t="s">
        <v>129</v>
      </c>
      <c r="I26" s="62"/>
      <c r="J26" s="62"/>
      <c r="K26" s="67" t="s">
        <v>136</v>
      </c>
      <c r="L26" s="67"/>
      <c r="M26" s="69">
        <v>60000</v>
      </c>
      <c r="N26" s="63"/>
      <c r="O26" s="67"/>
      <c r="P26" s="31">
        <f t="shared" si="2"/>
        <v>0</v>
      </c>
      <c r="Q26" s="79">
        <v>22</v>
      </c>
      <c r="R26" s="77">
        <f t="shared" si="3"/>
        <v>0</v>
      </c>
      <c r="S26" s="31">
        <f t="shared" si="4"/>
        <v>0</v>
      </c>
      <c r="T26" s="67"/>
      <c r="U26" s="92"/>
      <c r="V26" s="92"/>
      <c r="W26" s="67">
        <v>15202</v>
      </c>
    </row>
    <row r="27" spans="1:23" s="81" customFormat="1" ht="154.5" customHeight="1" x14ac:dyDescent="0.2">
      <c r="A27" s="70">
        <v>240</v>
      </c>
      <c r="B27" s="72" t="s">
        <v>43</v>
      </c>
      <c r="C27" s="73" t="s">
        <v>96</v>
      </c>
      <c r="D27" s="73" t="s">
        <v>151</v>
      </c>
      <c r="E27" s="73" t="s">
        <v>97</v>
      </c>
      <c r="F27" s="67"/>
      <c r="G27" s="62"/>
      <c r="H27" s="68" t="s">
        <v>129</v>
      </c>
      <c r="I27" s="62"/>
      <c r="J27" s="62"/>
      <c r="K27" s="67" t="s">
        <v>136</v>
      </c>
      <c r="L27" s="67"/>
      <c r="M27" s="69">
        <v>60000</v>
      </c>
      <c r="N27" s="63"/>
      <c r="O27" s="67"/>
      <c r="P27" s="31">
        <f t="shared" si="2"/>
        <v>0</v>
      </c>
      <c r="Q27" s="79">
        <v>22</v>
      </c>
      <c r="R27" s="77">
        <f t="shared" si="3"/>
        <v>0</v>
      </c>
      <c r="S27" s="31">
        <f t="shared" si="4"/>
        <v>0</v>
      </c>
      <c r="T27" s="67"/>
      <c r="U27" s="92">
        <f>SUM(P26:P27)</f>
        <v>0</v>
      </c>
      <c r="V27" s="92">
        <f>SUM(S26:S27)</f>
        <v>0</v>
      </c>
      <c r="W27" s="67">
        <v>15203</v>
      </c>
    </row>
    <row r="28" spans="1:23" s="81" customFormat="1" ht="135.75" customHeight="1" x14ac:dyDescent="0.2">
      <c r="A28" s="70">
        <v>250</v>
      </c>
      <c r="B28" s="72" t="s">
        <v>44</v>
      </c>
      <c r="C28" s="73" t="s">
        <v>98</v>
      </c>
      <c r="D28" s="73" t="s">
        <v>152</v>
      </c>
      <c r="E28" s="73" t="s">
        <v>95</v>
      </c>
      <c r="F28" s="67"/>
      <c r="G28" s="62"/>
      <c r="H28" s="68" t="s">
        <v>130</v>
      </c>
      <c r="I28" s="62"/>
      <c r="J28" s="62"/>
      <c r="K28" s="67" t="s">
        <v>136</v>
      </c>
      <c r="L28" s="67"/>
      <c r="M28" s="69">
        <v>3500</v>
      </c>
      <c r="N28" s="63"/>
      <c r="O28" s="67"/>
      <c r="P28" s="31">
        <f t="shared" si="2"/>
        <v>0</v>
      </c>
      <c r="Q28" s="79">
        <v>22</v>
      </c>
      <c r="R28" s="77">
        <f t="shared" si="3"/>
        <v>0</v>
      </c>
      <c r="S28" s="31">
        <f t="shared" si="4"/>
        <v>0</v>
      </c>
      <c r="T28" s="67"/>
      <c r="U28" s="92"/>
      <c r="V28" s="92"/>
      <c r="W28" s="67">
        <v>15204</v>
      </c>
    </row>
    <row r="29" spans="1:23" s="81" customFormat="1" ht="135.75" customHeight="1" x14ac:dyDescent="0.2">
      <c r="A29" s="70">
        <v>260</v>
      </c>
      <c r="B29" s="72" t="s">
        <v>44</v>
      </c>
      <c r="C29" s="73" t="s">
        <v>98</v>
      </c>
      <c r="D29" s="73" t="s">
        <v>153</v>
      </c>
      <c r="E29" s="73" t="s">
        <v>95</v>
      </c>
      <c r="F29" s="67"/>
      <c r="G29" s="62"/>
      <c r="H29" s="68" t="s">
        <v>130</v>
      </c>
      <c r="I29" s="62"/>
      <c r="J29" s="62"/>
      <c r="K29" s="67" t="s">
        <v>136</v>
      </c>
      <c r="L29" s="67"/>
      <c r="M29" s="69">
        <v>3500</v>
      </c>
      <c r="N29" s="63"/>
      <c r="O29" s="67"/>
      <c r="P29" s="31">
        <f t="shared" si="2"/>
        <v>0</v>
      </c>
      <c r="Q29" s="79">
        <v>22</v>
      </c>
      <c r="R29" s="77">
        <f t="shared" si="3"/>
        <v>0</v>
      </c>
      <c r="S29" s="31">
        <f t="shared" si="4"/>
        <v>0</v>
      </c>
      <c r="T29" s="67"/>
      <c r="U29" s="92">
        <f>SUM(P28:P29)</f>
        <v>0</v>
      </c>
      <c r="V29" s="92">
        <f>SUM(S28:S29)</f>
        <v>0</v>
      </c>
      <c r="W29" s="67">
        <v>15205</v>
      </c>
    </row>
    <row r="30" spans="1:23" ht="99" customHeight="1" x14ac:dyDescent="0.2">
      <c r="A30" s="49">
        <v>270</v>
      </c>
      <c r="B30" s="50" t="s">
        <v>45</v>
      </c>
      <c r="C30" s="50" t="s">
        <v>99</v>
      </c>
      <c r="D30" s="50" t="s">
        <v>100</v>
      </c>
      <c r="E30" s="50" t="s">
        <v>101</v>
      </c>
      <c r="F30" s="60"/>
      <c r="G30" s="62"/>
      <c r="H30" s="61" t="s">
        <v>131</v>
      </c>
      <c r="I30" s="62"/>
      <c r="J30" s="62"/>
      <c r="K30" s="60" t="s">
        <v>136</v>
      </c>
      <c r="L30" s="60"/>
      <c r="M30" s="65">
        <v>70000</v>
      </c>
      <c r="N30" s="63"/>
      <c r="O30" s="60"/>
      <c r="P30" s="31">
        <f t="shared" si="2"/>
        <v>0</v>
      </c>
      <c r="Q30" s="45">
        <v>22</v>
      </c>
      <c r="R30" s="32">
        <f t="shared" si="3"/>
        <v>0</v>
      </c>
      <c r="S30" s="31">
        <f t="shared" si="4"/>
        <v>0</v>
      </c>
      <c r="T30" s="60"/>
      <c r="U30" s="91">
        <f t="shared" si="5"/>
        <v>0</v>
      </c>
      <c r="V30" s="91">
        <f t="shared" si="6"/>
        <v>0</v>
      </c>
      <c r="W30" s="60">
        <v>15206</v>
      </c>
    </row>
    <row r="31" spans="1:23" ht="112.5" customHeight="1" x14ac:dyDescent="0.2">
      <c r="A31" s="49">
        <v>280</v>
      </c>
      <c r="B31" s="51" t="s">
        <v>46</v>
      </c>
      <c r="C31" s="50" t="s">
        <v>99</v>
      </c>
      <c r="D31" s="50" t="s">
        <v>102</v>
      </c>
      <c r="E31" s="50" t="s">
        <v>101</v>
      </c>
      <c r="F31" s="60"/>
      <c r="G31" s="62"/>
      <c r="H31" s="61" t="s">
        <v>132</v>
      </c>
      <c r="I31" s="62"/>
      <c r="J31" s="62"/>
      <c r="K31" s="60" t="s">
        <v>136</v>
      </c>
      <c r="L31" s="60"/>
      <c r="M31" s="65">
        <v>150000</v>
      </c>
      <c r="N31" s="63"/>
      <c r="O31" s="60"/>
      <c r="P31" s="31">
        <f t="shared" si="2"/>
        <v>0</v>
      </c>
      <c r="Q31" s="45">
        <v>22</v>
      </c>
      <c r="R31" s="32">
        <f t="shared" si="3"/>
        <v>0</v>
      </c>
      <c r="S31" s="31">
        <f t="shared" si="4"/>
        <v>0</v>
      </c>
      <c r="T31" s="60"/>
      <c r="U31" s="91">
        <f t="shared" si="5"/>
        <v>0</v>
      </c>
      <c r="V31" s="91">
        <f t="shared" si="6"/>
        <v>0</v>
      </c>
      <c r="W31" s="60">
        <v>15207</v>
      </c>
    </row>
    <row r="32" spans="1:23" ht="161.25" customHeight="1" x14ac:dyDescent="0.2">
      <c r="A32" s="49">
        <v>290</v>
      </c>
      <c r="B32" s="50" t="s">
        <v>47</v>
      </c>
      <c r="C32" s="51" t="s">
        <v>103</v>
      </c>
      <c r="D32" s="51" t="s">
        <v>137</v>
      </c>
      <c r="E32" s="51" t="s">
        <v>104</v>
      </c>
      <c r="F32" s="60"/>
      <c r="G32" s="62"/>
      <c r="H32" s="61" t="s">
        <v>133</v>
      </c>
      <c r="I32" s="62"/>
      <c r="J32" s="62"/>
      <c r="K32" s="60" t="s">
        <v>136</v>
      </c>
      <c r="L32" s="60"/>
      <c r="M32" s="65">
        <v>580</v>
      </c>
      <c r="N32" s="63"/>
      <c r="O32" s="60"/>
      <c r="P32" s="31">
        <f t="shared" si="2"/>
        <v>0</v>
      </c>
      <c r="Q32" s="45">
        <v>22</v>
      </c>
      <c r="R32" s="32">
        <f t="shared" si="3"/>
        <v>0</v>
      </c>
      <c r="S32" s="31">
        <f t="shared" si="4"/>
        <v>0</v>
      </c>
      <c r="T32" s="60"/>
      <c r="U32" s="91"/>
      <c r="V32" s="91"/>
      <c r="W32" s="60">
        <v>15208</v>
      </c>
    </row>
    <row r="33" spans="1:23" ht="171" customHeight="1" x14ac:dyDescent="0.2">
      <c r="A33" s="49">
        <v>300</v>
      </c>
      <c r="B33" s="50" t="s">
        <v>47</v>
      </c>
      <c r="C33" s="51" t="s">
        <v>103</v>
      </c>
      <c r="D33" s="51" t="s">
        <v>138</v>
      </c>
      <c r="E33" s="51" t="s">
        <v>104</v>
      </c>
      <c r="F33" s="64"/>
      <c r="G33" s="62"/>
      <c r="H33" s="68" t="s">
        <v>133</v>
      </c>
      <c r="I33" s="62"/>
      <c r="J33" s="62"/>
      <c r="K33" s="67" t="s">
        <v>136</v>
      </c>
      <c r="L33" s="67"/>
      <c r="M33" s="69">
        <v>400</v>
      </c>
      <c r="N33" s="63"/>
      <c r="O33" s="67"/>
      <c r="P33" s="31">
        <f t="shared" si="2"/>
        <v>0</v>
      </c>
      <c r="Q33" s="45">
        <v>22</v>
      </c>
      <c r="R33" s="32">
        <f t="shared" si="3"/>
        <v>0</v>
      </c>
      <c r="S33" s="31">
        <f t="shared" si="4"/>
        <v>0</v>
      </c>
      <c r="T33" s="67"/>
      <c r="U33" s="67"/>
      <c r="V33" s="67"/>
      <c r="W33" s="67">
        <v>15209</v>
      </c>
    </row>
    <row r="34" spans="1:23" ht="170.25" customHeight="1" x14ac:dyDescent="0.2">
      <c r="A34" s="49">
        <v>310</v>
      </c>
      <c r="B34" s="50" t="s">
        <v>47</v>
      </c>
      <c r="C34" s="51" t="s">
        <v>103</v>
      </c>
      <c r="D34" s="51" t="s">
        <v>139</v>
      </c>
      <c r="E34" s="51" t="s">
        <v>104</v>
      </c>
      <c r="F34" s="64"/>
      <c r="G34" s="62"/>
      <c r="H34" s="68" t="s">
        <v>133</v>
      </c>
      <c r="I34" s="62"/>
      <c r="J34" s="62"/>
      <c r="K34" s="67" t="s">
        <v>136</v>
      </c>
      <c r="L34" s="67"/>
      <c r="M34" s="69">
        <v>200</v>
      </c>
      <c r="N34" s="63"/>
      <c r="O34" s="67"/>
      <c r="P34" s="31">
        <f t="shared" si="2"/>
        <v>0</v>
      </c>
      <c r="Q34" s="45">
        <v>22</v>
      </c>
      <c r="R34" s="32">
        <f t="shared" si="3"/>
        <v>0</v>
      </c>
      <c r="S34" s="31">
        <f t="shared" si="4"/>
        <v>0</v>
      </c>
      <c r="T34" s="67"/>
      <c r="U34" s="92">
        <f>SUM(P32:P34)</f>
        <v>0</v>
      </c>
      <c r="V34" s="92">
        <f>SUM(S32:S34)</f>
        <v>0</v>
      </c>
      <c r="W34" s="67">
        <v>15210</v>
      </c>
    </row>
    <row r="35" spans="1:23" ht="95.25" customHeight="1" x14ac:dyDescent="0.2">
      <c r="A35" s="49">
        <v>320</v>
      </c>
      <c r="B35" s="50" t="s">
        <v>48</v>
      </c>
      <c r="C35" s="51" t="s">
        <v>105</v>
      </c>
      <c r="D35" s="51" t="s">
        <v>106</v>
      </c>
      <c r="E35" s="51" t="s">
        <v>67</v>
      </c>
      <c r="F35" s="60"/>
      <c r="G35" s="62"/>
      <c r="H35" s="61" t="s">
        <v>134</v>
      </c>
      <c r="I35" s="62"/>
      <c r="J35" s="62"/>
      <c r="K35" s="60" t="s">
        <v>136</v>
      </c>
      <c r="L35" s="60"/>
      <c r="M35" s="65">
        <v>1200</v>
      </c>
      <c r="N35" s="63"/>
      <c r="O35" s="60"/>
      <c r="P35" s="31">
        <f t="shared" si="2"/>
        <v>0</v>
      </c>
      <c r="Q35" s="45">
        <v>22</v>
      </c>
      <c r="R35" s="32">
        <f t="shared" si="3"/>
        <v>0</v>
      </c>
      <c r="S35" s="31">
        <f t="shared" si="4"/>
        <v>0</v>
      </c>
      <c r="T35" s="60"/>
      <c r="U35" s="91">
        <f>SUM(P35)</f>
        <v>0</v>
      </c>
      <c r="V35" s="91">
        <f>SUM(S35)</f>
        <v>0</v>
      </c>
      <c r="W35" s="60">
        <v>15211</v>
      </c>
    </row>
    <row r="36" spans="1:23" ht="125.25" customHeight="1" x14ac:dyDescent="0.2">
      <c r="A36" s="49">
        <v>330</v>
      </c>
      <c r="B36" s="51" t="s">
        <v>49</v>
      </c>
      <c r="C36" s="51" t="s">
        <v>107</v>
      </c>
      <c r="D36" s="51" t="s">
        <v>108</v>
      </c>
      <c r="E36" s="51" t="s">
        <v>109</v>
      </c>
      <c r="F36" s="60"/>
      <c r="G36" s="62"/>
      <c r="H36" s="61" t="s">
        <v>135</v>
      </c>
      <c r="I36" s="62"/>
      <c r="J36" s="62"/>
      <c r="K36" s="60" t="s">
        <v>136</v>
      </c>
      <c r="L36" s="60"/>
      <c r="M36" s="65">
        <v>300000</v>
      </c>
      <c r="N36" s="63"/>
      <c r="O36" s="60"/>
      <c r="P36" s="31">
        <f t="shared" si="2"/>
        <v>0</v>
      </c>
      <c r="Q36" s="45">
        <v>22</v>
      </c>
      <c r="R36" s="32">
        <f t="shared" si="3"/>
        <v>0</v>
      </c>
      <c r="S36" s="31">
        <f t="shared" si="4"/>
        <v>0</v>
      </c>
      <c r="T36" s="60"/>
      <c r="U36" s="91">
        <f>SUM(P36)</f>
        <v>0</v>
      </c>
      <c r="V36" s="91">
        <f>SUM(S36)</f>
        <v>0</v>
      </c>
      <c r="W36" s="60">
        <v>15212</v>
      </c>
    </row>
    <row r="37" spans="1:23" x14ac:dyDescent="0.2">
      <c r="A37" s="1"/>
      <c r="B37" s="1"/>
      <c r="C37" s="1"/>
      <c r="D37" s="1"/>
      <c r="E37" s="1"/>
      <c r="M37" s="66"/>
      <c r="N37" s="48"/>
      <c r="O37" s="1"/>
      <c r="P37" s="1"/>
      <c r="Q37" s="46"/>
      <c r="R37" s="1"/>
      <c r="S37" s="1"/>
      <c r="T37" s="1"/>
      <c r="U37" s="1"/>
      <c r="V37" s="1"/>
      <c r="W37" s="1"/>
    </row>
    <row r="38" spans="1:23" x14ac:dyDescent="0.2">
      <c r="A38" s="1"/>
      <c r="B38" s="1"/>
      <c r="C38" s="1"/>
      <c r="D38" s="1"/>
      <c r="E38" s="1"/>
      <c r="M38" s="66"/>
      <c r="N38" s="48"/>
      <c r="O38" s="1"/>
      <c r="P38" s="1"/>
      <c r="Q38" s="46"/>
      <c r="R38" s="1"/>
      <c r="S38" s="71"/>
      <c r="T38" s="1"/>
      <c r="U38" s="71"/>
      <c r="V38" s="71"/>
      <c r="W38" s="1"/>
    </row>
    <row r="39" spans="1:23" x14ac:dyDescent="0.2">
      <c r="A39" s="1"/>
      <c r="B39" s="1"/>
      <c r="C39" s="1"/>
      <c r="D39" s="1"/>
      <c r="E39" s="1"/>
      <c r="M39" s="66"/>
      <c r="N39" s="48"/>
      <c r="O39" s="1"/>
      <c r="P39" s="1"/>
      <c r="Q39" s="46"/>
      <c r="R39" s="1"/>
      <c r="S39" s="1"/>
      <c r="T39" s="1"/>
      <c r="U39" s="1"/>
      <c r="V39" s="1"/>
      <c r="W39" s="1"/>
    </row>
    <row r="40" spans="1:23" x14ac:dyDescent="0.2">
      <c r="A40" s="1"/>
      <c r="B40" s="1"/>
      <c r="C40" s="1"/>
      <c r="D40" s="1"/>
      <c r="E40" s="1"/>
      <c r="M40" s="66"/>
      <c r="N40" s="48"/>
      <c r="O40" s="1"/>
      <c r="P40" s="1"/>
      <c r="Q40" s="46"/>
      <c r="R40" s="1"/>
      <c r="S40" s="1"/>
      <c r="T40" s="1"/>
      <c r="U40" s="1"/>
      <c r="V40" s="1"/>
      <c r="W40" s="1"/>
    </row>
    <row r="41" spans="1:23" x14ac:dyDescent="0.2">
      <c r="A41" s="1"/>
      <c r="B41" s="1"/>
      <c r="C41" s="1"/>
      <c r="D41" s="1"/>
      <c r="E41" s="1"/>
      <c r="M41" s="66"/>
      <c r="N41" s="48"/>
      <c r="O41" s="1"/>
      <c r="P41" s="1"/>
      <c r="Q41" s="46"/>
      <c r="R41" s="1"/>
      <c r="S41" s="1"/>
      <c r="T41" s="1"/>
      <c r="U41" s="1"/>
      <c r="V41" s="1"/>
      <c r="W41" s="1"/>
    </row>
    <row r="42" spans="1:23" x14ac:dyDescent="0.2">
      <c r="A42" s="1"/>
      <c r="B42" s="1"/>
      <c r="C42" s="1"/>
      <c r="D42" s="1"/>
      <c r="E42" s="1"/>
      <c r="M42" s="66"/>
      <c r="N42" s="48"/>
      <c r="O42" s="1"/>
      <c r="P42" s="1"/>
      <c r="Q42" s="46"/>
      <c r="R42" s="1"/>
      <c r="S42" s="1"/>
      <c r="T42" s="1"/>
      <c r="U42" s="1"/>
      <c r="V42" s="1"/>
      <c r="W42" s="1"/>
    </row>
    <row r="43" spans="1:23" x14ac:dyDescent="0.2">
      <c r="A43" s="1"/>
      <c r="B43" s="1"/>
      <c r="C43" s="1"/>
      <c r="D43" s="1"/>
      <c r="E43" s="1"/>
      <c r="M43" s="66"/>
      <c r="N43" s="48"/>
      <c r="O43" s="1"/>
      <c r="P43" s="1"/>
      <c r="Q43" s="46"/>
      <c r="R43" s="1"/>
      <c r="S43" s="1"/>
      <c r="T43" s="1"/>
      <c r="U43" s="1"/>
      <c r="V43" s="1"/>
      <c r="W43" s="1"/>
    </row>
    <row r="44" spans="1:23" x14ac:dyDescent="0.2">
      <c r="A44" s="1"/>
      <c r="B44" s="1"/>
      <c r="C44" s="1"/>
      <c r="D44" s="1"/>
      <c r="E44" s="1"/>
      <c r="M44" s="66"/>
      <c r="N44" s="48"/>
      <c r="O44" s="1"/>
      <c r="P44" s="1"/>
      <c r="Q44" s="46"/>
      <c r="R44" s="1"/>
      <c r="S44" s="1"/>
      <c r="T44" s="1"/>
      <c r="U44" s="1"/>
      <c r="V44" s="1"/>
      <c r="W44" s="1"/>
    </row>
    <row r="45" spans="1:23" x14ac:dyDescent="0.2">
      <c r="A45" s="1"/>
      <c r="B45" s="1"/>
      <c r="C45" s="1"/>
      <c r="D45" s="1"/>
      <c r="E45" s="1"/>
      <c r="M45" s="66"/>
      <c r="N45" s="48"/>
      <c r="O45" s="1"/>
      <c r="P45" s="1"/>
      <c r="Q45" s="46"/>
      <c r="R45" s="1"/>
      <c r="S45" s="1"/>
      <c r="T45" s="1"/>
      <c r="U45" s="1"/>
      <c r="V45" s="1"/>
      <c r="W45" s="1"/>
    </row>
    <row r="46" spans="1:23" x14ac:dyDescent="0.2">
      <c r="A46" s="1"/>
      <c r="B46" s="1"/>
      <c r="C46" s="1"/>
      <c r="D46" s="1"/>
      <c r="E46" s="1"/>
      <c r="M46" s="66"/>
      <c r="N46" s="48"/>
      <c r="O46" s="1"/>
      <c r="P46" s="1"/>
      <c r="Q46" s="46"/>
      <c r="R46" s="1"/>
      <c r="S46" s="1"/>
      <c r="T46" s="1"/>
      <c r="U46" s="1"/>
      <c r="V46" s="1"/>
      <c r="W46" s="1"/>
    </row>
    <row r="47" spans="1:23" x14ac:dyDescent="0.2">
      <c r="A47" s="1"/>
      <c r="B47" s="1"/>
      <c r="C47" s="1"/>
      <c r="D47" s="1"/>
      <c r="E47" s="1"/>
      <c r="M47" s="66"/>
      <c r="N47" s="48"/>
      <c r="O47" s="1"/>
      <c r="P47" s="1"/>
      <c r="Q47" s="46"/>
      <c r="R47" s="1"/>
      <c r="S47" s="1"/>
      <c r="T47" s="1"/>
      <c r="U47" s="1"/>
      <c r="V47" s="1"/>
      <c r="W47" s="1"/>
    </row>
    <row r="48" spans="1:23" x14ac:dyDescent="0.2">
      <c r="A48" s="1"/>
      <c r="B48" s="1"/>
      <c r="C48" s="1"/>
      <c r="D48" s="1"/>
      <c r="E48" s="1"/>
      <c r="M48" s="66"/>
      <c r="N48" s="48"/>
      <c r="O48" s="1"/>
      <c r="P48" s="1"/>
      <c r="Q48" s="46"/>
      <c r="R48" s="1"/>
      <c r="S48" s="1"/>
      <c r="T48" s="1"/>
      <c r="U48" s="1"/>
      <c r="V48" s="1"/>
      <c r="W48" s="1"/>
    </row>
    <row r="49" spans="1:23" x14ac:dyDescent="0.2">
      <c r="A49" s="1"/>
      <c r="B49" s="1"/>
      <c r="C49" s="1"/>
      <c r="D49" s="1"/>
      <c r="E49" s="1"/>
      <c r="M49" s="66"/>
      <c r="N49" s="48"/>
      <c r="O49" s="1"/>
      <c r="P49" s="1"/>
      <c r="Q49" s="46"/>
      <c r="R49" s="1"/>
      <c r="S49" s="1"/>
      <c r="T49" s="1"/>
      <c r="U49" s="1"/>
      <c r="V49" s="1"/>
      <c r="W49" s="1"/>
    </row>
    <row r="50" spans="1:23" x14ac:dyDescent="0.2">
      <c r="A50" s="1"/>
      <c r="B50" s="1"/>
      <c r="C50" s="1"/>
      <c r="D50" s="1"/>
      <c r="E50" s="1"/>
      <c r="M50" s="66"/>
      <c r="N50" s="48"/>
      <c r="O50" s="1"/>
      <c r="P50" s="1"/>
      <c r="Q50" s="46"/>
      <c r="R50" s="1"/>
      <c r="S50" s="1"/>
      <c r="T50" s="1"/>
      <c r="U50" s="1"/>
      <c r="V50" s="1"/>
      <c r="W50" s="1"/>
    </row>
    <row r="51" spans="1:23" x14ac:dyDescent="0.2">
      <c r="A51" s="1"/>
      <c r="B51" s="1"/>
      <c r="C51" s="1"/>
      <c r="D51" s="1"/>
      <c r="E51" s="1"/>
      <c r="M51" s="66"/>
      <c r="N51" s="48"/>
      <c r="O51" s="1"/>
      <c r="P51" s="1"/>
      <c r="Q51" s="46"/>
      <c r="R51" s="1"/>
      <c r="S51" s="1"/>
      <c r="T51" s="1"/>
      <c r="U51" s="1"/>
      <c r="V51" s="1"/>
      <c r="W51" s="1"/>
    </row>
    <row r="52" spans="1:23" x14ac:dyDescent="0.2">
      <c r="A52" s="1"/>
      <c r="B52" s="1"/>
      <c r="C52" s="1"/>
      <c r="D52" s="1"/>
      <c r="E52" s="1"/>
      <c r="M52" s="66"/>
      <c r="N52" s="48"/>
      <c r="O52" s="1"/>
      <c r="P52" s="1"/>
      <c r="Q52" s="46"/>
      <c r="R52" s="1"/>
      <c r="S52" s="1"/>
      <c r="T52" s="1"/>
      <c r="U52" s="1"/>
      <c r="V52" s="1"/>
      <c r="W52" s="1"/>
    </row>
    <row r="53" spans="1:23" x14ac:dyDescent="0.2">
      <c r="A53" s="1"/>
      <c r="B53" s="1"/>
      <c r="C53" s="1"/>
      <c r="D53" s="1"/>
      <c r="E53" s="1"/>
      <c r="M53" s="66"/>
      <c r="N53" s="48"/>
      <c r="O53" s="1"/>
      <c r="P53" s="1"/>
      <c r="Q53" s="46"/>
      <c r="R53" s="1"/>
      <c r="S53" s="1"/>
      <c r="T53" s="1"/>
      <c r="U53" s="1"/>
      <c r="V53" s="1"/>
      <c r="W53" s="1"/>
    </row>
    <row r="54" spans="1:23" x14ac:dyDescent="0.2">
      <c r="A54" s="1"/>
      <c r="B54" s="1"/>
      <c r="C54" s="1"/>
      <c r="D54" s="1"/>
      <c r="E54" s="1"/>
      <c r="M54" s="66"/>
      <c r="N54" s="48"/>
      <c r="O54" s="1"/>
      <c r="P54" s="1"/>
      <c r="Q54" s="46"/>
      <c r="R54" s="1"/>
      <c r="S54" s="1"/>
      <c r="T54" s="1"/>
      <c r="U54" s="1"/>
      <c r="V54" s="1"/>
      <c r="W54" s="1"/>
    </row>
    <row r="55" spans="1:23" x14ac:dyDescent="0.2">
      <c r="A55" s="1"/>
      <c r="B55" s="1"/>
      <c r="C55" s="1"/>
      <c r="D55" s="1"/>
      <c r="E55" s="1"/>
      <c r="M55" s="66"/>
      <c r="N55" s="48"/>
      <c r="O55" s="1"/>
      <c r="P55" s="1"/>
      <c r="Q55" s="46"/>
      <c r="R55" s="1"/>
      <c r="S55" s="1"/>
      <c r="T55" s="1"/>
      <c r="U55" s="1"/>
      <c r="V55" s="1"/>
      <c r="W55" s="1"/>
    </row>
    <row r="56" spans="1:23" x14ac:dyDescent="0.2">
      <c r="A56" s="1"/>
      <c r="B56" s="1"/>
      <c r="C56" s="1"/>
      <c r="D56" s="1"/>
      <c r="E56" s="1"/>
      <c r="M56" s="66"/>
      <c r="N56" s="48"/>
      <c r="O56" s="1"/>
      <c r="P56" s="1"/>
      <c r="Q56" s="46"/>
      <c r="R56" s="1"/>
      <c r="S56" s="1"/>
      <c r="T56" s="1"/>
      <c r="U56" s="1"/>
      <c r="V56" s="1"/>
      <c r="W56" s="1"/>
    </row>
    <row r="57" spans="1:23" x14ac:dyDescent="0.2">
      <c r="A57" s="1"/>
      <c r="B57" s="1"/>
      <c r="C57" s="1"/>
      <c r="D57" s="1"/>
      <c r="E57" s="1"/>
      <c r="M57" s="66"/>
      <c r="N57" s="48"/>
      <c r="O57" s="1"/>
      <c r="P57" s="1"/>
      <c r="Q57" s="46"/>
      <c r="R57" s="1"/>
      <c r="S57" s="1"/>
      <c r="T57" s="1"/>
      <c r="U57" s="1"/>
      <c r="V57" s="1"/>
      <c r="W57" s="1"/>
    </row>
    <row r="58" spans="1:23" x14ac:dyDescent="0.2">
      <c r="A58" s="1"/>
      <c r="B58" s="1"/>
      <c r="C58" s="1"/>
      <c r="D58" s="1"/>
      <c r="E58" s="1"/>
      <c r="M58" s="66"/>
      <c r="N58" s="48"/>
      <c r="O58" s="1"/>
      <c r="P58" s="1"/>
      <c r="Q58" s="46"/>
      <c r="R58" s="1"/>
      <c r="S58" s="1"/>
      <c r="T58" s="1"/>
      <c r="U58" s="1"/>
      <c r="V58" s="1"/>
      <c r="W58" s="1"/>
    </row>
    <row r="59" spans="1:23" x14ac:dyDescent="0.2">
      <c r="A59" s="1"/>
      <c r="B59" s="1"/>
      <c r="C59" s="1"/>
      <c r="D59" s="1"/>
      <c r="E59" s="1"/>
      <c r="M59" s="66"/>
      <c r="N59" s="48"/>
      <c r="O59" s="1"/>
      <c r="P59" s="1"/>
      <c r="Q59" s="46"/>
      <c r="R59" s="1"/>
      <c r="S59" s="1"/>
      <c r="T59" s="1"/>
      <c r="U59" s="1"/>
      <c r="V59" s="1"/>
      <c r="W59" s="1"/>
    </row>
    <row r="60" spans="1:23" x14ac:dyDescent="0.2">
      <c r="A60" s="1"/>
      <c r="B60" s="1"/>
      <c r="C60" s="1"/>
      <c r="D60" s="1"/>
      <c r="E60" s="1"/>
      <c r="M60" s="66"/>
      <c r="N60" s="48"/>
      <c r="O60" s="1"/>
      <c r="P60" s="1"/>
      <c r="Q60" s="46"/>
      <c r="R60" s="1"/>
      <c r="S60" s="1"/>
      <c r="T60" s="1"/>
      <c r="U60" s="1"/>
      <c r="V60" s="1"/>
      <c r="W60" s="1"/>
    </row>
    <row r="61" spans="1:23" x14ac:dyDescent="0.2">
      <c r="A61" s="1"/>
      <c r="B61" s="1"/>
      <c r="C61" s="1"/>
      <c r="D61" s="1"/>
      <c r="E61" s="1"/>
      <c r="M61" s="66"/>
      <c r="N61" s="48"/>
      <c r="O61" s="1"/>
      <c r="P61" s="1"/>
      <c r="Q61" s="46"/>
      <c r="R61" s="1"/>
      <c r="S61" s="1"/>
      <c r="T61" s="1"/>
      <c r="U61" s="1"/>
      <c r="V61" s="1"/>
      <c r="W61" s="1"/>
    </row>
    <row r="62" spans="1:23" x14ac:dyDescent="0.2">
      <c r="A62" s="1"/>
      <c r="B62" s="1"/>
      <c r="C62" s="1"/>
      <c r="D62" s="1"/>
      <c r="E62" s="1"/>
      <c r="M62" s="66"/>
      <c r="N62" s="48"/>
      <c r="O62" s="1"/>
      <c r="P62" s="1"/>
      <c r="Q62" s="46"/>
      <c r="R62" s="1"/>
      <c r="S62" s="1"/>
      <c r="T62" s="1"/>
      <c r="U62" s="1"/>
      <c r="V62" s="1"/>
      <c r="W62" s="1"/>
    </row>
    <row r="63" spans="1:23" x14ac:dyDescent="0.2">
      <c r="A63" s="1"/>
      <c r="B63" s="1"/>
      <c r="C63" s="1"/>
      <c r="D63" s="1"/>
      <c r="E63" s="1"/>
      <c r="M63" s="66"/>
      <c r="N63" s="48"/>
      <c r="O63" s="1"/>
      <c r="P63" s="1"/>
      <c r="Q63" s="46"/>
      <c r="R63" s="1"/>
      <c r="S63" s="1"/>
      <c r="T63" s="1"/>
      <c r="U63" s="1"/>
      <c r="V63" s="1"/>
      <c r="W63" s="1"/>
    </row>
    <row r="64" spans="1:23" x14ac:dyDescent="0.2">
      <c r="A64" s="1"/>
      <c r="B64" s="1"/>
      <c r="C64" s="1"/>
      <c r="D64" s="1"/>
      <c r="E64" s="1"/>
      <c r="M64" s="66"/>
      <c r="N64" s="48"/>
      <c r="O64" s="1"/>
      <c r="P64" s="1"/>
      <c r="Q64" s="46"/>
      <c r="R64" s="1"/>
      <c r="S64" s="1"/>
      <c r="T64" s="1"/>
      <c r="U64" s="1"/>
      <c r="V64" s="1"/>
      <c r="W64" s="1"/>
    </row>
    <row r="65" spans="1:23" x14ac:dyDescent="0.2">
      <c r="A65" s="1"/>
      <c r="B65" s="1"/>
      <c r="C65" s="1"/>
      <c r="D65" s="1"/>
      <c r="E65" s="1"/>
      <c r="M65" s="66"/>
      <c r="N65" s="48"/>
      <c r="O65" s="1"/>
      <c r="P65" s="1"/>
      <c r="Q65" s="46"/>
      <c r="R65" s="1"/>
      <c r="S65" s="1"/>
      <c r="T65" s="1"/>
      <c r="U65" s="1"/>
      <c r="V65" s="1"/>
      <c r="W65" s="1"/>
    </row>
    <row r="66" spans="1:23" x14ac:dyDescent="0.2">
      <c r="A66" s="1"/>
      <c r="B66" s="1"/>
      <c r="C66" s="1"/>
      <c r="D66" s="1"/>
      <c r="E66" s="1"/>
      <c r="M66" s="66"/>
      <c r="N66" s="48"/>
      <c r="O66" s="1"/>
      <c r="P66" s="1"/>
      <c r="Q66" s="46"/>
      <c r="R66" s="1"/>
      <c r="S66" s="1"/>
      <c r="T66" s="1"/>
      <c r="U66" s="1"/>
      <c r="V66" s="1"/>
      <c r="W66" s="1"/>
    </row>
    <row r="67" spans="1:23" x14ac:dyDescent="0.2">
      <c r="A67" s="1"/>
      <c r="B67" s="1"/>
      <c r="C67" s="1"/>
      <c r="D67" s="1"/>
      <c r="E67" s="1"/>
      <c r="M67" s="66"/>
      <c r="N67" s="48"/>
      <c r="O67" s="1"/>
      <c r="P67" s="1"/>
      <c r="Q67" s="46"/>
      <c r="R67" s="1"/>
      <c r="S67" s="1"/>
      <c r="T67" s="1"/>
      <c r="U67" s="1"/>
      <c r="V67" s="1"/>
      <c r="W67" s="1"/>
    </row>
    <row r="68" spans="1:23" x14ac:dyDescent="0.2">
      <c r="A68" s="1"/>
      <c r="B68" s="1"/>
      <c r="C68" s="1"/>
      <c r="D68" s="1"/>
      <c r="E68" s="1"/>
      <c r="M68" s="66"/>
      <c r="N68" s="48"/>
      <c r="O68" s="1"/>
      <c r="P68" s="1"/>
      <c r="Q68" s="46"/>
      <c r="R68" s="1"/>
      <c r="S68" s="1"/>
      <c r="T68" s="1"/>
      <c r="U68" s="1"/>
      <c r="V68" s="1"/>
      <c r="W68" s="1"/>
    </row>
    <row r="69" spans="1:23" x14ac:dyDescent="0.2">
      <c r="A69" s="1"/>
      <c r="B69" s="1"/>
      <c r="C69" s="1"/>
      <c r="D69" s="1"/>
      <c r="E69" s="1"/>
      <c r="M69" s="66"/>
      <c r="N69" s="48"/>
      <c r="O69" s="1"/>
      <c r="P69" s="1"/>
      <c r="Q69" s="46"/>
      <c r="R69" s="1"/>
      <c r="S69" s="1"/>
      <c r="T69" s="1"/>
      <c r="U69" s="1"/>
      <c r="V69" s="1"/>
      <c r="W69" s="1"/>
    </row>
    <row r="70" spans="1:23" x14ac:dyDescent="0.2">
      <c r="A70" s="1"/>
      <c r="B70" s="1"/>
      <c r="C70" s="1"/>
      <c r="D70" s="1"/>
      <c r="E70" s="1"/>
      <c r="M70" s="66"/>
      <c r="N70" s="48"/>
      <c r="O70" s="1"/>
      <c r="P70" s="1"/>
      <c r="Q70" s="46"/>
      <c r="R70" s="1"/>
      <c r="S70" s="1"/>
      <c r="T70" s="1"/>
      <c r="U70" s="1"/>
      <c r="V70" s="1"/>
      <c r="W70" s="1"/>
    </row>
    <row r="71" spans="1:23" x14ac:dyDescent="0.2">
      <c r="A71" s="1"/>
      <c r="B71" s="1"/>
      <c r="C71" s="1"/>
      <c r="D71" s="1"/>
      <c r="E71" s="1"/>
      <c r="M71" s="66"/>
      <c r="N71" s="48"/>
      <c r="O71" s="1"/>
      <c r="P71" s="1"/>
      <c r="Q71" s="46"/>
      <c r="R71" s="1"/>
      <c r="S71" s="1"/>
      <c r="T71" s="1"/>
      <c r="U71" s="1"/>
      <c r="V71" s="1"/>
      <c r="W71" s="1"/>
    </row>
    <row r="72" spans="1:23" x14ac:dyDescent="0.2">
      <c r="A72" s="1"/>
      <c r="B72" s="1"/>
      <c r="C72" s="1"/>
      <c r="D72" s="1"/>
      <c r="E72" s="1"/>
      <c r="M72" s="66"/>
      <c r="N72" s="48"/>
      <c r="O72" s="1"/>
      <c r="P72" s="1"/>
      <c r="Q72" s="46"/>
      <c r="R72" s="1"/>
      <c r="S72" s="1"/>
      <c r="T72" s="1"/>
      <c r="U72" s="1"/>
      <c r="V72" s="1"/>
      <c r="W72" s="1"/>
    </row>
    <row r="73" spans="1:23" x14ac:dyDescent="0.2">
      <c r="A73" s="1"/>
      <c r="B73" s="1"/>
      <c r="C73" s="1"/>
      <c r="D73" s="1"/>
      <c r="E73" s="1"/>
      <c r="M73" s="66"/>
      <c r="N73" s="48"/>
      <c r="O73" s="1"/>
      <c r="P73" s="1"/>
      <c r="Q73" s="46"/>
      <c r="R73" s="1"/>
      <c r="S73" s="1"/>
      <c r="T73" s="1"/>
      <c r="U73" s="1"/>
      <c r="V73" s="1"/>
      <c r="W73" s="1"/>
    </row>
    <row r="74" spans="1:23" x14ac:dyDescent="0.2">
      <c r="A74" s="1"/>
      <c r="B74" s="1"/>
      <c r="C74" s="1"/>
      <c r="D74" s="1"/>
      <c r="E74" s="1"/>
      <c r="M74" s="66"/>
      <c r="N74" s="48"/>
      <c r="O74" s="1"/>
      <c r="P74" s="1"/>
      <c r="Q74" s="46"/>
      <c r="R74" s="1"/>
      <c r="S74" s="1"/>
      <c r="T74" s="1"/>
      <c r="U74" s="1"/>
      <c r="V74" s="1"/>
      <c r="W74" s="1"/>
    </row>
    <row r="75" spans="1:23" x14ac:dyDescent="0.2">
      <c r="A75" s="1"/>
      <c r="B75" s="1"/>
      <c r="C75" s="1"/>
      <c r="D75" s="1"/>
      <c r="E75" s="1"/>
      <c r="M75" s="66"/>
      <c r="N75" s="48"/>
      <c r="O75" s="1"/>
      <c r="P75" s="1"/>
      <c r="Q75" s="46"/>
      <c r="R75" s="1"/>
      <c r="S75" s="1"/>
      <c r="T75" s="1"/>
      <c r="U75" s="1"/>
      <c r="V75" s="1"/>
      <c r="W75" s="1"/>
    </row>
  </sheetData>
  <printOptions headings="1" gridLines="1"/>
  <pageMargins left="0" right="0" top="0.59055118110236227" bottom="0.59055118110236227" header="0" footer="0.47244094488188981"/>
  <pageSetup paperSize="8" scale="60" orientation="landscape" r:id="rId1"/>
  <headerFooter>
    <oddHeader>&amp;F</oddHead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34"/>
  <sheetViews>
    <sheetView topLeftCell="A4" workbookViewId="0">
      <selection activeCell="C24" sqref="C24:D24"/>
    </sheetView>
  </sheetViews>
  <sheetFormatPr defaultRowHeight="15" x14ac:dyDescent="0.25"/>
  <cols>
    <col min="1" max="1" width="36" customWidth="1"/>
    <col min="3" max="3" width="16.140625" customWidth="1"/>
    <col min="4" max="4" width="17" customWidth="1"/>
  </cols>
  <sheetData>
    <row r="1" spans="1:4" ht="15.75" x14ac:dyDescent="0.25">
      <c r="A1" s="105" t="s">
        <v>146</v>
      </c>
      <c r="B1" s="106"/>
    </row>
    <row r="2" spans="1:4" ht="12" customHeight="1" thickBot="1" x14ac:dyDescent="0.3">
      <c r="A2" s="107" t="s">
        <v>147</v>
      </c>
      <c r="B2" s="106"/>
    </row>
    <row r="3" spans="1:4" ht="39" x14ac:dyDescent="0.25">
      <c r="A3" s="94" t="s">
        <v>1</v>
      </c>
      <c r="B3" s="93" t="s">
        <v>7</v>
      </c>
      <c r="C3" s="39" t="s">
        <v>24</v>
      </c>
      <c r="D3" s="40" t="s">
        <v>23</v>
      </c>
    </row>
    <row r="4" spans="1:4" x14ac:dyDescent="0.25">
      <c r="A4" s="95" t="s">
        <v>25</v>
      </c>
      <c r="B4" s="37" t="s">
        <v>110</v>
      </c>
      <c r="C4" s="101">
        <f>'Objava javnega naročila'!U4</f>
        <v>0</v>
      </c>
      <c r="D4" s="102">
        <f>'Objava javnega naročila'!V4</f>
        <v>0</v>
      </c>
    </row>
    <row r="5" spans="1:4" x14ac:dyDescent="0.25">
      <c r="A5" s="95" t="s">
        <v>26</v>
      </c>
      <c r="B5" s="37" t="s">
        <v>111</v>
      </c>
      <c r="C5" s="101">
        <f>'Objava javnega naročila'!U5</f>
        <v>0</v>
      </c>
      <c r="D5" s="102">
        <f>'Objava javnega naročila'!V5</f>
        <v>0</v>
      </c>
    </row>
    <row r="6" spans="1:4" ht="25.5" x14ac:dyDescent="0.25">
      <c r="A6" s="95" t="s">
        <v>27</v>
      </c>
      <c r="B6" s="37" t="s">
        <v>112</v>
      </c>
      <c r="C6" s="101">
        <f>'Objava javnega naročila'!U6</f>
        <v>0</v>
      </c>
      <c r="D6" s="102">
        <f>'Objava javnega naročila'!V6</f>
        <v>0</v>
      </c>
    </row>
    <row r="7" spans="1:4" x14ac:dyDescent="0.25">
      <c r="A7" s="96" t="s">
        <v>28</v>
      </c>
      <c r="B7" s="37" t="s">
        <v>113</v>
      </c>
      <c r="C7" s="101">
        <f>'Objava javnega naročila'!U7</f>
        <v>0</v>
      </c>
      <c r="D7" s="102">
        <f>'Objava javnega naročila'!V7</f>
        <v>0</v>
      </c>
    </row>
    <row r="8" spans="1:4" x14ac:dyDescent="0.25">
      <c r="A8" s="95" t="s">
        <v>29</v>
      </c>
      <c r="B8" s="37" t="s">
        <v>114</v>
      </c>
      <c r="C8" s="101">
        <f>'Objava javnega naročila'!U8</f>
        <v>0</v>
      </c>
      <c r="D8" s="102">
        <f>'Objava javnega naročila'!V8</f>
        <v>0</v>
      </c>
    </row>
    <row r="9" spans="1:4" ht="25.5" x14ac:dyDescent="0.25">
      <c r="A9" s="95" t="s">
        <v>30</v>
      </c>
      <c r="B9" s="37" t="s">
        <v>115</v>
      </c>
      <c r="C9" s="101">
        <f>'Objava javnega naročila'!U9</f>
        <v>0</v>
      </c>
      <c r="D9" s="102">
        <f>'Objava javnega naročila'!V9</f>
        <v>0</v>
      </c>
    </row>
    <row r="10" spans="1:4" ht="25.5" x14ac:dyDescent="0.25">
      <c r="A10" s="95" t="s">
        <v>31</v>
      </c>
      <c r="B10" s="37" t="s">
        <v>116</v>
      </c>
      <c r="C10" s="101">
        <f>'Objava javnega naročila'!U10</f>
        <v>0</v>
      </c>
      <c r="D10" s="102">
        <f>'Objava javnega naročila'!V10</f>
        <v>0</v>
      </c>
    </row>
    <row r="11" spans="1:4" ht="25.5" x14ac:dyDescent="0.25">
      <c r="A11" s="97" t="s">
        <v>32</v>
      </c>
      <c r="B11" s="75" t="s">
        <v>117</v>
      </c>
      <c r="C11" s="101">
        <f>'Objava javnega naročila'!U12</f>
        <v>0</v>
      </c>
      <c r="D11" s="102">
        <f>'Objava javnega naročila'!V12</f>
        <v>0</v>
      </c>
    </row>
    <row r="12" spans="1:4" ht="25.5" x14ac:dyDescent="0.25">
      <c r="A12" s="97" t="s">
        <v>33</v>
      </c>
      <c r="B12" s="75" t="s">
        <v>118</v>
      </c>
      <c r="C12" s="101">
        <f>'Objava javnega naročila'!U13</f>
        <v>0</v>
      </c>
      <c r="D12" s="102">
        <f>'Objava javnega naročila'!V13</f>
        <v>0</v>
      </c>
    </row>
    <row r="13" spans="1:4" ht="25.5" x14ac:dyDescent="0.25">
      <c r="A13" s="97" t="s">
        <v>34</v>
      </c>
      <c r="B13" s="75" t="s">
        <v>119</v>
      </c>
      <c r="C13" s="101">
        <f>'Objava javnega naročila'!U14</f>
        <v>0</v>
      </c>
      <c r="D13" s="102">
        <f>'Objava javnega naročila'!V14</f>
        <v>0</v>
      </c>
    </row>
    <row r="14" spans="1:4" ht="25.5" x14ac:dyDescent="0.25">
      <c r="A14" s="95" t="s">
        <v>35</v>
      </c>
      <c r="B14" s="37" t="s">
        <v>120</v>
      </c>
      <c r="C14" s="101">
        <f>'Objava javnega naročila'!U15</f>
        <v>0</v>
      </c>
      <c r="D14" s="102">
        <f>'Objava javnega naročila'!V15</f>
        <v>0</v>
      </c>
    </row>
    <row r="15" spans="1:4" ht="25.5" x14ac:dyDescent="0.25">
      <c r="A15" s="97" t="s">
        <v>36</v>
      </c>
      <c r="B15" s="75" t="s">
        <v>121</v>
      </c>
      <c r="C15" s="101">
        <f>'Objava javnega naročila'!U16</f>
        <v>0</v>
      </c>
      <c r="D15" s="102">
        <f>'Objava javnega naročila'!V16</f>
        <v>0</v>
      </c>
    </row>
    <row r="16" spans="1:4" ht="25.5" x14ac:dyDescent="0.25">
      <c r="A16" s="95" t="s">
        <v>37</v>
      </c>
      <c r="B16" s="37" t="s">
        <v>122</v>
      </c>
      <c r="C16" s="101">
        <f>'Objava javnega naročila'!U17</f>
        <v>0</v>
      </c>
      <c r="D16" s="102">
        <f>'Objava javnega naročila'!V17</f>
        <v>0</v>
      </c>
    </row>
    <row r="17" spans="1:4" ht="38.25" x14ac:dyDescent="0.25">
      <c r="A17" s="95" t="s">
        <v>143</v>
      </c>
      <c r="B17" s="37" t="s">
        <v>123</v>
      </c>
      <c r="C17" s="101">
        <f>'Objava javnega naročila'!U18</f>
        <v>0</v>
      </c>
      <c r="D17" s="102">
        <f>'Objava javnega naročila'!V18</f>
        <v>0</v>
      </c>
    </row>
    <row r="18" spans="1:4" ht="25.5" x14ac:dyDescent="0.25">
      <c r="A18" s="95" t="s">
        <v>38</v>
      </c>
      <c r="B18" s="37" t="s">
        <v>124</v>
      </c>
      <c r="C18" s="101">
        <f>'Objava javnega naročila'!U19</f>
        <v>0</v>
      </c>
      <c r="D18" s="102">
        <f>'Objava javnega naročila'!V19</f>
        <v>0</v>
      </c>
    </row>
    <row r="19" spans="1:4" x14ac:dyDescent="0.25">
      <c r="A19" s="95" t="s">
        <v>39</v>
      </c>
      <c r="B19" s="37" t="s">
        <v>125</v>
      </c>
      <c r="C19" s="101">
        <f>'Objava javnega naročila'!U20</f>
        <v>0</v>
      </c>
      <c r="D19" s="102">
        <f>'Objava javnega naročila'!V20</f>
        <v>0</v>
      </c>
    </row>
    <row r="20" spans="1:4" x14ac:dyDescent="0.25">
      <c r="A20" s="95" t="s">
        <v>40</v>
      </c>
      <c r="B20" s="37" t="s">
        <v>126</v>
      </c>
      <c r="C20" s="101">
        <f>'Objava javnega naročila'!U23</f>
        <v>0</v>
      </c>
      <c r="D20" s="102">
        <f>'Objava javnega naročila'!V23</f>
        <v>0</v>
      </c>
    </row>
    <row r="21" spans="1:4" x14ac:dyDescent="0.25">
      <c r="A21" s="95" t="s">
        <v>41</v>
      </c>
      <c r="B21" s="61" t="s">
        <v>127</v>
      </c>
      <c r="C21" s="101">
        <f>'Objava javnega naročila'!U24</f>
        <v>0</v>
      </c>
      <c r="D21" s="102">
        <f>'Objava javnega naročila'!V24</f>
        <v>0</v>
      </c>
    </row>
    <row r="22" spans="1:4" ht="25.5" x14ac:dyDescent="0.25">
      <c r="A22" s="98" t="s">
        <v>42</v>
      </c>
      <c r="B22" s="82" t="s">
        <v>128</v>
      </c>
      <c r="C22" s="101">
        <f>'Objava javnega naročila'!U25</f>
        <v>0</v>
      </c>
      <c r="D22" s="102">
        <f>'Objava javnega naročila'!V25</f>
        <v>0</v>
      </c>
    </row>
    <row r="23" spans="1:4" x14ac:dyDescent="0.25">
      <c r="A23" s="95" t="s">
        <v>43</v>
      </c>
      <c r="B23" s="61" t="s">
        <v>129</v>
      </c>
      <c r="C23" s="101">
        <f>'Objava javnega naročila'!U26</f>
        <v>0</v>
      </c>
      <c r="D23" s="102">
        <f>'Objava javnega naročila'!V26</f>
        <v>0</v>
      </c>
    </row>
    <row r="24" spans="1:4" x14ac:dyDescent="0.25">
      <c r="A24" s="95" t="s">
        <v>44</v>
      </c>
      <c r="B24" s="61" t="s">
        <v>130</v>
      </c>
      <c r="C24" s="101">
        <f>'Objava javnega naročila'!U29</f>
        <v>0</v>
      </c>
      <c r="D24" s="102">
        <f>'Objava javnega naročila'!V29</f>
        <v>0</v>
      </c>
    </row>
    <row r="25" spans="1:4" x14ac:dyDescent="0.25">
      <c r="A25" s="95" t="s">
        <v>45</v>
      </c>
      <c r="B25" s="61" t="s">
        <v>131</v>
      </c>
      <c r="C25" s="101">
        <f>'Objava javnega naročila'!U30</f>
        <v>0</v>
      </c>
      <c r="D25" s="102">
        <f>'Objava javnega naročila'!V30</f>
        <v>0</v>
      </c>
    </row>
    <row r="26" spans="1:4" x14ac:dyDescent="0.25">
      <c r="A26" s="96" t="s">
        <v>46</v>
      </c>
      <c r="B26" s="61" t="s">
        <v>132</v>
      </c>
      <c r="C26" s="101">
        <f>'Objava javnega naročila'!U31</f>
        <v>0</v>
      </c>
      <c r="D26" s="102">
        <f>'Objava javnega naročila'!V31</f>
        <v>0</v>
      </c>
    </row>
    <row r="27" spans="1:4" ht="25.5" x14ac:dyDescent="0.25">
      <c r="A27" s="95" t="s">
        <v>47</v>
      </c>
      <c r="B27" s="68" t="s">
        <v>133</v>
      </c>
      <c r="C27" s="101">
        <f>'Objava javnega naročila'!U34</f>
        <v>0</v>
      </c>
      <c r="D27" s="102">
        <f>'Objava javnega naročila'!V34</f>
        <v>0</v>
      </c>
    </row>
    <row r="28" spans="1:4" x14ac:dyDescent="0.25">
      <c r="A28" s="95" t="s">
        <v>48</v>
      </c>
      <c r="B28" s="61" t="s">
        <v>134</v>
      </c>
      <c r="C28" s="101">
        <f>'Objava javnega naročila'!U35</f>
        <v>0</v>
      </c>
      <c r="D28" s="102">
        <f>'Objava javnega naročila'!V35</f>
        <v>0</v>
      </c>
    </row>
    <row r="29" spans="1:4" ht="15.75" thickBot="1" x14ac:dyDescent="0.3">
      <c r="A29" s="99" t="s">
        <v>49</v>
      </c>
      <c r="B29" s="100" t="s">
        <v>135</v>
      </c>
      <c r="C29" s="103">
        <f>'Objava javnega naročila'!U36</f>
        <v>0</v>
      </c>
      <c r="D29" s="104">
        <f>'Objava javnega naročila'!V36</f>
        <v>0</v>
      </c>
    </row>
    <row r="31" spans="1:4" x14ac:dyDescent="0.25">
      <c r="A31" s="41" t="s">
        <v>144</v>
      </c>
      <c r="C31" s="42">
        <f>SUM(C4:C30)</f>
        <v>0</v>
      </c>
      <c r="D31" s="42">
        <f>SUM(D4:D30)</f>
        <v>0</v>
      </c>
    </row>
    <row r="32" spans="1:4" x14ac:dyDescent="0.25">
      <c r="C32" s="41"/>
      <c r="D32" s="41"/>
    </row>
    <row r="33" spans="1:4" x14ac:dyDescent="0.25">
      <c r="A33" s="41" t="s">
        <v>145</v>
      </c>
      <c r="C33" s="42">
        <f>5*C31</f>
        <v>0</v>
      </c>
      <c r="D33" s="42">
        <f>5*D31</f>
        <v>0</v>
      </c>
    </row>
    <row r="34" spans="1:4" x14ac:dyDescent="0.25">
      <c r="C34" s="41"/>
      <c r="D34" s="41"/>
    </row>
  </sheetData>
  <pageMargins left="0.70866141732283472" right="0.70866141732283472" top="0.74803149606299213" bottom="0.74803149606299213" header="0.31496062992125984" footer="0.31496062992125984"/>
  <pageSetup paperSize="9" scale="110"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Objava javnega naročila</vt:lpstr>
      <vt:lpstr>OV JN </vt:lpstr>
      <vt:lpstr>List1</vt:lpstr>
      <vt:lpstr>'Objava javnega naročila'!Področje_tiskanja</vt:lpstr>
      <vt:lpstr>'OV JN '!Področje_tiskanja</vt:lpstr>
      <vt:lpstr>'Objava javnega naročila'!Tiskanje_naslovov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Franko Rada</dc:creator>
  <cp:lastModifiedBy>Povše</cp:lastModifiedBy>
  <cp:lastPrinted>2017-07-05T06:03:09Z</cp:lastPrinted>
  <dcterms:created xsi:type="dcterms:W3CDTF">2014-04-02T11:36:58Z</dcterms:created>
  <dcterms:modified xsi:type="dcterms:W3CDTF">2017-08-23T09:47:22Z</dcterms:modified>
</cp:coreProperties>
</file>