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book.xml" ContentType="application/vnd.openxmlformats-officedocument.spreadsheetml.sheet.main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comments5.xml" ContentType="application/vnd.openxmlformats-officedocument.spreadsheetml.comments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drawings/vmlDrawing3.vml" ContentType="application/vnd.openxmlformats-officedocument.vmlDrawing"/>
  <Override PartName="/xl/comments4.xml" ContentType="application/vnd.openxmlformats-officedocument.spreadsheetml.comment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STROJNI DEL plin" sheetId="1" state="visible" r:id="rId2"/>
    <sheet name="STROJNI DEL voda" sheetId="2" state="visible" r:id="rId3"/>
    <sheet name="GRADBENI DEL" sheetId="3" state="visible" r:id="rId4"/>
    <sheet name="ELEKTRO DEL" sheetId="4" state="visible" r:id="rId5"/>
    <sheet name="CELOTNA INVESTICIJA" sheetId="5" state="visible" r:id="rId6"/>
  </sheets>
  <definedNames>
    <definedName function="false" hidden="false" localSheetId="4" name="_xlnm.Print_Area" vbProcedure="false">'CELOTNA INVESTICIJA'!$A$1:$F$45</definedName>
    <definedName function="false" hidden="false" localSheetId="3" name="_xlnm.Print_Area" vbProcedure="false">'ELEKTRO DEL'!$A$1:$F$49</definedName>
    <definedName function="false" hidden="false" localSheetId="2" name="_xlnm.Print_Area" vbProcedure="false">'GRADBENI DEL'!$A$1:$F$37</definedName>
    <definedName function="false" hidden="false" localSheetId="2" name="_xlnm.Print_Area" vbProcedure="false">'GRADBENI DEL'!$A$1:$F$37</definedName>
    <definedName function="false" hidden="false" localSheetId="3" name="_xlnm.Print_Area" vbProcedure="false">'ELEKTRO DEL'!$A$1:$F$49</definedName>
    <definedName function="false" hidden="false" localSheetId="4" name="_xlnm.Print_Area" vbProcedure="false">'CELOTNA INVESTICIJA'!$A$1:$F$45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3.xml><?xml version="1.0" encoding="utf-8"?>
<comments xmlns="http://schemas.openxmlformats.org/spreadsheetml/2006/main" xmlns:xdr="http://schemas.openxmlformats.org/drawingml/2006/spreadsheetDrawing">
  <authors>
    <author/>
  </authors>
  <commentList>
    <comment ref="A60" authorId="0">
      <text>
        <r>
          <rPr>
            <b val="true"/>
            <sz val="8"/>
            <color rgb="FF000000"/>
            <rFont val="Tahoma"/>
            <family val="2"/>
            <charset val="238"/>
          </rPr>
          <t xml:space="preserve">Proces:
</t>
        </r>
      </text>
    </comment>
    <comment ref="A165" authorId="0">
      <text>
        <r>
          <rPr>
            <b val="true"/>
            <sz val="8"/>
            <color rgb="FF000000"/>
            <rFont val="Tahoma"/>
            <family val="2"/>
            <charset val="238"/>
          </rPr>
          <t xml:space="preserve">Proces:
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/>
  </authors>
  <commentList>
    <comment ref="A72" authorId="0">
      <text>
        <r>
          <rPr>
            <b val="true"/>
            <sz val="8"/>
            <color rgb="FF000000"/>
            <rFont val="Tahoma"/>
            <family val="2"/>
            <charset val="238"/>
          </rPr>
          <t xml:space="preserve">Proces:
</t>
        </r>
      </text>
    </comment>
    <comment ref="A177" authorId="0">
      <text>
        <r>
          <rPr>
            <b val="true"/>
            <sz val="8"/>
            <color rgb="FF000000"/>
            <rFont val="Tahoma"/>
            <family val="2"/>
            <charset val="238"/>
          </rPr>
          <t xml:space="preserve">Proces:
</t>
        </r>
      </text>
    </comment>
  </commentList>
</comments>
</file>

<file path=xl/comments5.xml><?xml version="1.0" encoding="utf-8"?>
<comments xmlns="http://schemas.openxmlformats.org/spreadsheetml/2006/main" xmlns:xdr="http://schemas.openxmlformats.org/drawingml/2006/spreadsheetDrawing">
  <authors>
    <author/>
  </authors>
  <commentList>
    <comment ref="A68" authorId="0">
      <text>
        <r>
          <rPr>
            <b val="true"/>
            <sz val="8"/>
            <color rgb="FF000000"/>
            <rFont val="Tahoma"/>
            <family val="2"/>
            <charset val="238"/>
          </rPr>
          <t xml:space="preserve">Proces:
</t>
        </r>
      </text>
    </comment>
    <comment ref="A173" authorId="0">
      <text>
        <r>
          <rPr>
            <b val="true"/>
            <sz val="8"/>
            <color rgb="FF000000"/>
            <rFont val="Tahoma"/>
            <family val="2"/>
            <charset val="238"/>
          </rPr>
          <t xml:space="preserve">Proces:
</t>
        </r>
      </text>
    </comment>
  </commentList>
</comments>
</file>

<file path=xl/sharedStrings.xml><?xml version="1.0" encoding="utf-8"?>
<sst xmlns="http://schemas.openxmlformats.org/spreadsheetml/2006/main" count="249" uniqueCount="171">
  <si>
    <t xml:space="preserve">A.</t>
  </si>
  <si>
    <t xml:space="preserve">STROJNI DEL - plinski del</t>
  </si>
  <si>
    <t xml:space="preserve">enota</t>
  </si>
  <si>
    <t xml:space="preserve">število</t>
  </si>
  <si>
    <t xml:space="preserve">cena/enoto</t>
  </si>
  <si>
    <t xml:space="preserve">cena</t>
  </si>
  <si>
    <t xml:space="preserve">Mehovni plinomer s konzolo za na zid in primernim regulatorjem tlaka za pline v skladu z DVGW G260. 
Z dajalnikom impulzov.</t>
  </si>
  <si>
    <t xml:space="preserve">Proizvod: Elster</t>
  </si>
  <si>
    <t xml:space="preserve">Tip: BK G16</t>
  </si>
  <si>
    <t xml:space="preserve">kos</t>
  </si>
  <si>
    <t xml:space="preserve">Tip: ZR 10</t>
  </si>
  <si>
    <t xml:space="preserve">Tip: IN-Z61</t>
  </si>
  <si>
    <t xml:space="preserve">(ali adekvatno)</t>
  </si>
  <si>
    <t xml:space="preserve">Krogelni ventil s polnim prehodom, navojni, za plinske inštalacije v skladu z DVGW G260.
-20 .. +60 °C, PN5.</t>
  </si>
  <si>
    <t xml:space="preserve">Proizvod: Kovina</t>
  </si>
  <si>
    <t xml:space="preserve">DN25</t>
  </si>
  <si>
    <t xml:space="preserve">DN32</t>
  </si>
  <si>
    <t xml:space="preserve">Krogelni ventil s termičnim varovalom, navojni (TAS), za plinske inštalacije v skladu z DVGW G260.
-20 .. +60 °C, PN5.</t>
  </si>
  <si>
    <t xml:space="preserve">Manometer s krogelno pipo DN10.</t>
  </si>
  <si>
    <t xml:space="preserve">0 - 60 mbar</t>
  </si>
  <si>
    <t xml:space="preserve">Srednje težka navojna cev po EN10255.</t>
  </si>
  <si>
    <t xml:space="preserve">DN25 - 33,7x3,25</t>
  </si>
  <si>
    <t xml:space="preserve">m</t>
  </si>
  <si>
    <t xml:space="preserve">DN32 - 42,4x3,25</t>
  </si>
  <si>
    <t xml:space="preserve">Tlačni preizkus, spuščanje plina v napaeljavo, izdaja A-testov in navodil za uporabo ter preiszkusni zagon.</t>
  </si>
  <si>
    <t xml:space="preserve">pš</t>
  </si>
  <si>
    <t xml:space="preserve">Čiščenje in pleskanje cevi s temeljno in 2x prekrivno barvo. Rumena barva po barvni lestvici RAL 1021.</t>
  </si>
  <si>
    <t xml:space="preserve">m2</t>
  </si>
  <si>
    <t xml:space="preserve">Profilno jeklo za podpore in obešala, vključno s pritrdilnim materialom, z osnovnim premazom</t>
  </si>
  <si>
    <t xml:space="preserve">kpl</t>
  </si>
  <si>
    <t xml:space="preserve">Kompaktna naprava za kogeneracijo  sestavljena iz:</t>
  </si>
  <si>
    <t xml:space="preserve">batni plinski motor  (4 taktni Ottov motor) za soproizvodnjo</t>
  </si>
  <si>
    <t xml:space="preserve">električne energije in toplote, z zvočno izoliranim ohišjem,</t>
  </si>
  <si>
    <t xml:space="preserve">za paralelno obratovanje naprave z električnim omrežjem:</t>
  </si>
  <si>
    <t xml:space="preserve">Nazivna električna moč: 48 kW</t>
  </si>
  <si>
    <t xml:space="preserve">Nazivna toplotna moč: 91 kW</t>
  </si>
  <si>
    <t xml:space="preserve">Celotna vnešena moč: 148 kW</t>
  </si>
  <si>
    <t xml:space="preserve">Temperatura dimnih plinov: 110/140°C</t>
  </si>
  <si>
    <t xml:space="preserve">Povratek vode: max 70 °C</t>
  </si>
  <si>
    <t xml:space="preserve">Skupni izkoristek naprave: 94,1%</t>
  </si>
  <si>
    <t xml:space="preserve">Poraba plina: 15,6 Nm3/h</t>
  </si>
  <si>
    <t xml:space="preserve">Šumnost: 65 db(A) 1 m od ohišja naprave</t>
  </si>
  <si>
    <t xml:space="preserve">Šumnost: 62 db(A) 1 m od izpušne prirobnice</t>
  </si>
  <si>
    <t xml:space="preserve">Gorivo: Zemeljski plin</t>
  </si>
  <si>
    <t xml:space="preserve">Komunikacija RS485 Modbus, komplet z dobavo, parametriranjem in sodelovanjem pri navezavi komunikacije na obstoječ CNS. 
</t>
  </si>
  <si>
    <t xml:space="preserve">Krmilniško  nastavljive vrednosti SPTE</t>
  </si>
  <si>
    <t xml:space="preserve">Vrednosti, ki jih naj bo mogoče nastavljati iz glavnega krmilnika preko modbus-a</t>
  </si>
  <si>
    <t xml:space="preserve">1. demanded power</t>
  </si>
  <si>
    <t xml:space="preserve">2. start demand</t>
  </si>
  <si>
    <t xml:space="preserve">3. fast stop</t>
  </si>
  <si>
    <t xml:space="preserve">4. acknowledge</t>
  </si>
  <si>
    <t xml:space="preserve">5. automatic operation</t>
  </si>
  <si>
    <t xml:space="preserve">SPTE &lt;-&gt; Krmilnik - Minimalne zahteve</t>
  </si>
  <si>
    <t xml:space="preserve">Minimalne zahteve za podatke, ki morajo biti na voljo</t>
  </si>
  <si>
    <t xml:space="preserve">za branje oziroma spreminjanje na vodilu modbus TCP-IP:</t>
  </si>
  <si>
    <t xml:space="preserve">1. generator voltage</t>
  </si>
  <si>
    <t xml:space="preserve">2. generator current L1</t>
  </si>
  <si>
    <t xml:space="preserve">3. generator current L2</t>
  </si>
  <si>
    <t xml:space="preserve">4. generator current L3</t>
  </si>
  <si>
    <t xml:space="preserve">5. generator active load</t>
  </si>
  <si>
    <t xml:space="preserve">6. generator reactive load</t>
  </si>
  <si>
    <t xml:space="preserve">7. emergency stop</t>
  </si>
  <si>
    <t xml:space="preserve">8. safety chain</t>
  </si>
  <si>
    <t xml:space="preserve">9. enable operation</t>
  </si>
  <si>
    <t xml:space="preserve">10. start demand</t>
  </si>
  <si>
    <t xml:space="preserve">11. acknowledge</t>
  </si>
  <si>
    <t xml:space="preserve">12. collective fault</t>
  </si>
  <si>
    <t xml:space="preserve">13. collective warning</t>
  </si>
  <si>
    <t xml:space="preserve">14. ready for operation</t>
  </si>
  <si>
    <t xml:space="preserve">15. engine running</t>
  </si>
  <si>
    <t xml:space="preserve">16. cool.water temp. out</t>
  </si>
  <si>
    <t xml:space="preserve">17. lube oil temp.</t>
  </si>
  <si>
    <t xml:space="preserve">18. HK temp. bef. Exchanger (HK temp. return line)</t>
  </si>
  <si>
    <t xml:space="preserve">19. GK water temp. in (GK temp. GK inlet)</t>
  </si>
  <si>
    <t xml:space="preserve">20. cool.water temp. in (MK temp. inlet)</t>
  </si>
  <si>
    <t xml:space="preserve">21. HK water temp. return (HK temp. in front of MH HE)</t>
  </si>
  <si>
    <t xml:space="preserve">22. HK water temp. flow  (HK temp. return line)</t>
  </si>
  <si>
    <t xml:space="preserve">23. demanded power</t>
  </si>
  <si>
    <t xml:space="preserve">24. start failure</t>
  </si>
  <si>
    <t xml:space="preserve">25. manual mode - položaj preklopnika</t>
  </si>
  <si>
    <t xml:space="preserve">26. operation stopped</t>
  </si>
  <si>
    <t xml:space="preserve">27. gas alarm stage 1</t>
  </si>
  <si>
    <t xml:space="preserve">Proizvod: TEDOM</t>
  </si>
  <si>
    <t xml:space="preserve">Tip:MICRO T50</t>
  </si>
  <si>
    <t xml:space="preserve">Enoslojna dimovodna napeljava iz nerjaveče pločevine za mokro delovanje, primerno za obratovanje do 200°C in 1.000 Pa nadtlaka. </t>
  </si>
  <si>
    <t xml:space="preserve">kompletno z ravnimi cevmi, koleni, čistilnimi kosi, prehodnimi kosi </t>
  </si>
  <si>
    <t xml:space="preserve">Priključek na napravi, prirobnica DN65 78x78 M10</t>
  </si>
  <si>
    <t xml:space="preserve">Premer = 100mm</t>
  </si>
  <si>
    <t xml:space="preserve">Dolžina dimnika cca, L=12m</t>
  </si>
  <si>
    <t xml:space="preserve">Čistilni kos</t>
  </si>
  <si>
    <t xml:space="preserve">2x 87°</t>
  </si>
  <si>
    <t xml:space="preserve">Toplotna izolacija dimovodne cevi. Plašč iz aluminijaste pločevine ustrezne debeline</t>
  </si>
  <si>
    <t xml:space="preserve">Izdelava reducirnega kosa iz nerjavečega materiala (enake kvalitete materiala kot dobavljeni dimnik) privarjenega na dobavljeno prirobnico DN65 (Tedom). Kompletno s tesnilnim materialom</t>
  </si>
  <si>
    <t xml:space="preserve">Dušilnik zvoka izdelan iz nerjaveče pločevine, prirejen za vgradnjo v dimovodno cev, primeren za obratovanje do 200°C in 1.000 Pa nadtlaka, kompletno s pritrdilnim materialom:</t>
  </si>
  <si>
    <t xml:space="preserve">Proizvod: Kutzner+Weber</t>
  </si>
  <si>
    <t xml:space="preserve">Tip: TTS 1400/100-1</t>
  </si>
  <si>
    <t xml:space="preserve">Spojka za dimovodno cev in dušilnik zvoka, primerna za obratovanje do 200°C in 1.000 Pa nadtlaka. </t>
  </si>
  <si>
    <t xml:space="preserve">Proizvod: KUTZNER-WEBER</t>
  </si>
  <si>
    <t xml:space="preserve">Tip: AV GKSA 100</t>
  </si>
  <si>
    <t xml:space="preserve">Komplet za pritrditev na strop:</t>
  </si>
  <si>
    <r>
      <rPr>
        <sz val="10"/>
        <rFont val="Arial"/>
        <family val="2"/>
        <charset val="238"/>
      </rPr>
      <t xml:space="preserve">-objemka z gumo </t>
    </r>
    <r>
      <rPr>
        <sz val="10"/>
        <rFont val="Symbol"/>
        <family val="1"/>
        <charset val="2"/>
      </rPr>
      <t xml:space="preserve">f</t>
    </r>
    <r>
      <rPr>
        <sz val="10"/>
        <rFont val="Arial"/>
        <family val="2"/>
        <charset val="238"/>
      </rPr>
      <t xml:space="preserve">500mm s teleskopskim nosilcem, kompletno s pritrdilnim in vijačnim materialom</t>
    </r>
  </si>
  <si>
    <t xml:space="preserve">Cevi in potrebni fitingi iz nerjavnega jekla, primerno za odvod kondenzata, hladno stiskanje</t>
  </si>
  <si>
    <t xml:space="preserve">fi18</t>
  </si>
  <si>
    <t xml:space="preserve">Dobava, transport, montaža in montažni material. Demontaža in  primerno deponiranje neuporabne oz. zamenjanje opreme.  Preizkus obratovanja in nastavitev.</t>
  </si>
  <si>
    <t xml:space="preserve">SKUPAJ € (brez DDV):</t>
  </si>
  <si>
    <t xml:space="preserve">B.</t>
  </si>
  <si>
    <t xml:space="preserve">STROJNI DEL - vodni del</t>
  </si>
  <si>
    <t xml:space="preserve">Ultrazvočni merilnik toplotne energije z računsko enoto, tipali in potrebnim vgradnim priborom,  +130 °C, PN16.</t>
  </si>
  <si>
    <t xml:space="preserve">Opcijska kartica M-bus</t>
  </si>
  <si>
    <t xml:space="preserve">Proizvod: Allmess</t>
  </si>
  <si>
    <t xml:space="preserve">Tip: CF-Echo II</t>
  </si>
  <si>
    <t xml:space="preserve">Qp = 6,0 m3/h, DN32, G 6/4'', 260 mm'</t>
  </si>
  <si>
    <t xml:space="preserve">Kotni varnostni ventil, prednapet z vzmetjo, z ohišjem iz rdeče litine. Za ogrevalne in hladilne sistem. Temperatura do 120°C. Nastavitev tlaka preliva 1 ..10 bar. Primeren za medije z vsebnostjo do 30 % glikola.</t>
  </si>
  <si>
    <t xml:space="preserve">Proizvod: Gerhard Goetze</t>
  </si>
  <si>
    <t xml:space="preserve">Tip: 651 HN</t>
  </si>
  <si>
    <t xml:space="preserve">DN20/3,0bar</t>
  </si>
  <si>
    <t xml:space="preserve">Membranska raztezna posoda.</t>
  </si>
  <si>
    <t xml:space="preserve">V = 8 L</t>
  </si>
  <si>
    <t xml:space="preserve">Krogelna pipa s polnim prehodom, notranji navoj, PN16, do +110 °C.</t>
  </si>
  <si>
    <t xml:space="preserve">DN40</t>
  </si>
  <si>
    <t xml:space="preserve">Termometer</t>
  </si>
  <si>
    <t xml:space="preserve">0.. 120 °C</t>
  </si>
  <si>
    <t xml:space="preserve">Manometer, s krogelno pipo in u cevjo.</t>
  </si>
  <si>
    <t xml:space="preserve">0.. 6 bar</t>
  </si>
  <si>
    <t xml:space="preserve">Tlačni preizkus, 6 bar.
Zapisnik o uspešno opravljenem preskusu.</t>
  </si>
  <si>
    <t xml:space="preserve">Lovilec nesnage, notranji navoj, PN16, do 110 °C.</t>
  </si>
  <si>
    <t xml:space="preserve">Avtomatski odzračevalni lonček, PN10, do 110 °C.</t>
  </si>
  <si>
    <t xml:space="preserve">DN15</t>
  </si>
  <si>
    <t xml:space="preserve">DN40 - 48,3x3,25</t>
  </si>
  <si>
    <t xml:space="preserve">Čiščenje in pleskanje cevi s temeljno barvo. Temperaturna obstojnost do 100 °C.</t>
  </si>
  <si>
    <t xml:space="preserve">Toplotna izolacija cevi z izolacijo na bazi sintetičnega kavčuka z zaprtocelično strukturo, debeline 32 mm. Temp. obm. -50.. +110 °C.</t>
  </si>
  <si>
    <t xml:space="preserve">Proizvod: Armacell</t>
  </si>
  <si>
    <t xml:space="preserve">Tip: XG (32 mm)</t>
  </si>
  <si>
    <t xml:space="preserve">Krogelna polnilna/izpraznilna pipa, PN10, do 110 °C.</t>
  </si>
  <si>
    <t xml:space="preserve">Grlata prirobnica DIN2631, PN6, z vijačnim in tesnilnim materialom.</t>
  </si>
  <si>
    <t xml:space="preserve">Izpiranje sistem in polnjene sistema z demineralizirano oz. ustrezno pripravljeno vodo. Po napolnitvi odračenje sistema.</t>
  </si>
  <si>
    <t xml:space="preserve">l</t>
  </si>
  <si>
    <t xml:space="preserve">Vodomer, primeren za TSV, Tmax = 90 °C, z dajalnikom impulzov. Q3=6,3m3/h. S holandci za montažo.</t>
  </si>
  <si>
    <t xml:space="preserve">Proizvod: Itron</t>
  </si>
  <si>
    <t xml:space="preserve">Tip: MTW 7-10H FA100L/imp</t>
  </si>
  <si>
    <t xml:space="preserve">Kabelsko temperaturno tipalo s Pt1000 merilnim členom, s tulko 450 mm.</t>
  </si>
  <si>
    <t xml:space="preserve">Proizvod: Siemens</t>
  </si>
  <si>
    <t xml:space="preserve">Tip: QAP.2012.150</t>
  </si>
  <si>
    <t xml:space="preserve">Tip: ALT-SS450</t>
  </si>
  <si>
    <t xml:space="preserve">Prirobnični električni grelec z delovnim in varostnim termostatom, Pel = 35 kW</t>
  </si>
  <si>
    <t xml:space="preserve">Proizvod: Austria Email</t>
  </si>
  <si>
    <t xml:space="preserve">Tip: RSW 2-35 U</t>
  </si>
  <si>
    <t xml:space="preserve">Navojna krogelna pipa primerna za TSV, Tmax=85°C.</t>
  </si>
  <si>
    <t xml:space="preserve">Predelava zalogovnika toplote:
izvedba primerne prirobnice po 
- navodilih proizvajalca el. grelnika
- izvedba štirih nastavkov1/2'' za tipala</t>
  </si>
  <si>
    <t xml:space="preserve">Tlačni preskus predelanega zalogovnika TSV, preskuksni tlak mora biti enak preskusnemu tlaku obstoječega zalogovnika TSV.</t>
  </si>
  <si>
    <t xml:space="preserve">Dobava, transport, montaža in montažni material. Demontaža in  primerno deponiranje neuporabne oz. Zamenjane opreme.  Preizkus obratovanja in nastavitev.</t>
  </si>
  <si>
    <t xml:space="preserve">C.</t>
  </si>
  <si>
    <t xml:space="preserve">GRADBENI DEL </t>
  </si>
  <si>
    <t xml:space="preserve">1.</t>
  </si>
  <si>
    <t xml:space="preserve">Izdelava prehoda skozi zid za dimovod</t>
  </si>
  <si>
    <t xml:space="preserve">D.</t>
  </si>
  <si>
    <t xml:space="preserve">ELEKTRO DEL </t>
  </si>
  <si>
    <t xml:space="preserve">Vključitev SPTE enote v centralni nadzorni sistem</t>
  </si>
  <si>
    <t xml:space="preserve">2.</t>
  </si>
  <si>
    <t xml:space="preserve">Vsebnik TSV</t>
  </si>
  <si>
    <t xml:space="preserve">2.1.</t>
  </si>
  <si>
    <t xml:space="preserve">Električni grelec vsebnika TSV, zajema:</t>
  </si>
  <si>
    <t xml:space="preserve">- vso potrebno ožičenje in vezava na NN omrežje: oddaljenost napajalnega mesta od vsebnika TSV do 100m
- potrebna električna omara z varovalkami in releji 
- električni grelec mora imeti interni električni števec s povezavo na CNS
- upravljanje električnega grelca preko CNS
Vsa potrebna električna oprema v celoti</t>
  </si>
  <si>
    <t xml:space="preserve">2.2.</t>
  </si>
  <si>
    <t xml:space="preserve">Temperaturna tipala Pt1000</t>
  </si>
  <si>
    <t xml:space="preserve">- napajanje in povezava Pt tipal v CNS
Vsa potrebna električna oprema v celoti</t>
  </si>
  <si>
    <t xml:space="preserve">2.3.</t>
  </si>
  <si>
    <t xml:space="preserve">Vodomeri</t>
  </si>
  <si>
    <t xml:space="preserve">- povezava vseh treh vodomerov TSV v CNS sistem
Vsa potrebna električna oprema v celoti</t>
  </si>
  <si>
    <t xml:space="preserve">Op.: Vsa potrebna električna oprema in ožičenje, glede na elemente iz strojnega popisa.
- 1× električni grelec 35kW
- 4× kabelsko temperaturno tipalo Pt1000
- 3× vodomer
</t>
  </si>
  <si>
    <t xml:space="preserve">CELOTNA INVESTICIJA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</si>
</sst>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_-* #,##0.00\ _D_i_n_-;\-* #,##0.00\ _D_i_n_-;_-* \-??\ _D_i_n_-;_-@_-"/>
    <numFmt numFmtId="166" formatCode="@"/>
    <numFmt numFmtId="167" formatCode="_-* #,##0.00\ _€_-;\-* #,##0.00\ _€_-;_-* \-??\ _€_-;_-@_-"/>
    <numFmt numFmtId="168" formatCode="#,##0.00"/>
    <numFmt numFmtId="169" formatCode="#,##0.00_ ;\-#,##0.00\ "/>
  </numFmts>
  <fonts count="15"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sz val="10"/>
      <name val="Arial CE"/>
      <family val="0"/>
      <charset val="238"/>
    </font>
    <font>
      <sz val="10"/>
      <name val="Times New Roman"/>
      <family val="1"/>
      <charset val="238"/>
    </font>
    <font>
      <sz val="10"/>
      <color rgb="FFFF0000"/>
      <name val="Arial"/>
      <family val="2"/>
      <charset val="238"/>
    </font>
    <font>
      <b val="true"/>
      <sz val="14"/>
      <name val="Arial"/>
      <family val="2"/>
      <charset val="238"/>
    </font>
    <font>
      <sz val="10"/>
      <name val="Arial"/>
      <family val="2"/>
      <charset val="238"/>
    </font>
    <font>
      <u val="single"/>
      <sz val="10"/>
      <name val="Arial"/>
      <family val="2"/>
      <charset val="238"/>
    </font>
    <font>
      <sz val="10"/>
      <name val="Symbol"/>
      <family val="1"/>
      <charset val="2"/>
    </font>
    <font>
      <b val="true"/>
      <sz val="8"/>
      <color rgb="FF000000"/>
      <name val="Tahoma"/>
      <family val="2"/>
      <charset val="238"/>
    </font>
    <font>
      <sz val="8"/>
      <color rgb="FF000000"/>
      <name val="Tahoma"/>
      <family val="2"/>
      <charset val="238"/>
    </font>
    <font>
      <b val="true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8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center" vertical="top" textRotation="0" wrapText="false" indent="0" shrinkToFit="false"/>
      <protection locked="false" hidden="false"/>
    </xf>
    <xf numFmtId="165" fontId="9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6" fontId="9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center" vertical="top" textRotation="0" wrapText="false" indent="0" shrinkToFit="false"/>
      <protection locked="false" hidden="false"/>
    </xf>
    <xf numFmtId="165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6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top" textRotation="0" wrapText="false" indent="0" shrinkToFit="false"/>
      <protection locked="false" hidden="false"/>
    </xf>
    <xf numFmtId="165" fontId="7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6" fontId="9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7" fontId="9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6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5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top" textRotation="0" wrapText="false" indent="0" shrinkToFit="false"/>
      <protection locked="fals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9" fillId="0" borderId="0" xfId="0" applyFont="true" applyBorder="false" applyAlignment="true" applyProtection="true">
      <alignment horizontal="center" vertical="top" textRotation="0" wrapText="false" indent="0" shrinkToFit="false"/>
      <protection locked="fals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9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9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9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5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9" fillId="0" borderId="0" xfId="15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5" fontId="9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6" fontId="9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9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9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6" fontId="9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7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6" fontId="9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5" fontId="9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7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6" fontId="8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6" fontId="9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9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6" fontId="7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7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5" fontId="9" fillId="0" borderId="0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6" fontId="7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6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7" fillId="0" borderId="0" xfId="0" applyFont="true" applyBorder="false" applyAlignment="true" applyProtection="true">
      <alignment horizontal="center" vertical="top" textRotation="0" wrapText="false" indent="0" shrinkToFit="false"/>
      <protection locked="false" hidden="false"/>
    </xf>
    <xf numFmtId="165" fontId="7" fillId="0" borderId="0" xfId="0" applyFont="true" applyBorder="false" applyAlignment="true" applyProtection="true">
      <alignment horizontal="general" vertical="top" textRotation="0" wrapText="true" indent="0" shrinkToFit="false"/>
      <protection locked="false" hidden="false"/>
    </xf>
    <xf numFmtId="166" fontId="7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7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9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6" fontId="7" fillId="0" borderId="0" xfId="22" applyFont="true" applyBorder="false" applyAlignment="true" applyProtection="true">
      <alignment horizontal="general" vertical="top" textRotation="0" wrapText="true" indent="0" shrinkToFit="false"/>
      <protection locked="true" hidden="false"/>
    </xf>
  </cellXfs>
  <cellStyles count="9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Normal 2" xfId="20" builtinId="53" customBuiltin="true"/>
    <cellStyle name="Normal 3" xfId="21" builtinId="53" customBuiltin="true"/>
    <cellStyle name="Normal_PL_SD" xfId="22" builtinId="53" customBuiltin="tru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vmlDrawing" Target="../drawings/vmlDrawing1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vmlDrawing" Target="../drawings/vmlDrawing2.v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vmlDrawing" Target="../drawings/vmlDrawing3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250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E5" activeCellId="0" sqref="E5"/>
    </sheetView>
  </sheetViews>
  <sheetFormatPr defaultRowHeight="12.8"/>
  <cols>
    <col collapsed="false" hidden="false" max="1" min="1" style="1" width="9.17857142857143"/>
    <col collapsed="false" hidden="false" max="2" min="2" style="2" width="31.0459183673469"/>
    <col collapsed="false" hidden="false" max="3" min="3" style="2" width="9.04591836734694"/>
    <col collapsed="false" hidden="false" max="4" min="4" style="2" width="9.17857142857143"/>
    <col collapsed="false" hidden="false" max="5" min="5" style="3" width="13.5"/>
    <col collapsed="false" hidden="false" max="6" min="6" style="2" width="14.4438775510204"/>
    <col collapsed="false" hidden="false" max="1025" min="7" style="2" width="9.04591836734694"/>
  </cols>
  <sheetData>
    <row r="1" customFormat="false" ht="17.35" hidden="false" customHeight="false" outlineLevel="0" collapsed="false">
      <c r="A1" s="4" t="s">
        <v>0</v>
      </c>
      <c r="B1" s="5" t="s">
        <v>1</v>
      </c>
      <c r="C1" s="6"/>
      <c r="D1" s="7"/>
      <c r="E1" s="8"/>
      <c r="F1" s="9"/>
      <c r="G1" s="7"/>
    </row>
    <row r="2" customFormat="false" ht="17.35" hidden="false" customHeight="false" outlineLevel="0" collapsed="false">
      <c r="A2" s="10"/>
      <c r="B2" s="11"/>
      <c r="C2" s="6"/>
      <c r="D2" s="7"/>
      <c r="E2" s="8"/>
      <c r="F2" s="9"/>
      <c r="G2" s="7"/>
    </row>
    <row r="3" customFormat="false" ht="12.8" hidden="false" customHeight="false" outlineLevel="0" collapsed="false">
      <c r="A3" s="10"/>
      <c r="B3" s="7"/>
      <c r="C3" s="12" t="s">
        <v>2</v>
      </c>
      <c r="D3" s="12" t="s">
        <v>3</v>
      </c>
      <c r="E3" s="8" t="s">
        <v>4</v>
      </c>
      <c r="F3" s="13" t="s">
        <v>5</v>
      </c>
      <c r="G3" s="7"/>
    </row>
    <row r="4" customFormat="false" ht="12.8" hidden="false" customHeight="false" outlineLevel="0" collapsed="false">
      <c r="A4" s="10"/>
      <c r="B4" s="7"/>
      <c r="C4" s="12"/>
      <c r="D4" s="12"/>
      <c r="E4" s="8"/>
      <c r="F4" s="13"/>
      <c r="G4" s="7"/>
    </row>
    <row r="5" customFormat="false" ht="49.05" hidden="false" customHeight="false" outlineLevel="0" collapsed="false">
      <c r="A5" s="14" t="str">
        <f aca="false">IF(ISBLANK(B4),IF(ISBLANK(B5),5,CONCATENATE(COUNTA($A$2:A4)+1,".")))</f>
        <v>1.</v>
      </c>
      <c r="B5" s="15" t="s">
        <v>6</v>
      </c>
      <c r="C5" s="16"/>
      <c r="D5" s="17"/>
      <c r="E5" s="18"/>
      <c r="F5" s="19"/>
      <c r="G5" s="7"/>
    </row>
    <row r="6" customFormat="false" ht="12.95" hidden="false" customHeight="false" outlineLevel="0" collapsed="false">
      <c r="A6" s="20"/>
      <c r="B6" s="15" t="s">
        <v>7</v>
      </c>
      <c r="C6" s="16"/>
      <c r="D6" s="17"/>
      <c r="E6" s="18"/>
      <c r="F6" s="19"/>
      <c r="G6" s="7"/>
    </row>
    <row r="7" customFormat="false" ht="12.95" hidden="false" customHeight="false" outlineLevel="0" collapsed="false">
      <c r="A7" s="20"/>
      <c r="B7" s="15" t="s">
        <v>8</v>
      </c>
      <c r="C7" s="12" t="s">
        <v>9</v>
      </c>
      <c r="D7" s="12" t="n">
        <v>1</v>
      </c>
      <c r="E7" s="18"/>
      <c r="F7" s="19" t="n">
        <f aca="false">D7*E7</f>
        <v>0</v>
      </c>
      <c r="G7" s="7"/>
    </row>
    <row r="8" customFormat="false" ht="12.95" hidden="false" customHeight="false" outlineLevel="0" collapsed="false">
      <c r="A8" s="20"/>
      <c r="B8" s="15" t="s">
        <v>10</v>
      </c>
      <c r="C8" s="12" t="s">
        <v>9</v>
      </c>
      <c r="D8" s="12" t="n">
        <v>1</v>
      </c>
      <c r="E8" s="18"/>
      <c r="F8" s="19" t="n">
        <f aca="false">D8*E8</f>
        <v>0</v>
      </c>
      <c r="G8" s="7"/>
    </row>
    <row r="9" customFormat="false" ht="12.95" hidden="false" customHeight="false" outlineLevel="0" collapsed="false">
      <c r="A9" s="20"/>
      <c r="B9" s="15" t="s">
        <v>11</v>
      </c>
      <c r="C9" s="12" t="s">
        <v>9</v>
      </c>
      <c r="D9" s="12" t="n">
        <v>1</v>
      </c>
      <c r="E9" s="18"/>
      <c r="F9" s="19" t="n">
        <f aca="false">D9*E9</f>
        <v>0</v>
      </c>
      <c r="G9" s="7"/>
    </row>
    <row r="10" customFormat="false" ht="12.95" hidden="false" customHeight="false" outlineLevel="0" collapsed="false">
      <c r="A10" s="21"/>
      <c r="B10" s="15" t="s">
        <v>12</v>
      </c>
      <c r="C10" s="22"/>
      <c r="D10" s="22"/>
      <c r="E10" s="23"/>
      <c r="F10" s="24"/>
    </row>
    <row r="11" customFormat="false" ht="12.8" hidden="false" customHeight="false" outlineLevel="0" collapsed="false">
      <c r="A11" s="21"/>
      <c r="B11" s="15"/>
      <c r="C11" s="22"/>
      <c r="D11" s="22"/>
      <c r="E11" s="23"/>
      <c r="F11" s="24"/>
    </row>
    <row r="12" customFormat="false" ht="49.05" hidden="false" customHeight="false" outlineLevel="0" collapsed="false">
      <c r="A12" s="14" t="str">
        <f aca="false">IF(ISBLANK(B11),IF(ISBLANK(B12),5,CONCATENATE(COUNTA($A$2:A11)+1,".")))</f>
        <v>2.</v>
      </c>
      <c r="B12" s="11" t="s">
        <v>13</v>
      </c>
      <c r="C12" s="12"/>
      <c r="D12" s="12"/>
      <c r="E12" s="18"/>
      <c r="F12" s="19"/>
      <c r="G12" s="7"/>
    </row>
    <row r="13" customFormat="false" ht="12.95" hidden="false" customHeight="false" outlineLevel="0" collapsed="false">
      <c r="A13" s="25"/>
      <c r="B13" s="15" t="s">
        <v>14</v>
      </c>
      <c r="C13" s="16"/>
      <c r="D13" s="16"/>
      <c r="E13" s="18"/>
      <c r="F13" s="19"/>
      <c r="G13" s="7"/>
    </row>
    <row r="14" customFormat="false" ht="12.95" hidden="false" customHeight="false" outlineLevel="0" collapsed="false">
      <c r="A14" s="25"/>
      <c r="B14" s="15" t="s">
        <v>15</v>
      </c>
      <c r="C14" s="12" t="s">
        <v>9</v>
      </c>
      <c r="D14" s="12" t="n">
        <v>1</v>
      </c>
      <c r="E14" s="18"/>
      <c r="F14" s="19" t="n">
        <f aca="false">D14*E14</f>
        <v>0</v>
      </c>
      <c r="G14" s="7"/>
    </row>
    <row r="15" customFormat="false" ht="12.95" hidden="false" customHeight="false" outlineLevel="0" collapsed="false">
      <c r="A15" s="10"/>
      <c r="B15" s="11" t="s">
        <v>16</v>
      </c>
      <c r="C15" s="12" t="s">
        <v>9</v>
      </c>
      <c r="D15" s="12" t="n">
        <v>1</v>
      </c>
      <c r="E15" s="18"/>
      <c r="F15" s="19" t="n">
        <f aca="false">D15*E15</f>
        <v>0</v>
      </c>
      <c r="G15" s="7"/>
    </row>
    <row r="16" customFormat="false" ht="12.95" hidden="false" customHeight="false" outlineLevel="0" collapsed="false">
      <c r="A16" s="25"/>
      <c r="B16" s="15" t="s">
        <v>12</v>
      </c>
      <c r="C16" s="16"/>
      <c r="D16" s="16"/>
      <c r="E16" s="18"/>
      <c r="F16" s="19"/>
      <c r="G16" s="7"/>
    </row>
    <row r="17" customFormat="false" ht="12.8" hidden="false" customHeight="false" outlineLevel="0" collapsed="false">
      <c r="A17" s="10"/>
      <c r="B17" s="11"/>
      <c r="C17" s="12"/>
      <c r="D17" s="12"/>
      <c r="E17" s="18"/>
      <c r="F17" s="19"/>
      <c r="G17" s="7"/>
    </row>
    <row r="18" customFormat="false" ht="49.05" hidden="false" customHeight="false" outlineLevel="0" collapsed="false">
      <c r="A18" s="14" t="str">
        <f aca="false">IF(ISBLANK(B17),IF(ISBLANK(B18),5,CONCATENATE(COUNTA($A$2:A17)+1,".")))</f>
        <v>3.</v>
      </c>
      <c r="B18" s="11" t="s">
        <v>17</v>
      </c>
      <c r="C18" s="12"/>
      <c r="D18" s="12"/>
      <c r="E18" s="18"/>
      <c r="F18" s="19"/>
      <c r="G18" s="7"/>
    </row>
    <row r="19" customFormat="false" ht="12.95" hidden="false" customHeight="false" outlineLevel="0" collapsed="false">
      <c r="A19" s="25"/>
      <c r="B19" s="15" t="s">
        <v>14</v>
      </c>
      <c r="C19" s="16"/>
      <c r="D19" s="16"/>
      <c r="E19" s="18"/>
      <c r="F19" s="19"/>
      <c r="G19" s="7"/>
    </row>
    <row r="20" customFormat="false" ht="12.95" hidden="false" customHeight="false" outlineLevel="0" collapsed="false">
      <c r="A20" s="25"/>
      <c r="B20" s="15" t="s">
        <v>16</v>
      </c>
      <c r="C20" s="12" t="s">
        <v>9</v>
      </c>
      <c r="D20" s="12" t="n">
        <v>1</v>
      </c>
      <c r="E20" s="18"/>
      <c r="F20" s="19" t="n">
        <f aca="false">D20*E20</f>
        <v>0</v>
      </c>
      <c r="G20" s="7"/>
    </row>
    <row r="21" customFormat="false" ht="12.95" hidden="false" customHeight="false" outlineLevel="0" collapsed="false">
      <c r="A21" s="25"/>
      <c r="B21" s="15" t="s">
        <v>12</v>
      </c>
      <c r="C21" s="16"/>
      <c r="D21" s="16"/>
      <c r="E21" s="18"/>
      <c r="F21" s="19"/>
      <c r="G21" s="7"/>
    </row>
    <row r="22" customFormat="false" ht="12.8" hidden="false" customHeight="false" outlineLevel="0" collapsed="false">
      <c r="A22" s="21"/>
      <c r="B22" s="26"/>
      <c r="C22" s="27"/>
      <c r="D22" s="27"/>
      <c r="E22" s="23"/>
      <c r="F22" s="24"/>
    </row>
    <row r="23" customFormat="false" ht="12.95" hidden="false" customHeight="false" outlineLevel="0" collapsed="false">
      <c r="A23" s="14" t="str">
        <f aca="false">IF(ISBLANK(B22),IF(ISBLANK(B23),5,CONCATENATE(COUNTA($A$2:A22)+1,".")))</f>
        <v>4.</v>
      </c>
      <c r="B23" s="11" t="s">
        <v>18</v>
      </c>
      <c r="C23" s="12"/>
      <c r="D23" s="12"/>
      <c r="E23" s="18"/>
      <c r="F23" s="19"/>
    </row>
    <row r="24" customFormat="false" ht="12.95" hidden="false" customHeight="false" outlineLevel="0" collapsed="false">
      <c r="A24" s="10"/>
      <c r="B24" s="11" t="s">
        <v>19</v>
      </c>
      <c r="C24" s="12" t="s">
        <v>9</v>
      </c>
      <c r="D24" s="12" t="n">
        <v>1</v>
      </c>
      <c r="E24" s="18"/>
      <c r="F24" s="19" t="n">
        <f aca="false">D24*E24</f>
        <v>0</v>
      </c>
    </row>
    <row r="25" customFormat="false" ht="12.8" hidden="false" customHeight="false" outlineLevel="0" collapsed="false">
      <c r="A25" s="21"/>
      <c r="B25" s="26"/>
      <c r="C25" s="27"/>
      <c r="D25" s="27"/>
      <c r="E25" s="23"/>
      <c r="F25" s="24"/>
    </row>
    <row r="26" customFormat="false" ht="25.2" hidden="false" customHeight="false" outlineLevel="0" collapsed="false">
      <c r="A26" s="14" t="str">
        <f aca="false">IF(ISBLANK(B25),IF(ISBLANK(B26),5,CONCATENATE(COUNTA($A$2:A25)+1,".")))</f>
        <v>5.</v>
      </c>
      <c r="B26" s="15" t="s">
        <v>20</v>
      </c>
      <c r="C26" s="16"/>
      <c r="D26" s="16"/>
      <c r="E26" s="18"/>
      <c r="F26" s="19"/>
      <c r="G26" s="7"/>
    </row>
    <row r="27" customFormat="false" ht="12.95" hidden="false" customHeight="false" outlineLevel="0" collapsed="false">
      <c r="A27" s="25"/>
      <c r="B27" s="15" t="s">
        <v>21</v>
      </c>
      <c r="C27" s="12" t="s">
        <v>22</v>
      </c>
      <c r="D27" s="12" t="n">
        <v>7</v>
      </c>
      <c r="E27" s="18"/>
      <c r="F27" s="19" t="n">
        <f aca="false">D27*E27</f>
        <v>0</v>
      </c>
      <c r="G27" s="28"/>
    </row>
    <row r="28" customFormat="false" ht="12.95" hidden="false" customHeight="false" outlineLevel="0" collapsed="false">
      <c r="A28" s="10"/>
      <c r="B28" s="11" t="s">
        <v>23</v>
      </c>
      <c r="C28" s="12" t="s">
        <v>22</v>
      </c>
      <c r="D28" s="12" t="n">
        <v>4</v>
      </c>
      <c r="E28" s="18"/>
      <c r="F28" s="19" t="n">
        <f aca="false">D28*E28</f>
        <v>0</v>
      </c>
      <c r="G28" s="28"/>
    </row>
    <row r="29" customFormat="false" ht="12.8" hidden="false" customHeight="false" outlineLevel="0" collapsed="false">
      <c r="A29" s="29"/>
      <c r="B29" s="30"/>
      <c r="C29" s="22"/>
      <c r="D29" s="22"/>
      <c r="E29" s="23"/>
      <c r="F29" s="24"/>
    </row>
    <row r="30" customFormat="false" ht="37.45" hidden="false" customHeight="false" outlineLevel="0" collapsed="false">
      <c r="A30" s="14" t="str">
        <f aca="false">IF(ISBLANK(B29),IF(ISBLANK(B30),5,CONCATENATE(COUNTA($A$2:A29)+1,".")))</f>
        <v>6.</v>
      </c>
      <c r="B30" s="15" t="s">
        <v>24</v>
      </c>
      <c r="C30" s="31" t="s">
        <v>25</v>
      </c>
      <c r="D30" s="31" t="n">
        <v>1</v>
      </c>
      <c r="E30" s="32"/>
      <c r="F30" s="33" t="n">
        <f aca="false">D30*E30</f>
        <v>0</v>
      </c>
    </row>
    <row r="31" s="7" customFormat="true" ht="12.8" hidden="false" customHeight="false" outlineLevel="0" collapsed="false">
      <c r="A31" s="25"/>
      <c r="B31" s="15"/>
      <c r="C31" s="16"/>
      <c r="D31" s="16"/>
      <c r="E31" s="18"/>
      <c r="F31" s="19"/>
    </row>
    <row r="32" customFormat="false" ht="37.45" hidden="false" customHeight="false" outlineLevel="0" collapsed="false">
      <c r="A32" s="14" t="str">
        <f aca="false">IF(ISBLANK(B31),IF(ISBLANK(B32),5,CONCATENATE(COUNTA($A$2:A31)+1,".")))</f>
        <v>7.</v>
      </c>
      <c r="B32" s="15" t="s">
        <v>26</v>
      </c>
      <c r="C32" s="31" t="s">
        <v>27</v>
      </c>
      <c r="D32" s="31" t="n">
        <v>2</v>
      </c>
      <c r="E32" s="32"/>
      <c r="F32" s="33" t="n">
        <f aca="false">D32*E32</f>
        <v>0</v>
      </c>
    </row>
    <row r="33" customFormat="false" ht="12.8" hidden="false" customHeight="false" outlineLevel="0" collapsed="false">
      <c r="A33" s="10"/>
      <c r="C33" s="12"/>
      <c r="D33" s="12"/>
      <c r="E33" s="34"/>
    </row>
    <row r="34" customFormat="false" ht="37.45" hidden="false" customHeight="false" outlineLevel="0" collapsed="false">
      <c r="A34" s="14" t="str">
        <f aca="false">IF(ISBLANK(B33),IF(ISBLANK(B34),5,CONCATENATE(COUNTA($A$2:A33)+1,".")))</f>
        <v>8.</v>
      </c>
      <c r="B34" s="11" t="s">
        <v>28</v>
      </c>
      <c r="C34" s="31" t="s">
        <v>29</v>
      </c>
      <c r="D34" s="31" t="n">
        <v>1</v>
      </c>
      <c r="E34" s="32"/>
      <c r="F34" s="33" t="n">
        <f aca="false">D34*E34</f>
        <v>0</v>
      </c>
    </row>
    <row r="35" customFormat="false" ht="75" hidden="false" customHeight="true" outlineLevel="0" collapsed="false">
      <c r="A35" s="10"/>
      <c r="B35" s="15"/>
      <c r="C35" s="16"/>
      <c r="D35" s="16"/>
      <c r="E35" s="18"/>
      <c r="F35" s="24"/>
    </row>
    <row r="36" s="36" customFormat="true" ht="12.8" hidden="false" customHeight="false" outlineLevel="0" collapsed="false">
      <c r="A36" s="14" t="str">
        <f aca="false">IF(ISBLANK(B35),IF(ISBLANK(#REF!),5,CONCATENATE(COUNTA($A$2:A35)+1,".")))</f>
        <v>9.</v>
      </c>
      <c r="B36" s="35" t="s">
        <v>30</v>
      </c>
      <c r="C36" s="12"/>
      <c r="D36" s="12"/>
      <c r="E36" s="8"/>
      <c r="F36" s="13"/>
    </row>
    <row r="37" s="36" customFormat="true" ht="12.8" hidden="false" customHeight="false" outlineLevel="0" collapsed="false">
      <c r="A37" s="14"/>
      <c r="B37" s="35" t="s">
        <v>31</v>
      </c>
      <c r="C37" s="12"/>
      <c r="D37" s="12"/>
      <c r="E37" s="8"/>
      <c r="F37" s="13"/>
    </row>
    <row r="38" s="36" customFormat="true" ht="12.8" hidden="false" customHeight="false" outlineLevel="0" collapsed="false">
      <c r="A38" s="14"/>
      <c r="B38" s="35" t="s">
        <v>32</v>
      </c>
      <c r="C38" s="12"/>
      <c r="D38" s="12"/>
      <c r="E38" s="8"/>
      <c r="F38" s="13"/>
    </row>
    <row r="39" s="36" customFormat="true" ht="12.8" hidden="false" customHeight="false" outlineLevel="0" collapsed="false">
      <c r="A39" s="14"/>
      <c r="B39" s="35" t="s">
        <v>33</v>
      </c>
      <c r="C39" s="12"/>
      <c r="D39" s="12"/>
      <c r="E39" s="8"/>
      <c r="F39" s="13"/>
    </row>
    <row r="40" s="36" customFormat="true" ht="12.8" hidden="false" customHeight="false" outlineLevel="0" collapsed="false">
      <c r="A40" s="10"/>
      <c r="B40" s="7" t="s">
        <v>34</v>
      </c>
      <c r="C40" s="12"/>
      <c r="D40" s="12"/>
      <c r="E40" s="8"/>
      <c r="F40" s="13"/>
    </row>
    <row r="41" s="36" customFormat="true" ht="12.8" hidden="false" customHeight="false" outlineLevel="0" collapsed="false">
      <c r="A41" s="10"/>
      <c r="B41" s="7" t="s">
        <v>35</v>
      </c>
      <c r="C41" s="12"/>
      <c r="D41" s="12"/>
      <c r="E41" s="8"/>
      <c r="F41" s="13"/>
    </row>
    <row r="42" s="36" customFormat="true" ht="12.8" hidden="false" customHeight="false" outlineLevel="0" collapsed="false">
      <c r="A42" s="10"/>
      <c r="B42" s="7" t="s">
        <v>36</v>
      </c>
      <c r="C42" s="12"/>
      <c r="D42" s="12"/>
      <c r="E42" s="8"/>
      <c r="F42" s="13"/>
    </row>
    <row r="43" s="36" customFormat="true" ht="12.8" hidden="false" customHeight="false" outlineLevel="0" collapsed="false">
      <c r="A43" s="10"/>
      <c r="B43" s="7" t="s">
        <v>37</v>
      </c>
      <c r="C43" s="12"/>
      <c r="D43" s="12"/>
      <c r="E43" s="8"/>
      <c r="F43" s="13"/>
    </row>
    <row r="44" s="36" customFormat="true" ht="12.8" hidden="false" customHeight="false" outlineLevel="0" collapsed="false">
      <c r="A44" s="10"/>
      <c r="B44" s="7" t="s">
        <v>38</v>
      </c>
      <c r="C44" s="12"/>
      <c r="D44" s="12"/>
      <c r="E44" s="8"/>
      <c r="F44" s="13"/>
    </row>
    <row r="45" s="36" customFormat="true" ht="12.8" hidden="false" customHeight="false" outlineLevel="0" collapsed="false">
      <c r="A45" s="10"/>
      <c r="B45" s="7" t="s">
        <v>39</v>
      </c>
      <c r="C45" s="12"/>
      <c r="D45" s="12"/>
      <c r="E45" s="8"/>
      <c r="F45" s="13"/>
    </row>
    <row r="46" s="36" customFormat="true" ht="12.8" hidden="false" customHeight="false" outlineLevel="0" collapsed="false">
      <c r="A46" s="10"/>
      <c r="B46" s="7" t="s">
        <v>40</v>
      </c>
      <c r="C46" s="12"/>
      <c r="D46" s="12"/>
      <c r="E46" s="8"/>
      <c r="F46" s="13"/>
    </row>
    <row r="47" s="36" customFormat="true" ht="12.8" hidden="false" customHeight="false" outlineLevel="0" collapsed="false">
      <c r="A47" s="10"/>
      <c r="B47" s="7" t="s">
        <v>41</v>
      </c>
      <c r="C47" s="12"/>
      <c r="D47" s="12"/>
      <c r="E47" s="8"/>
      <c r="F47" s="13"/>
    </row>
    <row r="48" s="36" customFormat="true" ht="12.8" hidden="false" customHeight="false" outlineLevel="0" collapsed="false">
      <c r="A48" s="10"/>
      <c r="B48" s="7" t="s">
        <v>42</v>
      </c>
      <c r="C48" s="12"/>
      <c r="D48" s="12"/>
      <c r="E48" s="8"/>
      <c r="F48" s="13"/>
    </row>
    <row r="49" s="36" customFormat="true" ht="12.8" hidden="false" customHeight="false" outlineLevel="0" collapsed="false">
      <c r="A49" s="10"/>
      <c r="B49" s="7" t="s">
        <v>43</v>
      </c>
      <c r="C49" s="12"/>
      <c r="D49" s="12"/>
      <c r="E49" s="8"/>
      <c r="F49" s="13"/>
    </row>
    <row r="50" s="36" customFormat="true" ht="50.25" hidden="false" customHeight="true" outlineLevel="0" collapsed="false">
      <c r="A50" s="10"/>
      <c r="B50" s="11" t="s">
        <v>44</v>
      </c>
      <c r="C50" s="12"/>
      <c r="D50" s="12"/>
      <c r="E50" s="37"/>
      <c r="F50" s="9"/>
    </row>
    <row r="51" s="36" customFormat="true" ht="12.8" hidden="false" customHeight="false" outlineLevel="0" collapsed="false">
      <c r="A51" s="10"/>
      <c r="B51" s="38" t="s">
        <v>45</v>
      </c>
      <c r="C51" s="12"/>
      <c r="D51" s="12"/>
      <c r="E51" s="37"/>
      <c r="F51" s="9"/>
    </row>
    <row r="52" s="36" customFormat="true" ht="12.8" hidden="false" customHeight="false" outlineLevel="0" collapsed="false">
      <c r="A52" s="10"/>
      <c r="B52" s="35" t="s">
        <v>46</v>
      </c>
      <c r="C52" s="12"/>
      <c r="D52" s="12"/>
      <c r="E52" s="37"/>
      <c r="F52" s="9"/>
    </row>
    <row r="53" s="36" customFormat="true" ht="12.95" hidden="false" customHeight="false" outlineLevel="0" collapsed="false">
      <c r="A53" s="10"/>
      <c r="B53" s="11" t="s">
        <v>47</v>
      </c>
      <c r="C53" s="12"/>
      <c r="D53" s="12"/>
      <c r="E53" s="37"/>
      <c r="F53" s="9"/>
    </row>
    <row r="54" s="36" customFormat="true" ht="12.95" hidden="false" customHeight="false" outlineLevel="0" collapsed="false">
      <c r="A54" s="10"/>
      <c r="B54" s="11" t="s">
        <v>48</v>
      </c>
      <c r="C54" s="12"/>
      <c r="D54" s="12"/>
      <c r="E54" s="37"/>
      <c r="F54" s="9"/>
    </row>
    <row r="55" s="36" customFormat="true" ht="12.95" hidden="false" customHeight="false" outlineLevel="0" collapsed="false">
      <c r="A55" s="10"/>
      <c r="B55" s="11" t="s">
        <v>49</v>
      </c>
      <c r="C55" s="12"/>
      <c r="D55" s="12"/>
      <c r="E55" s="37"/>
      <c r="F55" s="9"/>
    </row>
    <row r="56" s="36" customFormat="true" ht="12.95" hidden="false" customHeight="false" outlineLevel="0" collapsed="false">
      <c r="A56" s="10"/>
      <c r="B56" s="11" t="s">
        <v>50</v>
      </c>
      <c r="C56" s="12"/>
      <c r="D56" s="12"/>
      <c r="E56" s="37"/>
      <c r="F56" s="9"/>
    </row>
    <row r="57" s="36" customFormat="true" ht="12.95" hidden="false" customHeight="false" outlineLevel="0" collapsed="false">
      <c r="A57" s="10"/>
      <c r="B57" s="11" t="s">
        <v>51</v>
      </c>
      <c r="C57" s="12"/>
      <c r="D57" s="12"/>
      <c r="E57" s="37"/>
      <c r="F57" s="9"/>
    </row>
    <row r="58" s="36" customFormat="true" ht="14.25" hidden="false" customHeight="true" outlineLevel="0" collapsed="false">
      <c r="A58" s="10"/>
      <c r="B58" s="39" t="s">
        <v>52</v>
      </c>
      <c r="C58" s="12"/>
      <c r="D58" s="12"/>
      <c r="E58" s="37"/>
      <c r="F58" s="9"/>
    </row>
    <row r="59" s="36" customFormat="true" ht="14.25" hidden="false" customHeight="true" outlineLevel="0" collapsed="false">
      <c r="A59" s="10"/>
      <c r="B59" s="35" t="s">
        <v>53</v>
      </c>
      <c r="C59" s="12"/>
      <c r="D59" s="12"/>
      <c r="E59" s="37"/>
      <c r="F59" s="9"/>
    </row>
    <row r="60" s="36" customFormat="true" ht="12.8" hidden="false" customHeight="false" outlineLevel="0" collapsed="false">
      <c r="A60" s="10"/>
      <c r="B60" s="35" t="s">
        <v>54</v>
      </c>
      <c r="C60" s="12"/>
      <c r="D60" s="12"/>
      <c r="E60" s="37"/>
      <c r="F60" s="9"/>
    </row>
    <row r="61" s="36" customFormat="true" ht="12.95" hidden="false" customHeight="false" outlineLevel="0" collapsed="false">
      <c r="A61" s="10"/>
      <c r="B61" s="11" t="s">
        <v>55</v>
      </c>
      <c r="C61" s="12"/>
      <c r="D61" s="12"/>
      <c r="E61" s="37"/>
      <c r="F61" s="9"/>
    </row>
    <row r="62" s="36" customFormat="true" ht="12.95" hidden="false" customHeight="false" outlineLevel="0" collapsed="false">
      <c r="A62" s="10"/>
      <c r="B62" s="11" t="s">
        <v>56</v>
      </c>
      <c r="C62" s="12"/>
      <c r="D62" s="12"/>
      <c r="E62" s="37"/>
      <c r="F62" s="9"/>
    </row>
    <row r="63" s="36" customFormat="true" ht="12.95" hidden="false" customHeight="false" outlineLevel="0" collapsed="false">
      <c r="A63" s="10"/>
      <c r="B63" s="11" t="s">
        <v>57</v>
      </c>
      <c r="C63" s="12"/>
      <c r="D63" s="12"/>
      <c r="E63" s="37"/>
      <c r="F63" s="9"/>
    </row>
    <row r="64" s="36" customFormat="true" ht="12.95" hidden="false" customHeight="false" outlineLevel="0" collapsed="false">
      <c r="A64" s="10"/>
      <c r="B64" s="11" t="s">
        <v>58</v>
      </c>
      <c r="C64" s="12"/>
      <c r="D64" s="12"/>
      <c r="E64" s="37"/>
      <c r="F64" s="9"/>
    </row>
    <row r="65" s="36" customFormat="true" ht="12.95" hidden="false" customHeight="false" outlineLevel="0" collapsed="false">
      <c r="A65" s="10"/>
      <c r="B65" s="11" t="s">
        <v>59</v>
      </c>
      <c r="C65" s="12"/>
      <c r="D65" s="12"/>
      <c r="E65" s="37"/>
      <c r="F65" s="9"/>
    </row>
    <row r="66" s="36" customFormat="true" ht="12.95" hidden="false" customHeight="false" outlineLevel="0" collapsed="false">
      <c r="A66" s="10"/>
      <c r="B66" s="11" t="s">
        <v>60</v>
      </c>
      <c r="C66" s="12"/>
      <c r="D66" s="12"/>
      <c r="E66" s="37"/>
      <c r="F66" s="9"/>
    </row>
    <row r="67" s="36" customFormat="true" ht="12.95" hidden="false" customHeight="false" outlineLevel="0" collapsed="false">
      <c r="A67" s="10"/>
      <c r="B67" s="11" t="s">
        <v>61</v>
      </c>
      <c r="C67" s="12"/>
      <c r="D67" s="12"/>
      <c r="E67" s="37"/>
      <c r="F67" s="9"/>
    </row>
    <row r="68" s="36" customFormat="true" ht="12.95" hidden="false" customHeight="false" outlineLevel="0" collapsed="false">
      <c r="A68" s="10"/>
      <c r="B68" s="11" t="s">
        <v>62</v>
      </c>
      <c r="C68" s="12"/>
      <c r="D68" s="12"/>
      <c r="E68" s="37"/>
      <c r="F68" s="9"/>
    </row>
    <row r="69" s="36" customFormat="true" ht="12.95" hidden="false" customHeight="false" outlineLevel="0" collapsed="false">
      <c r="A69" s="10"/>
      <c r="B69" s="11" t="s">
        <v>63</v>
      </c>
      <c r="C69" s="12"/>
      <c r="D69" s="12"/>
      <c r="E69" s="37"/>
      <c r="F69" s="9"/>
    </row>
    <row r="70" s="36" customFormat="true" ht="12.95" hidden="false" customHeight="false" outlineLevel="0" collapsed="false">
      <c r="A70" s="10"/>
      <c r="B70" s="11" t="s">
        <v>64</v>
      </c>
      <c r="C70" s="12"/>
      <c r="D70" s="12"/>
      <c r="E70" s="37"/>
      <c r="F70" s="9"/>
    </row>
    <row r="71" s="36" customFormat="true" ht="12.95" hidden="false" customHeight="false" outlineLevel="0" collapsed="false">
      <c r="A71" s="10"/>
      <c r="B71" s="11" t="s">
        <v>65</v>
      </c>
      <c r="C71" s="12"/>
      <c r="D71" s="12"/>
      <c r="E71" s="37"/>
      <c r="F71" s="9"/>
    </row>
    <row r="72" s="36" customFormat="true" ht="12.95" hidden="false" customHeight="false" outlineLevel="0" collapsed="false">
      <c r="A72" s="10"/>
      <c r="B72" s="11" t="s">
        <v>66</v>
      </c>
      <c r="C72" s="12"/>
      <c r="D72" s="12"/>
      <c r="E72" s="37"/>
      <c r="F72" s="9"/>
    </row>
    <row r="73" s="36" customFormat="true" ht="12.95" hidden="false" customHeight="false" outlineLevel="0" collapsed="false">
      <c r="A73" s="10"/>
      <c r="B73" s="11" t="s">
        <v>67</v>
      </c>
      <c r="C73" s="12"/>
      <c r="D73" s="12"/>
      <c r="E73" s="37"/>
      <c r="F73" s="9"/>
    </row>
    <row r="74" s="36" customFormat="true" ht="12.95" hidden="false" customHeight="false" outlineLevel="0" collapsed="false">
      <c r="A74" s="10"/>
      <c r="B74" s="11" t="s">
        <v>68</v>
      </c>
      <c r="C74" s="12"/>
      <c r="D74" s="12"/>
      <c r="E74" s="37"/>
      <c r="F74" s="9"/>
    </row>
    <row r="75" s="36" customFormat="true" ht="12.95" hidden="false" customHeight="false" outlineLevel="0" collapsed="false">
      <c r="A75" s="10"/>
      <c r="B75" s="11" t="s">
        <v>69</v>
      </c>
      <c r="C75" s="12"/>
      <c r="D75" s="12"/>
      <c r="E75" s="37"/>
      <c r="F75" s="9"/>
    </row>
    <row r="76" s="36" customFormat="true" ht="12.95" hidden="false" customHeight="false" outlineLevel="0" collapsed="false">
      <c r="A76" s="10"/>
      <c r="B76" s="11" t="s">
        <v>70</v>
      </c>
      <c r="C76" s="12"/>
      <c r="D76" s="12"/>
      <c r="E76" s="37"/>
      <c r="F76" s="9"/>
    </row>
    <row r="77" s="36" customFormat="true" ht="12.95" hidden="false" customHeight="false" outlineLevel="0" collapsed="false">
      <c r="A77" s="10"/>
      <c r="B77" s="11" t="s">
        <v>71</v>
      </c>
      <c r="C77" s="12"/>
      <c r="D77" s="12"/>
      <c r="E77" s="37"/>
      <c r="F77" s="9"/>
    </row>
    <row r="78" s="36" customFormat="true" ht="12.8" hidden="false" customHeight="false" outlineLevel="0" collapsed="false">
      <c r="A78" s="10"/>
      <c r="B78" s="7" t="s">
        <v>72</v>
      </c>
      <c r="C78" s="12"/>
      <c r="D78" s="12"/>
      <c r="E78" s="37"/>
      <c r="F78" s="9"/>
    </row>
    <row r="79" s="36" customFormat="true" ht="12.8" hidden="false" customHeight="false" outlineLevel="0" collapsed="false">
      <c r="A79" s="10"/>
      <c r="B79" s="7" t="s">
        <v>73</v>
      </c>
      <c r="C79" s="12"/>
      <c r="D79" s="12"/>
      <c r="E79" s="37"/>
      <c r="F79" s="9"/>
    </row>
    <row r="80" s="36" customFormat="true" ht="12.8" hidden="false" customHeight="false" outlineLevel="0" collapsed="false">
      <c r="A80" s="10"/>
      <c r="B80" s="7" t="s">
        <v>74</v>
      </c>
      <c r="C80" s="12"/>
      <c r="D80" s="12"/>
      <c r="E80" s="37"/>
      <c r="F80" s="9"/>
    </row>
    <row r="81" s="36" customFormat="true" ht="12.8" hidden="false" customHeight="false" outlineLevel="0" collapsed="false">
      <c r="A81" s="10"/>
      <c r="B81" s="7" t="s">
        <v>75</v>
      </c>
      <c r="C81" s="12"/>
      <c r="D81" s="12"/>
      <c r="E81" s="37"/>
      <c r="F81" s="9"/>
    </row>
    <row r="82" s="36" customFormat="true" ht="12.8" hidden="false" customHeight="false" outlineLevel="0" collapsed="false">
      <c r="A82" s="10"/>
      <c r="B82" s="7" t="s">
        <v>76</v>
      </c>
      <c r="C82" s="12"/>
      <c r="D82" s="12"/>
      <c r="E82" s="37"/>
      <c r="F82" s="9"/>
    </row>
    <row r="83" s="36" customFormat="true" ht="12.95" hidden="false" customHeight="false" outlineLevel="0" collapsed="false">
      <c r="A83" s="10"/>
      <c r="B83" s="11" t="s">
        <v>77</v>
      </c>
      <c r="C83" s="12"/>
      <c r="D83" s="12"/>
      <c r="E83" s="37"/>
      <c r="F83" s="9"/>
    </row>
    <row r="84" s="36" customFormat="true" ht="12.95" hidden="false" customHeight="false" outlineLevel="0" collapsed="false">
      <c r="A84" s="10"/>
      <c r="B84" s="11" t="s">
        <v>78</v>
      </c>
      <c r="C84" s="12"/>
      <c r="D84" s="12"/>
      <c r="E84" s="37"/>
      <c r="F84" s="9"/>
    </row>
    <row r="85" s="36" customFormat="true" ht="14.25" hidden="false" customHeight="true" outlineLevel="0" collapsed="false">
      <c r="A85" s="10"/>
      <c r="B85" s="11" t="s">
        <v>79</v>
      </c>
      <c r="C85" s="12"/>
      <c r="D85" s="12"/>
      <c r="E85" s="37"/>
      <c r="F85" s="9"/>
    </row>
    <row r="86" s="36" customFormat="true" ht="12.95" hidden="false" customHeight="false" outlineLevel="0" collapsed="false">
      <c r="A86" s="10"/>
      <c r="B86" s="11" t="s">
        <v>80</v>
      </c>
      <c r="C86" s="12"/>
      <c r="D86" s="12"/>
      <c r="E86" s="37"/>
      <c r="F86" s="9"/>
    </row>
    <row r="87" s="36" customFormat="true" ht="12.95" hidden="false" customHeight="false" outlineLevel="0" collapsed="false">
      <c r="A87" s="10"/>
      <c r="B87" s="11" t="s">
        <v>81</v>
      </c>
      <c r="C87" s="12"/>
      <c r="D87" s="12"/>
      <c r="E87" s="37"/>
      <c r="F87" s="9"/>
    </row>
    <row r="88" s="36" customFormat="true" ht="12.95" hidden="false" customHeight="false" outlineLevel="0" collapsed="false">
      <c r="A88" s="10"/>
      <c r="B88" s="11" t="s">
        <v>82</v>
      </c>
      <c r="C88" s="12"/>
      <c r="D88" s="12"/>
      <c r="E88" s="37"/>
      <c r="F88" s="13"/>
    </row>
    <row r="89" s="36" customFormat="true" ht="12.95" hidden="false" customHeight="false" outlineLevel="0" collapsed="false">
      <c r="A89" s="10"/>
      <c r="B89" s="11" t="s">
        <v>83</v>
      </c>
      <c r="C89" s="12"/>
      <c r="D89" s="12"/>
      <c r="E89" s="37"/>
      <c r="F89" s="9"/>
    </row>
    <row r="90" s="36" customFormat="true" ht="12.95" hidden="false" customHeight="false" outlineLevel="0" collapsed="false">
      <c r="A90" s="10"/>
      <c r="B90" s="11" t="s">
        <v>12</v>
      </c>
      <c r="C90" s="12" t="s">
        <v>29</v>
      </c>
      <c r="D90" s="12" t="n">
        <v>1</v>
      </c>
      <c r="E90" s="37"/>
      <c r="F90" s="40" t="n">
        <f aca="false">D90*E90</f>
        <v>0</v>
      </c>
    </row>
    <row r="91" s="36" customFormat="true" ht="12.8" hidden="false" customHeight="false" outlineLevel="0" collapsed="false">
      <c r="A91" s="10"/>
      <c r="B91" s="11"/>
      <c r="C91" s="12"/>
      <c r="D91" s="12"/>
      <c r="E91" s="37"/>
      <c r="F91" s="40"/>
    </row>
    <row r="92" s="36" customFormat="true" ht="52.5" hidden="false" customHeight="true" outlineLevel="0" collapsed="false">
      <c r="A92" s="14" t="str">
        <f aca="false">IF(ISBLANK(B91),IF(ISBLANK(B92),5,CONCATENATE(COUNTA($A$2:A91)+1,".")))</f>
        <v>10.</v>
      </c>
      <c r="B92" s="11" t="s">
        <v>84</v>
      </c>
      <c r="C92" s="41"/>
      <c r="D92" s="42"/>
      <c r="E92" s="37"/>
      <c r="F92" s="40"/>
    </row>
    <row r="93" s="36" customFormat="true" ht="25.2" hidden="false" customHeight="false" outlineLevel="0" collapsed="false">
      <c r="A93" s="10"/>
      <c r="B93" s="11" t="s">
        <v>85</v>
      </c>
      <c r="C93" s="42"/>
      <c r="D93" s="42"/>
      <c r="E93" s="43"/>
      <c r="F93" s="44"/>
    </row>
    <row r="94" s="36" customFormat="true" ht="25.2" hidden="false" customHeight="false" outlineLevel="0" collapsed="false">
      <c r="A94" s="10"/>
      <c r="B94" s="11" t="s">
        <v>86</v>
      </c>
      <c r="C94" s="42"/>
      <c r="D94" s="42"/>
      <c r="E94" s="43"/>
      <c r="F94" s="44"/>
    </row>
    <row r="95" s="36" customFormat="true" ht="12.95" hidden="false" customHeight="false" outlineLevel="0" collapsed="false">
      <c r="A95" s="10"/>
      <c r="B95" s="11" t="s">
        <v>87</v>
      </c>
      <c r="C95" s="42"/>
      <c r="D95" s="42"/>
      <c r="E95" s="43"/>
      <c r="F95" s="44"/>
    </row>
    <row r="96" s="36" customFormat="true" ht="12.95" hidden="false" customHeight="false" outlineLevel="0" collapsed="false">
      <c r="A96" s="10"/>
      <c r="B96" s="11" t="s">
        <v>88</v>
      </c>
      <c r="C96" s="41"/>
      <c r="D96" s="41"/>
      <c r="E96" s="45"/>
      <c r="F96" s="40"/>
    </row>
    <row r="97" s="36" customFormat="true" ht="12.95" hidden="false" customHeight="false" outlineLevel="0" collapsed="false">
      <c r="A97" s="10"/>
      <c r="B97" s="11" t="s">
        <v>89</v>
      </c>
      <c r="C97" s="41"/>
      <c r="D97" s="41"/>
      <c r="E97" s="45"/>
      <c r="F97" s="40"/>
    </row>
    <row r="98" s="36" customFormat="true" ht="12.95" hidden="false" customHeight="false" outlineLevel="0" collapsed="false">
      <c r="A98" s="10"/>
      <c r="B98" s="11" t="s">
        <v>90</v>
      </c>
      <c r="C98" s="41"/>
      <c r="D98" s="41"/>
      <c r="E98" s="45"/>
      <c r="F98" s="40"/>
    </row>
    <row r="99" s="36" customFormat="true" ht="37.45" hidden="false" customHeight="false" outlineLevel="0" collapsed="false">
      <c r="A99" s="10"/>
      <c r="B99" s="11" t="s">
        <v>91</v>
      </c>
      <c r="C99" s="12"/>
      <c r="D99" s="12"/>
      <c r="E99" s="8"/>
      <c r="F99" s="9"/>
    </row>
    <row r="100" s="36" customFormat="true" ht="73.6" hidden="false" customHeight="false" outlineLevel="0" collapsed="false">
      <c r="A100" s="10"/>
      <c r="B100" s="11" t="s">
        <v>92</v>
      </c>
      <c r="C100" s="2"/>
      <c r="D100" s="2"/>
      <c r="E100" s="3"/>
      <c r="F100" s="2"/>
    </row>
    <row r="101" customFormat="false" ht="12.8" hidden="false" customHeight="false" outlineLevel="0" collapsed="false">
      <c r="A101" s="10"/>
      <c r="B101" s="11"/>
      <c r="C101" s="12" t="s">
        <v>29</v>
      </c>
      <c r="D101" s="12" t="n">
        <v>1</v>
      </c>
      <c r="E101" s="8"/>
      <c r="F101" s="40" t="n">
        <f aca="false">D101*E101</f>
        <v>0</v>
      </c>
    </row>
    <row r="102" customFormat="false" ht="73.6" hidden="false" customHeight="false" outlineLevel="0" collapsed="false">
      <c r="A102" s="14" t="str">
        <f aca="false">IF(ISBLANK(B101),IF(ISBLANK(B102),5,CONCATENATE(COUNTA($A$2:A101)+1,".")))</f>
        <v>11.</v>
      </c>
      <c r="B102" s="11" t="s">
        <v>93</v>
      </c>
      <c r="C102" s="42"/>
      <c r="D102" s="42"/>
      <c r="E102" s="46"/>
      <c r="F102" s="35"/>
      <c r="G102" s="47"/>
    </row>
    <row r="103" customFormat="false" ht="12.95" hidden="false" customHeight="false" outlineLevel="0" collapsed="false">
      <c r="A103" s="10"/>
      <c r="B103" s="11" t="s">
        <v>94</v>
      </c>
      <c r="C103" s="42"/>
      <c r="D103" s="42"/>
      <c r="E103" s="46"/>
      <c r="F103" s="35"/>
      <c r="G103" s="47"/>
    </row>
    <row r="104" customFormat="false" ht="12.95" hidden="false" customHeight="false" outlineLevel="0" collapsed="false">
      <c r="A104" s="10"/>
      <c r="B104" s="11" t="s">
        <v>95</v>
      </c>
      <c r="C104" s="42"/>
      <c r="D104" s="42"/>
      <c r="E104" s="46"/>
      <c r="F104" s="35"/>
      <c r="G104" s="47"/>
    </row>
    <row r="105" customFormat="false" ht="12.95" hidden="false" customHeight="false" outlineLevel="0" collapsed="false">
      <c r="A105" s="10"/>
      <c r="B105" s="48" t="s">
        <v>12</v>
      </c>
      <c r="C105" s="42" t="s">
        <v>9</v>
      </c>
      <c r="D105" s="42" t="n">
        <v>1</v>
      </c>
      <c r="E105" s="46"/>
      <c r="F105" s="40" t="n">
        <f aca="false">D105*E105</f>
        <v>0</v>
      </c>
      <c r="G105" s="47"/>
    </row>
    <row r="106" customFormat="false" ht="12.8" hidden="false" customHeight="false" outlineLevel="0" collapsed="false">
      <c r="A106" s="21"/>
      <c r="B106" s="49"/>
      <c r="C106" s="50"/>
      <c r="D106" s="50"/>
      <c r="E106" s="51"/>
      <c r="F106" s="47"/>
      <c r="G106" s="47"/>
    </row>
    <row r="107" customFormat="false" ht="37.45" hidden="false" customHeight="false" outlineLevel="0" collapsed="false">
      <c r="A107" s="14" t="str">
        <f aca="false">IF(ISBLANK(B106),IF(ISBLANK(B107),5,CONCATENATE(COUNTA($A$2:A106)+1,".")))</f>
        <v>12.</v>
      </c>
      <c r="B107" s="11" t="s">
        <v>96</v>
      </c>
      <c r="C107" s="42"/>
      <c r="D107" s="42"/>
      <c r="E107" s="46"/>
      <c r="F107" s="44"/>
      <c r="G107" s="47"/>
    </row>
    <row r="108" customFormat="false" ht="12.95" hidden="false" customHeight="false" outlineLevel="0" collapsed="false">
      <c r="A108" s="10"/>
      <c r="B108" s="11" t="s">
        <v>97</v>
      </c>
      <c r="C108" s="42"/>
      <c r="D108" s="42"/>
      <c r="E108" s="46"/>
      <c r="F108" s="44"/>
      <c r="G108" s="47"/>
    </row>
    <row r="109" customFormat="false" ht="12.95" hidden="false" customHeight="false" outlineLevel="0" collapsed="false">
      <c r="A109" s="10"/>
      <c r="B109" s="11" t="s">
        <v>98</v>
      </c>
      <c r="C109" s="42" t="s">
        <v>9</v>
      </c>
      <c r="D109" s="42" t="n">
        <v>2</v>
      </c>
      <c r="E109" s="46"/>
      <c r="F109" s="40" t="n">
        <f aca="false">D109*E109</f>
        <v>0</v>
      </c>
      <c r="G109" s="47"/>
    </row>
    <row r="110" customFormat="false" ht="12.95" hidden="false" customHeight="false" outlineLevel="0" collapsed="false">
      <c r="A110" s="10"/>
      <c r="B110" s="11" t="s">
        <v>12</v>
      </c>
      <c r="C110" s="42"/>
      <c r="D110" s="42"/>
      <c r="E110" s="46"/>
      <c r="F110" s="44"/>
      <c r="G110" s="47"/>
    </row>
    <row r="111" customFormat="false" ht="12.8" hidden="false" customHeight="false" outlineLevel="0" collapsed="false">
      <c r="A111" s="10"/>
      <c r="B111" s="11"/>
      <c r="C111" s="42"/>
      <c r="D111" s="42"/>
      <c r="E111" s="46"/>
      <c r="F111" s="44"/>
      <c r="G111" s="47"/>
    </row>
    <row r="112" customFormat="false" ht="12.95" hidden="false" customHeight="false" outlineLevel="0" collapsed="false">
      <c r="A112" s="14" t="str">
        <f aca="false">IF(ISBLANK(B111),IF(ISBLANK(B112),5,CONCATENATE(COUNTA($A$2:A111)+1,".")))</f>
        <v>13.</v>
      </c>
      <c r="B112" s="48" t="s">
        <v>99</v>
      </c>
      <c r="C112" s="42"/>
      <c r="D112" s="42"/>
      <c r="E112" s="46"/>
      <c r="F112" s="44"/>
      <c r="G112" s="47"/>
    </row>
    <row r="113" customFormat="false" ht="37.45" hidden="false" customHeight="false" outlineLevel="0" collapsed="false">
      <c r="A113" s="10"/>
      <c r="B113" s="48" t="s">
        <v>100</v>
      </c>
      <c r="C113" s="42"/>
      <c r="D113" s="42"/>
      <c r="E113" s="46"/>
      <c r="F113" s="44"/>
      <c r="G113" s="47"/>
    </row>
    <row r="114" customFormat="false" ht="12.8" hidden="false" customHeight="false" outlineLevel="0" collapsed="false">
      <c r="A114" s="10"/>
      <c r="B114" s="48"/>
      <c r="C114" s="42" t="s">
        <v>29</v>
      </c>
      <c r="D114" s="42" t="n">
        <v>1</v>
      </c>
      <c r="E114" s="46"/>
      <c r="F114" s="44" t="n">
        <f aca="false">E114</f>
        <v>0</v>
      </c>
      <c r="G114" s="47"/>
    </row>
    <row r="115" customFormat="false" ht="12.8" hidden="false" customHeight="false" outlineLevel="0" collapsed="false">
      <c r="A115" s="10"/>
      <c r="B115" s="48"/>
      <c r="C115" s="42"/>
      <c r="D115" s="42"/>
      <c r="E115" s="46"/>
      <c r="F115" s="44"/>
      <c r="G115" s="47"/>
    </row>
    <row r="116" customFormat="false" ht="37.45" hidden="false" customHeight="false" outlineLevel="0" collapsed="false">
      <c r="A116" s="14" t="str">
        <f aca="false">IF(ISBLANK(B115),IF(ISBLANK(B116),5,CONCATENATE(COUNTA($A$2:A115)+1,".")))</f>
        <v>14.</v>
      </c>
      <c r="B116" s="11" t="s">
        <v>101</v>
      </c>
      <c r="C116" s="42"/>
      <c r="D116" s="42"/>
      <c r="E116" s="52"/>
      <c r="F116" s="35"/>
      <c r="G116" s="47"/>
    </row>
    <row r="117" customFormat="false" ht="12.8" hidden="false" customHeight="false" outlineLevel="0" collapsed="false">
      <c r="A117" s="53"/>
      <c r="B117" s="35" t="s">
        <v>102</v>
      </c>
      <c r="C117" s="42" t="s">
        <v>22</v>
      </c>
      <c r="D117" s="42" t="n">
        <v>8</v>
      </c>
      <c r="E117" s="46"/>
      <c r="F117" s="44" t="n">
        <f aca="false">D117*E117</f>
        <v>0</v>
      </c>
      <c r="G117" s="47"/>
    </row>
    <row r="118" customFormat="false" ht="12.8" hidden="false" customHeight="false" outlineLevel="0" collapsed="false">
      <c r="A118" s="10"/>
      <c r="B118" s="7"/>
      <c r="C118" s="12"/>
      <c r="D118" s="12"/>
      <c r="E118" s="18"/>
      <c r="F118" s="19"/>
      <c r="G118" s="19"/>
    </row>
    <row r="119" customFormat="false" ht="61.35" hidden="false" customHeight="false" outlineLevel="0" collapsed="false">
      <c r="A119" s="14" t="str">
        <f aca="false">IF(ISBLANK(B118),IF(ISBLANK(B119),5,CONCATENATE(COUNTA($A$2:A118)+1,".")))</f>
        <v>15.</v>
      </c>
      <c r="B119" s="48" t="s">
        <v>103</v>
      </c>
      <c r="C119" s="12"/>
      <c r="D119" s="12"/>
      <c r="E119" s="18"/>
      <c r="F119" s="19"/>
    </row>
    <row r="120" customFormat="false" ht="12.8" hidden="false" customHeight="false" outlineLevel="0" collapsed="false">
      <c r="A120" s="14"/>
      <c r="B120" s="15"/>
      <c r="C120" s="12" t="s">
        <v>29</v>
      </c>
      <c r="D120" s="12" t="n">
        <v>1</v>
      </c>
      <c r="E120" s="18" t="n">
        <f aca="false">SUM(F92:F117)*0.25</f>
        <v>0</v>
      </c>
      <c r="F120" s="19" t="n">
        <f aca="false">D120*E120</f>
        <v>0</v>
      </c>
    </row>
    <row r="121" customFormat="false" ht="12.8" hidden="false" customHeight="false" outlineLevel="0" collapsed="false">
      <c r="A121" s="54"/>
      <c r="B121" s="55"/>
      <c r="C121" s="56"/>
      <c r="D121" s="56"/>
      <c r="E121" s="57"/>
      <c r="F121" s="55"/>
      <c r="G121" s="7"/>
    </row>
    <row r="122" customFormat="false" ht="12.95" hidden="false" customHeight="false" outlineLevel="0" collapsed="false">
      <c r="A122" s="10"/>
      <c r="B122" s="11" t="s">
        <v>104</v>
      </c>
      <c r="C122" s="58"/>
      <c r="D122" s="12"/>
      <c r="E122" s="8"/>
      <c r="F122" s="9" t="n">
        <f aca="false">SUM(F6:F120)</f>
        <v>0</v>
      </c>
      <c r="G122" s="7"/>
    </row>
    <row r="250" customFormat="false" ht="350.25" hidden="false" customHeight="true" outlineLevel="0" collapsed="false"/>
  </sheetData>
  <sheetProtection sheet="true" password="9a41" objects="true" scenarios="true" selectLockedCells="true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14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1" width="9.17857142857143"/>
    <col collapsed="false" hidden="false" max="2" min="2" style="2" width="31.0459183673469"/>
    <col collapsed="false" hidden="false" max="3" min="3" style="2" width="9.04591836734694"/>
    <col collapsed="false" hidden="false" max="4" min="4" style="2" width="9.17857142857143"/>
    <col collapsed="false" hidden="false" max="5" min="5" style="3" width="13.5"/>
    <col collapsed="false" hidden="false" max="6" min="6" style="2" width="14.4438775510204"/>
    <col collapsed="false" hidden="false" max="1025" min="7" style="2" width="9.04591836734694"/>
  </cols>
  <sheetData>
    <row r="1" customFormat="false" ht="17.35" hidden="false" customHeight="false" outlineLevel="0" collapsed="false">
      <c r="A1" s="4" t="s">
        <v>105</v>
      </c>
      <c r="B1" s="5" t="s">
        <v>106</v>
      </c>
      <c r="C1" s="6"/>
      <c r="D1" s="7"/>
      <c r="E1" s="8"/>
      <c r="F1" s="9"/>
      <c r="G1" s="7"/>
      <c r="H1" s="7"/>
      <c r="I1" s="7"/>
    </row>
    <row r="2" customFormat="false" ht="17.35" hidden="false" customHeight="false" outlineLevel="0" collapsed="false">
      <c r="A2" s="10"/>
      <c r="B2" s="11"/>
      <c r="C2" s="6"/>
      <c r="D2" s="7"/>
      <c r="E2" s="8"/>
      <c r="F2" s="9"/>
      <c r="G2" s="7"/>
      <c r="H2" s="7"/>
      <c r="I2" s="7"/>
    </row>
    <row r="3" customFormat="false" ht="12.8" hidden="false" customHeight="false" outlineLevel="0" collapsed="false">
      <c r="A3" s="10"/>
      <c r="B3" s="7"/>
      <c r="C3" s="12" t="s">
        <v>2</v>
      </c>
      <c r="D3" s="12" t="s">
        <v>3</v>
      </c>
      <c r="E3" s="8" t="s">
        <v>4</v>
      </c>
      <c r="F3" s="13" t="s">
        <v>5</v>
      </c>
      <c r="G3" s="7"/>
      <c r="H3" s="7"/>
      <c r="I3" s="7"/>
    </row>
    <row r="4" customFormat="false" ht="12.8" hidden="false" customHeight="false" outlineLevel="0" collapsed="false">
      <c r="A4" s="14"/>
      <c r="B4" s="7"/>
      <c r="C4" s="7"/>
      <c r="D4" s="7"/>
      <c r="E4" s="59"/>
      <c r="F4" s="7"/>
      <c r="G4" s="7"/>
      <c r="H4" s="7"/>
      <c r="I4" s="7"/>
    </row>
    <row r="5" customFormat="false" ht="37.45" hidden="false" customHeight="false" outlineLevel="0" collapsed="false">
      <c r="A5" s="14" t="str">
        <f aca="false">IF(ISBLANK(B4),IF(ISBLANK(B5),5,CONCATENATE(COUNTA($A$2:A4)+1,".")))</f>
        <v>1.</v>
      </c>
      <c r="B5" s="15" t="s">
        <v>107</v>
      </c>
      <c r="C5" s="16"/>
      <c r="D5" s="16"/>
      <c r="E5" s="18"/>
      <c r="F5" s="19"/>
    </row>
    <row r="6" customFormat="false" ht="12.95" hidden="false" customHeight="false" outlineLevel="0" collapsed="false">
      <c r="A6" s="14"/>
      <c r="B6" s="15" t="s">
        <v>108</v>
      </c>
      <c r="C6" s="16"/>
      <c r="D6" s="16" t="n">
        <v>1</v>
      </c>
      <c r="E6" s="18"/>
      <c r="F6" s="19" t="n">
        <f aca="false">D6*E6</f>
        <v>0</v>
      </c>
    </row>
    <row r="7" customFormat="false" ht="12.95" hidden="false" customHeight="false" outlineLevel="0" collapsed="false">
      <c r="A7" s="10"/>
      <c r="B7" s="60" t="s">
        <v>109</v>
      </c>
      <c r="C7" s="16"/>
      <c r="D7" s="16"/>
      <c r="E7" s="18"/>
      <c r="F7" s="19"/>
    </row>
    <row r="8" customFormat="false" ht="12.8" hidden="false" customHeight="false" outlineLevel="0" collapsed="false">
      <c r="A8" s="10"/>
      <c r="B8" s="61" t="s">
        <v>110</v>
      </c>
      <c r="C8" s="7"/>
      <c r="D8" s="7"/>
      <c r="E8" s="59"/>
      <c r="F8" s="7"/>
    </row>
    <row r="9" customFormat="false" ht="15" hidden="false" customHeight="true" outlineLevel="0" collapsed="false">
      <c r="A9" s="21"/>
      <c r="B9" s="15" t="s">
        <v>111</v>
      </c>
      <c r="C9" s="16" t="s">
        <v>9</v>
      </c>
      <c r="D9" s="16" t="n">
        <v>1</v>
      </c>
      <c r="E9" s="18"/>
      <c r="F9" s="19" t="n">
        <f aca="false">D9*E9</f>
        <v>0</v>
      </c>
    </row>
    <row r="10" customFormat="false" ht="12.95" hidden="false" customHeight="false" outlineLevel="0" collapsed="false">
      <c r="A10" s="21"/>
      <c r="B10" s="15" t="s">
        <v>12</v>
      </c>
      <c r="C10" s="22"/>
      <c r="D10" s="22"/>
      <c r="E10" s="23"/>
      <c r="F10" s="24"/>
    </row>
    <row r="12" s="35" customFormat="true" ht="73.6" hidden="false" customHeight="false" outlineLevel="0" collapsed="false">
      <c r="A12" s="14" t="str">
        <f aca="false">IF(ISBLANK(B11),IF(ISBLANK(B12),5,CONCATENATE(COUNTA($A$2:A11)+1,".")))</f>
        <v>2.</v>
      </c>
      <c r="B12" s="15" t="s">
        <v>112</v>
      </c>
      <c r="C12" s="31"/>
      <c r="D12" s="31"/>
      <c r="E12" s="32"/>
      <c r="F12" s="62"/>
    </row>
    <row r="13" customFormat="false" ht="12.8" hidden="false" customHeight="false" outlineLevel="0" collapsed="false">
      <c r="A13" s="25"/>
      <c r="B13" s="63" t="s">
        <v>113</v>
      </c>
      <c r="C13" s="31"/>
      <c r="D13" s="31"/>
      <c r="E13" s="32"/>
      <c r="F13" s="62"/>
    </row>
    <row r="14" customFormat="false" ht="12.8" hidden="false" customHeight="false" outlineLevel="0" collapsed="false">
      <c r="A14" s="25"/>
      <c r="B14" s="63" t="s">
        <v>114</v>
      </c>
      <c r="C14" s="31"/>
      <c r="D14" s="31"/>
      <c r="E14" s="32"/>
      <c r="F14" s="62"/>
    </row>
    <row r="15" customFormat="false" ht="12.95" hidden="false" customHeight="false" outlineLevel="0" collapsed="false">
      <c r="A15" s="21"/>
      <c r="B15" s="64" t="s">
        <v>115</v>
      </c>
      <c r="C15" s="31" t="s">
        <v>9</v>
      </c>
      <c r="D15" s="31" t="n">
        <v>1</v>
      </c>
      <c r="E15" s="32"/>
      <c r="F15" s="62" t="n">
        <f aca="false">D15*E15</f>
        <v>0</v>
      </c>
      <c r="I15" s="7"/>
    </row>
    <row r="16" customFormat="false" ht="12.95" hidden="false" customHeight="false" outlineLevel="0" collapsed="false">
      <c r="A16" s="21"/>
      <c r="B16" s="15" t="s">
        <v>12</v>
      </c>
      <c r="C16" s="22"/>
      <c r="D16" s="22"/>
      <c r="E16" s="23"/>
      <c r="F16" s="24"/>
    </row>
    <row r="18" customFormat="false" ht="12.8" hidden="false" customHeight="false" outlineLevel="0" collapsed="false">
      <c r="A18" s="14" t="str">
        <f aca="false">IF(ISBLANK(B17),IF(ISBLANK(B18),5,CONCATENATE(COUNTA($A$2:A17)+1,".")))</f>
        <v>3.</v>
      </c>
      <c r="B18" s="7" t="s">
        <v>116</v>
      </c>
    </row>
    <row r="19" customFormat="false" ht="12.8" hidden="false" customHeight="false" outlineLevel="0" collapsed="false">
      <c r="B19" s="7" t="s">
        <v>117</v>
      </c>
      <c r="C19" s="31" t="s">
        <v>9</v>
      </c>
      <c r="D19" s="31" t="n">
        <v>1</v>
      </c>
      <c r="E19" s="32"/>
      <c r="F19" s="62" t="n">
        <f aca="false">D19*E19</f>
        <v>0</v>
      </c>
    </row>
    <row r="21" customFormat="false" ht="25.2" hidden="false" customHeight="false" outlineLevel="0" collapsed="false">
      <c r="A21" s="14" t="str">
        <f aca="false">IF(ISBLANK(B20),IF(ISBLANK(B21),5,CONCATENATE(COUNTA($A$2:A20)+1,".")))</f>
        <v>4.</v>
      </c>
      <c r="B21" s="11" t="s">
        <v>118</v>
      </c>
      <c r="C21" s="12"/>
      <c r="D21" s="12"/>
      <c r="E21" s="18"/>
      <c r="F21" s="19"/>
      <c r="G21" s="7"/>
      <c r="H21" s="7"/>
      <c r="I21" s="7"/>
    </row>
    <row r="22" customFormat="false" ht="12.95" hidden="false" customHeight="false" outlineLevel="0" collapsed="false">
      <c r="A22" s="14"/>
      <c r="B22" s="15" t="s">
        <v>14</v>
      </c>
      <c r="C22" s="16"/>
      <c r="D22" s="16"/>
      <c r="E22" s="18"/>
      <c r="F22" s="19"/>
      <c r="G22" s="7"/>
      <c r="H22" s="7"/>
      <c r="I22" s="7"/>
    </row>
    <row r="23" customFormat="false" ht="12.95" hidden="false" customHeight="false" outlineLevel="0" collapsed="false">
      <c r="A23" s="10"/>
      <c r="B23" s="11" t="s">
        <v>119</v>
      </c>
      <c r="C23" s="12" t="s">
        <v>9</v>
      </c>
      <c r="D23" s="12" t="n">
        <v>2</v>
      </c>
      <c r="E23" s="18"/>
      <c r="F23" s="19" t="n">
        <f aca="false">D23*E23</f>
        <v>0</v>
      </c>
      <c r="G23" s="7"/>
      <c r="H23" s="7"/>
      <c r="I23" s="7"/>
    </row>
    <row r="24" customFormat="false" ht="12.95" hidden="false" customHeight="false" outlineLevel="0" collapsed="false">
      <c r="A24" s="25"/>
      <c r="B24" s="15" t="s">
        <v>12</v>
      </c>
      <c r="C24" s="16"/>
      <c r="D24" s="16"/>
      <c r="E24" s="18"/>
      <c r="F24" s="19"/>
      <c r="G24" s="7"/>
    </row>
    <row r="25" customFormat="false" ht="12.8" hidden="false" customHeight="false" outlineLevel="0" collapsed="false">
      <c r="A25" s="14"/>
      <c r="B25" s="7"/>
      <c r="C25" s="12"/>
      <c r="D25" s="12"/>
      <c r="E25" s="18"/>
      <c r="F25" s="19"/>
      <c r="G25" s="7"/>
      <c r="H25" s="7"/>
      <c r="I25" s="7"/>
    </row>
    <row r="26" customFormat="false" ht="12.95" hidden="false" customHeight="false" outlineLevel="0" collapsed="false">
      <c r="A26" s="14" t="str">
        <f aca="false">IF(ISBLANK(B25),IF(ISBLANK(B26),5,CONCATENATE(COUNTA($A$2:A25)+1,".")))</f>
        <v>5.</v>
      </c>
      <c r="B26" s="11" t="s">
        <v>120</v>
      </c>
      <c r="G26" s="7"/>
      <c r="H26" s="7"/>
    </row>
    <row r="27" customFormat="false" ht="12.95" hidden="false" customHeight="false" outlineLevel="0" collapsed="false">
      <c r="A27" s="10"/>
      <c r="B27" s="11" t="s">
        <v>121</v>
      </c>
      <c r="C27" s="16" t="s">
        <v>9</v>
      </c>
      <c r="D27" s="16" t="n">
        <v>2</v>
      </c>
      <c r="E27" s="18"/>
      <c r="F27" s="19" t="n">
        <f aca="false">D27*E27</f>
        <v>0</v>
      </c>
      <c r="G27" s="7"/>
      <c r="H27" s="7"/>
    </row>
    <row r="28" customFormat="false" ht="12.8" hidden="false" customHeight="false" outlineLevel="0" collapsed="false">
      <c r="A28" s="10"/>
      <c r="B28" s="11"/>
      <c r="C28" s="16"/>
      <c r="D28" s="16"/>
      <c r="E28" s="18"/>
      <c r="F28" s="19"/>
      <c r="G28" s="7"/>
      <c r="H28" s="7"/>
    </row>
    <row r="29" customFormat="false" ht="25.2" hidden="false" customHeight="false" outlineLevel="0" collapsed="false">
      <c r="A29" s="14" t="str">
        <f aca="false">IF(ISBLANK(B28),IF(ISBLANK(B29),5,CONCATENATE(COUNTA($A$2:A28)+1,".")))</f>
        <v>6.</v>
      </c>
      <c r="B29" s="11" t="s">
        <v>122</v>
      </c>
      <c r="C29" s="16"/>
      <c r="D29" s="16"/>
      <c r="E29" s="18"/>
      <c r="F29" s="19"/>
      <c r="G29" s="7"/>
      <c r="H29" s="7"/>
    </row>
    <row r="30" customFormat="false" ht="12.95" hidden="false" customHeight="false" outlineLevel="0" collapsed="false">
      <c r="A30" s="10"/>
      <c r="B30" s="11" t="s">
        <v>123</v>
      </c>
      <c r="C30" s="16" t="s">
        <v>9</v>
      </c>
      <c r="D30" s="16" t="n">
        <v>2</v>
      </c>
      <c r="E30" s="18"/>
      <c r="F30" s="19" t="n">
        <f aca="false">D30*E30</f>
        <v>0</v>
      </c>
      <c r="G30" s="7"/>
      <c r="H30" s="7"/>
    </row>
    <row r="31" customFormat="false" ht="12.8" hidden="false" customHeight="false" outlineLevel="0" collapsed="false">
      <c r="A31" s="21"/>
      <c r="B31" s="26"/>
      <c r="C31" s="27"/>
      <c r="D31" s="27"/>
      <c r="E31" s="23"/>
      <c r="F31" s="24"/>
    </row>
    <row r="32" customFormat="false" ht="37.45" hidden="false" customHeight="false" outlineLevel="0" collapsed="false">
      <c r="A32" s="14" t="str">
        <f aca="false">IF(ISBLANK(B31),IF(ISBLANK(B32),5,CONCATENATE(COUNTA($A$2:A31)+1,".")))</f>
        <v>7.</v>
      </c>
      <c r="B32" s="15" t="s">
        <v>124</v>
      </c>
      <c r="C32" s="31" t="s">
        <v>25</v>
      </c>
      <c r="D32" s="31" t="n">
        <v>1</v>
      </c>
      <c r="E32" s="32"/>
      <c r="F32" s="33" t="n">
        <f aca="false">D32*E32</f>
        <v>0</v>
      </c>
      <c r="G32" s="7"/>
      <c r="H32" s="7"/>
    </row>
    <row r="33" customFormat="false" ht="12.8" hidden="false" customHeight="false" outlineLevel="0" collapsed="false">
      <c r="A33" s="2"/>
      <c r="G33" s="7"/>
      <c r="H33" s="7"/>
      <c r="I33" s="7"/>
    </row>
    <row r="34" customFormat="false" ht="25.2" hidden="false" customHeight="false" outlineLevel="0" collapsed="false">
      <c r="A34" s="14" t="str">
        <f aca="false">IF(ISBLANK(B33),IF(ISBLANK(B34),5,CONCATENATE(COUNTA($A$2:A33)+1,".")))</f>
        <v>8.</v>
      </c>
      <c r="B34" s="11" t="s">
        <v>125</v>
      </c>
      <c r="C34" s="12"/>
      <c r="D34" s="12"/>
      <c r="E34" s="18"/>
      <c r="F34" s="19"/>
      <c r="G34" s="7"/>
      <c r="H34" s="7"/>
      <c r="I34" s="7"/>
    </row>
    <row r="35" customFormat="false" ht="12.95" hidden="false" customHeight="false" outlineLevel="0" collapsed="false">
      <c r="A35" s="10"/>
      <c r="B35" s="11" t="s">
        <v>119</v>
      </c>
      <c r="C35" s="12" t="s">
        <v>9</v>
      </c>
      <c r="D35" s="12" t="n">
        <v>1</v>
      </c>
      <c r="E35" s="18"/>
      <c r="F35" s="19" t="n">
        <f aca="false">D35*E35</f>
        <v>0</v>
      </c>
      <c r="G35" s="7"/>
      <c r="H35" s="7"/>
      <c r="I35" s="7"/>
    </row>
    <row r="36" customFormat="false" ht="12.8" hidden="false" customHeight="false" outlineLevel="0" collapsed="false">
      <c r="A36" s="2"/>
      <c r="G36" s="7"/>
    </row>
    <row r="37" customFormat="false" ht="25.2" hidden="false" customHeight="false" outlineLevel="0" collapsed="false">
      <c r="A37" s="14" t="str">
        <f aca="false">IF(ISBLANK(B36),IF(ISBLANK(B37),5,CONCATENATE(COUNTA($A$2:A36)+1,".")))</f>
        <v>9.</v>
      </c>
      <c r="B37" s="11" t="s">
        <v>126</v>
      </c>
      <c r="C37" s="12"/>
      <c r="D37" s="12"/>
      <c r="E37" s="18"/>
      <c r="F37" s="19"/>
      <c r="G37" s="7"/>
      <c r="H37" s="7"/>
      <c r="I37" s="7"/>
    </row>
    <row r="38" customFormat="false" ht="12.95" hidden="false" customHeight="false" outlineLevel="0" collapsed="false">
      <c r="A38" s="10"/>
      <c r="B38" s="15" t="s">
        <v>127</v>
      </c>
      <c r="C38" s="12" t="s">
        <v>9</v>
      </c>
      <c r="D38" s="12" t="n">
        <v>2</v>
      </c>
      <c r="E38" s="18"/>
      <c r="F38" s="19" t="n">
        <f aca="false">D38*E38</f>
        <v>0</v>
      </c>
      <c r="G38" s="7"/>
      <c r="H38" s="7"/>
    </row>
    <row r="39" customFormat="false" ht="12.8" hidden="false" customHeight="false" outlineLevel="0" collapsed="false">
      <c r="A39" s="14"/>
      <c r="B39" s="7"/>
      <c r="C39" s="7"/>
      <c r="D39" s="7"/>
      <c r="E39" s="59"/>
      <c r="F39" s="7"/>
      <c r="G39" s="7"/>
      <c r="H39" s="7"/>
      <c r="I39" s="7"/>
    </row>
    <row r="40" customFormat="false" ht="25.2" hidden="false" customHeight="false" outlineLevel="0" collapsed="false">
      <c r="A40" s="14" t="str">
        <f aca="false">IF(ISBLANK(B39),IF(ISBLANK(B40),5,CONCATENATE(COUNTA($A$2:A39)+1,".")))</f>
        <v>10.</v>
      </c>
      <c r="B40" s="15" t="s">
        <v>20</v>
      </c>
      <c r="C40" s="16"/>
      <c r="D40" s="16"/>
      <c r="E40" s="18"/>
      <c r="F40" s="19"/>
      <c r="G40" s="7"/>
    </row>
    <row r="41" customFormat="false" ht="12.95" hidden="false" customHeight="false" outlineLevel="0" collapsed="false">
      <c r="A41" s="10"/>
      <c r="B41" s="11" t="s">
        <v>128</v>
      </c>
      <c r="C41" s="12" t="s">
        <v>22</v>
      </c>
      <c r="D41" s="12" t="n">
        <v>35</v>
      </c>
      <c r="E41" s="18"/>
      <c r="F41" s="19" t="n">
        <f aca="false">D41*E41</f>
        <v>0</v>
      </c>
      <c r="G41" s="28"/>
    </row>
    <row r="42" customFormat="false" ht="12.8" hidden="false" customHeight="false" outlineLevel="0" collapsed="false">
      <c r="A42" s="21"/>
      <c r="B42" s="26"/>
      <c r="C42" s="27"/>
      <c r="D42" s="27"/>
      <c r="E42" s="23"/>
      <c r="F42" s="24"/>
    </row>
    <row r="43" customFormat="false" ht="37.45" hidden="false" customHeight="false" outlineLevel="0" collapsed="false">
      <c r="A43" s="14" t="str">
        <f aca="false">IF(ISBLANK(B42),IF(ISBLANK(B43),5,CONCATENATE(COUNTA($A$2:A42)+1,".")))</f>
        <v>11.</v>
      </c>
      <c r="B43" s="15" t="s">
        <v>129</v>
      </c>
      <c r="C43" s="31" t="s">
        <v>27</v>
      </c>
      <c r="D43" s="31" t="n">
        <v>6</v>
      </c>
      <c r="E43" s="32"/>
      <c r="F43" s="33" t="n">
        <f aca="false">D43*E43</f>
        <v>0</v>
      </c>
    </row>
    <row r="44" customFormat="false" ht="12.8" hidden="false" customHeight="false" outlineLevel="0" collapsed="false">
      <c r="A44" s="10"/>
      <c r="B44" s="11"/>
      <c r="C44" s="12"/>
      <c r="D44" s="12"/>
      <c r="E44" s="18"/>
      <c r="F44" s="19"/>
      <c r="G44" s="7"/>
    </row>
    <row r="45" customFormat="false" ht="49.05" hidden="false" customHeight="false" outlineLevel="0" collapsed="false">
      <c r="A45" s="14" t="str">
        <f aca="false">IF(ISBLANK(B44),IF(ISBLANK(B45),5,CONCATENATE(COUNTA($A$2:A44)+1,".")))</f>
        <v>12.</v>
      </c>
      <c r="B45" s="11" t="s">
        <v>130</v>
      </c>
      <c r="C45" s="16"/>
      <c r="D45" s="16"/>
      <c r="E45" s="18"/>
      <c r="F45" s="19"/>
      <c r="G45" s="7"/>
      <c r="H45" s="7"/>
    </row>
    <row r="46" customFormat="false" ht="12.95" hidden="false" customHeight="false" outlineLevel="0" collapsed="false">
      <c r="A46" s="29"/>
      <c r="B46" s="15" t="s">
        <v>131</v>
      </c>
      <c r="C46" s="16"/>
      <c r="D46" s="16"/>
      <c r="E46" s="18"/>
      <c r="F46" s="19"/>
      <c r="G46" s="7"/>
      <c r="H46" s="7"/>
    </row>
    <row r="47" customFormat="false" ht="12.95" hidden="false" customHeight="false" outlineLevel="0" collapsed="false">
      <c r="A47" s="29"/>
      <c r="B47" s="15" t="s">
        <v>132</v>
      </c>
      <c r="C47" s="16"/>
      <c r="D47" s="16"/>
      <c r="E47" s="18"/>
      <c r="F47" s="19"/>
      <c r="G47" s="7"/>
      <c r="H47" s="7"/>
    </row>
    <row r="48" customFormat="false" ht="12.95" hidden="false" customHeight="false" outlineLevel="0" collapsed="false">
      <c r="A48" s="65"/>
      <c r="B48" s="11" t="s">
        <v>119</v>
      </c>
      <c r="C48" s="12" t="s">
        <v>22</v>
      </c>
      <c r="D48" s="12" t="n">
        <v>35</v>
      </c>
      <c r="E48" s="18"/>
      <c r="F48" s="19" t="n">
        <f aca="false">D48*E48</f>
        <v>0</v>
      </c>
      <c r="G48" s="7"/>
      <c r="H48" s="7"/>
    </row>
    <row r="49" customFormat="false" ht="12.95" hidden="false" customHeight="false" outlineLevel="0" collapsed="false">
      <c r="A49" s="29"/>
      <c r="B49" s="15" t="s">
        <v>12</v>
      </c>
      <c r="C49" s="16"/>
      <c r="D49" s="16"/>
      <c r="E49" s="18"/>
      <c r="F49" s="19"/>
      <c r="G49" s="7"/>
      <c r="H49" s="7"/>
    </row>
    <row r="50" customFormat="false" ht="12.8" hidden="false" customHeight="false" outlineLevel="0" collapsed="false">
      <c r="A50" s="2"/>
      <c r="G50" s="7"/>
    </row>
    <row r="51" customFormat="false" ht="25.2" hidden="false" customHeight="false" outlineLevel="0" collapsed="false">
      <c r="A51" s="14" t="str">
        <f aca="false">IF(ISBLANK(B50),IF(ISBLANK(B51),5,CONCATENATE(COUNTA($A$2:A50)+1,".")))</f>
        <v>13.</v>
      </c>
      <c r="B51" s="11" t="s">
        <v>133</v>
      </c>
      <c r="C51" s="12"/>
      <c r="D51" s="12"/>
      <c r="E51" s="18"/>
      <c r="F51" s="19"/>
      <c r="G51" s="7"/>
      <c r="H51" s="7"/>
      <c r="I51" s="7"/>
    </row>
    <row r="52" customFormat="false" ht="12.95" hidden="false" customHeight="false" outlineLevel="0" collapsed="false">
      <c r="A52" s="25"/>
      <c r="B52" s="15" t="s">
        <v>127</v>
      </c>
      <c r="C52" s="12" t="s">
        <v>9</v>
      </c>
      <c r="D52" s="12" t="n">
        <v>1</v>
      </c>
      <c r="E52" s="18"/>
      <c r="F52" s="19" t="n">
        <f aca="false">D52*E52</f>
        <v>0</v>
      </c>
      <c r="G52" s="7"/>
      <c r="H52" s="7"/>
    </row>
    <row r="53" customFormat="false" ht="12.8" hidden="false" customHeight="false" outlineLevel="0" collapsed="false">
      <c r="A53" s="21"/>
      <c r="B53" s="26"/>
      <c r="C53" s="27"/>
      <c r="D53" s="27"/>
      <c r="E53" s="23"/>
      <c r="F53" s="24"/>
    </row>
    <row r="54" customFormat="false" ht="25.2" hidden="false" customHeight="false" outlineLevel="0" collapsed="false">
      <c r="A54" s="14" t="str">
        <f aca="false">IF(ISBLANK(B53),IF(ISBLANK(B54),5,CONCATENATE(COUNTA($A$2:A53)+1,".")))</f>
        <v>14.</v>
      </c>
      <c r="B54" s="11" t="s">
        <v>134</v>
      </c>
      <c r="C54" s="12"/>
      <c r="D54" s="12"/>
      <c r="E54" s="66"/>
      <c r="F54" s="9"/>
    </row>
    <row r="55" customFormat="false" ht="12.95" hidden="false" customHeight="false" outlineLevel="0" collapsed="false">
      <c r="A55" s="10"/>
      <c r="B55" s="11" t="s">
        <v>119</v>
      </c>
      <c r="C55" s="12" t="s">
        <v>9</v>
      </c>
      <c r="D55" s="12" t="n">
        <v>2</v>
      </c>
      <c r="E55" s="18"/>
      <c r="F55" s="19" t="n">
        <f aca="false">D55*E55</f>
        <v>0</v>
      </c>
    </row>
    <row r="56" customFormat="false" ht="12.8" hidden="false" customHeight="false" outlineLevel="0" collapsed="false">
      <c r="A56" s="10"/>
      <c r="B56" s="15"/>
      <c r="C56" s="16"/>
      <c r="D56" s="16"/>
      <c r="E56" s="18"/>
      <c r="F56" s="19"/>
    </row>
    <row r="57" customFormat="false" ht="49.05" hidden="false" customHeight="false" outlineLevel="0" collapsed="false">
      <c r="A57" s="14" t="str">
        <f aca="false">IF(ISBLANK(B56),IF(ISBLANK(B57),5,CONCATENATE(COUNTA($A$2:A56)+1,".")))</f>
        <v>15.</v>
      </c>
      <c r="B57" s="11" t="s">
        <v>135</v>
      </c>
      <c r="C57" s="12"/>
      <c r="D57" s="12"/>
      <c r="E57" s="18"/>
      <c r="F57" s="19"/>
      <c r="G57" s="28"/>
    </row>
    <row r="58" customFormat="false" ht="12.8" hidden="false" customHeight="false" outlineLevel="0" collapsed="false">
      <c r="A58" s="25"/>
      <c r="B58" s="61"/>
      <c r="C58" s="16" t="s">
        <v>136</v>
      </c>
      <c r="D58" s="16" t="n">
        <v>2000</v>
      </c>
      <c r="E58" s="18"/>
      <c r="F58" s="19" t="n">
        <f aca="false">D58*E58</f>
        <v>0</v>
      </c>
      <c r="G58" s="61"/>
      <c r="H58" s="61"/>
      <c r="I58" s="67"/>
      <c r="J58" s="67"/>
    </row>
    <row r="59" customFormat="false" ht="12.8" hidden="false" customHeight="false" outlineLevel="0" collapsed="false">
      <c r="A59" s="25"/>
      <c r="B59" s="61"/>
      <c r="C59" s="16"/>
      <c r="D59" s="16"/>
      <c r="E59" s="18"/>
      <c r="F59" s="19"/>
      <c r="G59" s="61"/>
      <c r="H59" s="61"/>
      <c r="I59" s="67"/>
      <c r="J59" s="67"/>
    </row>
    <row r="60" customFormat="false" ht="47.7" hidden="false" customHeight="false" outlineLevel="0" collapsed="false">
      <c r="A60" s="20" t="str">
        <f aca="false">IF(ISBLANK(B58),IF(ISBLANK(B60),5,CONCATENATE(COUNTA($A$2:A58)+1,".")))</f>
        <v>16.</v>
      </c>
      <c r="B60" s="15" t="s">
        <v>137</v>
      </c>
      <c r="C60" s="16"/>
      <c r="D60" s="16"/>
      <c r="E60" s="18"/>
      <c r="F60" s="19"/>
      <c r="G60" s="61"/>
      <c r="H60" s="61"/>
      <c r="I60" s="67"/>
      <c r="J60" s="67"/>
    </row>
    <row r="61" customFormat="false" ht="12.95" hidden="false" customHeight="false" outlineLevel="0" collapsed="false">
      <c r="A61" s="25"/>
      <c r="B61" s="60" t="s">
        <v>138</v>
      </c>
      <c r="C61" s="16"/>
      <c r="D61" s="16"/>
      <c r="E61" s="18"/>
      <c r="F61" s="19"/>
      <c r="G61" s="67"/>
      <c r="H61" s="67"/>
      <c r="I61" s="61"/>
      <c r="J61" s="67"/>
    </row>
    <row r="62" customFormat="false" ht="12.95" hidden="false" customHeight="false" outlineLevel="0" collapsed="false">
      <c r="A62" s="25"/>
      <c r="B62" s="15" t="s">
        <v>139</v>
      </c>
      <c r="C62" s="16" t="s">
        <v>9</v>
      </c>
      <c r="D62" s="16" t="n">
        <v>3</v>
      </c>
      <c r="E62" s="18"/>
      <c r="F62" s="19" t="n">
        <f aca="false">D62*E62</f>
        <v>0</v>
      </c>
      <c r="G62" s="67"/>
      <c r="H62" s="67"/>
      <c r="I62" s="67"/>
      <c r="J62" s="67"/>
    </row>
    <row r="63" customFormat="false" ht="12.95" hidden="false" customHeight="false" outlineLevel="0" collapsed="false">
      <c r="A63" s="25"/>
      <c r="B63" s="15" t="s">
        <v>12</v>
      </c>
      <c r="C63" s="16"/>
      <c r="D63" s="16"/>
      <c r="E63" s="18"/>
      <c r="F63" s="19"/>
      <c r="G63" s="67"/>
      <c r="H63" s="67"/>
      <c r="I63" s="67"/>
      <c r="J63" s="67"/>
    </row>
    <row r="64" customFormat="false" ht="12.8" hidden="false" customHeight="false" outlineLevel="0" collapsed="false">
      <c r="A64" s="25"/>
      <c r="B64" s="61"/>
      <c r="C64" s="16"/>
      <c r="D64" s="16"/>
      <c r="E64" s="18"/>
      <c r="F64" s="19"/>
      <c r="G64" s="61"/>
      <c r="H64" s="61"/>
      <c r="I64" s="67"/>
      <c r="J64" s="67"/>
    </row>
    <row r="65" customFormat="false" ht="37.45" hidden="false" customHeight="false" outlineLevel="0" collapsed="false">
      <c r="A65" s="20" t="str">
        <f aca="false">IF(ISBLANK(B64),IF(ISBLANK(B65),5,CONCATENATE(COUNTA($A$2:A64)+1,".")))</f>
        <v>17.</v>
      </c>
      <c r="B65" s="15" t="s">
        <v>140</v>
      </c>
      <c r="C65" s="16"/>
      <c r="D65" s="16"/>
      <c r="E65" s="18"/>
      <c r="F65" s="19"/>
      <c r="G65" s="67"/>
      <c r="H65" s="67"/>
      <c r="I65" s="67"/>
      <c r="J65" s="67"/>
    </row>
    <row r="66" customFormat="false" ht="12.95" hidden="false" customHeight="false" outlineLevel="0" collapsed="false">
      <c r="A66" s="10"/>
      <c r="B66" s="60" t="s">
        <v>141</v>
      </c>
      <c r="C66" s="16"/>
      <c r="D66" s="16"/>
      <c r="E66" s="18"/>
      <c r="F66" s="19"/>
      <c r="I66" s="7"/>
    </row>
    <row r="67" customFormat="false" ht="12.95" hidden="false" customHeight="false" outlineLevel="0" collapsed="false">
      <c r="A67" s="10"/>
      <c r="B67" s="15" t="s">
        <v>142</v>
      </c>
      <c r="C67" s="16" t="s">
        <v>9</v>
      </c>
      <c r="D67" s="16" t="n">
        <v>4</v>
      </c>
      <c r="E67" s="18"/>
      <c r="F67" s="19" t="n">
        <f aca="false">D67*E67</f>
        <v>0</v>
      </c>
    </row>
    <row r="68" customFormat="false" ht="12.95" hidden="false" customHeight="false" outlineLevel="0" collapsed="false">
      <c r="A68" s="10"/>
      <c r="B68" s="15" t="s">
        <v>143</v>
      </c>
      <c r="C68" s="16" t="s">
        <v>9</v>
      </c>
      <c r="D68" s="16" t="n">
        <v>4</v>
      </c>
      <c r="E68" s="18"/>
      <c r="F68" s="19" t="n">
        <f aca="false">D68*E68</f>
        <v>0</v>
      </c>
    </row>
    <row r="69" customFormat="false" ht="12.95" hidden="false" customHeight="false" outlineLevel="0" collapsed="false">
      <c r="A69" s="10"/>
      <c r="B69" s="15" t="s">
        <v>12</v>
      </c>
      <c r="C69" s="16"/>
      <c r="D69" s="16"/>
      <c r="E69" s="18"/>
      <c r="F69" s="19"/>
    </row>
    <row r="70" customFormat="false" ht="12.8" hidden="false" customHeight="false" outlineLevel="0" collapsed="false">
      <c r="A70" s="10"/>
      <c r="B70" s="15"/>
      <c r="C70" s="16"/>
      <c r="D70" s="16"/>
      <c r="E70" s="18"/>
      <c r="F70" s="19"/>
    </row>
    <row r="71" customFormat="false" ht="37.45" hidden="false" customHeight="false" outlineLevel="0" collapsed="false">
      <c r="A71" s="14" t="str">
        <f aca="false">IF(ISBLANK(B70),IF(ISBLANK(B71),5,CONCATENATE(COUNTA($A$2:A70)+1,".")))</f>
        <v>18.</v>
      </c>
      <c r="B71" s="15" t="s">
        <v>144</v>
      </c>
      <c r="C71" s="16"/>
      <c r="D71" s="16"/>
      <c r="E71" s="18"/>
      <c r="F71" s="19"/>
    </row>
    <row r="72" customFormat="false" ht="12.95" hidden="false" customHeight="false" outlineLevel="0" collapsed="false">
      <c r="A72" s="10"/>
      <c r="B72" s="60" t="s">
        <v>145</v>
      </c>
      <c r="C72" s="16"/>
      <c r="D72" s="16"/>
      <c r="E72" s="18"/>
      <c r="F72" s="19"/>
      <c r="I72" s="7"/>
    </row>
    <row r="73" customFormat="false" ht="12.95" hidden="false" customHeight="false" outlineLevel="0" collapsed="false">
      <c r="A73" s="10"/>
      <c r="B73" s="15" t="s">
        <v>146</v>
      </c>
      <c r="C73" s="16" t="s">
        <v>9</v>
      </c>
      <c r="D73" s="16" t="n">
        <v>1</v>
      </c>
      <c r="E73" s="18"/>
      <c r="F73" s="19" t="n">
        <f aca="false">D73*E73</f>
        <v>0</v>
      </c>
    </row>
    <row r="74" customFormat="false" ht="12.95" hidden="false" customHeight="false" outlineLevel="0" collapsed="false">
      <c r="A74" s="10"/>
      <c r="B74" s="15" t="s">
        <v>12</v>
      </c>
      <c r="C74" s="16"/>
      <c r="D74" s="16"/>
      <c r="E74" s="18"/>
      <c r="F74" s="19"/>
    </row>
    <row r="75" customFormat="false" ht="12.8" hidden="false" customHeight="false" outlineLevel="0" collapsed="false">
      <c r="A75" s="10"/>
      <c r="B75" s="15"/>
      <c r="C75" s="16"/>
      <c r="D75" s="16"/>
      <c r="E75" s="18"/>
      <c r="F75" s="19"/>
    </row>
    <row r="76" customFormat="false" ht="25.2" hidden="false" customHeight="false" outlineLevel="0" collapsed="false">
      <c r="A76" s="14" t="str">
        <f aca="false">IF(ISBLANK(B75),IF(ISBLANK(B76),5,CONCATENATE(COUNTA($A$2:A75)+1,".")))</f>
        <v>19.</v>
      </c>
      <c r="B76" s="15" t="s">
        <v>147</v>
      </c>
      <c r="C76" s="16"/>
      <c r="D76" s="16"/>
      <c r="E76" s="18"/>
      <c r="F76" s="19"/>
    </row>
    <row r="77" customFormat="false" ht="12.8" hidden="false" customHeight="false" outlineLevel="0" collapsed="false">
      <c r="A77" s="10"/>
      <c r="B77" s="15"/>
      <c r="C77" s="16" t="s">
        <v>9</v>
      </c>
      <c r="D77" s="16" t="n">
        <v>6</v>
      </c>
      <c r="E77" s="18"/>
      <c r="F77" s="19" t="n">
        <f aca="false">D77*E77</f>
        <v>0</v>
      </c>
    </row>
    <row r="78" customFormat="false" ht="12.8" hidden="false" customHeight="false" outlineLevel="0" collapsed="false">
      <c r="A78" s="10"/>
      <c r="B78" s="15"/>
      <c r="C78" s="16"/>
      <c r="D78" s="16"/>
      <c r="E78" s="18"/>
      <c r="F78" s="19"/>
    </row>
    <row r="79" customFormat="false" ht="61.35" hidden="false" customHeight="false" outlineLevel="0" collapsed="false">
      <c r="A79" s="14" t="str">
        <f aca="false">IF(ISBLANK(B78),IF(ISBLANK(B79),5,CONCATENATE(COUNTA($A$2:A78)+1,".")))</f>
        <v>20.</v>
      </c>
      <c r="B79" s="15" t="s">
        <v>148</v>
      </c>
      <c r="C79" s="16"/>
      <c r="D79" s="16"/>
      <c r="E79" s="18"/>
      <c r="F79" s="19"/>
    </row>
    <row r="80" customFormat="false" ht="49.05" hidden="false" customHeight="false" outlineLevel="0" collapsed="false">
      <c r="A80" s="10"/>
      <c r="B80" s="15" t="s">
        <v>149</v>
      </c>
    </row>
    <row r="81" customFormat="false" ht="12.8" hidden="false" customHeight="false" outlineLevel="0" collapsed="false">
      <c r="A81" s="10"/>
      <c r="B81" s="15"/>
      <c r="C81" s="16" t="s">
        <v>29</v>
      </c>
      <c r="D81" s="16" t="n">
        <v>1</v>
      </c>
      <c r="E81" s="18"/>
      <c r="F81" s="19" t="n">
        <f aca="false">D81*E81</f>
        <v>0</v>
      </c>
    </row>
    <row r="82" customFormat="false" ht="12.8" hidden="false" customHeight="false" outlineLevel="0" collapsed="false">
      <c r="A82" s="10"/>
      <c r="B82" s="7"/>
      <c r="C82" s="42"/>
      <c r="D82" s="42"/>
      <c r="E82" s="32"/>
      <c r="F82" s="33"/>
    </row>
    <row r="83" s="7" customFormat="true" ht="61.35" hidden="false" customHeight="false" outlineLevel="0" collapsed="false">
      <c r="A83" s="14" t="str">
        <f aca="false">IF(ISBLANK(B82),IF(ISBLANK(B83),5,CONCATENATE(COUNTA($A$2:A82)+1,".")))</f>
        <v>21.</v>
      </c>
      <c r="B83" s="48" t="s">
        <v>150</v>
      </c>
      <c r="C83" s="12"/>
      <c r="D83" s="12"/>
      <c r="E83" s="18"/>
      <c r="F83" s="19"/>
    </row>
    <row r="84" customFormat="false" ht="12.8" hidden="false" customHeight="false" outlineLevel="0" collapsed="false">
      <c r="A84" s="14"/>
      <c r="B84" s="15"/>
      <c r="C84" s="12" t="s">
        <v>29</v>
      </c>
      <c r="D84" s="12" t="n">
        <v>1</v>
      </c>
      <c r="E84" s="18"/>
      <c r="F84" s="19" t="n">
        <f aca="false">D84*E84</f>
        <v>0</v>
      </c>
    </row>
    <row r="85" customFormat="false" ht="12.8" hidden="false" customHeight="false" outlineLevel="0" collapsed="false">
      <c r="A85" s="20"/>
      <c r="B85" s="15"/>
      <c r="C85" s="16"/>
      <c r="D85" s="17"/>
      <c r="E85" s="18"/>
      <c r="F85" s="19"/>
      <c r="G85" s="7"/>
      <c r="H85" s="7"/>
    </row>
    <row r="86" customFormat="false" ht="12.95" hidden="false" customHeight="false" outlineLevel="0" collapsed="false">
      <c r="A86" s="68"/>
      <c r="B86" s="69" t="s">
        <v>104</v>
      </c>
      <c r="C86" s="70"/>
      <c r="D86" s="71"/>
      <c r="E86" s="72"/>
      <c r="F86" s="73" t="n">
        <f aca="false">SUM(F4:F84)</f>
        <v>0</v>
      </c>
      <c r="G86" s="7"/>
      <c r="H86" s="7"/>
    </row>
    <row r="214" customFormat="false" ht="350.25" hidden="false" customHeight="true" outlineLevel="0" collapsed="false"/>
  </sheetData>
  <sheetProtection sheet="true" password="9a41" objects="true" scenarios="true" selectLockedCells="true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65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F7" activeCellId="0" sqref="F7"/>
    </sheetView>
  </sheetViews>
  <sheetFormatPr defaultRowHeight="12.75"/>
  <cols>
    <col collapsed="false" hidden="false" max="1" min="1" style="1" width="9.17857142857143"/>
    <col collapsed="false" hidden="false" max="2" min="2" style="2" width="31.9948979591837"/>
    <col collapsed="false" hidden="false" max="3" min="3" style="2" width="9.04591836734694"/>
    <col collapsed="false" hidden="false" max="4" min="4" style="2" width="9.17857142857143"/>
    <col collapsed="false" hidden="false" max="6" min="5" style="74" width="13.5"/>
    <col collapsed="false" hidden="false" max="1025" min="7" style="36" width="9.04591836734694"/>
  </cols>
  <sheetData>
    <row r="1" customFormat="false" ht="18" hidden="false" customHeight="false" outlineLevel="0" collapsed="false">
      <c r="A1" s="4" t="s">
        <v>151</v>
      </c>
      <c r="B1" s="5" t="s">
        <v>152</v>
      </c>
      <c r="C1" s="5"/>
      <c r="D1" s="7"/>
      <c r="E1" s="9"/>
      <c r="F1" s="9"/>
    </row>
    <row r="2" customFormat="false" ht="18" hidden="false" customHeight="false" outlineLevel="0" collapsed="false">
      <c r="A2" s="14"/>
      <c r="B2" s="11"/>
      <c r="C2" s="5"/>
      <c r="D2" s="7"/>
      <c r="E2" s="9"/>
      <c r="F2" s="9"/>
    </row>
    <row r="3" customFormat="false" ht="12.75" hidden="false" customHeight="false" outlineLevel="0" collapsed="false">
      <c r="A3" s="14"/>
      <c r="B3" s="7"/>
      <c r="C3" s="12" t="s">
        <v>2</v>
      </c>
      <c r="D3" s="12" t="s">
        <v>3</v>
      </c>
      <c r="E3" s="13" t="s">
        <v>4</v>
      </c>
      <c r="F3" s="13" t="s">
        <v>5</v>
      </c>
    </row>
    <row r="4" customFormat="false" ht="12.75" hidden="false" customHeight="false" outlineLevel="0" collapsed="false">
      <c r="B4" s="26"/>
      <c r="C4" s="27"/>
      <c r="D4" s="27"/>
      <c r="G4" s="47"/>
    </row>
    <row r="5" customFormat="false" ht="24.5" hidden="false" customHeight="false" outlineLevel="0" collapsed="false">
      <c r="A5" s="14" t="s">
        <v>153</v>
      </c>
      <c r="B5" s="11" t="s">
        <v>154</v>
      </c>
      <c r="C5" s="42" t="s">
        <v>29</v>
      </c>
      <c r="D5" s="42" t="n">
        <v>1</v>
      </c>
      <c r="E5" s="75"/>
      <c r="F5" s="76" t="n">
        <f aca="false">D5*E5</f>
        <v>0</v>
      </c>
      <c r="G5" s="47"/>
    </row>
    <row r="6" customFormat="false" ht="13.5" hidden="false" customHeight="false" outlineLevel="0" collapsed="false">
      <c r="A6" s="77"/>
      <c r="B6" s="78"/>
      <c r="C6" s="79"/>
      <c r="D6" s="80"/>
      <c r="E6" s="81"/>
      <c r="F6" s="81"/>
      <c r="G6" s="47"/>
    </row>
    <row r="7" customFormat="false" ht="13.5" hidden="false" customHeight="false" outlineLevel="0" collapsed="false">
      <c r="A7" s="82"/>
      <c r="B7" s="11" t="s">
        <v>104</v>
      </c>
      <c r="C7" s="83"/>
      <c r="D7" s="83"/>
      <c r="E7" s="84"/>
      <c r="F7" s="9" t="n">
        <f aca="false">SUM(F4:F6)</f>
        <v>0</v>
      </c>
      <c r="G7" s="47"/>
    </row>
    <row r="8" customFormat="false" ht="12.75" hidden="false" customHeight="false" outlineLevel="0" collapsed="false">
      <c r="A8" s="85"/>
      <c r="B8" s="86"/>
      <c r="C8" s="87"/>
      <c r="D8" s="87"/>
      <c r="E8" s="88"/>
      <c r="F8" s="88"/>
      <c r="G8" s="47"/>
    </row>
    <row r="9" s="36" customFormat="true" ht="12.75" hidden="false" customHeight="false" outlineLevel="0" collapsed="false">
      <c r="A9" s="85"/>
      <c r="G9" s="47"/>
    </row>
    <row r="10" s="36" customFormat="true" ht="12.75" hidden="false" customHeight="false" outlineLevel="0" collapsed="false">
      <c r="A10" s="85"/>
      <c r="G10" s="47"/>
    </row>
    <row r="11" customFormat="false" ht="12.75" hidden="false" customHeight="false" outlineLevel="0" collapsed="false">
      <c r="G11" s="47"/>
    </row>
    <row r="12" customFormat="false" ht="12.75" hidden="false" customHeight="false" outlineLevel="0" collapsed="false">
      <c r="B12" s="36"/>
      <c r="C12" s="36"/>
      <c r="G12" s="47"/>
    </row>
    <row r="13" customFormat="false" ht="12.75" hidden="false" customHeight="false" outlineLevel="0" collapsed="false">
      <c r="G13" s="47"/>
    </row>
    <row r="14" customFormat="false" ht="12.75" hidden="false" customHeight="false" outlineLevel="0" collapsed="false">
      <c r="E14" s="2"/>
      <c r="F14" s="2"/>
      <c r="G14" s="47"/>
    </row>
    <row r="15" customFormat="false" ht="12.75" hidden="false" customHeight="false" outlineLevel="0" collapsed="false">
      <c r="B15" s="26"/>
      <c r="E15" s="2"/>
      <c r="F15" s="2"/>
      <c r="G15" s="47"/>
    </row>
    <row r="16" customFormat="false" ht="12.75" hidden="false" customHeight="false" outlineLevel="0" collapsed="false">
      <c r="G16" s="47"/>
    </row>
    <row r="17" customFormat="false" ht="12.75" hidden="false" customHeight="false" outlineLevel="0" collapsed="false">
      <c r="B17" s="26"/>
      <c r="G17" s="47"/>
    </row>
    <row r="18" customFormat="false" ht="12.75" hidden="false" customHeight="false" outlineLevel="0" collapsed="false">
      <c r="B18" s="26"/>
      <c r="G18" s="47"/>
    </row>
    <row r="19" customFormat="false" ht="12.75" hidden="false" customHeight="false" outlineLevel="0" collapsed="false">
      <c r="B19" s="26"/>
      <c r="G19" s="47"/>
    </row>
    <row r="20" customFormat="false" ht="12.75" hidden="false" customHeight="false" outlineLevel="0" collapsed="false">
      <c r="B20" s="26"/>
      <c r="G20" s="47"/>
    </row>
    <row r="21" customFormat="false" ht="12.75" hidden="false" customHeight="false" outlineLevel="0" collapsed="false">
      <c r="B21" s="26"/>
      <c r="G21" s="47"/>
    </row>
    <row r="22" customFormat="false" ht="12.75" hidden="false" customHeight="false" outlineLevel="0" collapsed="false">
      <c r="B22" s="26"/>
      <c r="C22" s="26"/>
      <c r="G22" s="47"/>
    </row>
    <row r="23" customFormat="false" ht="12.75" hidden="false" customHeight="false" outlineLevel="0" collapsed="false">
      <c r="B23" s="26"/>
      <c r="G23" s="47"/>
    </row>
    <row r="24" customFormat="false" ht="12.75" hidden="false" customHeight="false" outlineLevel="0" collapsed="false">
      <c r="B24" s="26"/>
      <c r="G24" s="47"/>
    </row>
    <row r="25" customFormat="false" ht="12.75" hidden="false" customHeight="false" outlineLevel="0" collapsed="false">
      <c r="B25" s="26"/>
      <c r="G25" s="47"/>
    </row>
    <row r="26" customFormat="false" ht="12.75" hidden="false" customHeight="false" outlineLevel="0" collapsed="false">
      <c r="B26" s="26"/>
      <c r="G26" s="47"/>
    </row>
    <row r="27" customFormat="false" ht="12.75" hidden="false" customHeight="false" outlineLevel="0" collapsed="false">
      <c r="B27" s="26"/>
      <c r="C27" s="36"/>
      <c r="D27" s="36"/>
      <c r="G27" s="47"/>
    </row>
    <row r="28" customFormat="false" ht="12.75" hidden="false" customHeight="false" outlineLevel="0" collapsed="false">
      <c r="B28" s="26"/>
      <c r="C28" s="36"/>
      <c r="D28" s="36"/>
      <c r="F28" s="2"/>
      <c r="G28" s="47"/>
    </row>
    <row r="29" customFormat="false" ht="12.75" hidden="false" customHeight="false" outlineLevel="0" collapsed="false">
      <c r="B29" s="26"/>
      <c r="C29" s="36"/>
      <c r="D29" s="36"/>
      <c r="F29" s="2"/>
      <c r="G29" s="47"/>
    </row>
    <row r="30" customFormat="false" ht="12.75" hidden="false" customHeight="false" outlineLevel="0" collapsed="false">
      <c r="B30" s="26"/>
      <c r="C30" s="36"/>
      <c r="D30" s="36"/>
      <c r="F30" s="2"/>
      <c r="G30" s="47"/>
    </row>
    <row r="31" customFormat="false" ht="12.75" hidden="false" customHeight="false" outlineLevel="0" collapsed="false">
      <c r="B31" s="26"/>
      <c r="C31" s="36"/>
      <c r="D31" s="36"/>
      <c r="F31" s="2"/>
      <c r="G31" s="47"/>
    </row>
    <row r="32" customFormat="false" ht="12.75" hidden="false" customHeight="false" outlineLevel="0" collapsed="false">
      <c r="B32" s="26"/>
      <c r="C32" s="36"/>
      <c r="D32" s="36"/>
      <c r="F32" s="2"/>
      <c r="G32" s="47"/>
    </row>
    <row r="33" customFormat="false" ht="12.75" hidden="false" customHeight="false" outlineLevel="0" collapsed="false">
      <c r="B33" s="26"/>
      <c r="G33" s="47"/>
    </row>
    <row r="34" s="36" customFormat="true" ht="12.75" hidden="false" customHeight="false" outlineLevel="0" collapsed="false">
      <c r="A34" s="1"/>
      <c r="B34" s="2"/>
      <c r="G34" s="47"/>
    </row>
    <row r="35" s="36" customFormat="true" ht="12.75" hidden="false" customHeight="false" outlineLevel="0" collapsed="false">
      <c r="A35" s="1"/>
      <c r="B35" s="2"/>
      <c r="G35" s="47"/>
    </row>
    <row r="36" s="36" customFormat="true" ht="12.75" hidden="false" customHeight="false" outlineLevel="0" collapsed="false">
      <c r="A36" s="1"/>
      <c r="B36" s="26"/>
      <c r="G36" s="47"/>
    </row>
    <row r="37" s="36" customFormat="true" ht="12.75" hidden="false" customHeight="false" outlineLevel="0" collapsed="false">
      <c r="A37" s="1"/>
      <c r="B37" s="26"/>
      <c r="G37" s="47"/>
    </row>
    <row r="38" customFormat="false" ht="12.75" hidden="false" customHeight="false" outlineLevel="0" collapsed="false">
      <c r="B38" s="26"/>
      <c r="G38" s="47"/>
    </row>
    <row r="39" s="36" customFormat="true" ht="12.75" hidden="false" customHeight="false" outlineLevel="0" collapsed="false">
      <c r="A39" s="1"/>
      <c r="B39" s="26"/>
      <c r="E39" s="89"/>
      <c r="F39" s="89"/>
      <c r="G39" s="47"/>
    </row>
    <row r="40" customFormat="false" ht="12.75" hidden="false" customHeight="false" outlineLevel="0" collapsed="false">
      <c r="C40" s="36"/>
      <c r="D40" s="36"/>
      <c r="E40" s="90"/>
      <c r="F40" s="90"/>
      <c r="G40" s="47"/>
    </row>
    <row r="41" customFormat="false" ht="12.75" hidden="false" customHeight="false" outlineLevel="0" collapsed="false">
      <c r="C41" s="27"/>
      <c r="G41" s="47"/>
    </row>
    <row r="42" customFormat="false" ht="12.75" hidden="false" customHeight="false" outlineLevel="0" collapsed="false">
      <c r="A42" s="91"/>
      <c r="C42" s="26"/>
      <c r="G42" s="47"/>
    </row>
    <row r="43" customFormat="false" ht="12.75" hidden="false" customHeight="false" outlineLevel="0" collapsed="false">
      <c r="G43" s="47"/>
    </row>
    <row r="44" customFormat="false" ht="12.75" hidden="false" customHeight="false" outlineLevel="0" collapsed="false">
      <c r="G44" s="47"/>
    </row>
    <row r="45" customFormat="false" ht="12.75" hidden="false" customHeight="false" outlineLevel="0" collapsed="false">
      <c r="G45" s="47"/>
    </row>
    <row r="46" customFormat="false" ht="12.75" hidden="false" customHeight="false" outlineLevel="0" collapsed="false">
      <c r="B46" s="26"/>
      <c r="G46" s="47"/>
    </row>
    <row r="50" customFormat="false" ht="12.75" hidden="false" customHeight="false" outlineLevel="0" collapsed="false">
      <c r="D50" s="74"/>
    </row>
    <row r="51" customFormat="false" ht="12.75" hidden="false" customHeight="false" outlineLevel="0" collapsed="false">
      <c r="D51" s="74"/>
    </row>
    <row r="52" customFormat="false" ht="12.75" hidden="false" customHeight="false" outlineLevel="0" collapsed="false">
      <c r="A52" s="2"/>
      <c r="D52" s="74"/>
    </row>
    <row r="53" customFormat="false" ht="12.75" hidden="false" customHeight="false" outlineLevel="0" collapsed="false">
      <c r="B53" s="26"/>
      <c r="D53" s="74"/>
    </row>
    <row r="54" customFormat="false" ht="12.75" hidden="false" customHeight="false" outlineLevel="0" collapsed="false">
      <c r="A54" s="2"/>
      <c r="B54" s="26"/>
      <c r="D54" s="74"/>
    </row>
    <row r="55" customFormat="false" ht="12.75" hidden="false" customHeight="false" outlineLevel="0" collapsed="false">
      <c r="A55" s="2"/>
      <c r="B55" s="26"/>
      <c r="D55" s="74"/>
    </row>
    <row r="56" customFormat="false" ht="12.75" hidden="false" customHeight="false" outlineLevel="0" collapsed="false">
      <c r="A56" s="2"/>
      <c r="D56" s="92"/>
    </row>
    <row r="57" customFormat="false" ht="12.75" hidden="false" customHeight="false" outlineLevel="0" collapsed="false">
      <c r="A57" s="2"/>
      <c r="D57" s="92"/>
    </row>
    <row r="58" customFormat="false" ht="12.75" hidden="false" customHeight="false" outlineLevel="0" collapsed="false">
      <c r="A58" s="2"/>
    </row>
    <row r="59" customFormat="false" ht="12.75" hidden="false" customHeight="false" outlineLevel="0" collapsed="false">
      <c r="A59" s="2"/>
    </row>
    <row r="61" customFormat="false" ht="12.75" hidden="false" customHeight="false" outlineLevel="0" collapsed="false">
      <c r="B61" s="26"/>
    </row>
    <row r="62" customFormat="false" ht="12.75" hidden="false" customHeight="false" outlineLevel="0" collapsed="false">
      <c r="B62" s="26"/>
    </row>
    <row r="63" customFormat="false" ht="12.75" hidden="false" customHeight="false" outlineLevel="0" collapsed="false">
      <c r="B63" s="26"/>
    </row>
    <row r="64" customFormat="false" ht="12.75" hidden="false" customHeight="false" outlineLevel="0" collapsed="false">
      <c r="B64" s="26"/>
    </row>
    <row r="65" customFormat="false" ht="12.75" hidden="false" customHeight="false" outlineLevel="0" collapsed="false">
      <c r="B65" s="26"/>
    </row>
    <row r="66" customFormat="false" ht="12.75" hidden="false" customHeight="false" outlineLevel="0" collapsed="false">
      <c r="B66" s="26"/>
    </row>
    <row r="67" customFormat="false" ht="12.75" hidden="false" customHeight="false" outlineLevel="0" collapsed="false">
      <c r="B67" s="26"/>
    </row>
    <row r="68" customFormat="false" ht="12.75" hidden="false" customHeight="false" outlineLevel="0" collapsed="false">
      <c r="B68" s="26"/>
    </row>
    <row r="69" customFormat="false" ht="12.75" hidden="false" customHeight="false" outlineLevel="0" collapsed="false">
      <c r="B69" s="26"/>
    </row>
    <row r="72" customFormat="false" ht="12.75" hidden="false" customHeight="false" outlineLevel="0" collapsed="false">
      <c r="B72" s="26"/>
    </row>
    <row r="73" customFormat="false" ht="12.75" hidden="false" customHeight="false" outlineLevel="0" collapsed="false">
      <c r="B73" s="26"/>
    </row>
    <row r="75" customFormat="false" ht="12.75" hidden="false" customHeight="false" outlineLevel="0" collapsed="false">
      <c r="B75" s="26"/>
    </row>
    <row r="76" customFormat="false" ht="12.75" hidden="false" customHeight="false" outlineLevel="0" collapsed="false">
      <c r="B76" s="26"/>
    </row>
    <row r="77" customFormat="false" ht="12.75" hidden="false" customHeight="false" outlineLevel="0" collapsed="false">
      <c r="B77" s="26"/>
    </row>
    <row r="78" customFormat="false" ht="12.75" hidden="false" customHeight="false" outlineLevel="0" collapsed="false">
      <c r="B78" s="26"/>
    </row>
    <row r="79" customFormat="false" ht="12.75" hidden="false" customHeight="false" outlineLevel="0" collapsed="false">
      <c r="B79" s="26"/>
    </row>
    <row r="80" customFormat="false" ht="12.75" hidden="false" customHeight="false" outlineLevel="0" collapsed="false">
      <c r="B80" s="26"/>
    </row>
    <row r="81" customFormat="false" ht="12.75" hidden="false" customHeight="false" outlineLevel="0" collapsed="false">
      <c r="B81" s="26"/>
    </row>
    <row r="82" customFormat="false" ht="12.75" hidden="false" customHeight="false" outlineLevel="0" collapsed="false">
      <c r="B82" s="26"/>
    </row>
    <row r="83" customFormat="false" ht="12.75" hidden="false" customHeight="false" outlineLevel="0" collapsed="false">
      <c r="B83" s="26"/>
    </row>
    <row r="84" customFormat="false" ht="12.75" hidden="false" customHeight="false" outlineLevel="0" collapsed="false">
      <c r="B84" s="26"/>
    </row>
    <row r="85" customFormat="false" ht="12.75" hidden="false" customHeight="false" outlineLevel="0" collapsed="false">
      <c r="B85" s="26"/>
    </row>
    <row r="86" customFormat="false" ht="12.75" hidden="false" customHeight="false" outlineLevel="0" collapsed="false">
      <c r="A86" s="2"/>
      <c r="B86" s="26"/>
    </row>
    <row r="87" customFormat="false" ht="12.75" hidden="false" customHeight="false" outlineLevel="0" collapsed="false">
      <c r="A87" s="2"/>
      <c r="B87" s="26"/>
    </row>
    <row r="88" customFormat="false" ht="12.75" hidden="false" customHeight="false" outlineLevel="0" collapsed="false">
      <c r="A88" s="2"/>
      <c r="B88" s="26"/>
    </row>
    <row r="89" customFormat="false" ht="12.75" hidden="false" customHeight="false" outlineLevel="0" collapsed="false">
      <c r="B89" s="26"/>
    </row>
    <row r="92" customFormat="false" ht="12.75" hidden="false" customHeight="false" outlineLevel="0" collapsed="false">
      <c r="G92" s="47"/>
    </row>
    <row r="93" customFormat="false" ht="12.75" hidden="false" customHeight="false" outlineLevel="0" collapsed="false">
      <c r="G93" s="47"/>
    </row>
    <row r="94" customFormat="false" ht="12.75" hidden="false" customHeight="false" outlineLevel="0" collapsed="false">
      <c r="A94" s="2"/>
      <c r="B94" s="26"/>
      <c r="G94" s="47"/>
    </row>
    <row r="95" customFormat="false" ht="12.75" hidden="false" customHeight="false" outlineLevel="0" collapsed="false">
      <c r="A95" s="2"/>
      <c r="G95" s="47"/>
    </row>
    <row r="96" customFormat="false" ht="12.75" hidden="false" customHeight="false" outlineLevel="0" collapsed="false">
      <c r="A96" s="2"/>
      <c r="G96" s="47"/>
    </row>
    <row r="97" customFormat="false" ht="12.75" hidden="false" customHeight="false" outlineLevel="0" collapsed="false">
      <c r="A97" s="2"/>
      <c r="G97" s="47"/>
    </row>
    <row r="98" customFormat="false" ht="12.75" hidden="false" customHeight="false" outlineLevel="0" collapsed="false">
      <c r="A98" s="2"/>
      <c r="G98" s="47"/>
    </row>
    <row r="99" customFormat="false" ht="12.75" hidden="false" customHeight="false" outlineLevel="0" collapsed="false">
      <c r="G99" s="47"/>
    </row>
    <row r="100" customFormat="false" ht="12.75" hidden="false" customHeight="false" outlineLevel="0" collapsed="false">
      <c r="A100" s="2"/>
      <c r="B100" s="26"/>
      <c r="G100" s="47"/>
    </row>
    <row r="101" customFormat="false" ht="12.75" hidden="false" customHeight="false" outlineLevel="0" collapsed="false">
      <c r="A101" s="2"/>
      <c r="B101" s="26"/>
      <c r="G101" s="47"/>
    </row>
    <row r="102" customFormat="false" ht="12.75" hidden="false" customHeight="false" outlineLevel="0" collapsed="false">
      <c r="A102" s="2"/>
      <c r="B102" s="26"/>
    </row>
    <row r="103" customFormat="false" ht="12.75" hidden="false" customHeight="false" outlineLevel="0" collapsed="false">
      <c r="A103" s="2"/>
      <c r="B103" s="26"/>
    </row>
    <row r="104" customFormat="false" ht="12.75" hidden="false" customHeight="false" outlineLevel="0" collapsed="false">
      <c r="B104" s="26"/>
    </row>
    <row r="105" customFormat="false" ht="12.75" hidden="false" customHeight="true" outlineLevel="0" collapsed="false"/>
    <row r="107" customFormat="false" ht="12.75" hidden="false" customHeight="false" outlineLevel="0" collapsed="false">
      <c r="E107" s="2"/>
      <c r="F107" s="2"/>
    </row>
    <row r="110" customFormat="false" ht="12.75" hidden="false" customHeight="false" outlineLevel="0" collapsed="false">
      <c r="B110" s="26"/>
    </row>
    <row r="117" customFormat="false" ht="12.75" hidden="false" customHeight="false" outlineLevel="0" collapsed="false">
      <c r="B117" s="26"/>
    </row>
    <row r="119" customFormat="false" ht="12.75" hidden="false" customHeight="false" outlineLevel="0" collapsed="false">
      <c r="B119" s="26"/>
    </row>
    <row r="121" customFormat="false" ht="12.75" hidden="false" customHeight="false" outlineLevel="0" collapsed="false">
      <c r="B121" s="93"/>
    </row>
    <row r="122" customFormat="false" ht="12.75" hidden="false" customHeight="false" outlineLevel="0" collapsed="false">
      <c r="B122" s="93"/>
    </row>
    <row r="126" customFormat="false" ht="12.75" hidden="false" customHeight="false" outlineLevel="0" collapsed="false">
      <c r="E126" s="2"/>
      <c r="F126" s="2"/>
    </row>
    <row r="127" customFormat="false" ht="12.75" hidden="false" customHeight="false" outlineLevel="0" collapsed="false">
      <c r="D127" s="26"/>
      <c r="E127" s="90"/>
    </row>
    <row r="129" customFormat="false" ht="12.75" hidden="false" customHeight="false" outlineLevel="0" collapsed="false">
      <c r="C129" s="26"/>
    </row>
    <row r="130" customFormat="false" ht="12.75" hidden="false" customHeight="false" outlineLevel="0" collapsed="false">
      <c r="B130" s="26"/>
    </row>
    <row r="132" customFormat="false" ht="12.75" hidden="false" customHeight="true" outlineLevel="0" collapsed="false"/>
    <row r="133" customFormat="false" ht="12.75" hidden="false" customHeight="false" outlineLevel="0" collapsed="false">
      <c r="B133" s="26"/>
    </row>
    <row r="134" customFormat="false" ht="12.75" hidden="false" customHeight="true" outlineLevel="0" collapsed="false">
      <c r="B134" s="26"/>
    </row>
    <row r="136" customFormat="false" ht="18.75" hidden="false" customHeight="true" outlineLevel="0" collapsed="false"/>
    <row r="137" customFormat="false" ht="13.5" hidden="false" customHeight="true" outlineLevel="0" collapsed="false">
      <c r="D137" s="26"/>
      <c r="E137" s="90"/>
    </row>
    <row r="139" customFormat="false" ht="12.75" hidden="false" customHeight="false" outlineLevel="0" collapsed="false">
      <c r="C139" s="26"/>
    </row>
    <row r="142" s="74" customFormat="true" ht="12.75" hidden="false" customHeight="false" outlineLevel="0" collapsed="false">
      <c r="A142" s="1"/>
      <c r="B142" s="2"/>
      <c r="C142" s="2"/>
      <c r="D142" s="2"/>
      <c r="G142" s="36"/>
    </row>
    <row r="143" s="74" customFormat="true" ht="12.75" hidden="false" customHeight="false" outlineLevel="0" collapsed="false">
      <c r="A143" s="1"/>
      <c r="B143" s="2"/>
      <c r="C143" s="2"/>
      <c r="D143" s="2"/>
      <c r="G143" s="36"/>
    </row>
    <row r="144" s="74" customFormat="true" ht="12.75" hidden="false" customHeight="false" outlineLevel="0" collapsed="false">
      <c r="A144" s="1"/>
      <c r="B144" s="2"/>
      <c r="C144" s="2"/>
      <c r="D144" s="2"/>
      <c r="G144" s="36"/>
    </row>
    <row r="145" s="74" customFormat="true" ht="12.75" hidden="false" customHeight="false" outlineLevel="0" collapsed="false">
      <c r="A145" s="1"/>
      <c r="B145" s="2"/>
      <c r="C145" s="2"/>
      <c r="D145" s="2"/>
      <c r="G145" s="36"/>
    </row>
    <row r="146" s="74" customFormat="true" ht="12.75" hidden="false" customHeight="false" outlineLevel="0" collapsed="false">
      <c r="A146" s="1"/>
      <c r="B146" s="2"/>
      <c r="C146" s="2"/>
      <c r="D146" s="2"/>
      <c r="G146" s="36"/>
    </row>
    <row r="147" s="74" customFormat="true" ht="12.75" hidden="false" customHeight="false" outlineLevel="0" collapsed="false">
      <c r="A147" s="1"/>
      <c r="B147" s="2"/>
      <c r="C147" s="2"/>
      <c r="D147" s="2"/>
      <c r="G147" s="36"/>
    </row>
    <row r="148" s="74" customFormat="true" ht="12.75" hidden="false" customHeight="false" outlineLevel="0" collapsed="false">
      <c r="A148" s="1"/>
      <c r="B148" s="2"/>
      <c r="C148" s="2"/>
      <c r="D148" s="2"/>
      <c r="G148" s="36"/>
    </row>
    <row r="149" s="74" customFormat="true" ht="12.75" hidden="false" customHeight="false" outlineLevel="0" collapsed="false">
      <c r="A149" s="1"/>
      <c r="B149" s="87"/>
      <c r="C149" s="2"/>
      <c r="D149" s="2"/>
      <c r="G149" s="36"/>
    </row>
    <row r="150" s="74" customFormat="true" ht="12.75" hidden="false" customHeight="false" outlineLevel="0" collapsed="false">
      <c r="A150" s="1"/>
      <c r="B150" s="87"/>
      <c r="C150" s="2"/>
      <c r="D150" s="2"/>
      <c r="G150" s="36"/>
    </row>
    <row r="151" s="74" customFormat="true" ht="12.75" hidden="false" customHeight="false" outlineLevel="0" collapsed="false">
      <c r="A151" s="1"/>
      <c r="B151" s="94"/>
      <c r="C151" s="2"/>
      <c r="D151" s="2"/>
      <c r="G151" s="36"/>
    </row>
    <row r="152" s="74" customFormat="true" ht="12.75" hidden="false" customHeight="false" outlineLevel="0" collapsed="false">
      <c r="A152" s="1"/>
      <c r="B152" s="94"/>
      <c r="C152" s="2"/>
      <c r="D152" s="26"/>
      <c r="E152" s="90"/>
      <c r="G152" s="36"/>
    </row>
    <row r="153" s="74" customFormat="true" ht="12.75" hidden="false" customHeight="false" outlineLevel="0" collapsed="false">
      <c r="A153" s="1"/>
      <c r="B153" s="2"/>
      <c r="C153" s="2"/>
      <c r="D153" s="2"/>
      <c r="G153" s="36"/>
    </row>
    <row r="154" customFormat="false" ht="12.75" hidden="false" customHeight="false" outlineLevel="0" collapsed="false">
      <c r="C154" s="26"/>
    </row>
    <row r="158" customFormat="false" ht="12.75" hidden="false" customHeight="false" outlineLevel="0" collapsed="false">
      <c r="E158" s="2"/>
      <c r="F158" s="2"/>
    </row>
    <row r="162" s="74" customFormat="true" ht="12.75" hidden="false" customHeight="false" outlineLevel="0" collapsed="false">
      <c r="A162" s="1"/>
      <c r="B162" s="2"/>
      <c r="C162" s="2"/>
      <c r="D162" s="2"/>
      <c r="G162" s="36"/>
    </row>
    <row r="163" s="74" customFormat="true" ht="12.75" hidden="false" customHeight="false" outlineLevel="0" collapsed="false">
      <c r="A163" s="1"/>
      <c r="B163" s="2"/>
      <c r="C163" s="2"/>
      <c r="D163" s="2"/>
      <c r="G163" s="36"/>
    </row>
    <row r="164" s="74" customFormat="true" ht="12.75" hidden="false" customHeight="false" outlineLevel="0" collapsed="false">
      <c r="A164" s="1"/>
      <c r="B164" s="2"/>
      <c r="C164" s="2"/>
      <c r="D164" s="2"/>
      <c r="G164" s="36"/>
    </row>
    <row r="165" s="74" customFormat="true" ht="12.75" hidden="false" customHeight="false" outlineLevel="0" collapsed="false">
      <c r="A165" s="91"/>
      <c r="B165" s="2"/>
      <c r="C165" s="2"/>
      <c r="D165" s="2"/>
      <c r="G165" s="36"/>
    </row>
  </sheetData>
  <sheetProtection sheet="true" password="9a41" objects="true" scenarios="true" selectLockedCells="true"/>
  <printOptions headings="false" gridLines="false" gridLinesSet="true" horizontalCentered="false" verticalCentered="false"/>
  <pageMargins left="0.75" right="0.75" top="1" bottom="1" header="0.511805555555555" footer="0.5"/>
  <pageSetup paperSize="9" scale="100" firstPageNumber="1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/>
    <oddFooter>&amp;R&amp;P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77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1" width="9.17857142857143"/>
    <col collapsed="false" hidden="false" max="2" min="2" style="95" width="31.9948979591837"/>
    <col collapsed="false" hidden="false" max="3" min="3" style="2" width="9.04591836734694"/>
    <col collapsed="false" hidden="false" max="4" min="4" style="2" width="9.17857142857143"/>
    <col collapsed="false" hidden="false" max="5" min="5" style="96" width="13.5"/>
    <col collapsed="false" hidden="false" max="6" min="6" style="74" width="13.5"/>
    <col collapsed="false" hidden="false" max="1025" min="7" style="36" width="9.04591836734694"/>
  </cols>
  <sheetData>
    <row r="1" customFormat="false" ht="17.35" hidden="false" customHeight="false" outlineLevel="0" collapsed="false">
      <c r="A1" s="4" t="s">
        <v>155</v>
      </c>
      <c r="B1" s="97" t="s">
        <v>156</v>
      </c>
      <c r="C1" s="5"/>
      <c r="D1" s="7"/>
      <c r="E1" s="66"/>
      <c r="F1" s="9"/>
    </row>
    <row r="2" customFormat="false" ht="17.35" hidden="false" customHeight="false" outlineLevel="0" collapsed="false">
      <c r="A2" s="14"/>
      <c r="B2" s="98"/>
      <c r="C2" s="5"/>
      <c r="D2" s="7"/>
      <c r="E2" s="66"/>
      <c r="F2" s="9"/>
    </row>
    <row r="3" customFormat="false" ht="12.8" hidden="false" customHeight="false" outlineLevel="0" collapsed="false">
      <c r="A3" s="14"/>
      <c r="B3" s="99"/>
      <c r="C3" s="12" t="s">
        <v>2</v>
      </c>
      <c r="D3" s="12" t="s">
        <v>3</v>
      </c>
      <c r="E3" s="8" t="s">
        <v>4</v>
      </c>
      <c r="F3" s="13" t="s">
        <v>5</v>
      </c>
    </row>
    <row r="4" customFormat="false" ht="12.8" hidden="false" customHeight="false" outlineLevel="0" collapsed="false">
      <c r="B4" s="100"/>
      <c r="C4" s="27"/>
      <c r="D4" s="27"/>
      <c r="G4" s="47"/>
    </row>
    <row r="5" customFormat="false" ht="25.2" hidden="false" customHeight="false" outlineLevel="0" collapsed="false">
      <c r="A5" s="14" t="s">
        <v>153</v>
      </c>
      <c r="B5" s="98" t="s">
        <v>157</v>
      </c>
      <c r="C5" s="42" t="s">
        <v>29</v>
      </c>
      <c r="D5" s="42" t="n">
        <v>1</v>
      </c>
      <c r="E5" s="75"/>
      <c r="F5" s="76" t="n">
        <f aca="false">D5*E5</f>
        <v>0</v>
      </c>
      <c r="G5" s="47"/>
    </row>
    <row r="6" customFormat="false" ht="12.8" hidden="false" customHeight="false" outlineLevel="0" collapsed="false">
      <c r="A6" s="14"/>
      <c r="B6" s="98"/>
      <c r="C6" s="42"/>
      <c r="D6" s="42"/>
      <c r="E6" s="75"/>
      <c r="F6" s="76"/>
      <c r="G6" s="47"/>
    </row>
    <row r="7" customFormat="false" ht="12.95" hidden="false" customHeight="false" outlineLevel="0" collapsed="false">
      <c r="A7" s="14" t="s">
        <v>158</v>
      </c>
      <c r="B7" s="98" t="s">
        <v>159</v>
      </c>
      <c r="C7" s="42"/>
      <c r="D7" s="42"/>
      <c r="E7" s="75"/>
      <c r="F7" s="76"/>
      <c r="G7" s="47"/>
    </row>
    <row r="8" customFormat="false" ht="25.2" hidden="false" customHeight="false" outlineLevel="0" collapsed="false">
      <c r="A8" s="14" t="s">
        <v>160</v>
      </c>
      <c r="B8" s="98" t="s">
        <v>161</v>
      </c>
      <c r="C8" s="42" t="s">
        <v>29</v>
      </c>
      <c r="D8" s="42" t="n">
        <v>1</v>
      </c>
      <c r="E8" s="75"/>
      <c r="F8" s="76" t="n">
        <f aca="false">D8*E8</f>
        <v>0</v>
      </c>
      <c r="G8" s="47"/>
    </row>
    <row r="9" customFormat="false" ht="132.9" hidden="false" customHeight="false" outlineLevel="0" collapsed="false">
      <c r="A9" s="14"/>
      <c r="B9" s="98" t="s">
        <v>162</v>
      </c>
      <c r="C9" s="42"/>
      <c r="D9" s="42"/>
      <c r="E9" s="75"/>
      <c r="F9" s="76"/>
      <c r="G9" s="47"/>
    </row>
    <row r="10" customFormat="false" ht="12.8" hidden="false" customHeight="false" outlineLevel="0" collapsed="false">
      <c r="A10" s="14"/>
      <c r="B10" s="98"/>
      <c r="C10" s="42"/>
      <c r="D10" s="42"/>
      <c r="E10" s="75"/>
      <c r="F10" s="76"/>
      <c r="G10" s="47"/>
    </row>
    <row r="11" customFormat="false" ht="12.95" hidden="false" customHeight="false" outlineLevel="0" collapsed="false">
      <c r="A11" s="14" t="s">
        <v>163</v>
      </c>
      <c r="B11" s="98" t="s">
        <v>164</v>
      </c>
      <c r="C11" s="42" t="s">
        <v>29</v>
      </c>
      <c r="D11" s="42" t="n">
        <v>1</v>
      </c>
      <c r="E11" s="75"/>
      <c r="F11" s="76" t="n">
        <f aca="false">D11*E11</f>
        <v>0</v>
      </c>
      <c r="G11" s="47"/>
    </row>
    <row r="12" customFormat="false" ht="47.7" hidden="false" customHeight="false" outlineLevel="0" collapsed="false">
      <c r="A12" s="14"/>
      <c r="B12" s="98" t="s">
        <v>165</v>
      </c>
      <c r="C12" s="42"/>
      <c r="D12" s="42"/>
      <c r="E12" s="75"/>
      <c r="F12" s="76"/>
      <c r="G12" s="47"/>
    </row>
    <row r="13" customFormat="false" ht="12.8" hidden="false" customHeight="false" outlineLevel="0" collapsed="false">
      <c r="A13" s="14"/>
      <c r="B13" s="98"/>
      <c r="C13" s="42"/>
      <c r="D13" s="42"/>
      <c r="E13" s="75"/>
      <c r="F13" s="76"/>
      <c r="G13" s="47"/>
    </row>
    <row r="14" customFormat="false" ht="12.95" hidden="false" customHeight="false" outlineLevel="0" collapsed="false">
      <c r="A14" s="14" t="s">
        <v>166</v>
      </c>
      <c r="B14" s="98" t="s">
        <v>167</v>
      </c>
      <c r="C14" s="42" t="s">
        <v>29</v>
      </c>
      <c r="D14" s="42" t="n">
        <v>1</v>
      </c>
      <c r="E14" s="75"/>
      <c r="F14" s="76" t="n">
        <f aca="false">D14*E14</f>
        <v>0</v>
      </c>
      <c r="G14" s="47"/>
    </row>
    <row r="15" customFormat="false" ht="49.05" hidden="false" customHeight="false" outlineLevel="0" collapsed="false">
      <c r="A15" s="14"/>
      <c r="B15" s="98" t="s">
        <v>168</v>
      </c>
      <c r="C15" s="42"/>
      <c r="D15" s="42"/>
      <c r="E15" s="75"/>
      <c r="F15" s="76"/>
      <c r="G15" s="47"/>
    </row>
    <row r="16" customFormat="false" ht="12.8" hidden="false" customHeight="false" outlineLevel="0" collapsed="false">
      <c r="A16" s="14"/>
      <c r="B16" s="98"/>
      <c r="C16" s="42"/>
      <c r="D16" s="42"/>
      <c r="E16" s="75"/>
      <c r="F16" s="76"/>
      <c r="G16" s="47"/>
    </row>
    <row r="17" customFormat="false" ht="97.45" hidden="false" customHeight="false" outlineLevel="0" collapsed="false">
      <c r="A17" s="14"/>
      <c r="B17" s="98" t="s">
        <v>169</v>
      </c>
      <c r="C17" s="42"/>
      <c r="D17" s="42"/>
      <c r="E17" s="75"/>
      <c r="F17" s="76"/>
      <c r="G17" s="47"/>
    </row>
    <row r="18" customFormat="false" ht="12.8" hidden="false" customHeight="false" outlineLevel="0" collapsed="false">
      <c r="A18" s="77"/>
      <c r="B18" s="101"/>
      <c r="C18" s="79"/>
      <c r="D18" s="80"/>
      <c r="E18" s="102"/>
      <c r="F18" s="81"/>
      <c r="G18" s="47"/>
    </row>
    <row r="19" customFormat="false" ht="12.95" hidden="false" customHeight="false" outlineLevel="0" collapsed="false">
      <c r="A19" s="82"/>
      <c r="B19" s="98" t="s">
        <v>104</v>
      </c>
      <c r="C19" s="83"/>
      <c r="D19" s="83"/>
      <c r="E19" s="103"/>
      <c r="F19" s="9" t="n">
        <f aca="false">SUM(F4:F18)</f>
        <v>0</v>
      </c>
      <c r="G19" s="47"/>
    </row>
    <row r="20" customFormat="false" ht="12.8" hidden="false" customHeight="false" outlineLevel="0" collapsed="false">
      <c r="A20" s="85"/>
      <c r="B20" s="104"/>
      <c r="C20" s="87"/>
      <c r="D20" s="87"/>
      <c r="E20" s="105"/>
      <c r="F20" s="88"/>
      <c r="G20" s="47"/>
    </row>
    <row r="21" s="36" customFormat="true" ht="12.8" hidden="false" customHeight="false" outlineLevel="0" collapsed="false">
      <c r="A21" s="85"/>
      <c r="B21" s="106"/>
      <c r="E21" s="107"/>
      <c r="G21" s="47"/>
    </row>
    <row r="22" s="36" customFormat="true" ht="12.8" hidden="false" customHeight="false" outlineLevel="0" collapsed="false">
      <c r="A22" s="85"/>
      <c r="B22" s="106"/>
      <c r="E22" s="107"/>
      <c r="G22" s="47"/>
    </row>
    <row r="23" customFormat="false" ht="12.8" hidden="false" customHeight="false" outlineLevel="0" collapsed="false">
      <c r="G23" s="47"/>
    </row>
    <row r="24" customFormat="false" ht="12.8" hidden="false" customHeight="false" outlineLevel="0" collapsed="false">
      <c r="B24" s="106"/>
      <c r="C24" s="36"/>
      <c r="G24" s="47"/>
    </row>
    <row r="25" customFormat="false" ht="12.8" hidden="false" customHeight="false" outlineLevel="0" collapsed="false">
      <c r="G25" s="47"/>
    </row>
    <row r="26" customFormat="false" ht="12.8" hidden="false" customHeight="false" outlineLevel="0" collapsed="false">
      <c r="E26" s="3"/>
      <c r="F26" s="2"/>
      <c r="G26" s="47"/>
    </row>
    <row r="27" customFormat="false" ht="12.8" hidden="false" customHeight="false" outlineLevel="0" collapsed="false">
      <c r="B27" s="100"/>
      <c r="E27" s="3"/>
      <c r="F27" s="2"/>
      <c r="G27" s="47"/>
    </row>
    <row r="28" customFormat="false" ht="12.8" hidden="false" customHeight="false" outlineLevel="0" collapsed="false">
      <c r="G28" s="47"/>
    </row>
    <row r="29" customFormat="false" ht="12.8" hidden="false" customHeight="false" outlineLevel="0" collapsed="false">
      <c r="B29" s="100"/>
      <c r="G29" s="47"/>
    </row>
    <row r="30" customFormat="false" ht="12.8" hidden="false" customHeight="false" outlineLevel="0" collapsed="false">
      <c r="B30" s="100"/>
      <c r="G30" s="47"/>
    </row>
    <row r="31" customFormat="false" ht="12.8" hidden="false" customHeight="false" outlineLevel="0" collapsed="false">
      <c r="B31" s="100"/>
      <c r="G31" s="47"/>
    </row>
    <row r="32" customFormat="false" ht="12.8" hidden="false" customHeight="false" outlineLevel="0" collapsed="false">
      <c r="B32" s="100"/>
      <c r="G32" s="47"/>
    </row>
    <row r="33" customFormat="false" ht="12.8" hidden="false" customHeight="false" outlineLevel="0" collapsed="false">
      <c r="B33" s="100"/>
      <c r="G33" s="47"/>
    </row>
    <row r="34" customFormat="false" ht="12.8" hidden="false" customHeight="false" outlineLevel="0" collapsed="false">
      <c r="B34" s="100"/>
      <c r="C34" s="26"/>
      <c r="G34" s="47"/>
    </row>
    <row r="35" customFormat="false" ht="12.8" hidden="false" customHeight="false" outlineLevel="0" collapsed="false">
      <c r="B35" s="100"/>
      <c r="G35" s="47"/>
    </row>
    <row r="36" customFormat="false" ht="12.8" hidden="false" customHeight="false" outlineLevel="0" collapsed="false">
      <c r="B36" s="100"/>
      <c r="G36" s="47"/>
    </row>
    <row r="37" customFormat="false" ht="12.8" hidden="false" customHeight="false" outlineLevel="0" collapsed="false">
      <c r="B37" s="100"/>
      <c r="G37" s="47"/>
    </row>
    <row r="38" customFormat="false" ht="12.8" hidden="false" customHeight="false" outlineLevel="0" collapsed="false">
      <c r="B38" s="100"/>
      <c r="G38" s="47"/>
    </row>
    <row r="39" customFormat="false" ht="12.8" hidden="false" customHeight="false" outlineLevel="0" collapsed="false">
      <c r="B39" s="100"/>
      <c r="C39" s="36"/>
      <c r="D39" s="36"/>
      <c r="G39" s="47"/>
    </row>
    <row r="40" customFormat="false" ht="12.8" hidden="false" customHeight="false" outlineLevel="0" collapsed="false">
      <c r="B40" s="100"/>
      <c r="C40" s="36"/>
      <c r="D40" s="36"/>
      <c r="F40" s="2"/>
      <c r="G40" s="47"/>
    </row>
    <row r="41" customFormat="false" ht="12.8" hidden="false" customHeight="false" outlineLevel="0" collapsed="false">
      <c r="B41" s="100"/>
      <c r="C41" s="36"/>
      <c r="D41" s="36"/>
      <c r="F41" s="2"/>
      <c r="G41" s="47"/>
    </row>
    <row r="42" customFormat="false" ht="12.8" hidden="false" customHeight="false" outlineLevel="0" collapsed="false">
      <c r="B42" s="100"/>
      <c r="C42" s="36"/>
      <c r="D42" s="36"/>
      <c r="F42" s="2"/>
      <c r="G42" s="47"/>
    </row>
    <row r="43" customFormat="false" ht="12.8" hidden="false" customHeight="false" outlineLevel="0" collapsed="false">
      <c r="B43" s="100"/>
      <c r="C43" s="36"/>
      <c r="D43" s="36"/>
      <c r="F43" s="2"/>
      <c r="G43" s="47"/>
    </row>
    <row r="44" customFormat="false" ht="12.8" hidden="false" customHeight="false" outlineLevel="0" collapsed="false">
      <c r="B44" s="100"/>
      <c r="C44" s="36"/>
      <c r="D44" s="36"/>
      <c r="F44" s="2"/>
      <c r="G44" s="47"/>
    </row>
    <row r="45" customFormat="false" ht="12.8" hidden="false" customHeight="false" outlineLevel="0" collapsed="false">
      <c r="B45" s="100"/>
      <c r="G45" s="47"/>
    </row>
    <row r="46" s="36" customFormat="true" ht="12.8" hidden="false" customHeight="false" outlineLevel="0" collapsed="false">
      <c r="A46" s="1"/>
      <c r="B46" s="95"/>
      <c r="E46" s="107"/>
      <c r="G46" s="47"/>
    </row>
    <row r="47" s="36" customFormat="true" ht="12.8" hidden="false" customHeight="false" outlineLevel="0" collapsed="false">
      <c r="A47" s="1"/>
      <c r="B47" s="95"/>
      <c r="E47" s="107"/>
      <c r="G47" s="47"/>
    </row>
    <row r="48" s="36" customFormat="true" ht="12.8" hidden="false" customHeight="false" outlineLevel="0" collapsed="false">
      <c r="A48" s="1"/>
      <c r="B48" s="100"/>
      <c r="E48" s="107"/>
      <c r="G48" s="47"/>
    </row>
    <row r="49" s="36" customFormat="true" ht="12.8" hidden="false" customHeight="false" outlineLevel="0" collapsed="false">
      <c r="A49" s="1"/>
      <c r="B49" s="100"/>
      <c r="E49" s="107"/>
      <c r="G49" s="47"/>
    </row>
    <row r="50" customFormat="false" ht="12.8" hidden="false" customHeight="false" outlineLevel="0" collapsed="false">
      <c r="B50" s="100"/>
      <c r="G50" s="47"/>
    </row>
    <row r="51" s="36" customFormat="true" ht="12.8" hidden="false" customHeight="false" outlineLevel="0" collapsed="false">
      <c r="A51" s="1"/>
      <c r="B51" s="100"/>
      <c r="E51" s="108"/>
      <c r="F51" s="89"/>
      <c r="G51" s="47"/>
    </row>
    <row r="52" customFormat="false" ht="12.8" hidden="false" customHeight="false" outlineLevel="0" collapsed="false">
      <c r="C52" s="36"/>
      <c r="D52" s="36"/>
      <c r="E52" s="109"/>
      <c r="F52" s="90"/>
      <c r="G52" s="47"/>
    </row>
    <row r="53" customFormat="false" ht="12.8" hidden="false" customHeight="false" outlineLevel="0" collapsed="false">
      <c r="C53" s="27"/>
      <c r="G53" s="47"/>
    </row>
    <row r="54" customFormat="false" ht="12.8" hidden="false" customHeight="false" outlineLevel="0" collapsed="false">
      <c r="A54" s="91"/>
      <c r="C54" s="26"/>
      <c r="G54" s="47"/>
    </row>
    <row r="55" customFormat="false" ht="12.8" hidden="false" customHeight="false" outlineLevel="0" collapsed="false">
      <c r="G55" s="47"/>
    </row>
    <row r="56" customFormat="false" ht="12.8" hidden="false" customHeight="false" outlineLevel="0" collapsed="false">
      <c r="G56" s="47"/>
    </row>
    <row r="57" customFormat="false" ht="12.8" hidden="false" customHeight="false" outlineLevel="0" collapsed="false">
      <c r="G57" s="47"/>
    </row>
    <row r="58" customFormat="false" ht="12.8" hidden="false" customHeight="false" outlineLevel="0" collapsed="false">
      <c r="B58" s="100"/>
      <c r="G58" s="47"/>
    </row>
    <row r="62" customFormat="false" ht="12.8" hidden="false" customHeight="false" outlineLevel="0" collapsed="false">
      <c r="D62" s="74"/>
    </row>
    <row r="63" customFormat="false" ht="12.8" hidden="false" customHeight="false" outlineLevel="0" collapsed="false">
      <c r="D63" s="74"/>
    </row>
    <row r="64" customFormat="false" ht="12.8" hidden="false" customHeight="false" outlineLevel="0" collapsed="false">
      <c r="A64" s="2"/>
      <c r="D64" s="74"/>
    </row>
    <row r="65" customFormat="false" ht="12.8" hidden="false" customHeight="false" outlineLevel="0" collapsed="false">
      <c r="B65" s="100"/>
      <c r="D65" s="74"/>
    </row>
    <row r="66" customFormat="false" ht="12.8" hidden="false" customHeight="false" outlineLevel="0" collapsed="false">
      <c r="A66" s="2"/>
      <c r="B66" s="100"/>
      <c r="D66" s="74"/>
    </row>
    <row r="67" customFormat="false" ht="12.8" hidden="false" customHeight="false" outlineLevel="0" collapsed="false">
      <c r="A67" s="2"/>
      <c r="B67" s="100"/>
      <c r="D67" s="74"/>
    </row>
    <row r="68" customFormat="false" ht="12.8" hidden="false" customHeight="false" outlineLevel="0" collapsed="false">
      <c r="A68" s="2"/>
      <c r="D68" s="92"/>
    </row>
    <row r="69" customFormat="false" ht="12.8" hidden="false" customHeight="false" outlineLevel="0" collapsed="false">
      <c r="A69" s="2"/>
      <c r="D69" s="92"/>
    </row>
    <row r="70" customFormat="false" ht="12.8" hidden="false" customHeight="false" outlineLevel="0" collapsed="false">
      <c r="A70" s="2"/>
    </row>
    <row r="71" customFormat="false" ht="12.8" hidden="false" customHeight="false" outlineLevel="0" collapsed="false">
      <c r="A71" s="2"/>
    </row>
    <row r="73" customFormat="false" ht="12.8" hidden="false" customHeight="false" outlineLevel="0" collapsed="false">
      <c r="B73" s="100"/>
    </row>
    <row r="74" customFormat="false" ht="12.8" hidden="false" customHeight="false" outlineLevel="0" collapsed="false">
      <c r="B74" s="100"/>
    </row>
    <row r="75" customFormat="false" ht="12.8" hidden="false" customHeight="false" outlineLevel="0" collapsed="false">
      <c r="B75" s="100"/>
    </row>
    <row r="76" customFormat="false" ht="12.8" hidden="false" customHeight="false" outlineLevel="0" collapsed="false">
      <c r="B76" s="100"/>
    </row>
    <row r="77" customFormat="false" ht="12.8" hidden="false" customHeight="false" outlineLevel="0" collapsed="false">
      <c r="B77" s="100"/>
    </row>
    <row r="78" customFormat="false" ht="12.8" hidden="false" customHeight="false" outlineLevel="0" collapsed="false">
      <c r="B78" s="100"/>
    </row>
    <row r="79" customFormat="false" ht="12.8" hidden="false" customHeight="false" outlineLevel="0" collapsed="false">
      <c r="B79" s="100"/>
    </row>
    <row r="80" customFormat="false" ht="12.8" hidden="false" customHeight="false" outlineLevel="0" collapsed="false">
      <c r="B80" s="100"/>
    </row>
    <row r="81" customFormat="false" ht="12.8" hidden="false" customHeight="false" outlineLevel="0" collapsed="false">
      <c r="B81" s="100"/>
    </row>
    <row r="84" customFormat="false" ht="12.8" hidden="false" customHeight="false" outlineLevel="0" collapsed="false">
      <c r="B84" s="100"/>
    </row>
    <row r="85" customFormat="false" ht="12.8" hidden="false" customHeight="false" outlineLevel="0" collapsed="false">
      <c r="B85" s="100"/>
    </row>
    <row r="87" customFormat="false" ht="12.8" hidden="false" customHeight="false" outlineLevel="0" collapsed="false">
      <c r="B87" s="100"/>
    </row>
    <row r="88" customFormat="false" ht="12.8" hidden="false" customHeight="false" outlineLevel="0" collapsed="false">
      <c r="B88" s="100"/>
    </row>
    <row r="89" customFormat="false" ht="12.8" hidden="false" customHeight="false" outlineLevel="0" collapsed="false">
      <c r="B89" s="100"/>
    </row>
    <row r="90" customFormat="false" ht="12.8" hidden="false" customHeight="false" outlineLevel="0" collapsed="false">
      <c r="B90" s="100"/>
    </row>
    <row r="91" customFormat="false" ht="12.8" hidden="false" customHeight="false" outlineLevel="0" collapsed="false">
      <c r="B91" s="100"/>
    </row>
    <row r="92" customFormat="false" ht="12.8" hidden="false" customHeight="false" outlineLevel="0" collapsed="false">
      <c r="B92" s="100"/>
    </row>
    <row r="93" customFormat="false" ht="12.8" hidden="false" customHeight="false" outlineLevel="0" collapsed="false">
      <c r="B93" s="100"/>
    </row>
    <row r="94" customFormat="false" ht="12.8" hidden="false" customHeight="false" outlineLevel="0" collapsed="false">
      <c r="B94" s="100"/>
    </row>
    <row r="95" customFormat="false" ht="12.8" hidden="false" customHeight="false" outlineLevel="0" collapsed="false">
      <c r="B95" s="100"/>
    </row>
    <row r="96" customFormat="false" ht="12.8" hidden="false" customHeight="false" outlineLevel="0" collapsed="false">
      <c r="B96" s="100"/>
    </row>
    <row r="97" customFormat="false" ht="12.8" hidden="false" customHeight="false" outlineLevel="0" collapsed="false">
      <c r="B97" s="100"/>
    </row>
    <row r="98" customFormat="false" ht="12.8" hidden="false" customHeight="false" outlineLevel="0" collapsed="false">
      <c r="A98" s="2"/>
      <c r="B98" s="100"/>
    </row>
    <row r="99" customFormat="false" ht="12.8" hidden="false" customHeight="false" outlineLevel="0" collapsed="false">
      <c r="A99" s="2"/>
      <c r="B99" s="100"/>
    </row>
    <row r="100" customFormat="false" ht="12.8" hidden="false" customHeight="false" outlineLevel="0" collapsed="false">
      <c r="A100" s="2"/>
      <c r="B100" s="100"/>
    </row>
    <row r="101" customFormat="false" ht="12.8" hidden="false" customHeight="false" outlineLevel="0" collapsed="false">
      <c r="B101" s="100"/>
    </row>
    <row r="104" customFormat="false" ht="12.8" hidden="false" customHeight="false" outlineLevel="0" collapsed="false">
      <c r="G104" s="47"/>
    </row>
    <row r="105" customFormat="false" ht="12.8" hidden="false" customHeight="false" outlineLevel="0" collapsed="false">
      <c r="G105" s="47"/>
    </row>
    <row r="106" customFormat="false" ht="12.8" hidden="false" customHeight="false" outlineLevel="0" collapsed="false">
      <c r="A106" s="2"/>
      <c r="B106" s="100"/>
      <c r="G106" s="47"/>
    </row>
    <row r="107" customFormat="false" ht="12.8" hidden="false" customHeight="false" outlineLevel="0" collapsed="false">
      <c r="A107" s="2"/>
      <c r="G107" s="47"/>
    </row>
    <row r="108" customFormat="false" ht="12.8" hidden="false" customHeight="false" outlineLevel="0" collapsed="false">
      <c r="A108" s="2"/>
      <c r="G108" s="47"/>
    </row>
    <row r="109" customFormat="false" ht="12.8" hidden="false" customHeight="false" outlineLevel="0" collapsed="false">
      <c r="A109" s="2"/>
      <c r="G109" s="47"/>
    </row>
    <row r="110" customFormat="false" ht="12.8" hidden="false" customHeight="false" outlineLevel="0" collapsed="false">
      <c r="A110" s="2"/>
      <c r="G110" s="47"/>
    </row>
    <row r="111" customFormat="false" ht="12.8" hidden="false" customHeight="false" outlineLevel="0" collapsed="false">
      <c r="G111" s="47"/>
    </row>
    <row r="112" customFormat="false" ht="12.8" hidden="false" customHeight="false" outlineLevel="0" collapsed="false">
      <c r="A112" s="2"/>
      <c r="B112" s="100"/>
      <c r="G112" s="47"/>
    </row>
    <row r="113" customFormat="false" ht="12.8" hidden="false" customHeight="false" outlineLevel="0" collapsed="false">
      <c r="A113" s="2"/>
      <c r="B113" s="100"/>
      <c r="G113" s="47"/>
    </row>
    <row r="114" customFormat="false" ht="12.8" hidden="false" customHeight="false" outlineLevel="0" collapsed="false">
      <c r="A114" s="2"/>
      <c r="B114" s="100"/>
    </row>
    <row r="115" customFormat="false" ht="12.8" hidden="false" customHeight="false" outlineLevel="0" collapsed="false">
      <c r="A115" s="2"/>
      <c r="B115" s="100"/>
    </row>
    <row r="116" customFormat="false" ht="12.8" hidden="false" customHeight="false" outlineLevel="0" collapsed="false">
      <c r="B116" s="100"/>
    </row>
    <row r="117" customFormat="false" ht="12.75" hidden="false" customHeight="true" outlineLevel="0" collapsed="false"/>
    <row r="119" customFormat="false" ht="12.8" hidden="false" customHeight="false" outlineLevel="0" collapsed="false">
      <c r="E119" s="3"/>
      <c r="F119" s="2"/>
    </row>
    <row r="122" customFormat="false" ht="12.8" hidden="false" customHeight="false" outlineLevel="0" collapsed="false">
      <c r="B122" s="100"/>
    </row>
    <row r="129" customFormat="false" ht="12.8" hidden="false" customHeight="false" outlineLevel="0" collapsed="false">
      <c r="B129" s="100"/>
    </row>
    <row r="131" customFormat="false" ht="12.8" hidden="false" customHeight="false" outlineLevel="0" collapsed="false">
      <c r="B131" s="100"/>
    </row>
    <row r="133" customFormat="false" ht="12.8" hidden="false" customHeight="false" outlineLevel="0" collapsed="false">
      <c r="B133" s="100"/>
    </row>
    <row r="134" customFormat="false" ht="12.8" hidden="false" customHeight="false" outlineLevel="0" collapsed="false">
      <c r="B134" s="100"/>
    </row>
    <row r="138" customFormat="false" ht="12.8" hidden="false" customHeight="false" outlineLevel="0" collapsed="false">
      <c r="E138" s="3"/>
      <c r="F138" s="2"/>
    </row>
    <row r="139" customFormat="false" ht="12.8" hidden="false" customHeight="false" outlineLevel="0" collapsed="false">
      <c r="D139" s="26"/>
      <c r="E139" s="109"/>
    </row>
    <row r="141" customFormat="false" ht="12.8" hidden="false" customHeight="false" outlineLevel="0" collapsed="false">
      <c r="C141" s="26"/>
    </row>
    <row r="142" customFormat="false" ht="12.8" hidden="false" customHeight="false" outlineLevel="0" collapsed="false">
      <c r="B142" s="100"/>
    </row>
    <row r="144" customFormat="false" ht="12.75" hidden="false" customHeight="true" outlineLevel="0" collapsed="false"/>
    <row r="145" customFormat="false" ht="12.8" hidden="false" customHeight="false" outlineLevel="0" collapsed="false">
      <c r="B145" s="100"/>
    </row>
    <row r="146" customFormat="false" ht="12.75" hidden="false" customHeight="true" outlineLevel="0" collapsed="false">
      <c r="B146" s="100"/>
    </row>
    <row r="148" customFormat="false" ht="18.75" hidden="false" customHeight="true" outlineLevel="0" collapsed="false"/>
    <row r="149" customFormat="false" ht="13.5" hidden="false" customHeight="true" outlineLevel="0" collapsed="false">
      <c r="D149" s="26"/>
      <c r="E149" s="109"/>
    </row>
    <row r="151" customFormat="false" ht="12.8" hidden="false" customHeight="false" outlineLevel="0" collapsed="false">
      <c r="C151" s="26"/>
    </row>
    <row r="154" s="74" customFormat="true" ht="12.8" hidden="false" customHeight="false" outlineLevel="0" collapsed="false">
      <c r="A154" s="1"/>
      <c r="B154" s="95"/>
      <c r="C154" s="2"/>
      <c r="D154" s="2"/>
      <c r="E154" s="96"/>
      <c r="G154" s="36"/>
    </row>
    <row r="155" s="74" customFormat="true" ht="12.8" hidden="false" customHeight="false" outlineLevel="0" collapsed="false">
      <c r="A155" s="1"/>
      <c r="B155" s="95"/>
      <c r="C155" s="2"/>
      <c r="D155" s="2"/>
      <c r="E155" s="96"/>
      <c r="G155" s="36"/>
    </row>
    <row r="156" s="74" customFormat="true" ht="12.8" hidden="false" customHeight="false" outlineLevel="0" collapsed="false">
      <c r="A156" s="1"/>
      <c r="B156" s="95"/>
      <c r="C156" s="2"/>
      <c r="D156" s="2"/>
      <c r="E156" s="96"/>
      <c r="G156" s="36"/>
    </row>
    <row r="157" s="74" customFormat="true" ht="12.8" hidden="false" customHeight="false" outlineLevel="0" collapsed="false">
      <c r="A157" s="1"/>
      <c r="B157" s="95"/>
      <c r="C157" s="2"/>
      <c r="D157" s="2"/>
      <c r="E157" s="96"/>
      <c r="G157" s="36"/>
    </row>
    <row r="158" s="74" customFormat="true" ht="12.8" hidden="false" customHeight="false" outlineLevel="0" collapsed="false">
      <c r="A158" s="1"/>
      <c r="B158" s="95"/>
      <c r="C158" s="2"/>
      <c r="D158" s="2"/>
      <c r="E158" s="96"/>
      <c r="G158" s="36"/>
    </row>
    <row r="159" s="74" customFormat="true" ht="12.8" hidden="false" customHeight="false" outlineLevel="0" collapsed="false">
      <c r="A159" s="1"/>
      <c r="B159" s="95"/>
      <c r="C159" s="2"/>
      <c r="D159" s="2"/>
      <c r="E159" s="96"/>
      <c r="G159" s="36"/>
    </row>
    <row r="160" s="74" customFormat="true" ht="12.8" hidden="false" customHeight="false" outlineLevel="0" collapsed="false">
      <c r="A160" s="1"/>
      <c r="B160" s="95"/>
      <c r="C160" s="2"/>
      <c r="D160" s="2"/>
      <c r="E160" s="96"/>
      <c r="G160" s="36"/>
    </row>
    <row r="161" s="74" customFormat="true" ht="12.8" hidden="false" customHeight="false" outlineLevel="0" collapsed="false">
      <c r="A161" s="1"/>
      <c r="B161" s="110"/>
      <c r="C161" s="2"/>
      <c r="D161" s="2"/>
      <c r="E161" s="96"/>
      <c r="G161" s="36"/>
    </row>
    <row r="162" s="74" customFormat="true" ht="12.8" hidden="false" customHeight="false" outlineLevel="0" collapsed="false">
      <c r="A162" s="1"/>
      <c r="B162" s="110"/>
      <c r="C162" s="2"/>
      <c r="D162" s="2"/>
      <c r="E162" s="96"/>
      <c r="G162" s="36"/>
    </row>
    <row r="163" s="74" customFormat="true" ht="12.8" hidden="false" customHeight="false" outlineLevel="0" collapsed="false">
      <c r="A163" s="1"/>
      <c r="B163" s="111"/>
      <c r="C163" s="2"/>
      <c r="D163" s="2"/>
      <c r="E163" s="96"/>
      <c r="G163" s="36"/>
    </row>
    <row r="164" customFormat="false" ht="12.8" hidden="false" customHeight="false" outlineLevel="0" collapsed="false">
      <c r="B164" s="111"/>
      <c r="D164" s="26"/>
      <c r="E164" s="109"/>
    </row>
    <row r="166" customFormat="false" ht="12.8" hidden="false" customHeight="false" outlineLevel="0" collapsed="false">
      <c r="C166" s="26"/>
    </row>
    <row r="170" customFormat="false" ht="12.8" hidden="false" customHeight="false" outlineLevel="0" collapsed="false">
      <c r="E170" s="3"/>
      <c r="F170" s="2"/>
    </row>
    <row r="174" s="74" customFormat="true" ht="12.8" hidden="false" customHeight="false" outlineLevel="0" collapsed="false">
      <c r="A174" s="1"/>
      <c r="B174" s="95"/>
      <c r="C174" s="2"/>
      <c r="D174" s="2"/>
      <c r="E174" s="96"/>
      <c r="G174" s="36"/>
    </row>
    <row r="175" s="74" customFormat="true" ht="12.8" hidden="false" customHeight="false" outlineLevel="0" collapsed="false">
      <c r="A175" s="1"/>
      <c r="B175" s="95"/>
      <c r="C175" s="2"/>
      <c r="D175" s="2"/>
      <c r="E175" s="96"/>
      <c r="G175" s="36"/>
    </row>
    <row r="176" s="74" customFormat="true" ht="12.8" hidden="false" customHeight="false" outlineLevel="0" collapsed="false">
      <c r="A176" s="1"/>
      <c r="B176" s="95"/>
      <c r="C176" s="2"/>
      <c r="D176" s="2"/>
      <c r="E176" s="96"/>
      <c r="G176" s="36"/>
    </row>
    <row r="177" s="74" customFormat="true" ht="12.8" hidden="false" customHeight="false" outlineLevel="0" collapsed="false">
      <c r="A177" s="91"/>
      <c r="B177" s="95"/>
      <c r="C177" s="2"/>
      <c r="D177" s="2"/>
      <c r="E177" s="96"/>
      <c r="G177" s="36"/>
    </row>
  </sheetData>
  <sheetProtection sheet="true" password="9a41" objects="true" scenarios="true" selectLockedCells="true"/>
  <printOptions headings="false" gridLines="false" gridLinesSet="true" horizontalCentered="false" verticalCentered="false"/>
  <pageMargins left="0.75" right="0.75" top="1" bottom="1" header="0.511805555555555" footer="0.5"/>
  <pageSetup paperSize="9" scale="100" firstPageNumber="1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/>
    <oddFooter>&amp;R&amp;P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73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RowHeight="12.75"/>
  <cols>
    <col collapsed="false" hidden="false" max="1" min="1" style="1" width="9.17857142857143"/>
    <col collapsed="false" hidden="false" max="2" min="2" style="2" width="31.9948979591837"/>
    <col collapsed="false" hidden="false" max="3" min="3" style="2" width="9.04591836734694"/>
    <col collapsed="false" hidden="false" max="4" min="4" style="2" width="9.17857142857143"/>
    <col collapsed="false" hidden="false" max="5" min="5" style="74" width="13.5"/>
    <col collapsed="false" hidden="false" max="6" min="6" style="74" width="14.7142857142857"/>
    <col collapsed="false" hidden="false" max="1025" min="7" style="36" width="9.04591836734694"/>
  </cols>
  <sheetData>
    <row r="1" customFormat="false" ht="18" hidden="false" customHeight="false" outlineLevel="0" collapsed="false">
      <c r="A1" s="14"/>
      <c r="B1" s="5" t="s">
        <v>170</v>
      </c>
      <c r="C1" s="5"/>
      <c r="D1" s="7"/>
      <c r="E1" s="9"/>
      <c r="F1" s="9"/>
    </row>
    <row r="2" customFormat="false" ht="18" hidden="false" customHeight="false" outlineLevel="0" collapsed="false">
      <c r="A2" s="14"/>
      <c r="B2" s="11"/>
      <c r="C2" s="5"/>
      <c r="D2" s="7"/>
      <c r="E2" s="9"/>
      <c r="F2" s="9"/>
    </row>
    <row r="3" customFormat="false" ht="12.75" hidden="false" customHeight="false" outlineLevel="0" collapsed="false">
      <c r="A3" s="14"/>
      <c r="B3" s="7"/>
      <c r="C3" s="12"/>
      <c r="D3" s="12"/>
      <c r="E3" s="13"/>
      <c r="F3" s="13" t="s">
        <v>5</v>
      </c>
    </row>
    <row r="4" customFormat="false" ht="12.75" hidden="false" customHeight="false" outlineLevel="0" collapsed="false">
      <c r="A4" s="14"/>
      <c r="B4" s="112"/>
      <c r="C4" s="7"/>
      <c r="D4" s="7"/>
      <c r="E4" s="9"/>
      <c r="F4" s="9"/>
    </row>
    <row r="5" customFormat="false" ht="12.75" hidden="false" customHeight="false" outlineLevel="0" collapsed="false">
      <c r="A5" s="82" t="str">
        <f aca="false">'STROJNI DEL plin'!A1</f>
        <v>A.</v>
      </c>
      <c r="B5" s="7" t="str">
        <f aca="false">'STROJNI DEL plin'!B1</f>
        <v>STROJNI DEL - plinski del</v>
      </c>
      <c r="C5" s="7"/>
      <c r="D5" s="7"/>
      <c r="E5" s="9"/>
      <c r="F5" s="9" t="n">
        <f aca="false">'STROJNI DEL plin'!F122</f>
        <v>0</v>
      </c>
    </row>
    <row r="6" customFormat="false" ht="12.75" hidden="false" customHeight="false" outlineLevel="0" collapsed="false">
      <c r="A6" s="82"/>
      <c r="B6" s="7"/>
      <c r="C6" s="7"/>
      <c r="D6" s="7"/>
      <c r="E6" s="9"/>
      <c r="F6" s="9"/>
    </row>
    <row r="7" customFormat="false" ht="12.75" hidden="false" customHeight="false" outlineLevel="0" collapsed="false">
      <c r="A7" s="14" t="str">
        <f aca="false">'STROJNI DEL voda'!A1</f>
        <v>B.</v>
      </c>
      <c r="B7" s="11" t="str">
        <f aca="false">'STROJNI DEL voda'!B1</f>
        <v>STROJNI DEL - vodni del</v>
      </c>
      <c r="C7" s="7"/>
      <c r="D7" s="7"/>
      <c r="E7" s="9"/>
      <c r="F7" s="9" t="n">
        <f aca="false">'STROJNI DEL voda'!F86</f>
        <v>0</v>
      </c>
      <c r="G7" s="47"/>
    </row>
    <row r="8" s="36" customFormat="true" ht="12.75" hidden="false" customHeight="false" outlineLevel="0" collapsed="false">
      <c r="C8" s="7"/>
      <c r="D8" s="7"/>
      <c r="E8" s="9"/>
      <c r="F8" s="9"/>
      <c r="G8" s="47"/>
    </row>
    <row r="9" customFormat="false" ht="12.75" hidden="false" customHeight="false" outlineLevel="0" collapsed="false">
      <c r="A9" s="14" t="str">
        <f aca="false">'GRADBENI DEL'!A1</f>
        <v>C.</v>
      </c>
      <c r="B9" s="7" t="str">
        <f aca="false">'GRADBENI DEL'!B1</f>
        <v>GRADBENI DEL </v>
      </c>
      <c r="C9" s="7"/>
      <c r="D9" s="7"/>
      <c r="E9" s="9"/>
      <c r="F9" s="9" t="n">
        <f aca="false">'GRADBENI DEL'!F7</f>
        <v>0</v>
      </c>
      <c r="G9" s="47"/>
    </row>
    <row r="11" customFormat="false" ht="12.75" hidden="false" customHeight="false" outlineLevel="0" collapsed="false">
      <c r="A11" s="14" t="str">
        <f aca="false">'ELEKTRO DEL'!A1</f>
        <v>D.</v>
      </c>
      <c r="B11" s="7" t="str">
        <f aca="false">'ELEKTRO DEL'!B1</f>
        <v>ELEKTRO DEL </v>
      </c>
      <c r="C11" s="7"/>
      <c r="D11" s="7"/>
      <c r="E11" s="9"/>
      <c r="F11" s="9" t="n">
        <f aca="false">'ELEKTRO DEL'!F19</f>
        <v>0</v>
      </c>
    </row>
    <row r="12" customFormat="false" ht="13.5" hidden="false" customHeight="false" outlineLevel="0" collapsed="false">
      <c r="A12" s="113"/>
      <c r="B12" s="55"/>
      <c r="C12" s="55"/>
      <c r="D12" s="55"/>
      <c r="E12" s="114"/>
      <c r="F12" s="114"/>
    </row>
    <row r="13" customFormat="false" ht="13.5" hidden="false" customHeight="false" outlineLevel="0" collapsed="false">
      <c r="A13" s="14"/>
      <c r="B13" s="115" t="s">
        <v>104</v>
      </c>
      <c r="C13" s="116"/>
      <c r="D13" s="116"/>
      <c r="E13" s="117"/>
      <c r="F13" s="117" t="n">
        <f aca="false">SUM(F5:F9)</f>
        <v>0</v>
      </c>
      <c r="G13" s="47"/>
    </row>
    <row r="14" customFormat="false" ht="12.75" hidden="false" customHeight="false" outlineLevel="0" collapsed="false">
      <c r="B14" s="26"/>
      <c r="D14" s="36"/>
      <c r="G14" s="47"/>
    </row>
    <row r="15" customFormat="false" ht="12.75" hidden="false" customHeight="false" outlineLevel="0" collapsed="false">
      <c r="B15" s="36"/>
      <c r="C15" s="36"/>
      <c r="D15" s="36"/>
      <c r="G15" s="47"/>
    </row>
    <row r="16" customFormat="false" ht="12.75" hidden="false" customHeight="false" outlineLevel="0" collapsed="false">
      <c r="B16" s="49"/>
      <c r="C16" s="36"/>
      <c r="G16" s="47"/>
    </row>
    <row r="17" customFormat="false" ht="12.75" hidden="false" customHeight="false" outlineLevel="0" collapsed="false">
      <c r="B17" s="36"/>
      <c r="C17" s="36"/>
      <c r="G17" s="47"/>
    </row>
    <row r="18" customFormat="false" ht="12.75" hidden="false" customHeight="false" outlineLevel="0" collapsed="false">
      <c r="B18" s="26"/>
      <c r="D18" s="36"/>
      <c r="G18" s="47"/>
    </row>
    <row r="19" customFormat="false" ht="12.75" hidden="false" customHeight="false" outlineLevel="0" collapsed="false">
      <c r="G19" s="47"/>
    </row>
    <row r="20" customFormat="false" ht="12.75" hidden="false" customHeight="false" outlineLevel="0" collapsed="false">
      <c r="B20" s="36"/>
      <c r="C20" s="36"/>
      <c r="G20" s="47"/>
    </row>
    <row r="21" customFormat="false" ht="12.75" hidden="false" customHeight="false" outlineLevel="0" collapsed="false">
      <c r="B21" s="26"/>
    </row>
    <row r="22" customFormat="false" ht="12.75" hidden="false" customHeight="false" outlineLevel="0" collapsed="false">
      <c r="B22" s="26"/>
      <c r="E22" s="2"/>
      <c r="F22" s="2"/>
    </row>
    <row r="23" customFormat="false" ht="12.75" hidden="false" customHeight="false" outlineLevel="0" collapsed="false">
      <c r="B23" s="26"/>
      <c r="E23" s="2"/>
      <c r="F23" s="2"/>
    </row>
    <row r="24" customFormat="false" ht="12.75" hidden="false" customHeight="true" outlineLevel="0" collapsed="false"/>
    <row r="25" customFormat="false" ht="12.75" hidden="false" customHeight="false" outlineLevel="0" collapsed="false">
      <c r="B25" s="26"/>
    </row>
    <row r="28" customFormat="false" ht="12.75" hidden="false" customHeight="false" outlineLevel="0" collapsed="false">
      <c r="B28" s="26"/>
    </row>
    <row r="29" customFormat="false" ht="12.75" hidden="false" customHeight="false" outlineLevel="0" collapsed="false">
      <c r="B29" s="26"/>
    </row>
    <row r="30" customFormat="false" ht="12.75" hidden="false" customHeight="false" outlineLevel="0" collapsed="false">
      <c r="C30" s="26"/>
    </row>
    <row r="31" customFormat="false" ht="12.75" hidden="false" customHeight="false" outlineLevel="0" collapsed="false">
      <c r="B31" s="26"/>
    </row>
    <row r="32" customFormat="false" ht="12.75" hidden="false" customHeight="false" outlineLevel="0" collapsed="false">
      <c r="B32" s="26"/>
    </row>
    <row r="33" customFormat="false" ht="12.75" hidden="false" customHeight="false" outlineLevel="0" collapsed="false">
      <c r="B33" s="26"/>
    </row>
    <row r="34" customFormat="false" ht="12.75" hidden="false" customHeight="false" outlineLevel="0" collapsed="false">
      <c r="B34" s="26"/>
    </row>
    <row r="35" customFormat="false" ht="12.75" hidden="false" customHeight="false" outlineLevel="0" collapsed="false">
      <c r="B35" s="118"/>
      <c r="C35" s="36"/>
      <c r="D35" s="36"/>
    </row>
    <row r="36" customFormat="false" ht="12.75" hidden="false" customHeight="false" outlineLevel="0" collapsed="false">
      <c r="B36" s="118"/>
      <c r="C36" s="36"/>
      <c r="D36" s="36"/>
      <c r="F36" s="2"/>
    </row>
    <row r="37" customFormat="false" ht="12.75" hidden="false" customHeight="false" outlineLevel="0" collapsed="false">
      <c r="B37" s="118"/>
      <c r="C37" s="36"/>
      <c r="D37" s="36"/>
      <c r="F37" s="2"/>
    </row>
    <row r="38" customFormat="false" ht="12.75" hidden="false" customHeight="false" outlineLevel="0" collapsed="false">
      <c r="B38" s="118"/>
      <c r="C38" s="36"/>
      <c r="D38" s="36"/>
      <c r="F38" s="2"/>
    </row>
    <row r="39" customFormat="false" ht="12.75" hidden="false" customHeight="false" outlineLevel="0" collapsed="false">
      <c r="B39" s="118"/>
      <c r="C39" s="36"/>
      <c r="D39" s="36"/>
      <c r="F39" s="2"/>
    </row>
    <row r="40" customFormat="false" ht="12.75" hidden="false" customHeight="false" outlineLevel="0" collapsed="false">
      <c r="B40" s="118"/>
      <c r="C40" s="36"/>
      <c r="D40" s="36"/>
      <c r="F40" s="2"/>
    </row>
    <row r="41" customFormat="false" ht="12.75" hidden="false" customHeight="false" outlineLevel="0" collapsed="false">
      <c r="B41" s="26"/>
    </row>
    <row r="42" s="36" customFormat="true" ht="12.75" hidden="false" customHeight="false" outlineLevel="0" collapsed="false">
      <c r="A42" s="1"/>
    </row>
    <row r="43" s="36" customFormat="true" ht="12.75" hidden="false" customHeight="false" outlineLevel="0" collapsed="false">
      <c r="A43" s="1"/>
    </row>
    <row r="44" s="36" customFormat="true" ht="12.75" hidden="false" customHeight="false" outlineLevel="0" collapsed="false">
      <c r="A44" s="1"/>
    </row>
    <row r="45" s="36" customFormat="true" ht="12.75" hidden="false" customHeight="false" outlineLevel="0" collapsed="false">
      <c r="A45" s="1"/>
    </row>
    <row r="47" s="36" customFormat="true" ht="12.75" hidden="false" customHeight="false" outlineLevel="0" collapsed="false">
      <c r="A47" s="1"/>
      <c r="E47" s="89"/>
      <c r="F47" s="89"/>
    </row>
    <row r="48" s="36" customFormat="true" ht="12.75" hidden="false" customHeight="false" outlineLevel="0" collapsed="false">
      <c r="A48" s="1"/>
      <c r="E48" s="90"/>
      <c r="F48" s="90"/>
    </row>
    <row r="49" customFormat="false" ht="12.75" hidden="false" customHeight="false" outlineLevel="0" collapsed="false">
      <c r="C49" s="27"/>
    </row>
    <row r="50" customFormat="false" ht="12.75" hidden="false" customHeight="false" outlineLevel="0" collapsed="false">
      <c r="A50" s="91"/>
      <c r="B50" s="26"/>
      <c r="C50" s="26"/>
    </row>
    <row r="51" customFormat="false" ht="12.75" hidden="false" customHeight="true" outlineLevel="0" collapsed="false"/>
    <row r="53" customFormat="false" ht="12.75" hidden="false" customHeight="true" outlineLevel="0" collapsed="false"/>
    <row r="55" customFormat="false" ht="18.75" hidden="false" customHeight="true" outlineLevel="0" collapsed="false"/>
    <row r="56" customFormat="false" ht="13.5" hidden="false" customHeight="true" outlineLevel="0" collapsed="false"/>
    <row r="58" customFormat="false" ht="12.75" hidden="false" customHeight="false" outlineLevel="0" collapsed="false">
      <c r="B58" s="26"/>
      <c r="D58" s="74"/>
    </row>
    <row r="59" customFormat="false" ht="12.75" hidden="false" customHeight="false" outlineLevel="0" collapsed="false">
      <c r="D59" s="74"/>
    </row>
    <row r="60" customFormat="false" ht="12.75" hidden="false" customHeight="false" outlineLevel="0" collapsed="false">
      <c r="A60" s="2"/>
      <c r="B60" s="26"/>
      <c r="D60" s="74"/>
    </row>
    <row r="61" s="74" customFormat="true" ht="12.75" hidden="false" customHeight="false" outlineLevel="0" collapsed="false">
      <c r="A61" s="1"/>
      <c r="B61" s="26"/>
      <c r="C61" s="2"/>
      <c r="G61" s="36"/>
    </row>
    <row r="62" s="74" customFormat="true" ht="12.75" hidden="false" customHeight="false" outlineLevel="0" collapsed="false">
      <c r="A62" s="2"/>
      <c r="B62" s="26"/>
      <c r="C62" s="2"/>
      <c r="G62" s="36"/>
    </row>
    <row r="63" s="74" customFormat="true" ht="12.75" hidden="false" customHeight="false" outlineLevel="0" collapsed="false">
      <c r="A63" s="2"/>
      <c r="B63" s="26"/>
      <c r="C63" s="2"/>
      <c r="G63" s="36"/>
    </row>
    <row r="64" s="74" customFormat="true" ht="12.75" hidden="false" customHeight="false" outlineLevel="0" collapsed="false">
      <c r="A64" s="2"/>
      <c r="B64" s="26"/>
      <c r="C64" s="2"/>
      <c r="D64" s="92"/>
      <c r="G64" s="36"/>
    </row>
    <row r="65" s="74" customFormat="true" ht="12.75" hidden="false" customHeight="false" outlineLevel="0" collapsed="false">
      <c r="A65" s="2"/>
      <c r="B65" s="26"/>
      <c r="C65" s="2"/>
      <c r="D65" s="92"/>
      <c r="G65" s="36"/>
    </row>
    <row r="66" customFormat="false" ht="12.75" hidden="false" customHeight="false" outlineLevel="0" collapsed="false">
      <c r="A66" s="2"/>
      <c r="B66" s="26"/>
    </row>
    <row r="67" customFormat="false" ht="12.75" hidden="false" customHeight="false" outlineLevel="0" collapsed="false">
      <c r="A67" s="2"/>
      <c r="B67" s="26"/>
    </row>
    <row r="68" customFormat="false" ht="12.75" hidden="false" customHeight="false" outlineLevel="0" collapsed="false">
      <c r="B68" s="26"/>
    </row>
    <row r="69" customFormat="false" ht="12.75" hidden="false" customHeight="false" outlineLevel="0" collapsed="false">
      <c r="B69" s="26"/>
    </row>
    <row r="70" customFormat="false" ht="12.75" hidden="false" customHeight="false" outlineLevel="0" collapsed="false">
      <c r="B70" s="26"/>
    </row>
    <row r="71" customFormat="false" ht="12.75" hidden="false" customHeight="false" outlineLevel="0" collapsed="false">
      <c r="B71" s="26"/>
    </row>
    <row r="72" customFormat="false" ht="12.75" hidden="false" customHeight="false" outlineLevel="0" collapsed="false">
      <c r="B72" s="26"/>
    </row>
    <row r="73" customFormat="false" ht="12.75" hidden="false" customHeight="false" outlineLevel="0" collapsed="false">
      <c r="B73" s="26"/>
    </row>
    <row r="74" customFormat="false" ht="12.75" hidden="false" customHeight="false" outlineLevel="0" collapsed="false">
      <c r="B74" s="26"/>
    </row>
    <row r="75" customFormat="false" ht="12.75" hidden="false" customHeight="false" outlineLevel="0" collapsed="false">
      <c r="B75" s="26"/>
    </row>
    <row r="76" customFormat="false" ht="12.75" hidden="false" customHeight="false" outlineLevel="0" collapsed="false">
      <c r="B76" s="26"/>
    </row>
    <row r="79" customFormat="false" ht="12.75" hidden="false" customHeight="false" outlineLevel="0" collapsed="false">
      <c r="B79" s="26"/>
    </row>
    <row r="80" customFormat="false" ht="12.75" hidden="false" customHeight="false" outlineLevel="0" collapsed="false">
      <c r="B80" s="26"/>
    </row>
    <row r="81" s="74" customFormat="true" ht="12.75" hidden="false" customHeight="false" outlineLevel="0" collapsed="false">
      <c r="A81" s="1"/>
      <c r="B81" s="26"/>
      <c r="C81" s="2"/>
      <c r="D81" s="2"/>
      <c r="G81" s="36"/>
    </row>
    <row r="82" s="74" customFormat="true" ht="12.75" hidden="false" customHeight="false" outlineLevel="0" collapsed="false">
      <c r="A82" s="1"/>
      <c r="B82" s="26"/>
      <c r="C82" s="2"/>
      <c r="D82" s="2"/>
      <c r="G82" s="36"/>
    </row>
    <row r="83" s="74" customFormat="true" ht="12.75" hidden="false" customHeight="false" outlineLevel="0" collapsed="false">
      <c r="A83" s="1"/>
      <c r="B83" s="2"/>
      <c r="C83" s="2"/>
      <c r="D83" s="2"/>
      <c r="G83" s="36"/>
    </row>
    <row r="88" s="74" customFormat="true" ht="12.75" hidden="false" customHeight="false" outlineLevel="0" collapsed="false">
      <c r="A88" s="1"/>
      <c r="B88" s="2"/>
      <c r="C88" s="2"/>
      <c r="D88" s="2"/>
      <c r="G88" s="36"/>
    </row>
    <row r="89" customFormat="false" ht="12.75" hidden="false" customHeight="false" outlineLevel="0" collapsed="false">
      <c r="B89" s="26"/>
    </row>
    <row r="90" s="74" customFormat="true" ht="12.75" hidden="false" customHeight="false" outlineLevel="0" collapsed="false">
      <c r="A90" s="1"/>
      <c r="B90" s="2"/>
      <c r="C90" s="2"/>
      <c r="D90" s="2"/>
      <c r="G90" s="36"/>
    </row>
    <row r="91" s="74" customFormat="true" ht="12.75" hidden="false" customHeight="false" outlineLevel="0" collapsed="false">
      <c r="A91" s="1"/>
      <c r="B91" s="2"/>
      <c r="C91" s="2"/>
      <c r="D91" s="2"/>
      <c r="G91" s="36"/>
    </row>
    <row r="94" customFormat="false" ht="12.75" hidden="false" customHeight="false" outlineLevel="0" collapsed="false">
      <c r="A94" s="2"/>
    </row>
    <row r="95" customFormat="false" ht="12.75" hidden="false" customHeight="false" outlineLevel="0" collapsed="false">
      <c r="A95" s="2"/>
    </row>
    <row r="96" s="74" customFormat="true" ht="12.75" hidden="false" customHeight="false" outlineLevel="0" collapsed="false">
      <c r="A96" s="2"/>
      <c r="B96" s="26"/>
      <c r="C96" s="2"/>
      <c r="D96" s="2"/>
      <c r="G96" s="36"/>
    </row>
    <row r="97" customFormat="false" ht="12.75" hidden="false" customHeight="false" outlineLevel="0" collapsed="false">
      <c r="B97" s="26"/>
    </row>
    <row r="98" customFormat="false" ht="12.75" hidden="false" customHeight="false" outlineLevel="0" collapsed="false">
      <c r="B98" s="26"/>
    </row>
    <row r="102" customFormat="false" ht="12.75" hidden="false" customHeight="false" outlineLevel="0" collapsed="false">
      <c r="A102" s="2"/>
    </row>
    <row r="103" customFormat="false" ht="12.75" hidden="false" customHeight="false" outlineLevel="0" collapsed="false">
      <c r="A103" s="2"/>
    </row>
    <row r="104" s="74" customFormat="true" ht="12.75" hidden="false" customHeight="false" outlineLevel="0" collapsed="false">
      <c r="A104" s="2"/>
      <c r="B104" s="26"/>
      <c r="C104" s="2"/>
      <c r="D104" s="2"/>
      <c r="G104" s="36"/>
    </row>
    <row r="105" s="74" customFormat="true" ht="12.75" hidden="false" customHeight="false" outlineLevel="0" collapsed="false">
      <c r="A105" s="2"/>
      <c r="B105" s="26"/>
      <c r="C105" s="2"/>
      <c r="D105" s="2"/>
      <c r="G105" s="36"/>
    </row>
    <row r="106" s="74" customFormat="true" ht="12.75" hidden="false" customHeight="false" outlineLevel="0" collapsed="false">
      <c r="A106" s="2"/>
      <c r="B106" s="26"/>
      <c r="C106" s="2"/>
      <c r="D106" s="2"/>
      <c r="G106" s="36"/>
    </row>
    <row r="107" s="74" customFormat="true" ht="12.75" hidden="false" customHeight="false" outlineLevel="0" collapsed="false">
      <c r="A107" s="1"/>
      <c r="B107" s="26"/>
      <c r="C107" s="2"/>
      <c r="D107" s="2"/>
      <c r="G107" s="36"/>
    </row>
    <row r="108" customFormat="false" ht="12.75" hidden="false" customHeight="false" outlineLevel="0" collapsed="false">
      <c r="A108" s="2"/>
      <c r="B108" s="26"/>
    </row>
    <row r="109" customFormat="false" ht="12.75" hidden="false" customHeight="false" outlineLevel="0" collapsed="false">
      <c r="A109" s="2"/>
      <c r="B109" s="26"/>
    </row>
    <row r="110" customFormat="false" ht="12.75" hidden="false" customHeight="false" outlineLevel="0" collapsed="false">
      <c r="A110" s="2"/>
      <c r="B110" s="26"/>
    </row>
    <row r="111" customFormat="false" ht="12.75" hidden="false" customHeight="false" outlineLevel="0" collapsed="false">
      <c r="A111" s="2"/>
      <c r="B111" s="26"/>
    </row>
    <row r="112" customFormat="false" ht="12.75" hidden="false" customHeight="false" outlineLevel="0" collapsed="false">
      <c r="B112" s="26"/>
    </row>
    <row r="115" customFormat="false" ht="12.75" hidden="false" customHeight="false" outlineLevel="0" collapsed="false">
      <c r="B115" s="26"/>
      <c r="E115" s="2"/>
      <c r="F115" s="2"/>
    </row>
    <row r="116" customFormat="false" ht="12.75" hidden="false" customHeight="false" outlineLevel="0" collapsed="false">
      <c r="B116" s="26"/>
    </row>
    <row r="118" customFormat="false" ht="12.75" hidden="false" customHeight="false" outlineLevel="0" collapsed="false">
      <c r="B118" s="26"/>
    </row>
    <row r="119" customFormat="false" ht="12.75" hidden="false" customHeight="false" outlineLevel="0" collapsed="false">
      <c r="B119" s="26"/>
    </row>
    <row r="120" customFormat="false" ht="12.75" hidden="false" customHeight="false" outlineLevel="0" collapsed="false">
      <c r="B120" s="26"/>
    </row>
    <row r="121" customFormat="false" ht="12.75" hidden="false" customHeight="false" outlineLevel="0" collapsed="false">
      <c r="B121" s="26"/>
    </row>
    <row r="122" customFormat="false" ht="12.75" hidden="false" customHeight="false" outlineLevel="0" collapsed="false">
      <c r="B122" s="26"/>
    </row>
    <row r="123" customFormat="false" ht="12.75" hidden="false" customHeight="false" outlineLevel="0" collapsed="false">
      <c r="B123" s="26"/>
    </row>
    <row r="124" customFormat="false" ht="12.75" hidden="false" customHeight="false" outlineLevel="0" collapsed="false">
      <c r="B124" s="26"/>
    </row>
    <row r="125" customFormat="false" ht="12.75" hidden="false" customHeight="false" outlineLevel="0" collapsed="false">
      <c r="B125" s="26"/>
    </row>
    <row r="126" customFormat="false" ht="12.75" hidden="false" customHeight="false" outlineLevel="0" collapsed="false">
      <c r="B126" s="26"/>
    </row>
    <row r="127" customFormat="false" ht="12.75" hidden="false" customHeight="false" outlineLevel="0" collapsed="false">
      <c r="B127" s="26"/>
    </row>
    <row r="128" customFormat="false" ht="12.75" hidden="false" customHeight="false" outlineLevel="0" collapsed="false">
      <c r="B128" s="26"/>
    </row>
    <row r="129" customFormat="false" ht="12.75" hidden="false" customHeight="false" outlineLevel="0" collapsed="false">
      <c r="B129" s="26"/>
    </row>
    <row r="130" customFormat="false" ht="12.75" hidden="false" customHeight="false" outlineLevel="0" collapsed="false">
      <c r="B130" s="26"/>
    </row>
    <row r="131" customFormat="false" ht="12.75" hidden="false" customHeight="false" outlineLevel="0" collapsed="false">
      <c r="B131" s="26"/>
    </row>
    <row r="132" customFormat="false" ht="12.75" hidden="false" customHeight="false" outlineLevel="0" collapsed="false">
      <c r="B132" s="26"/>
    </row>
    <row r="134" customFormat="false" ht="12.75" hidden="false" customHeight="false" outlineLevel="0" collapsed="false">
      <c r="E134" s="2"/>
      <c r="F134" s="2"/>
    </row>
    <row r="135" customFormat="false" ht="12.75" hidden="false" customHeight="false" outlineLevel="0" collapsed="false">
      <c r="D135" s="26"/>
      <c r="E135" s="90"/>
    </row>
    <row r="137" customFormat="false" ht="12.75" hidden="false" customHeight="false" outlineLevel="0" collapsed="false">
      <c r="B137" s="26"/>
      <c r="C137" s="26"/>
    </row>
    <row r="142" s="74" customFormat="true" ht="12.75" hidden="false" customHeight="false" outlineLevel="0" collapsed="false">
      <c r="A142" s="1"/>
      <c r="B142" s="2"/>
      <c r="C142" s="2"/>
      <c r="D142" s="2"/>
      <c r="G142" s="36"/>
    </row>
    <row r="143" customFormat="false" ht="12.75" hidden="false" customHeight="false" outlineLevel="0" collapsed="false">
      <c r="B143" s="26"/>
    </row>
    <row r="144" s="74" customFormat="true" ht="12.75" hidden="false" customHeight="false" outlineLevel="0" collapsed="false">
      <c r="A144" s="1"/>
      <c r="B144" s="26"/>
      <c r="C144" s="2"/>
      <c r="D144" s="2"/>
      <c r="G144" s="36"/>
    </row>
    <row r="145" customFormat="false" ht="12.75" hidden="false" customHeight="false" outlineLevel="0" collapsed="false">
      <c r="B145" s="26"/>
      <c r="D145" s="26"/>
      <c r="E145" s="90"/>
    </row>
    <row r="146" customFormat="false" ht="12.75" hidden="false" customHeight="false" outlineLevel="0" collapsed="false">
      <c r="B146" s="26"/>
    </row>
    <row r="147" customFormat="false" ht="12.75" hidden="false" customHeight="false" outlineLevel="0" collapsed="false">
      <c r="B147" s="26"/>
      <c r="C147" s="26"/>
    </row>
    <row r="152" s="74" customFormat="true" ht="12.75" hidden="false" customHeight="false" outlineLevel="0" collapsed="false">
      <c r="A152" s="1"/>
      <c r="B152" s="2"/>
      <c r="C152" s="2"/>
      <c r="D152" s="2"/>
      <c r="G152" s="36"/>
    </row>
    <row r="153" customFormat="false" ht="12.75" hidden="false" customHeight="false" outlineLevel="0" collapsed="false">
      <c r="B153" s="26"/>
    </row>
    <row r="160" customFormat="false" ht="12.75" hidden="false" customHeight="false" outlineLevel="0" collapsed="false">
      <c r="B160" s="26"/>
      <c r="D160" s="26"/>
      <c r="E160" s="90"/>
    </row>
    <row r="162" customFormat="false" ht="12.75" hidden="false" customHeight="false" outlineLevel="0" collapsed="false">
      <c r="B162" s="26"/>
      <c r="C162" s="26"/>
    </row>
    <row r="164" customFormat="false" ht="12.75" hidden="false" customHeight="false" outlineLevel="0" collapsed="false">
      <c r="B164" s="93"/>
    </row>
    <row r="165" customFormat="false" ht="12.75" hidden="false" customHeight="false" outlineLevel="0" collapsed="false">
      <c r="B165" s="93"/>
    </row>
    <row r="166" customFormat="false" ht="12.75" hidden="false" customHeight="false" outlineLevel="0" collapsed="false">
      <c r="E166" s="2"/>
      <c r="F166" s="2"/>
    </row>
    <row r="173" customFormat="false" ht="12.75" hidden="false" customHeight="false" outlineLevel="0" collapsed="false">
      <c r="A173" s="91"/>
      <c r="B173" s="26"/>
    </row>
  </sheetData>
  <sheetProtection sheet="true" password="9a41" objects="true" scenarios="true" selectLockedCells="true"/>
  <printOptions headings="false" gridLines="false" gridLinesSet="true" horizontalCentered="false" verticalCentered="false"/>
  <pageMargins left="0.75" right="0.75" top="1" bottom="1" header="0.511805555555555" footer="0.5"/>
  <pageSetup paperSize="9" scale="100" firstPageNumber="1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/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LibreOffice/5.2.4.2$Windows_x86 LibreOffice_project/3d5603e1122f0f102b62521720ab13a38a4e0eb0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2010-04-23T11:18:37Z</dcterms:created>
  <dc:creator>Matevz</dc:creator>
  <dc:description/>
  <dc:language>sl-SI</dc:language>
  <cp:lastModifiedBy>Tadej Rupnik</cp:lastModifiedBy>
  <cp:lastPrinted>2013-10-21T07:31:29Z</cp:lastPrinted>
  <dcterms:modified xsi:type="dcterms:W3CDTF">2017-09-19T12:08:40Z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