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8780" windowHeight="12465" tabRatio="841"/>
  </bookViews>
  <sheets>
    <sheet name="SKLOP 1 -1.1 Gorenjska " sheetId="4" r:id="rId1"/>
    <sheet name="SKLOP 1 -1.2 Ljubljana" sheetId="5" r:id="rId2"/>
    <sheet name="SKLOP 1 -1.3 Primorska" sheetId="6" r:id="rId3"/>
    <sheet name="SKLOP 1 -1.4 Dolenjska" sheetId="1" r:id="rId4"/>
    <sheet name="SKLOP 1 -1.5 Štajerska" sheetId="7" r:id="rId5"/>
    <sheet name="SKLOP 2 " sheetId="8" r:id="rId6"/>
    <sheet name="SKLOP 3 " sheetId="9" r:id="rId7"/>
  </sheets>
  <definedNames>
    <definedName name="_xlnm._FilterDatabase" localSheetId="0" hidden="1">'SKLOP 1 -1.1 Gorenjska '!$D$1:$D$244</definedName>
    <definedName name="_xlnm._FilterDatabase" localSheetId="1" hidden="1">'SKLOP 1 -1.2 Ljubljana'!$D$1:$D$187</definedName>
    <definedName name="_xlnm._FilterDatabase" localSheetId="2" hidden="1">'SKLOP 1 -1.3 Primorska'!$D$1:$D$155</definedName>
    <definedName name="_xlnm._FilterDatabase" localSheetId="3" hidden="1">'SKLOP 1 -1.4 Dolenjska'!$D$1:$D$144</definedName>
    <definedName name="_xlnm._FilterDatabase" localSheetId="4" hidden="1">'SKLOP 1 -1.5 Štajerska'!$A$12:$I$100</definedName>
    <definedName name="_xlnm.Print_Area" localSheetId="0">'SKLOP 1 -1.1 Gorenjska '!$A$1:$I$156</definedName>
    <definedName name="_xlnm.Print_Area" localSheetId="1">'SKLOP 1 -1.2 Ljubljana'!$A$1:$I$171</definedName>
    <definedName name="_xlnm.Print_Area" localSheetId="2">'SKLOP 1 -1.3 Primorska'!$A$1:$I$126</definedName>
    <definedName name="_xlnm.Print_Area" localSheetId="4">'SKLOP 1 -1.5 Štajerska'!$A$1:$I$108</definedName>
    <definedName name="_xlnm.Print_Titles" localSheetId="0">'SKLOP 1 -1.1 Gorenjska '!$9:$11</definedName>
    <definedName name="_xlnm.Print_Titles" localSheetId="1">'SKLOP 1 -1.2 Ljubljana'!$9:$11</definedName>
    <definedName name="_xlnm.Print_Titles" localSheetId="2">'SKLOP 1 -1.3 Primorska'!$9:$11</definedName>
    <definedName name="_xlnm.Print_Titles" localSheetId="3">'SKLOP 1 -1.4 Dolenjska'!$9:$11</definedName>
    <definedName name="_xlnm.Print_Titles" localSheetId="4">'SKLOP 1 -1.5 Štajerska'!$9:$11</definedName>
  </definedNames>
  <calcPr calcId="145621"/>
</workbook>
</file>

<file path=xl/calcChain.xml><?xml version="1.0" encoding="utf-8"?>
<calcChain xmlns="http://schemas.openxmlformats.org/spreadsheetml/2006/main">
  <c r="A76" i="7" l="1"/>
  <c r="A77" i="7" s="1"/>
  <c r="A78" i="7" s="1"/>
  <c r="A79" i="7" s="1"/>
  <c r="G80" i="7"/>
  <c r="H80" i="7"/>
  <c r="I80" i="7" s="1"/>
  <c r="G50" i="7"/>
  <c r="H50" i="7" s="1"/>
  <c r="I50" i="7" s="1"/>
  <c r="G28" i="7"/>
  <c r="H28" i="7" s="1"/>
  <c r="I28" i="7" s="1"/>
  <c r="G172" i="5"/>
  <c r="H172" i="5" s="1"/>
  <c r="I172" i="5" s="1"/>
  <c r="G173" i="5"/>
  <c r="H173" i="5" s="1"/>
  <c r="I173" i="5" s="1"/>
  <c r="G174" i="5"/>
  <c r="H174" i="5" s="1"/>
  <c r="I174" i="5" s="1"/>
  <c r="G175" i="5"/>
  <c r="H175" i="5" s="1"/>
  <c r="I175" i="5" s="1"/>
  <c r="G176" i="5"/>
  <c r="H176" i="5" s="1"/>
  <c r="I176" i="5" s="1"/>
  <c r="G177" i="5"/>
  <c r="H177" i="5" s="1"/>
  <c r="I177" i="5" s="1"/>
  <c r="G178" i="5"/>
  <c r="H178" i="5" s="1"/>
  <c r="I178" i="5" s="1"/>
  <c r="G179" i="5"/>
  <c r="H179" i="5"/>
  <c r="I179" i="5" s="1"/>
  <c r="G180" i="5"/>
  <c r="H180" i="5" s="1"/>
  <c r="I180" i="5" s="1"/>
  <c r="G181" i="5"/>
  <c r="H181" i="5" s="1"/>
  <c r="I181" i="5" s="1"/>
  <c r="G182" i="5"/>
  <c r="H182" i="5" s="1"/>
  <c r="I182" i="5" s="1"/>
  <c r="G183" i="5"/>
  <c r="H183" i="5" s="1"/>
  <c r="I183" i="5" s="1"/>
  <c r="G160" i="5"/>
  <c r="H160" i="5" s="1"/>
  <c r="I160" i="5" s="1"/>
  <c r="G161" i="5"/>
  <c r="H161" i="5" s="1"/>
  <c r="I161" i="5" s="1"/>
  <c r="G127" i="5"/>
  <c r="H127" i="5" s="1"/>
  <c r="I127" i="5" s="1"/>
  <c r="G110" i="5" l="1"/>
  <c r="H110" i="5" s="1"/>
  <c r="I110" i="5" s="1"/>
  <c r="G109" i="5"/>
  <c r="H109" i="5" s="1"/>
  <c r="I109" i="5" s="1"/>
  <c r="G105" i="5"/>
  <c r="H105" i="5" s="1"/>
  <c r="I105" i="5" s="1"/>
  <c r="G101" i="5"/>
  <c r="H101" i="5" s="1"/>
  <c r="I101" i="5" s="1"/>
  <c r="G99" i="5"/>
  <c r="H99" i="5" s="1"/>
  <c r="I99" i="5" s="1"/>
  <c r="G64" i="5"/>
  <c r="H64" i="5" s="1"/>
  <c r="I64" i="5" s="1"/>
  <c r="G156" i="4" l="1"/>
  <c r="H156" i="4" s="1"/>
  <c r="I156" i="4" s="1"/>
  <c r="G155" i="4"/>
  <c r="H155" i="4" s="1"/>
  <c r="I155" i="4" s="1"/>
  <c r="G154" i="4"/>
  <c r="H154" i="4" s="1"/>
  <c r="I154" i="4" s="1"/>
  <c r="G146" i="4"/>
  <c r="H146" i="4" s="1"/>
  <c r="I146" i="4" s="1"/>
  <c r="G145" i="4"/>
  <c r="H145" i="4" s="1"/>
  <c r="I145" i="4" s="1"/>
  <c r="G140" i="4"/>
  <c r="H140" i="4" s="1"/>
  <c r="I140" i="4" s="1"/>
  <c r="G70" i="4"/>
  <c r="H70" i="4" s="1"/>
  <c r="I70" i="4" s="1"/>
  <c r="G69" i="4"/>
  <c r="H69" i="4" s="1"/>
  <c r="I69" i="4" s="1"/>
  <c r="G68" i="4"/>
  <c r="H68" i="4" s="1"/>
  <c r="I68" i="4" s="1"/>
  <c r="G65" i="4"/>
  <c r="H65" i="4" s="1"/>
  <c r="I65" i="4" s="1"/>
  <c r="G61" i="4"/>
  <c r="H61" i="4" s="1"/>
  <c r="I61" i="4" s="1"/>
  <c r="G33" i="4"/>
  <c r="H33" i="4" s="1"/>
  <c r="I33" i="4" s="1"/>
  <c r="G19" i="1" l="1"/>
  <c r="H19" i="1" s="1"/>
  <c r="I19" i="1" s="1"/>
  <c r="G108" i="6" l="1"/>
  <c r="H108" i="6" s="1"/>
  <c r="I108" i="6" s="1"/>
  <c r="G132" i="5"/>
  <c r="H132" i="5" s="1"/>
  <c r="I132" i="5" s="1"/>
  <c r="G88" i="5" l="1"/>
  <c r="H88" i="5" s="1"/>
  <c r="I88" i="5" s="1"/>
  <c r="A69" i="1" l="1"/>
  <c r="A70" i="1" s="1"/>
  <c r="A71" i="1" s="1"/>
  <c r="A72" i="1" s="1"/>
  <c r="A73" i="1" l="1"/>
  <c r="A74" i="1" s="1"/>
  <c r="A75" i="1" s="1"/>
  <c r="A78" i="6"/>
  <c r="A79" i="6" s="1"/>
  <c r="A80" i="6" s="1"/>
  <c r="A81" i="6" s="1"/>
  <c r="A82" i="6" s="1"/>
  <c r="G139" i="7"/>
  <c r="H139" i="7" s="1"/>
  <c r="I139" i="7" s="1"/>
  <c r="G138" i="7"/>
  <c r="H138" i="7" s="1"/>
  <c r="I138" i="7" s="1"/>
  <c r="G137" i="7"/>
  <c r="H137" i="7" s="1"/>
  <c r="I137" i="7" s="1"/>
  <c r="G136" i="7"/>
  <c r="H136" i="7" s="1"/>
  <c r="I136" i="7" s="1"/>
  <c r="G135" i="7"/>
  <c r="H135" i="7" s="1"/>
  <c r="I135" i="7" s="1"/>
  <c r="G134" i="7"/>
  <c r="H134" i="7" s="1"/>
  <c r="I134" i="7" s="1"/>
  <c r="G133" i="7"/>
  <c r="H133" i="7" s="1"/>
  <c r="I133" i="7" s="1"/>
  <c r="G132" i="7"/>
  <c r="H132" i="7" s="1"/>
  <c r="I132" i="7" s="1"/>
  <c r="G131" i="7"/>
  <c r="H131" i="7" s="1"/>
  <c r="I131" i="7" s="1"/>
  <c r="G130" i="7"/>
  <c r="H130" i="7" s="1"/>
  <c r="I130" i="7" s="1"/>
  <c r="G129" i="7"/>
  <c r="H129" i="7" s="1"/>
  <c r="I129" i="7" s="1"/>
  <c r="G128" i="7"/>
  <c r="H128" i="7" s="1"/>
  <c r="I128" i="7" s="1"/>
  <c r="G127" i="7"/>
  <c r="H127" i="7" s="1"/>
  <c r="I127" i="7" s="1"/>
  <c r="G126" i="7"/>
  <c r="H126" i="7" s="1"/>
  <c r="I126" i="7" s="1"/>
  <c r="G125" i="7"/>
  <c r="H125" i="7" s="1"/>
  <c r="I125" i="7" s="1"/>
  <c r="G124" i="7"/>
  <c r="H124" i="7" s="1"/>
  <c r="I124" i="7" s="1"/>
  <c r="G123" i="7"/>
  <c r="H123" i="7" s="1"/>
  <c r="I123" i="7" s="1"/>
  <c r="G122" i="7"/>
  <c r="H122" i="7" s="1"/>
  <c r="I122" i="7" s="1"/>
  <c r="G121" i="7"/>
  <c r="H121" i="7" s="1"/>
  <c r="I121" i="7" s="1"/>
  <c r="G120" i="7"/>
  <c r="H120" i="7" s="1"/>
  <c r="I120" i="7" s="1"/>
  <c r="G119" i="7"/>
  <c r="H119" i="7" s="1"/>
  <c r="I119" i="7" s="1"/>
  <c r="G118" i="7"/>
  <c r="H118" i="7" s="1"/>
  <c r="I118" i="7" s="1"/>
  <c r="G117" i="7"/>
  <c r="H117" i="7" s="1"/>
  <c r="I117" i="7" s="1"/>
  <c r="G116" i="7"/>
  <c r="H116" i="7" s="1"/>
  <c r="I116" i="7" s="1"/>
  <c r="G115" i="7"/>
  <c r="H115" i="7" s="1"/>
  <c r="I115" i="7" s="1"/>
  <c r="G114" i="7"/>
  <c r="H114" i="7" s="1"/>
  <c r="I114" i="7" s="1"/>
  <c r="G113" i="7"/>
  <c r="H113" i="7" s="1"/>
  <c r="I113" i="7" s="1"/>
  <c r="G111" i="7"/>
  <c r="H111" i="7" s="1"/>
  <c r="I111" i="7" s="1"/>
  <c r="G110" i="7"/>
  <c r="H110" i="7" s="1"/>
  <c r="I110" i="7" s="1"/>
  <c r="G109" i="7"/>
  <c r="H109" i="7" s="1"/>
  <c r="I109" i="7" s="1"/>
  <c r="G108" i="7"/>
  <c r="H108" i="7" s="1"/>
  <c r="I108" i="7" s="1"/>
  <c r="G107" i="7"/>
  <c r="H107" i="7" s="1"/>
  <c r="I107" i="7" s="1"/>
  <c r="G106" i="7"/>
  <c r="H106" i="7" s="1"/>
  <c r="I106" i="7" s="1"/>
  <c r="G105" i="7"/>
  <c r="H105" i="7" s="1"/>
  <c r="I105" i="7" s="1"/>
  <c r="G104" i="7"/>
  <c r="H104" i="7" s="1"/>
  <c r="I104" i="7" s="1"/>
  <c r="G103" i="7"/>
  <c r="H103" i="7" s="1"/>
  <c r="I103" i="7" s="1"/>
  <c r="G102" i="7"/>
  <c r="H102" i="7" s="1"/>
  <c r="I102" i="7" s="1"/>
  <c r="G101" i="7"/>
  <c r="H101" i="7" s="1"/>
  <c r="I101" i="7" s="1"/>
  <c r="G100" i="7"/>
  <c r="H100" i="7" s="1"/>
  <c r="I100" i="7" s="1"/>
  <c r="G99" i="7"/>
  <c r="H99" i="7" s="1"/>
  <c r="I99" i="7" s="1"/>
  <c r="G98" i="7"/>
  <c r="H98" i="7" s="1"/>
  <c r="I98" i="7" s="1"/>
  <c r="G97" i="7"/>
  <c r="H97" i="7" s="1"/>
  <c r="I97" i="7" s="1"/>
  <c r="G96" i="7"/>
  <c r="H96" i="7" s="1"/>
  <c r="I96" i="7" s="1"/>
  <c r="G95" i="7"/>
  <c r="H95" i="7" s="1"/>
  <c r="I95" i="7" s="1"/>
  <c r="G94" i="7"/>
  <c r="H94" i="7" s="1"/>
  <c r="I94" i="7" s="1"/>
  <c r="G93" i="7"/>
  <c r="H93" i="7" s="1"/>
  <c r="I93" i="7" s="1"/>
  <c r="G92" i="7"/>
  <c r="H92" i="7" s="1"/>
  <c r="I92" i="7" s="1"/>
  <c r="G91" i="7"/>
  <c r="H91" i="7" s="1"/>
  <c r="I91" i="7" s="1"/>
  <c r="G90" i="7"/>
  <c r="H90" i="7" s="1"/>
  <c r="I90" i="7" s="1"/>
  <c r="G89" i="7"/>
  <c r="H89" i="7" s="1"/>
  <c r="I89" i="7" s="1"/>
  <c r="G88" i="7"/>
  <c r="H88" i="7" s="1"/>
  <c r="I88" i="7" s="1"/>
  <c r="G87" i="7"/>
  <c r="H87" i="7" s="1"/>
  <c r="I87" i="7" s="1"/>
  <c r="G86" i="7"/>
  <c r="H86" i="7" s="1"/>
  <c r="I86" i="7" s="1"/>
  <c r="G84" i="7"/>
  <c r="H84" i="7" s="1"/>
  <c r="I84" i="7" s="1"/>
  <c r="G83" i="7"/>
  <c r="H83" i="7" s="1"/>
  <c r="I83" i="7" s="1"/>
  <c r="G82" i="7"/>
  <c r="H82" i="7" s="1"/>
  <c r="I82" i="7" s="1"/>
  <c r="G81" i="7"/>
  <c r="H81" i="7" s="1"/>
  <c r="I81" i="7" s="1"/>
  <c r="G79" i="7"/>
  <c r="H79" i="7" s="1"/>
  <c r="I79" i="7" s="1"/>
  <c r="G78" i="7"/>
  <c r="H78" i="7" s="1"/>
  <c r="I78" i="7" s="1"/>
  <c r="G77" i="7"/>
  <c r="H77" i="7" s="1"/>
  <c r="I77" i="7" s="1"/>
  <c r="I142" i="7" s="1"/>
  <c r="G76" i="7"/>
  <c r="H76" i="7" s="1"/>
  <c r="I76" i="7" s="1"/>
  <c r="G75" i="7"/>
  <c r="H75" i="7" s="1"/>
  <c r="I75" i="7" s="1"/>
  <c r="G74" i="7"/>
  <c r="H74" i="7" s="1"/>
  <c r="I74" i="7" s="1"/>
  <c r="G72" i="7"/>
  <c r="H72" i="7" s="1"/>
  <c r="I72" i="7" s="1"/>
  <c r="G71" i="7"/>
  <c r="H71" i="7" s="1"/>
  <c r="I71" i="7" s="1"/>
  <c r="G70" i="7"/>
  <c r="H70" i="7" s="1"/>
  <c r="I70" i="7" s="1"/>
  <c r="G69" i="7"/>
  <c r="H69" i="7" s="1"/>
  <c r="I69" i="7" s="1"/>
  <c r="G68" i="7"/>
  <c r="H68" i="7" s="1"/>
  <c r="I68" i="7" s="1"/>
  <c r="G67" i="7"/>
  <c r="H67" i="7" s="1"/>
  <c r="I67" i="7" s="1"/>
  <c r="G66" i="7"/>
  <c r="H66" i="7" s="1"/>
  <c r="I66" i="7" s="1"/>
  <c r="G65" i="7"/>
  <c r="H65" i="7" s="1"/>
  <c r="I65" i="7" s="1"/>
  <c r="G63" i="7"/>
  <c r="H63" i="7" s="1"/>
  <c r="I63" i="7" s="1"/>
  <c r="G62" i="7"/>
  <c r="H62" i="7" s="1"/>
  <c r="I62" i="7" s="1"/>
  <c r="G61" i="7"/>
  <c r="H61" i="7" s="1"/>
  <c r="I61" i="7" s="1"/>
  <c r="G60" i="7"/>
  <c r="H60" i="7" s="1"/>
  <c r="I60" i="7" s="1"/>
  <c r="G59" i="7"/>
  <c r="H59" i="7" s="1"/>
  <c r="I59" i="7" s="1"/>
  <c r="G58" i="7"/>
  <c r="H58" i="7" s="1"/>
  <c r="I58" i="7" s="1"/>
  <c r="G57" i="7"/>
  <c r="H57" i="7" s="1"/>
  <c r="I57" i="7" s="1"/>
  <c r="G56" i="7"/>
  <c r="H56" i="7" s="1"/>
  <c r="I56" i="7" s="1"/>
  <c r="G55" i="7"/>
  <c r="H55" i="7" s="1"/>
  <c r="I55" i="7" s="1"/>
  <c r="G54" i="7"/>
  <c r="H54" i="7" s="1"/>
  <c r="I54" i="7" s="1"/>
  <c r="G53" i="7"/>
  <c r="H53" i="7" s="1"/>
  <c r="I53" i="7" s="1"/>
  <c r="G52" i="7"/>
  <c r="H52" i="7" s="1"/>
  <c r="I52" i="7" s="1"/>
  <c r="G51" i="7"/>
  <c r="H51" i="7" s="1"/>
  <c r="I51" i="7" s="1"/>
  <c r="G49" i="7"/>
  <c r="H49" i="7" s="1"/>
  <c r="I49" i="7" s="1"/>
  <c r="G48" i="7"/>
  <c r="H48" i="7" s="1"/>
  <c r="I48" i="7" s="1"/>
  <c r="G47" i="7"/>
  <c r="H47" i="7" s="1"/>
  <c r="I47" i="7" s="1"/>
  <c r="G46" i="7"/>
  <c r="H46" i="7" s="1"/>
  <c r="I46" i="7" s="1"/>
  <c r="G45" i="7"/>
  <c r="H45" i="7" s="1"/>
  <c r="I45" i="7" s="1"/>
  <c r="G44" i="7"/>
  <c r="H44" i="7" s="1"/>
  <c r="I44" i="7" s="1"/>
  <c r="G43" i="7"/>
  <c r="H43" i="7" s="1"/>
  <c r="I43" i="7" s="1"/>
  <c r="G42" i="7"/>
  <c r="H42" i="7" s="1"/>
  <c r="I42" i="7" s="1"/>
  <c r="G41" i="7"/>
  <c r="H41" i="7" s="1"/>
  <c r="I41" i="7" s="1"/>
  <c r="G40" i="7"/>
  <c r="H40" i="7" s="1"/>
  <c r="I40" i="7" s="1"/>
  <c r="G39" i="7"/>
  <c r="H39" i="7" s="1"/>
  <c r="I39" i="7" s="1"/>
  <c r="G38" i="7"/>
  <c r="H38" i="7" s="1"/>
  <c r="I38" i="7" s="1"/>
  <c r="G37" i="7"/>
  <c r="H37" i="7" s="1"/>
  <c r="I37" i="7" s="1"/>
  <c r="G36" i="7"/>
  <c r="H36" i="7" s="1"/>
  <c r="I36" i="7" s="1"/>
  <c r="G35" i="7"/>
  <c r="H35" i="7" s="1"/>
  <c r="I35" i="7" s="1"/>
  <c r="G34" i="7"/>
  <c r="H34" i="7" s="1"/>
  <c r="I34" i="7" s="1"/>
  <c r="G33" i="7"/>
  <c r="H33" i="7" s="1"/>
  <c r="I33" i="7" s="1"/>
  <c r="G32" i="7"/>
  <c r="H32" i="7" s="1"/>
  <c r="I32" i="7" s="1"/>
  <c r="G31" i="7"/>
  <c r="H31" i="7" s="1"/>
  <c r="I31" i="7" s="1"/>
  <c r="G30" i="7"/>
  <c r="H30" i="7" s="1"/>
  <c r="I30" i="7" s="1"/>
  <c r="G29" i="7"/>
  <c r="H29" i="7" s="1"/>
  <c r="I29" i="7" s="1"/>
  <c r="G27" i="7"/>
  <c r="H27" i="7" s="1"/>
  <c r="I27" i="7" s="1"/>
  <c r="G26" i="7"/>
  <c r="H26" i="7" s="1"/>
  <c r="I26" i="7" s="1"/>
  <c r="G25" i="7"/>
  <c r="H25" i="7" s="1"/>
  <c r="I25" i="7" s="1"/>
  <c r="G24" i="7"/>
  <c r="H24" i="7" s="1"/>
  <c r="I24" i="7" s="1"/>
  <c r="G23" i="7"/>
  <c r="H23" i="7" s="1"/>
  <c r="I23" i="7" s="1"/>
  <c r="G22" i="7"/>
  <c r="H22" i="7" s="1"/>
  <c r="I22" i="7" s="1"/>
  <c r="G21" i="7"/>
  <c r="H21" i="7" s="1"/>
  <c r="I21" i="7" s="1"/>
  <c r="G20" i="7"/>
  <c r="H20" i="7" s="1"/>
  <c r="I20" i="7" s="1"/>
  <c r="G19" i="7"/>
  <c r="H19" i="7" s="1"/>
  <c r="I19" i="7" s="1"/>
  <c r="G18" i="7"/>
  <c r="H18" i="7" s="1"/>
  <c r="I18" i="7" s="1"/>
  <c r="G17" i="7"/>
  <c r="H17" i="7" s="1"/>
  <c r="I17" i="7" s="1"/>
  <c r="G16" i="7"/>
  <c r="H16" i="7" s="1"/>
  <c r="I16" i="7" s="1"/>
  <c r="G15" i="7"/>
  <c r="H15" i="7" s="1"/>
  <c r="I15" i="7" s="1"/>
  <c r="G14" i="7"/>
  <c r="H14" i="7" s="1"/>
  <c r="I14" i="7" s="1"/>
  <c r="G13" i="7"/>
  <c r="H13" i="7" s="1"/>
  <c r="I13" i="7" s="1"/>
  <c r="G136" i="1"/>
  <c r="H136" i="1" s="1"/>
  <c r="I136" i="1" s="1"/>
  <c r="G135" i="1"/>
  <c r="H135" i="1" s="1"/>
  <c r="I135" i="1" s="1"/>
  <c r="G134" i="1"/>
  <c r="H134" i="1" s="1"/>
  <c r="I134" i="1" s="1"/>
  <c r="G133" i="1"/>
  <c r="H133" i="1" s="1"/>
  <c r="I133" i="1" s="1"/>
  <c r="G132" i="1"/>
  <c r="H132" i="1" s="1"/>
  <c r="I132" i="1" s="1"/>
  <c r="G131" i="1"/>
  <c r="H131" i="1" s="1"/>
  <c r="I131" i="1" s="1"/>
  <c r="G130" i="1"/>
  <c r="H130" i="1" s="1"/>
  <c r="I130" i="1" s="1"/>
  <c r="G129" i="1"/>
  <c r="H129" i="1" s="1"/>
  <c r="I129" i="1" s="1"/>
  <c r="G128" i="1"/>
  <c r="H128" i="1" s="1"/>
  <c r="I128" i="1" s="1"/>
  <c r="G127" i="1"/>
  <c r="H127" i="1" s="1"/>
  <c r="I127" i="1" s="1"/>
  <c r="G126" i="1"/>
  <c r="H126" i="1" s="1"/>
  <c r="I126" i="1" s="1"/>
  <c r="G125" i="1"/>
  <c r="H125" i="1" s="1"/>
  <c r="I125" i="1" s="1"/>
  <c r="G124" i="1"/>
  <c r="H124" i="1" s="1"/>
  <c r="I124" i="1" s="1"/>
  <c r="G123" i="1"/>
  <c r="H123" i="1" s="1"/>
  <c r="I123" i="1" s="1"/>
  <c r="G122" i="1"/>
  <c r="H122" i="1" s="1"/>
  <c r="I122" i="1" s="1"/>
  <c r="G121" i="1"/>
  <c r="H121" i="1" s="1"/>
  <c r="I121" i="1" s="1"/>
  <c r="G120" i="1"/>
  <c r="H120" i="1" s="1"/>
  <c r="I120" i="1" s="1"/>
  <c r="G119" i="1"/>
  <c r="H119" i="1" s="1"/>
  <c r="I119" i="1" s="1"/>
  <c r="G118" i="1"/>
  <c r="H118" i="1" s="1"/>
  <c r="I118" i="1" s="1"/>
  <c r="G117" i="1"/>
  <c r="H117" i="1" s="1"/>
  <c r="I117" i="1" s="1"/>
  <c r="G116" i="1"/>
  <c r="H116" i="1" s="1"/>
  <c r="I116" i="1" s="1"/>
  <c r="G115" i="1"/>
  <c r="H115" i="1" s="1"/>
  <c r="I115" i="1" s="1"/>
  <c r="G114" i="1"/>
  <c r="H114" i="1" s="1"/>
  <c r="I114" i="1" s="1"/>
  <c r="G113" i="1"/>
  <c r="H113" i="1" s="1"/>
  <c r="I113" i="1" s="1"/>
  <c r="G111" i="1"/>
  <c r="H111" i="1" s="1"/>
  <c r="I111" i="1" s="1"/>
  <c r="G110" i="1"/>
  <c r="H110" i="1" s="1"/>
  <c r="I110" i="1" s="1"/>
  <c r="G109" i="1"/>
  <c r="H109" i="1" s="1"/>
  <c r="I109" i="1" s="1"/>
  <c r="G108" i="1"/>
  <c r="H108" i="1" s="1"/>
  <c r="I108" i="1" s="1"/>
  <c r="G107" i="1"/>
  <c r="H107" i="1" s="1"/>
  <c r="I107" i="1" s="1"/>
  <c r="G106" i="1"/>
  <c r="H106" i="1" s="1"/>
  <c r="I106" i="1" s="1"/>
  <c r="G105" i="1"/>
  <c r="H105" i="1" s="1"/>
  <c r="I105" i="1" s="1"/>
  <c r="G104" i="1"/>
  <c r="H104" i="1" s="1"/>
  <c r="I104" i="1" s="1"/>
  <c r="G103" i="1"/>
  <c r="H103" i="1" s="1"/>
  <c r="I103" i="1" s="1"/>
  <c r="G102" i="1"/>
  <c r="H102" i="1" s="1"/>
  <c r="I102" i="1" s="1"/>
  <c r="G101" i="1"/>
  <c r="H101" i="1" s="1"/>
  <c r="I101" i="1" s="1"/>
  <c r="G100" i="1"/>
  <c r="H100" i="1" s="1"/>
  <c r="I100" i="1" s="1"/>
  <c r="G99" i="1"/>
  <c r="H99" i="1" s="1"/>
  <c r="I99" i="1" s="1"/>
  <c r="G98" i="1"/>
  <c r="H98" i="1" s="1"/>
  <c r="I98" i="1" s="1"/>
  <c r="G97" i="1"/>
  <c r="H97" i="1" s="1"/>
  <c r="I97" i="1" s="1"/>
  <c r="G96" i="1"/>
  <c r="H96" i="1" s="1"/>
  <c r="I96" i="1" s="1"/>
  <c r="G95" i="1"/>
  <c r="H95" i="1" s="1"/>
  <c r="I95" i="1" s="1"/>
  <c r="G94" i="1"/>
  <c r="H94" i="1" s="1"/>
  <c r="I94" i="1" s="1"/>
  <c r="G93" i="1"/>
  <c r="H93" i="1" s="1"/>
  <c r="I93" i="1" s="1"/>
  <c r="G92" i="1"/>
  <c r="H92" i="1" s="1"/>
  <c r="I92" i="1" s="1"/>
  <c r="G91" i="1"/>
  <c r="H91" i="1" s="1"/>
  <c r="I91" i="1" s="1"/>
  <c r="G90" i="1"/>
  <c r="H90" i="1" s="1"/>
  <c r="I90" i="1" s="1"/>
  <c r="G89" i="1"/>
  <c r="H89" i="1" s="1"/>
  <c r="I89" i="1" s="1"/>
  <c r="G88" i="1"/>
  <c r="H88" i="1" s="1"/>
  <c r="I88" i="1" s="1"/>
  <c r="G87" i="1"/>
  <c r="H87" i="1" s="1"/>
  <c r="I87" i="1" s="1"/>
  <c r="G86" i="1"/>
  <c r="H86" i="1" s="1"/>
  <c r="I86" i="1" s="1"/>
  <c r="G84" i="1"/>
  <c r="H84" i="1" s="1"/>
  <c r="I84" i="1" s="1"/>
  <c r="G83" i="1"/>
  <c r="H83" i="1" s="1"/>
  <c r="I83" i="1" s="1"/>
  <c r="G82" i="1"/>
  <c r="H82" i="1" s="1"/>
  <c r="I82" i="1" s="1"/>
  <c r="G81" i="1"/>
  <c r="H81" i="1" s="1"/>
  <c r="I81" i="1" s="1"/>
  <c r="G80" i="1"/>
  <c r="H80" i="1" s="1"/>
  <c r="I80" i="1" s="1"/>
  <c r="G79" i="1"/>
  <c r="H79" i="1" s="1"/>
  <c r="I79" i="1" s="1"/>
  <c r="G78" i="1"/>
  <c r="H78" i="1" s="1"/>
  <c r="I78" i="1" s="1"/>
  <c r="G77" i="1"/>
  <c r="H77" i="1" s="1"/>
  <c r="I77" i="1" s="1"/>
  <c r="G75" i="1"/>
  <c r="H75" i="1" s="1"/>
  <c r="I75" i="1" s="1"/>
  <c r="G74" i="1"/>
  <c r="H74" i="1" s="1"/>
  <c r="I74" i="1" s="1"/>
  <c r="G73" i="1"/>
  <c r="H73" i="1" s="1"/>
  <c r="I73" i="1" s="1"/>
  <c r="G72" i="1"/>
  <c r="H72" i="1" s="1"/>
  <c r="I72" i="1" s="1"/>
  <c r="G71" i="1"/>
  <c r="H71" i="1" s="1"/>
  <c r="I71" i="1" s="1"/>
  <c r="G70" i="1"/>
  <c r="H70" i="1" s="1"/>
  <c r="I70" i="1" s="1"/>
  <c r="G69" i="1"/>
  <c r="H69" i="1" s="1"/>
  <c r="I69" i="1" s="1"/>
  <c r="G67" i="1"/>
  <c r="H67" i="1" s="1"/>
  <c r="I67" i="1" s="1"/>
  <c r="G66" i="1"/>
  <c r="H66" i="1" s="1"/>
  <c r="I66" i="1" s="1"/>
  <c r="G65" i="1"/>
  <c r="H65" i="1" s="1"/>
  <c r="I65" i="1" s="1"/>
  <c r="G64" i="1"/>
  <c r="H64" i="1" s="1"/>
  <c r="I64" i="1" s="1"/>
  <c r="G63" i="1"/>
  <c r="H63" i="1" s="1"/>
  <c r="I63" i="1" s="1"/>
  <c r="G62" i="1"/>
  <c r="H62" i="1" s="1"/>
  <c r="I62" i="1" s="1"/>
  <c r="G61" i="1"/>
  <c r="H61" i="1" s="1"/>
  <c r="I61" i="1" s="1"/>
  <c r="G60" i="1"/>
  <c r="H60" i="1" s="1"/>
  <c r="I60" i="1" s="1"/>
  <c r="G59" i="1"/>
  <c r="H59" i="1" s="1"/>
  <c r="I59" i="1" s="1"/>
  <c r="G58" i="1"/>
  <c r="H58" i="1" s="1"/>
  <c r="I58" i="1" s="1"/>
  <c r="G57" i="1"/>
  <c r="H57" i="1" s="1"/>
  <c r="I57" i="1" s="1"/>
  <c r="G56" i="1"/>
  <c r="H56" i="1" s="1"/>
  <c r="I56" i="1" s="1"/>
  <c r="G55" i="1"/>
  <c r="H55" i="1" s="1"/>
  <c r="I55" i="1" s="1"/>
  <c r="G54" i="1"/>
  <c r="H54" i="1" s="1"/>
  <c r="I54" i="1" s="1"/>
  <c r="G53" i="1"/>
  <c r="H53" i="1" s="1"/>
  <c r="I53" i="1" s="1"/>
  <c r="G52" i="1"/>
  <c r="H52" i="1" s="1"/>
  <c r="I52" i="1" s="1"/>
  <c r="G51" i="1"/>
  <c r="H51" i="1" s="1"/>
  <c r="I51" i="1" s="1"/>
  <c r="G50" i="1"/>
  <c r="H50" i="1" s="1"/>
  <c r="I50" i="1" s="1"/>
  <c r="G49" i="1"/>
  <c r="H49" i="1" s="1"/>
  <c r="I49" i="1" s="1"/>
  <c r="G48" i="1"/>
  <c r="H48" i="1" s="1"/>
  <c r="I48" i="1" s="1"/>
  <c r="G47" i="1"/>
  <c r="H47" i="1" s="1"/>
  <c r="I47" i="1" s="1"/>
  <c r="G46" i="1"/>
  <c r="H46" i="1" s="1"/>
  <c r="I46" i="1" s="1"/>
  <c r="G45" i="1"/>
  <c r="H45" i="1" s="1"/>
  <c r="I45" i="1" s="1"/>
  <c r="G44" i="1"/>
  <c r="H44" i="1" s="1"/>
  <c r="I44" i="1" s="1"/>
  <c r="G43" i="1"/>
  <c r="H43" i="1" s="1"/>
  <c r="I43" i="1" s="1"/>
  <c r="G42" i="1"/>
  <c r="H42" i="1" s="1"/>
  <c r="I42" i="1" s="1"/>
  <c r="G41" i="1"/>
  <c r="H41" i="1" s="1"/>
  <c r="I41" i="1" s="1"/>
  <c r="G40" i="1"/>
  <c r="H40" i="1" s="1"/>
  <c r="I40" i="1" s="1"/>
  <c r="G39" i="1"/>
  <c r="H39" i="1" s="1"/>
  <c r="I39" i="1" s="1"/>
  <c r="G38" i="1"/>
  <c r="H38" i="1" s="1"/>
  <c r="I38" i="1" s="1"/>
  <c r="G37" i="1"/>
  <c r="H37" i="1" s="1"/>
  <c r="I37" i="1" s="1"/>
  <c r="G36" i="1"/>
  <c r="H36" i="1" s="1"/>
  <c r="I36" i="1" s="1"/>
  <c r="G35" i="1"/>
  <c r="H35" i="1" s="1"/>
  <c r="I35" i="1" s="1"/>
  <c r="G34" i="1"/>
  <c r="H34" i="1" s="1"/>
  <c r="I34" i="1" s="1"/>
  <c r="G33" i="1"/>
  <c r="H33" i="1" s="1"/>
  <c r="I33" i="1" s="1"/>
  <c r="G32" i="1"/>
  <c r="H32" i="1" s="1"/>
  <c r="I32" i="1" s="1"/>
  <c r="G31" i="1"/>
  <c r="H31" i="1" s="1"/>
  <c r="I31" i="1" s="1"/>
  <c r="G30" i="1"/>
  <c r="H30" i="1" s="1"/>
  <c r="I30" i="1" s="1"/>
  <c r="G29" i="1"/>
  <c r="H29" i="1" s="1"/>
  <c r="I29" i="1" s="1"/>
  <c r="G28" i="1"/>
  <c r="H28" i="1" s="1"/>
  <c r="I28" i="1" s="1"/>
  <c r="G27" i="1"/>
  <c r="H27" i="1" s="1"/>
  <c r="I27" i="1" s="1"/>
  <c r="G26" i="1"/>
  <c r="H26" i="1" s="1"/>
  <c r="I26" i="1" s="1"/>
  <c r="G25" i="1"/>
  <c r="H25" i="1" s="1"/>
  <c r="I25" i="1" s="1"/>
  <c r="G24" i="1"/>
  <c r="H24" i="1" s="1"/>
  <c r="I24" i="1" s="1"/>
  <c r="G23" i="1"/>
  <c r="H23" i="1" s="1"/>
  <c r="I23" i="1" s="1"/>
  <c r="G22" i="1"/>
  <c r="H22" i="1" s="1"/>
  <c r="I22" i="1" s="1"/>
  <c r="G21" i="1"/>
  <c r="H21" i="1" s="1"/>
  <c r="I21" i="1" s="1"/>
  <c r="G20" i="1"/>
  <c r="H20" i="1" s="1"/>
  <c r="I20" i="1" s="1"/>
  <c r="G18" i="1"/>
  <c r="H18" i="1" s="1"/>
  <c r="I18" i="1" s="1"/>
  <c r="G17" i="1"/>
  <c r="H17" i="1" s="1"/>
  <c r="I17" i="1" s="1"/>
  <c r="G16" i="1"/>
  <c r="H16" i="1" s="1"/>
  <c r="I16" i="1" s="1"/>
  <c r="G15" i="1"/>
  <c r="H15" i="1" s="1"/>
  <c r="I15" i="1" s="1"/>
  <c r="G14" i="1"/>
  <c r="H14" i="1" s="1"/>
  <c r="I14" i="1" s="1"/>
  <c r="G13" i="1"/>
  <c r="H13" i="1" s="1"/>
  <c r="I13" i="1" s="1"/>
  <c r="I139" i="1" s="1"/>
  <c r="G143" i="6"/>
  <c r="H143" i="6" s="1"/>
  <c r="I143" i="6" s="1"/>
  <c r="G142" i="6"/>
  <c r="H142" i="6" s="1"/>
  <c r="I142" i="6" s="1"/>
  <c r="G141" i="6"/>
  <c r="H141" i="6" s="1"/>
  <c r="I141" i="6" s="1"/>
  <c r="G140" i="6"/>
  <c r="H140" i="6" s="1"/>
  <c r="I140" i="6" s="1"/>
  <c r="G139" i="6"/>
  <c r="H139" i="6" s="1"/>
  <c r="I139" i="6" s="1"/>
  <c r="G138" i="6"/>
  <c r="H138" i="6" s="1"/>
  <c r="I138" i="6" s="1"/>
  <c r="G137" i="6"/>
  <c r="H137" i="6" s="1"/>
  <c r="I137" i="6" s="1"/>
  <c r="G136" i="6"/>
  <c r="H136" i="6" s="1"/>
  <c r="I136" i="6" s="1"/>
  <c r="G135" i="6"/>
  <c r="H135" i="6" s="1"/>
  <c r="I135" i="6" s="1"/>
  <c r="G134" i="6"/>
  <c r="H134" i="6" s="1"/>
  <c r="I134" i="6" s="1"/>
  <c r="G133" i="6"/>
  <c r="H133" i="6" s="1"/>
  <c r="I133" i="6" s="1"/>
  <c r="G132" i="6"/>
  <c r="H132" i="6" s="1"/>
  <c r="I132" i="6" s="1"/>
  <c r="G131" i="6"/>
  <c r="H131" i="6" s="1"/>
  <c r="I131" i="6" s="1"/>
  <c r="G130" i="6"/>
  <c r="H130" i="6" s="1"/>
  <c r="I130" i="6" s="1"/>
  <c r="G129" i="6"/>
  <c r="H129" i="6" s="1"/>
  <c r="I129" i="6" s="1"/>
  <c r="G128" i="6"/>
  <c r="H128" i="6" s="1"/>
  <c r="I128" i="6" s="1"/>
  <c r="G127" i="6"/>
  <c r="H127" i="6" s="1"/>
  <c r="I127" i="6" s="1"/>
  <c r="G126" i="6"/>
  <c r="H126" i="6" s="1"/>
  <c r="I126" i="6" s="1"/>
  <c r="G125" i="6"/>
  <c r="H125" i="6" s="1"/>
  <c r="I125" i="6" s="1"/>
  <c r="G124" i="6"/>
  <c r="H124" i="6" s="1"/>
  <c r="I124" i="6" s="1"/>
  <c r="G123" i="6"/>
  <c r="H123" i="6" s="1"/>
  <c r="I123" i="6" s="1"/>
  <c r="G122" i="6"/>
  <c r="H122" i="6" s="1"/>
  <c r="I122" i="6" s="1"/>
  <c r="G121" i="6"/>
  <c r="H121" i="6" s="1"/>
  <c r="I121" i="6" s="1"/>
  <c r="G120" i="6"/>
  <c r="H120" i="6" s="1"/>
  <c r="I120" i="6" s="1"/>
  <c r="G119" i="6"/>
  <c r="H119" i="6" s="1"/>
  <c r="I119" i="6" s="1"/>
  <c r="G118" i="6"/>
  <c r="H118" i="6" s="1"/>
  <c r="I118" i="6" s="1"/>
  <c r="G117" i="6"/>
  <c r="H117" i="6" s="1"/>
  <c r="I117" i="6" s="1"/>
  <c r="G115" i="6"/>
  <c r="H115" i="6" s="1"/>
  <c r="I115" i="6" s="1"/>
  <c r="G114" i="6"/>
  <c r="H114" i="6" s="1"/>
  <c r="I114" i="6" s="1"/>
  <c r="G113" i="6"/>
  <c r="H113" i="6" s="1"/>
  <c r="I113" i="6" s="1"/>
  <c r="G112" i="6"/>
  <c r="H112" i="6" s="1"/>
  <c r="I112" i="6" s="1"/>
  <c r="G111" i="6"/>
  <c r="H111" i="6" s="1"/>
  <c r="I111" i="6" s="1"/>
  <c r="G110" i="6"/>
  <c r="H110" i="6" s="1"/>
  <c r="I110" i="6" s="1"/>
  <c r="G109" i="6"/>
  <c r="H109" i="6" s="1"/>
  <c r="I109" i="6" s="1"/>
  <c r="G107" i="6"/>
  <c r="H107" i="6" s="1"/>
  <c r="I107" i="6" s="1"/>
  <c r="G106" i="6"/>
  <c r="H106" i="6" s="1"/>
  <c r="I106" i="6" s="1"/>
  <c r="G105" i="6"/>
  <c r="H105" i="6" s="1"/>
  <c r="I105" i="6" s="1"/>
  <c r="G104" i="6"/>
  <c r="H104" i="6" s="1"/>
  <c r="I104" i="6" s="1"/>
  <c r="G103" i="6"/>
  <c r="H103" i="6" s="1"/>
  <c r="I103" i="6" s="1"/>
  <c r="G102" i="6"/>
  <c r="H102" i="6" s="1"/>
  <c r="I102" i="6" s="1"/>
  <c r="G101" i="6"/>
  <c r="H101" i="6" s="1"/>
  <c r="I101" i="6" s="1"/>
  <c r="G100" i="6"/>
  <c r="H100" i="6" s="1"/>
  <c r="I100" i="6" s="1"/>
  <c r="G99" i="6"/>
  <c r="H99" i="6" s="1"/>
  <c r="I99" i="6" s="1"/>
  <c r="G98" i="6"/>
  <c r="H98" i="6" s="1"/>
  <c r="I98" i="6" s="1"/>
  <c r="G97" i="6"/>
  <c r="H97" i="6" s="1"/>
  <c r="I97" i="6" s="1"/>
  <c r="G96" i="6"/>
  <c r="H96" i="6" s="1"/>
  <c r="I96" i="6" s="1"/>
  <c r="G95" i="6"/>
  <c r="H95" i="6" s="1"/>
  <c r="I95" i="6" s="1"/>
  <c r="G94" i="6"/>
  <c r="H94" i="6" s="1"/>
  <c r="I94" i="6" s="1"/>
  <c r="G93" i="6"/>
  <c r="H93" i="6" s="1"/>
  <c r="I93" i="6" s="1"/>
  <c r="G92" i="6"/>
  <c r="H92" i="6" s="1"/>
  <c r="I92" i="6" s="1"/>
  <c r="G91" i="6"/>
  <c r="H91" i="6" s="1"/>
  <c r="I91" i="6" s="1"/>
  <c r="G90" i="6"/>
  <c r="H90" i="6" s="1"/>
  <c r="I90" i="6" s="1"/>
  <c r="G89" i="6"/>
  <c r="H89" i="6" s="1"/>
  <c r="I89" i="6" s="1"/>
  <c r="G87" i="6"/>
  <c r="H87" i="6" s="1"/>
  <c r="I87" i="6" s="1"/>
  <c r="G86" i="6"/>
  <c r="H86" i="6" s="1"/>
  <c r="I86" i="6" s="1"/>
  <c r="G85" i="6"/>
  <c r="H85" i="6" s="1"/>
  <c r="I85" i="6" s="1"/>
  <c r="G84" i="6"/>
  <c r="H84" i="6" s="1"/>
  <c r="I84" i="6" s="1"/>
  <c r="G83" i="6"/>
  <c r="H83" i="6" s="1"/>
  <c r="I83" i="6" s="1"/>
  <c r="G82" i="6"/>
  <c r="H82" i="6" s="1"/>
  <c r="I82" i="6" s="1"/>
  <c r="G81" i="6"/>
  <c r="H81" i="6" s="1"/>
  <c r="I81" i="6" s="1"/>
  <c r="G80" i="6"/>
  <c r="H80" i="6" s="1"/>
  <c r="I80" i="6" s="1"/>
  <c r="G79" i="6"/>
  <c r="H79" i="6" s="1"/>
  <c r="I79" i="6" s="1"/>
  <c r="G78" i="6"/>
  <c r="H78" i="6" s="1"/>
  <c r="I78" i="6" s="1"/>
  <c r="G76" i="6"/>
  <c r="H76" i="6" s="1"/>
  <c r="I76" i="6" s="1"/>
  <c r="G75" i="6"/>
  <c r="H75" i="6" s="1"/>
  <c r="I75" i="6" s="1"/>
  <c r="G74" i="6"/>
  <c r="H74" i="6" s="1"/>
  <c r="I74" i="6" s="1"/>
  <c r="G73" i="6"/>
  <c r="H73" i="6" s="1"/>
  <c r="I73" i="6" s="1"/>
  <c r="G72" i="6"/>
  <c r="H72" i="6" s="1"/>
  <c r="I72" i="6" s="1"/>
  <c r="G71" i="6"/>
  <c r="H71" i="6" s="1"/>
  <c r="I71" i="6" s="1"/>
  <c r="G70" i="6"/>
  <c r="H70" i="6" s="1"/>
  <c r="I70" i="6" s="1"/>
  <c r="G68" i="6"/>
  <c r="H68" i="6" s="1"/>
  <c r="I68" i="6" s="1"/>
  <c r="G67" i="6"/>
  <c r="H67" i="6" s="1"/>
  <c r="I67" i="6" s="1"/>
  <c r="G66" i="6"/>
  <c r="H66" i="6" s="1"/>
  <c r="I66" i="6" s="1"/>
  <c r="G65" i="6"/>
  <c r="H65" i="6" s="1"/>
  <c r="I65" i="6" s="1"/>
  <c r="G64" i="6"/>
  <c r="H64" i="6" s="1"/>
  <c r="I64" i="6" s="1"/>
  <c r="G63" i="6"/>
  <c r="H63" i="6" s="1"/>
  <c r="I63" i="6" s="1"/>
  <c r="G62" i="6"/>
  <c r="H62" i="6" s="1"/>
  <c r="I62" i="6" s="1"/>
  <c r="G61" i="6"/>
  <c r="H61" i="6" s="1"/>
  <c r="I61" i="6" s="1"/>
  <c r="G60" i="6"/>
  <c r="H60" i="6" s="1"/>
  <c r="I60" i="6" s="1"/>
  <c r="G59" i="6"/>
  <c r="H59" i="6" s="1"/>
  <c r="I59" i="6" s="1"/>
  <c r="G58" i="6"/>
  <c r="H58" i="6" s="1"/>
  <c r="I58" i="6" s="1"/>
  <c r="G57" i="6"/>
  <c r="H57" i="6" s="1"/>
  <c r="I57" i="6" s="1"/>
  <c r="G56" i="6"/>
  <c r="H56" i="6" s="1"/>
  <c r="I56" i="6" s="1"/>
  <c r="G55" i="6"/>
  <c r="H55" i="6" s="1"/>
  <c r="I55" i="6" s="1"/>
  <c r="G54" i="6"/>
  <c r="H54" i="6" s="1"/>
  <c r="I54" i="6" s="1"/>
  <c r="G53" i="6"/>
  <c r="H53" i="6" s="1"/>
  <c r="I53" i="6" s="1"/>
  <c r="G52" i="6"/>
  <c r="H52" i="6" s="1"/>
  <c r="I52" i="6" s="1"/>
  <c r="G51" i="6"/>
  <c r="H51" i="6" s="1"/>
  <c r="I51" i="6" s="1"/>
  <c r="G50" i="6"/>
  <c r="H50" i="6" s="1"/>
  <c r="I50" i="6" s="1"/>
  <c r="G49" i="6"/>
  <c r="H49" i="6" s="1"/>
  <c r="I49" i="6" s="1"/>
  <c r="G48" i="6"/>
  <c r="H48" i="6" s="1"/>
  <c r="I48" i="6" s="1"/>
  <c r="G47" i="6"/>
  <c r="H47" i="6" s="1"/>
  <c r="I47" i="6" s="1"/>
  <c r="G46" i="6"/>
  <c r="H46" i="6" s="1"/>
  <c r="I46" i="6" s="1"/>
  <c r="G45" i="6"/>
  <c r="H45" i="6" s="1"/>
  <c r="I45" i="6" s="1"/>
  <c r="G44" i="6"/>
  <c r="H44" i="6" s="1"/>
  <c r="I44" i="6" s="1"/>
  <c r="G43" i="6"/>
  <c r="H43" i="6" s="1"/>
  <c r="I43" i="6" s="1"/>
  <c r="G42" i="6"/>
  <c r="H42" i="6" s="1"/>
  <c r="I42" i="6" s="1"/>
  <c r="G41" i="6"/>
  <c r="H41" i="6" s="1"/>
  <c r="I41" i="6" s="1"/>
  <c r="G40" i="6"/>
  <c r="H40" i="6" s="1"/>
  <c r="I40" i="6" s="1"/>
  <c r="G39" i="6"/>
  <c r="H39" i="6" s="1"/>
  <c r="I39" i="6" s="1"/>
  <c r="G38" i="6"/>
  <c r="H38" i="6" s="1"/>
  <c r="I38" i="6" s="1"/>
  <c r="G37" i="6"/>
  <c r="H37" i="6" s="1"/>
  <c r="I37" i="6" s="1"/>
  <c r="G36" i="6"/>
  <c r="H36" i="6" s="1"/>
  <c r="I36" i="6" s="1"/>
  <c r="G35" i="6"/>
  <c r="H35" i="6" s="1"/>
  <c r="I35" i="6" s="1"/>
  <c r="G34" i="6"/>
  <c r="H34" i="6" s="1"/>
  <c r="I34" i="6" s="1"/>
  <c r="G33" i="6"/>
  <c r="H33" i="6" s="1"/>
  <c r="I33" i="6" s="1"/>
  <c r="G32" i="6"/>
  <c r="H32" i="6" s="1"/>
  <c r="I32" i="6" s="1"/>
  <c r="G31" i="6"/>
  <c r="H31" i="6" s="1"/>
  <c r="I31" i="6" s="1"/>
  <c r="G30" i="6"/>
  <c r="H30" i="6" s="1"/>
  <c r="I30" i="6" s="1"/>
  <c r="G29" i="6"/>
  <c r="H29" i="6" s="1"/>
  <c r="I29" i="6" s="1"/>
  <c r="G28" i="6"/>
  <c r="H28" i="6" s="1"/>
  <c r="I28" i="6" s="1"/>
  <c r="G27" i="6"/>
  <c r="H27" i="6" s="1"/>
  <c r="I27" i="6" s="1"/>
  <c r="G26" i="6"/>
  <c r="H26" i="6" s="1"/>
  <c r="I26" i="6" s="1"/>
  <c r="G25" i="6"/>
  <c r="H25" i="6" s="1"/>
  <c r="I25" i="6" s="1"/>
  <c r="G24" i="6"/>
  <c r="H24" i="6" s="1"/>
  <c r="I24" i="6" s="1"/>
  <c r="G23" i="6"/>
  <c r="H23" i="6" s="1"/>
  <c r="I23" i="6" s="1"/>
  <c r="G22" i="6"/>
  <c r="H22" i="6" s="1"/>
  <c r="I22" i="6" s="1"/>
  <c r="G21" i="6"/>
  <c r="H21" i="6" s="1"/>
  <c r="I21" i="6" s="1"/>
  <c r="G20" i="6"/>
  <c r="H20" i="6" s="1"/>
  <c r="I20" i="6" s="1"/>
  <c r="G19" i="6"/>
  <c r="H19" i="6" s="1"/>
  <c r="I19" i="6" s="1"/>
  <c r="G18" i="6"/>
  <c r="H18" i="6" s="1"/>
  <c r="I18" i="6" s="1"/>
  <c r="G17" i="6"/>
  <c r="H17" i="6" s="1"/>
  <c r="I17" i="6" s="1"/>
  <c r="G16" i="6"/>
  <c r="H16" i="6" s="1"/>
  <c r="I16" i="6" s="1"/>
  <c r="G15" i="6"/>
  <c r="H15" i="6" s="1"/>
  <c r="I15" i="6" s="1"/>
  <c r="G14" i="6"/>
  <c r="H14" i="6" s="1"/>
  <c r="I14" i="6" s="1"/>
  <c r="G13" i="6"/>
  <c r="H13" i="6" s="1"/>
  <c r="I13" i="6" s="1"/>
  <c r="G136" i="4"/>
  <c r="H136" i="4" s="1"/>
  <c r="I136" i="4" s="1"/>
  <c r="G137" i="4"/>
  <c r="H137" i="4" s="1"/>
  <c r="G138" i="4"/>
  <c r="H138" i="4" s="1"/>
  <c r="I138" i="4" s="1"/>
  <c r="G139" i="4"/>
  <c r="H139" i="4" s="1"/>
  <c r="G141" i="4"/>
  <c r="H141" i="4" s="1"/>
  <c r="I141" i="4" s="1"/>
  <c r="G142" i="4"/>
  <c r="H142" i="4" s="1"/>
  <c r="I142" i="4" s="1"/>
  <c r="G143" i="4"/>
  <c r="H143" i="4" s="1"/>
  <c r="I143" i="4" s="1"/>
  <c r="G144" i="4"/>
  <c r="H144" i="4" s="1"/>
  <c r="I144" i="4" s="1"/>
  <c r="G147" i="4"/>
  <c r="H147" i="4" s="1"/>
  <c r="I147" i="4" s="1"/>
  <c r="G148" i="4"/>
  <c r="H148" i="4" s="1"/>
  <c r="I148" i="4" s="1"/>
  <c r="G149" i="4"/>
  <c r="H149" i="4" s="1"/>
  <c r="I149" i="4" s="1"/>
  <c r="G150" i="4"/>
  <c r="H150" i="4" s="1"/>
  <c r="I150" i="4" s="1"/>
  <c r="G151" i="4"/>
  <c r="H151" i="4" s="1"/>
  <c r="I151" i="4" s="1"/>
  <c r="G152" i="4"/>
  <c r="H152" i="4" s="1"/>
  <c r="G153" i="4"/>
  <c r="H153" i="4" s="1"/>
  <c r="I153" i="4" s="1"/>
  <c r="G127" i="4"/>
  <c r="H127" i="4" s="1"/>
  <c r="I127" i="4" s="1"/>
  <c r="G128" i="4"/>
  <c r="H128" i="4" s="1"/>
  <c r="I128" i="4" s="1"/>
  <c r="G129" i="4"/>
  <c r="H129" i="4" s="1"/>
  <c r="G130" i="4"/>
  <c r="H130" i="4" s="1"/>
  <c r="G131" i="4"/>
  <c r="H131" i="4" s="1"/>
  <c r="G132" i="4"/>
  <c r="H132" i="4" s="1"/>
  <c r="G133" i="4"/>
  <c r="H133" i="4" s="1"/>
  <c r="G134" i="4"/>
  <c r="H134" i="4" s="1"/>
  <c r="G135" i="4"/>
  <c r="H135" i="4" s="1"/>
  <c r="G126" i="4"/>
  <c r="H126" i="4" s="1"/>
  <c r="I126" i="4" s="1"/>
  <c r="G99" i="4"/>
  <c r="H99" i="4" s="1"/>
  <c r="I99" i="4" s="1"/>
  <c r="G100" i="4"/>
  <c r="G101" i="4"/>
  <c r="H101" i="4" s="1"/>
  <c r="I101" i="4" s="1"/>
  <c r="G102" i="4"/>
  <c r="H102" i="4" s="1"/>
  <c r="I102" i="4" s="1"/>
  <c r="G103" i="4"/>
  <c r="H103" i="4" s="1"/>
  <c r="I103" i="4" s="1"/>
  <c r="G104" i="4"/>
  <c r="H104" i="4" s="1"/>
  <c r="I104" i="4" s="1"/>
  <c r="G105" i="4"/>
  <c r="H105" i="4" s="1"/>
  <c r="I105" i="4" s="1"/>
  <c r="G106" i="4"/>
  <c r="G107" i="4"/>
  <c r="H107" i="4" s="1"/>
  <c r="I107" i="4" s="1"/>
  <c r="G108" i="4"/>
  <c r="H108" i="4" s="1"/>
  <c r="I108" i="4" s="1"/>
  <c r="G109" i="4"/>
  <c r="H109" i="4" s="1"/>
  <c r="I109" i="4" s="1"/>
  <c r="G110" i="4"/>
  <c r="H110" i="4" s="1"/>
  <c r="I110" i="4" s="1"/>
  <c r="G111" i="4"/>
  <c r="H111" i="4" s="1"/>
  <c r="I111" i="4" s="1"/>
  <c r="G112" i="4"/>
  <c r="H112" i="4" s="1"/>
  <c r="I112" i="4" s="1"/>
  <c r="G113" i="4"/>
  <c r="H113" i="4" s="1"/>
  <c r="I113" i="4" s="1"/>
  <c r="G114" i="4"/>
  <c r="G115" i="4"/>
  <c r="H115" i="4" s="1"/>
  <c r="I115" i="4" s="1"/>
  <c r="G116" i="4"/>
  <c r="H116" i="4" s="1"/>
  <c r="I116" i="4" s="1"/>
  <c r="G117" i="4"/>
  <c r="H117" i="4" s="1"/>
  <c r="I117" i="4" s="1"/>
  <c r="G118" i="4"/>
  <c r="G119" i="4"/>
  <c r="H119" i="4" s="1"/>
  <c r="I119" i="4" s="1"/>
  <c r="G120" i="4"/>
  <c r="H120" i="4" s="1"/>
  <c r="I120" i="4" s="1"/>
  <c r="G121" i="4"/>
  <c r="H121" i="4" s="1"/>
  <c r="I121" i="4" s="1"/>
  <c r="G122" i="4"/>
  <c r="H122" i="4" s="1"/>
  <c r="I122" i="4" s="1"/>
  <c r="G123" i="4"/>
  <c r="H123" i="4" s="1"/>
  <c r="I123" i="4" s="1"/>
  <c r="G124" i="4"/>
  <c r="H124" i="4" s="1"/>
  <c r="I124" i="4" s="1"/>
  <c r="G98" i="4"/>
  <c r="H98" i="4" s="1"/>
  <c r="I98" i="4" s="1"/>
  <c r="G86" i="4"/>
  <c r="H86" i="4" s="1"/>
  <c r="I86" i="4" s="1"/>
  <c r="G87" i="4"/>
  <c r="H87" i="4" s="1"/>
  <c r="I87" i="4" s="1"/>
  <c r="G88" i="4"/>
  <c r="H88" i="4" s="1"/>
  <c r="G89" i="4"/>
  <c r="H89" i="4" s="1"/>
  <c r="I89" i="4" s="1"/>
  <c r="G90" i="4"/>
  <c r="H90" i="4" s="1"/>
  <c r="I90" i="4" s="1"/>
  <c r="G91" i="4"/>
  <c r="H91" i="4" s="1"/>
  <c r="I91" i="4" s="1"/>
  <c r="G92" i="4"/>
  <c r="H92" i="4" s="1"/>
  <c r="I92" i="4" s="1"/>
  <c r="G93" i="4"/>
  <c r="H93" i="4" s="1"/>
  <c r="I93" i="4" s="1"/>
  <c r="G94" i="4"/>
  <c r="H94" i="4" s="1"/>
  <c r="I94" i="4" s="1"/>
  <c r="G95" i="4"/>
  <c r="H95" i="4" s="1"/>
  <c r="I95" i="4" s="1"/>
  <c r="G96" i="4"/>
  <c r="H96" i="4" s="1"/>
  <c r="G85" i="4"/>
  <c r="H85" i="4" s="1"/>
  <c r="I85" i="4" s="1"/>
  <c r="G77" i="4"/>
  <c r="H77" i="4" s="1"/>
  <c r="I77" i="4" s="1"/>
  <c r="G78" i="4"/>
  <c r="H78" i="4" s="1"/>
  <c r="I78" i="4" s="1"/>
  <c r="G79" i="4"/>
  <c r="H79" i="4" s="1"/>
  <c r="I79" i="4" s="1"/>
  <c r="G80" i="4"/>
  <c r="H80" i="4" s="1"/>
  <c r="I80" i="4" s="1"/>
  <c r="G81" i="4"/>
  <c r="H81" i="4" s="1"/>
  <c r="I81" i="4" s="1"/>
  <c r="G82" i="4"/>
  <c r="H82" i="4" s="1"/>
  <c r="I82" i="4" s="1"/>
  <c r="G83" i="4"/>
  <c r="H83" i="4" s="1"/>
  <c r="I83" i="4" s="1"/>
  <c r="G76" i="4"/>
  <c r="H76" i="4" s="1"/>
  <c r="I76" i="4" s="1"/>
  <c r="G71" i="4"/>
  <c r="H71" i="4" s="1"/>
  <c r="I71" i="4" s="1"/>
  <c r="G72" i="4"/>
  <c r="H72" i="4" s="1"/>
  <c r="I72" i="4" s="1"/>
  <c r="G73" i="4"/>
  <c r="H73" i="4" s="1"/>
  <c r="I73" i="4" s="1"/>
  <c r="G74" i="4"/>
  <c r="H74" i="4" s="1"/>
  <c r="I74" i="4" s="1"/>
  <c r="G47" i="4"/>
  <c r="H47" i="4" s="1"/>
  <c r="I47" i="4" s="1"/>
  <c r="G48" i="4"/>
  <c r="H48" i="4" s="1"/>
  <c r="I48" i="4" s="1"/>
  <c r="G49" i="4"/>
  <c r="H49" i="4" s="1"/>
  <c r="I49" i="4" s="1"/>
  <c r="G50" i="4"/>
  <c r="H50" i="4" s="1"/>
  <c r="I50" i="4" s="1"/>
  <c r="G51" i="4"/>
  <c r="H51" i="4" s="1"/>
  <c r="I51" i="4" s="1"/>
  <c r="G52" i="4"/>
  <c r="H52" i="4" s="1"/>
  <c r="I52" i="4" s="1"/>
  <c r="G53" i="4"/>
  <c r="H53" i="4" s="1"/>
  <c r="I53" i="4" s="1"/>
  <c r="G54" i="4"/>
  <c r="H54" i="4" s="1"/>
  <c r="I54" i="4" s="1"/>
  <c r="G55" i="4"/>
  <c r="H55" i="4" s="1"/>
  <c r="I55" i="4" s="1"/>
  <c r="G56" i="4"/>
  <c r="H56" i="4" s="1"/>
  <c r="I56" i="4" s="1"/>
  <c r="G57" i="4"/>
  <c r="H57" i="4" s="1"/>
  <c r="I57" i="4" s="1"/>
  <c r="G58" i="4"/>
  <c r="H58" i="4" s="1"/>
  <c r="I58" i="4" s="1"/>
  <c r="G59" i="4"/>
  <c r="H59" i="4" s="1"/>
  <c r="I59" i="4" s="1"/>
  <c r="G60" i="4"/>
  <c r="H60" i="4" s="1"/>
  <c r="I60" i="4" s="1"/>
  <c r="G62" i="4"/>
  <c r="H62" i="4" s="1"/>
  <c r="I62" i="4" s="1"/>
  <c r="G63" i="4"/>
  <c r="H63" i="4" s="1"/>
  <c r="I63" i="4" s="1"/>
  <c r="G64" i="4"/>
  <c r="H64" i="4" s="1"/>
  <c r="I64" i="4" s="1"/>
  <c r="G66" i="4"/>
  <c r="H66" i="4" s="1"/>
  <c r="I66" i="4" s="1"/>
  <c r="G67" i="4"/>
  <c r="H67" i="4" s="1"/>
  <c r="I67" i="4" s="1"/>
  <c r="G29" i="4"/>
  <c r="H29" i="4" s="1"/>
  <c r="I29" i="4" s="1"/>
  <c r="G30" i="4"/>
  <c r="H30" i="4" s="1"/>
  <c r="I30" i="4" s="1"/>
  <c r="G31" i="4"/>
  <c r="H31" i="4" s="1"/>
  <c r="I31" i="4" s="1"/>
  <c r="G32" i="4"/>
  <c r="H32" i="4" s="1"/>
  <c r="I32" i="4" s="1"/>
  <c r="G34" i="4"/>
  <c r="H34" i="4" s="1"/>
  <c r="I34" i="4" s="1"/>
  <c r="G35" i="4"/>
  <c r="H35" i="4" s="1"/>
  <c r="I35" i="4" s="1"/>
  <c r="G36" i="4"/>
  <c r="H36" i="4" s="1"/>
  <c r="I36" i="4" s="1"/>
  <c r="G37" i="4"/>
  <c r="H37" i="4" s="1"/>
  <c r="I37" i="4" s="1"/>
  <c r="G38" i="4"/>
  <c r="H38" i="4" s="1"/>
  <c r="I38" i="4" s="1"/>
  <c r="G39" i="4"/>
  <c r="H39" i="4" s="1"/>
  <c r="I39" i="4" s="1"/>
  <c r="G40" i="4"/>
  <c r="H40" i="4" s="1"/>
  <c r="I40" i="4" s="1"/>
  <c r="G41" i="4"/>
  <c r="H41" i="4" s="1"/>
  <c r="I41" i="4" s="1"/>
  <c r="G42" i="4"/>
  <c r="H42" i="4" s="1"/>
  <c r="I42" i="4" s="1"/>
  <c r="G43" i="4"/>
  <c r="H43" i="4" s="1"/>
  <c r="I43" i="4" s="1"/>
  <c r="G44" i="4"/>
  <c r="H44" i="4" s="1"/>
  <c r="I44" i="4" s="1"/>
  <c r="G45" i="4"/>
  <c r="H45" i="4" s="1"/>
  <c r="I45" i="4" s="1"/>
  <c r="G46" i="4"/>
  <c r="H46" i="4" s="1"/>
  <c r="I46" i="4" s="1"/>
  <c r="G14" i="4"/>
  <c r="H14" i="4" s="1"/>
  <c r="I14" i="4" s="1"/>
  <c r="G15" i="4"/>
  <c r="H15" i="4" s="1"/>
  <c r="I15" i="4" s="1"/>
  <c r="G16" i="4"/>
  <c r="H16" i="4" s="1"/>
  <c r="I16" i="4" s="1"/>
  <c r="G17" i="4"/>
  <c r="H17" i="4" s="1"/>
  <c r="I17" i="4" s="1"/>
  <c r="G18" i="4"/>
  <c r="H18" i="4" s="1"/>
  <c r="I18" i="4" s="1"/>
  <c r="G19" i="4"/>
  <c r="H19" i="4" s="1"/>
  <c r="I19" i="4" s="1"/>
  <c r="G20" i="4"/>
  <c r="H20" i="4" s="1"/>
  <c r="I20" i="4" s="1"/>
  <c r="G21" i="4"/>
  <c r="H21" i="4" s="1"/>
  <c r="I21" i="4" s="1"/>
  <c r="G22" i="4"/>
  <c r="H22" i="4" s="1"/>
  <c r="I22" i="4" s="1"/>
  <c r="G23" i="4"/>
  <c r="H23" i="4" s="1"/>
  <c r="I23" i="4" s="1"/>
  <c r="G24" i="4"/>
  <c r="H24" i="4" s="1"/>
  <c r="I24" i="4" s="1"/>
  <c r="G25" i="4"/>
  <c r="H25" i="4" s="1"/>
  <c r="I25" i="4" s="1"/>
  <c r="G26" i="4"/>
  <c r="H26" i="4" s="1"/>
  <c r="I26" i="4" s="1"/>
  <c r="G27" i="4"/>
  <c r="H27" i="4" s="1"/>
  <c r="I27" i="4" s="1"/>
  <c r="G28" i="4"/>
  <c r="H28" i="4" s="1"/>
  <c r="I28" i="4" s="1"/>
  <c r="G13" i="4"/>
  <c r="H13" i="4" s="1"/>
  <c r="I13" i="4" s="1"/>
  <c r="F13" i="9"/>
  <c r="G13" i="9" s="1"/>
  <c r="H13" i="9" s="1"/>
  <c r="F12" i="9"/>
  <c r="G12" i="9" s="1"/>
  <c r="H12" i="9" s="1"/>
  <c r="H16" i="9" s="1"/>
  <c r="F12" i="8"/>
  <c r="G12" i="8" s="1"/>
  <c r="H12" i="8" s="1"/>
  <c r="G170" i="5"/>
  <c r="H170" i="5" s="1"/>
  <c r="I170" i="5" s="1"/>
  <c r="G143" i="5"/>
  <c r="H143" i="5" s="1"/>
  <c r="I143" i="5" s="1"/>
  <c r="G142" i="5"/>
  <c r="H142" i="5" s="1"/>
  <c r="I142" i="5" s="1"/>
  <c r="G141" i="5"/>
  <c r="H141" i="5" s="1"/>
  <c r="I141" i="5" s="1"/>
  <c r="G164" i="5"/>
  <c r="H164" i="5" s="1"/>
  <c r="I164" i="5" s="1"/>
  <c r="G168" i="5"/>
  <c r="H168" i="5" s="1"/>
  <c r="I168" i="5" s="1"/>
  <c r="G171" i="5"/>
  <c r="H171" i="5" s="1"/>
  <c r="I171" i="5" s="1"/>
  <c r="G169" i="5"/>
  <c r="H169" i="5" s="1"/>
  <c r="I169" i="5" s="1"/>
  <c r="G167" i="5"/>
  <c r="H167" i="5" s="1"/>
  <c r="I167" i="5" s="1"/>
  <c r="G166" i="5"/>
  <c r="H166" i="5" s="1"/>
  <c r="I166" i="5" s="1"/>
  <c r="G165" i="5"/>
  <c r="H165" i="5" s="1"/>
  <c r="I165" i="5" s="1"/>
  <c r="G163" i="5"/>
  <c r="H163" i="5" s="1"/>
  <c r="I163" i="5" s="1"/>
  <c r="G162" i="5"/>
  <c r="H162" i="5" s="1"/>
  <c r="I162" i="5" s="1"/>
  <c r="G159" i="5"/>
  <c r="H159" i="5" s="1"/>
  <c r="I159" i="5" s="1"/>
  <c r="G158" i="5"/>
  <c r="H158" i="5" s="1"/>
  <c r="I158" i="5" s="1"/>
  <c r="G157" i="5"/>
  <c r="H157" i="5" s="1"/>
  <c r="I157" i="5" s="1"/>
  <c r="G156" i="5"/>
  <c r="H156" i="5" s="1"/>
  <c r="I156" i="5" s="1"/>
  <c r="G155" i="5"/>
  <c r="H155" i="5" s="1"/>
  <c r="I155" i="5" s="1"/>
  <c r="G154" i="5"/>
  <c r="H154" i="5" s="1"/>
  <c r="I154" i="5" s="1"/>
  <c r="G153" i="5"/>
  <c r="H153" i="5" s="1"/>
  <c r="I153" i="5" s="1"/>
  <c r="G152" i="5"/>
  <c r="H152" i="5" s="1"/>
  <c r="I152" i="5" s="1"/>
  <c r="G151" i="5"/>
  <c r="H151" i="5" s="1"/>
  <c r="I151" i="5" s="1"/>
  <c r="G150" i="5"/>
  <c r="H150" i="5" s="1"/>
  <c r="I150" i="5" s="1"/>
  <c r="G149" i="5"/>
  <c r="H149" i="5" s="1"/>
  <c r="I149" i="5" s="1"/>
  <c r="G148" i="5"/>
  <c r="H148" i="5" s="1"/>
  <c r="I148" i="5" s="1"/>
  <c r="G147" i="5"/>
  <c r="H147" i="5" s="1"/>
  <c r="I147" i="5" s="1"/>
  <c r="G146" i="5"/>
  <c r="H146" i="5" s="1"/>
  <c r="I146" i="5" s="1"/>
  <c r="G145" i="5"/>
  <c r="H145" i="5" s="1"/>
  <c r="I145" i="5" s="1"/>
  <c r="G144" i="5"/>
  <c r="H144" i="5" s="1"/>
  <c r="I144" i="5" s="1"/>
  <c r="G135" i="5"/>
  <c r="H135" i="5" s="1"/>
  <c r="I135" i="5" s="1"/>
  <c r="G138" i="5"/>
  <c r="H138" i="5" s="1"/>
  <c r="I138" i="5" s="1"/>
  <c r="G139" i="5"/>
  <c r="H139" i="5" s="1"/>
  <c r="I139" i="5" s="1"/>
  <c r="G137" i="5"/>
  <c r="H137" i="5" s="1"/>
  <c r="I137" i="5" s="1"/>
  <c r="G136" i="5"/>
  <c r="H136" i="5" s="1"/>
  <c r="I136" i="5" s="1"/>
  <c r="G134" i="5"/>
  <c r="H134" i="5" s="1"/>
  <c r="I134" i="5" s="1"/>
  <c r="G133" i="5"/>
  <c r="H133" i="5" s="1"/>
  <c r="I133" i="5" s="1"/>
  <c r="G131" i="5"/>
  <c r="H131" i="5" s="1"/>
  <c r="I131" i="5" s="1"/>
  <c r="G128" i="5"/>
  <c r="H128" i="5" s="1"/>
  <c r="I128" i="5" s="1"/>
  <c r="G129" i="5"/>
  <c r="H129" i="5" s="1"/>
  <c r="I129" i="5" s="1"/>
  <c r="G130" i="5"/>
  <c r="H130" i="5" s="1"/>
  <c r="I130" i="5" s="1"/>
  <c r="G126" i="5"/>
  <c r="H126" i="5" s="1"/>
  <c r="I126" i="5" s="1"/>
  <c r="G124" i="5"/>
  <c r="H124" i="5" s="1"/>
  <c r="I124" i="5" s="1"/>
  <c r="G125" i="5"/>
  <c r="H125" i="5" s="1"/>
  <c r="I125" i="5" s="1"/>
  <c r="G122" i="5"/>
  <c r="H122" i="5" s="1"/>
  <c r="I122" i="5" s="1"/>
  <c r="G123" i="5"/>
  <c r="H123" i="5" s="1"/>
  <c r="I123" i="5" s="1"/>
  <c r="G121" i="5"/>
  <c r="H121" i="5" s="1"/>
  <c r="I121" i="5" s="1"/>
  <c r="G120" i="5"/>
  <c r="H120" i="5" s="1"/>
  <c r="I120" i="5" s="1"/>
  <c r="G119" i="5"/>
  <c r="H119" i="5" s="1"/>
  <c r="I119" i="5" s="1"/>
  <c r="G115" i="5"/>
  <c r="H115" i="5" s="1"/>
  <c r="I115" i="5" s="1"/>
  <c r="G117" i="5"/>
  <c r="H117" i="5" s="1"/>
  <c r="I117" i="5" s="1"/>
  <c r="G118" i="5"/>
  <c r="H118" i="5" s="1"/>
  <c r="I118" i="5" s="1"/>
  <c r="G112" i="5"/>
  <c r="H112" i="5" s="1"/>
  <c r="I112" i="5" s="1"/>
  <c r="G114" i="5"/>
  <c r="H114" i="5" s="1"/>
  <c r="I114" i="5" s="1"/>
  <c r="G116" i="5"/>
  <c r="H116" i="5" s="1"/>
  <c r="I116" i="5" s="1"/>
  <c r="G113" i="5"/>
  <c r="H113" i="5" s="1"/>
  <c r="I113" i="5" s="1"/>
  <c r="G108" i="5"/>
  <c r="H108" i="5" s="1"/>
  <c r="I108" i="5" s="1"/>
  <c r="G107" i="5"/>
  <c r="H107" i="5" s="1"/>
  <c r="I107" i="5" s="1"/>
  <c r="G106" i="5"/>
  <c r="H106" i="5" s="1"/>
  <c r="I106" i="5" s="1"/>
  <c r="G104" i="5"/>
  <c r="H104" i="5" s="1"/>
  <c r="I104" i="5" s="1"/>
  <c r="G103" i="5"/>
  <c r="H103" i="5" s="1"/>
  <c r="I103" i="5" s="1"/>
  <c r="G100" i="5"/>
  <c r="H100" i="5" s="1"/>
  <c r="I100" i="5" s="1"/>
  <c r="G102" i="5"/>
  <c r="H102" i="5" s="1"/>
  <c r="I102" i="5" s="1"/>
  <c r="G97" i="5"/>
  <c r="H97" i="5" s="1"/>
  <c r="I97" i="5" s="1"/>
  <c r="G96" i="5"/>
  <c r="H96" i="5" s="1"/>
  <c r="I96" i="5" s="1"/>
  <c r="G95" i="5"/>
  <c r="H95" i="5" s="1"/>
  <c r="I95" i="5" s="1"/>
  <c r="G93" i="5"/>
  <c r="H93" i="5" s="1"/>
  <c r="I93" i="5" s="1"/>
  <c r="G94" i="5"/>
  <c r="H94" i="5" s="1"/>
  <c r="I94" i="5" s="1"/>
  <c r="G92" i="5"/>
  <c r="H92" i="5" s="1"/>
  <c r="I92" i="5" s="1"/>
  <c r="G91" i="5"/>
  <c r="H91" i="5" s="1"/>
  <c r="I91" i="5" s="1"/>
  <c r="G90" i="5"/>
  <c r="H90" i="5" s="1"/>
  <c r="I90" i="5" s="1"/>
  <c r="G89" i="5"/>
  <c r="H89" i="5" s="1"/>
  <c r="I89" i="5" s="1"/>
  <c r="G87" i="5"/>
  <c r="H87" i="5" s="1"/>
  <c r="I87" i="5" s="1"/>
  <c r="G86" i="5"/>
  <c r="H86" i="5" s="1"/>
  <c r="I86" i="5" s="1"/>
  <c r="G85" i="5"/>
  <c r="H85" i="5" s="1"/>
  <c r="I85" i="5" s="1"/>
  <c r="G83" i="5"/>
  <c r="H83" i="5" s="1"/>
  <c r="I83" i="5" s="1"/>
  <c r="G82" i="5"/>
  <c r="H82" i="5" s="1"/>
  <c r="I82" i="5" s="1"/>
  <c r="G81" i="5"/>
  <c r="H81" i="5" s="1"/>
  <c r="I81" i="5" s="1"/>
  <c r="G80" i="5"/>
  <c r="H80" i="5" s="1"/>
  <c r="I80" i="5" s="1"/>
  <c r="G79" i="5"/>
  <c r="H79" i="5" s="1"/>
  <c r="I79" i="5" s="1"/>
  <c r="G78" i="5"/>
  <c r="H78" i="5" s="1"/>
  <c r="I78" i="5" s="1"/>
  <c r="G77" i="5"/>
  <c r="H77" i="5" s="1"/>
  <c r="I77" i="5" s="1"/>
  <c r="G76" i="5"/>
  <c r="H76" i="5" s="1"/>
  <c r="I76" i="5" s="1"/>
  <c r="G73" i="5"/>
  <c r="H73" i="5" s="1"/>
  <c r="I73" i="5" s="1"/>
  <c r="G68" i="5"/>
  <c r="H68" i="5" s="1"/>
  <c r="I68" i="5" s="1"/>
  <c r="G63" i="5"/>
  <c r="H63" i="5" s="1"/>
  <c r="I63" i="5" s="1"/>
  <c r="G60" i="5"/>
  <c r="H60" i="5" s="1"/>
  <c r="I60" i="5" s="1"/>
  <c r="G54" i="5"/>
  <c r="H54" i="5" s="1"/>
  <c r="I54" i="5" s="1"/>
  <c r="G52" i="5"/>
  <c r="H52" i="5" s="1"/>
  <c r="I52" i="5" s="1"/>
  <c r="G35" i="5"/>
  <c r="H35" i="5" s="1"/>
  <c r="I35" i="5" s="1"/>
  <c r="G18" i="5"/>
  <c r="H18" i="5" s="1"/>
  <c r="I18" i="5" s="1"/>
  <c r="G74" i="5"/>
  <c r="H74" i="5" s="1"/>
  <c r="I74" i="5" s="1"/>
  <c r="G72" i="5"/>
  <c r="H72" i="5" s="1"/>
  <c r="I72" i="5" s="1"/>
  <c r="G71" i="5"/>
  <c r="H71" i="5" s="1"/>
  <c r="I71" i="5" s="1"/>
  <c r="G70" i="5"/>
  <c r="H70" i="5" s="1"/>
  <c r="I70" i="5" s="1"/>
  <c r="G69" i="5"/>
  <c r="H69" i="5" s="1"/>
  <c r="I69" i="5" s="1"/>
  <c r="G67" i="5"/>
  <c r="H67" i="5" s="1"/>
  <c r="I67" i="5" s="1"/>
  <c r="G66" i="5"/>
  <c r="H66" i="5" s="1"/>
  <c r="I66" i="5" s="1"/>
  <c r="G65" i="5"/>
  <c r="H65" i="5" s="1"/>
  <c r="I65" i="5" s="1"/>
  <c r="G62" i="5"/>
  <c r="H62" i="5" s="1"/>
  <c r="I62" i="5" s="1"/>
  <c r="G61" i="5"/>
  <c r="H61" i="5" s="1"/>
  <c r="I61" i="5" s="1"/>
  <c r="G57" i="5"/>
  <c r="H57" i="5" s="1"/>
  <c r="I57" i="5" s="1"/>
  <c r="G59" i="5"/>
  <c r="H59" i="5" s="1"/>
  <c r="I59" i="5" s="1"/>
  <c r="G58" i="5"/>
  <c r="H58" i="5" s="1"/>
  <c r="I58" i="5" s="1"/>
  <c r="G56" i="5"/>
  <c r="H56" i="5" s="1"/>
  <c r="I56" i="5" s="1"/>
  <c r="G55" i="5"/>
  <c r="H55" i="5" s="1"/>
  <c r="I55" i="5" s="1"/>
  <c r="G53" i="5"/>
  <c r="H53" i="5" s="1"/>
  <c r="I53" i="5" s="1"/>
  <c r="G51" i="5"/>
  <c r="H51" i="5" s="1"/>
  <c r="I51" i="5" s="1"/>
  <c r="G50" i="5"/>
  <c r="H50" i="5" s="1"/>
  <c r="I50" i="5" s="1"/>
  <c r="G49" i="5"/>
  <c r="H49" i="5" s="1"/>
  <c r="I49" i="5" s="1"/>
  <c r="G48" i="5"/>
  <c r="H48" i="5" s="1"/>
  <c r="I48" i="5" s="1"/>
  <c r="G47" i="5"/>
  <c r="H47" i="5" s="1"/>
  <c r="I47" i="5" s="1"/>
  <c r="G46" i="5"/>
  <c r="H46" i="5" s="1"/>
  <c r="I46" i="5" s="1"/>
  <c r="G45" i="5"/>
  <c r="H45" i="5" s="1"/>
  <c r="I45" i="5" s="1"/>
  <c r="G44" i="5"/>
  <c r="H44" i="5" s="1"/>
  <c r="I44" i="5" s="1"/>
  <c r="G43" i="5"/>
  <c r="H43" i="5" s="1"/>
  <c r="I43" i="5" s="1"/>
  <c r="G42" i="5"/>
  <c r="H42" i="5" s="1"/>
  <c r="I42" i="5" s="1"/>
  <c r="G41" i="5"/>
  <c r="H41" i="5" s="1"/>
  <c r="I41" i="5" s="1"/>
  <c r="G40" i="5"/>
  <c r="H40" i="5" s="1"/>
  <c r="I40" i="5" s="1"/>
  <c r="G38" i="5"/>
  <c r="H38" i="5" s="1"/>
  <c r="I38" i="5" s="1"/>
  <c r="G39" i="5"/>
  <c r="H39" i="5" s="1"/>
  <c r="I39" i="5" s="1"/>
  <c r="G37" i="5"/>
  <c r="H37" i="5" s="1"/>
  <c r="I37" i="5" s="1"/>
  <c r="G36" i="5"/>
  <c r="H36" i="5" s="1"/>
  <c r="I36" i="5" s="1"/>
  <c r="G24" i="5"/>
  <c r="H24" i="5" s="1"/>
  <c r="I24" i="5" s="1"/>
  <c r="G25" i="5"/>
  <c r="H25" i="5" s="1"/>
  <c r="I25" i="5" s="1"/>
  <c r="G34" i="5"/>
  <c r="H34" i="5" s="1"/>
  <c r="I34" i="5" s="1"/>
  <c r="G33" i="5"/>
  <c r="H33" i="5" s="1"/>
  <c r="I33" i="5" s="1"/>
  <c r="G31" i="5"/>
  <c r="H31" i="5" s="1"/>
  <c r="I31" i="5" s="1"/>
  <c r="G32" i="5"/>
  <c r="H32" i="5" s="1"/>
  <c r="I32" i="5" s="1"/>
  <c r="G30" i="5"/>
  <c r="H30" i="5" s="1"/>
  <c r="I30" i="5" s="1"/>
  <c r="G28" i="5"/>
  <c r="H28" i="5" s="1"/>
  <c r="I28" i="5" s="1"/>
  <c r="G27" i="5"/>
  <c r="H27" i="5" s="1"/>
  <c r="I27" i="5" s="1"/>
  <c r="G29" i="5"/>
  <c r="H29" i="5" s="1"/>
  <c r="I29" i="5" s="1"/>
  <c r="G26" i="5"/>
  <c r="H26" i="5" s="1"/>
  <c r="I26" i="5" s="1"/>
  <c r="G23" i="5"/>
  <c r="H23" i="5" s="1"/>
  <c r="I23" i="5" s="1"/>
  <c r="G22" i="5"/>
  <c r="H22" i="5" s="1"/>
  <c r="I22" i="5" s="1"/>
  <c r="G21" i="5"/>
  <c r="H21" i="5" s="1"/>
  <c r="I21" i="5" s="1"/>
  <c r="G20" i="5"/>
  <c r="H20" i="5" s="1"/>
  <c r="I20" i="5" s="1"/>
  <c r="G19" i="5"/>
  <c r="H19" i="5" s="1"/>
  <c r="I19" i="5" s="1"/>
  <c r="G17" i="5"/>
  <c r="H17" i="5" s="1"/>
  <c r="I17" i="5" s="1"/>
  <c r="G16" i="5"/>
  <c r="H16" i="5" s="1"/>
  <c r="I16" i="5" s="1"/>
  <c r="G15" i="5"/>
  <c r="H15" i="5" s="1"/>
  <c r="I15" i="5" s="1"/>
  <c r="G14" i="5"/>
  <c r="H14" i="5" s="1"/>
  <c r="I14" i="5" s="1"/>
  <c r="G13" i="5"/>
  <c r="H13" i="5" s="1"/>
  <c r="I13" i="5" s="1"/>
  <c r="I152" i="4"/>
  <c r="I139" i="4"/>
  <c r="I137" i="4"/>
  <c r="I135" i="4"/>
  <c r="I134" i="4"/>
  <c r="I133" i="4"/>
  <c r="I132" i="4"/>
  <c r="I131" i="4"/>
  <c r="I130" i="4"/>
  <c r="I129" i="4"/>
  <c r="I96" i="4"/>
  <c r="I88" i="4"/>
  <c r="H118" i="4"/>
  <c r="I118" i="4" s="1"/>
  <c r="H114" i="4"/>
  <c r="I114" i="4" s="1"/>
  <c r="H106" i="4"/>
  <c r="I106" i="4" s="1"/>
  <c r="H100" i="4"/>
  <c r="I100" i="4" s="1"/>
  <c r="I146" i="6" l="1"/>
  <c r="I186" i="5"/>
  <c r="A65" i="7"/>
  <c r="A66" i="7" s="1"/>
  <c r="A67" i="7" s="1"/>
  <c r="A68" i="7" s="1"/>
  <c r="A69" i="7" s="1"/>
  <c r="A70" i="7" s="1"/>
  <c r="A71" i="7" s="1"/>
  <c r="A72" i="7" s="1"/>
  <c r="A77" i="1"/>
  <c r="A78" i="1" s="1"/>
  <c r="A79" i="1" s="1"/>
  <c r="A80" i="1" s="1"/>
  <c r="A83" i="6"/>
  <c r="A84" i="6" s="1"/>
  <c r="A85" i="6" s="1"/>
  <c r="A86" i="6" s="1"/>
  <c r="A87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74" i="7" l="1"/>
  <c r="A75" i="7" s="1"/>
  <c r="A81" i="1"/>
  <c r="A82" i="1" s="1"/>
  <c r="A83" i="1" s="1"/>
  <c r="A108" i="6"/>
  <c r="A109" i="6" s="1"/>
  <c r="A110" i="6" s="1"/>
  <c r="A111" i="6" s="1"/>
  <c r="A112" i="6" s="1"/>
  <c r="A84" i="1" l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13" i="6"/>
  <c r="A114" i="6" s="1"/>
  <c r="A115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86" i="7" l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1"/>
  <c r="A110" i="1" s="1"/>
  <c r="A111" i="1" s="1"/>
  <c r="A113" i="1" s="1"/>
  <c r="A131" i="6"/>
  <c r="A132" i="6" s="1"/>
  <c r="A133" i="6" s="1"/>
  <c r="A134" i="6" s="1"/>
  <c r="A109" i="7" l="1"/>
  <c r="A110" i="7" s="1"/>
  <c r="A111" i="7" s="1"/>
  <c r="A113" i="7" s="1"/>
  <c r="A114" i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35" i="6"/>
  <c r="A136" i="6" s="1"/>
  <c r="A137" i="6" s="1"/>
  <c r="A138" i="6" s="1"/>
  <c r="A139" i="6" s="1"/>
  <c r="A140" i="6" s="1"/>
  <c r="A141" i="6" s="1"/>
  <c r="A142" i="6" s="1"/>
  <c r="A143" i="6" s="1"/>
  <c r="A114" i="7" l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26" i="1"/>
  <c r="A127" i="1" s="1"/>
  <c r="A128" i="1" s="1"/>
  <c r="A129" i="1" s="1"/>
  <c r="A131" i="7" l="1"/>
  <c r="A132" i="7" s="1"/>
  <c r="A133" i="7" s="1"/>
  <c r="A134" i="7" s="1"/>
  <c r="A135" i="7" s="1"/>
  <c r="A136" i="7" s="1"/>
  <c r="A137" i="7" s="1"/>
  <c r="A138" i="7" s="1"/>
  <c r="A139" i="7" s="1"/>
  <c r="A130" i="1"/>
  <c r="A131" i="1" s="1"/>
  <c r="A132" i="1" s="1"/>
  <c r="A133" i="1" s="1"/>
  <c r="A134" i="1" s="1"/>
  <c r="A135" i="1" s="1"/>
  <c r="A136" i="1" s="1"/>
  <c r="I159" i="4"/>
</calcChain>
</file>

<file path=xl/sharedStrings.xml><?xml version="1.0" encoding="utf-8"?>
<sst xmlns="http://schemas.openxmlformats.org/spreadsheetml/2006/main" count="1556" uniqueCount="214">
  <si>
    <t>ZAP.</t>
  </si>
  <si>
    <t>NAZIV ARTIKLA</t>
  </si>
  <si>
    <t>kol.</t>
  </si>
  <si>
    <t xml:space="preserve">cena/E.M. brez </t>
  </si>
  <si>
    <t>cena/E.M.</t>
  </si>
  <si>
    <t>cena/količino</t>
  </si>
  <si>
    <t>ŠT.</t>
  </si>
  <si>
    <t>E.M.</t>
  </si>
  <si>
    <t>pranje</t>
  </si>
  <si>
    <t>kemič. čišč.</t>
  </si>
  <si>
    <t>DDV v EUR</t>
  </si>
  <si>
    <t>V EUR</t>
  </si>
  <si>
    <t>z DDV v EUR</t>
  </si>
  <si>
    <t>z DDV</t>
  </si>
  <si>
    <t>8=6+7</t>
  </si>
  <si>
    <t>9=8*(4+5)</t>
  </si>
  <si>
    <t>ANORAK NEPREMOČLJIV</t>
  </si>
  <si>
    <t>KOS</t>
  </si>
  <si>
    <t>BARETKA</t>
  </si>
  <si>
    <t>BLUZON</t>
  </si>
  <si>
    <t>BRISAČA ZA NOGE</t>
  </si>
  <si>
    <t>BRISAČA ZA OBRAZ</t>
  </si>
  <si>
    <t>HLAČE DEBELEJŠE</t>
  </si>
  <si>
    <t>HLAČE NEPREMOČLJIVE</t>
  </si>
  <si>
    <t>HLAČE TANJŠE</t>
  </si>
  <si>
    <t>JOPIČ ZELEN - NOMEX</t>
  </si>
  <si>
    <t>KAPA DEBELEJŠA</t>
  </si>
  <si>
    <t>KAPA S SENČNIKOM</t>
  </si>
  <si>
    <t>KLOBUK</t>
  </si>
  <si>
    <t>KOMBINEZON, maskirni</t>
  </si>
  <si>
    <t>KOMBINEZON ZELEN - nomex</t>
  </si>
  <si>
    <t>NOGAVICE POLETNE</t>
  </si>
  <si>
    <t>PAR</t>
  </si>
  <si>
    <t>NOGAVICE ZIMSKE</t>
  </si>
  <si>
    <t>OBLEKA BELA MASKIRNA - ZGORNJI DEL</t>
  </si>
  <si>
    <t>OBLEKA BELA MASKIRNA - SPODNJI DEL</t>
  </si>
  <si>
    <t>PODKAPA - nomex</t>
  </si>
  <si>
    <t>PODOBLEKA - SPODNJI DEL</t>
  </si>
  <si>
    <t>PODOBLEKA - ZGORNJI DEL</t>
  </si>
  <si>
    <t>PONČO - ŠOTORKA</t>
  </si>
  <si>
    <t>PULI</t>
  </si>
  <si>
    <t>ROKAVICE TAKTIČNE</t>
  </si>
  <si>
    <t>RUTA</t>
  </si>
  <si>
    <t>TORBA TRANSPORTNA</t>
  </si>
  <si>
    <t>TORBICA VOJAŠKA</t>
  </si>
  <si>
    <t xml:space="preserve">TORBICA ZA PRIB. ZA VZDRŽEV. IN ČIŠČ. OPREME </t>
  </si>
  <si>
    <t>VETROVKA S SNEMLJIVO PODLOGO</t>
  </si>
  <si>
    <t>KPL</t>
  </si>
  <si>
    <t xml:space="preserve">VREČA TRANSPORTNA </t>
  </si>
  <si>
    <t>ŠPORTNA OPREMA</t>
  </si>
  <si>
    <t>OPREMA SPALNIC</t>
  </si>
  <si>
    <t>PIŽAMA VOJAŠKA, BLUZA</t>
  </si>
  <si>
    <t>PIŽAMA VOJAŠKA, HLAČE</t>
  </si>
  <si>
    <t>PREVLEKA  ZA ODEJO</t>
  </si>
  <si>
    <t>PREVLEKA ZA VZGLAVNIK</t>
  </si>
  <si>
    <t>RJUHA</t>
  </si>
  <si>
    <t>ZAŠČITNA OBLAČILA</t>
  </si>
  <si>
    <t>BLUZA DELOVNA BARVNA</t>
  </si>
  <si>
    <t>HALJA BARVNA</t>
  </si>
  <si>
    <t>HLAČE DELOVNE BARVNE</t>
  </si>
  <si>
    <t>KAPA DELOVNA BARVNA</t>
  </si>
  <si>
    <t>KOMBINEZON DELOVNI BARVNI</t>
  </si>
  <si>
    <t>MAJICA BOMBAŽNA BELA</t>
  </si>
  <si>
    <t>PREDPASNIK BELI NIZKI</t>
  </si>
  <si>
    <t>PREDPASNIK BELI VISOKI</t>
  </si>
  <si>
    <t>ROKAVICE TERMO ZA KUHINJE</t>
  </si>
  <si>
    <t>SRAJCA TETRA</t>
  </si>
  <si>
    <t>BUNDA STRAŽARSKA</t>
  </si>
  <si>
    <t>NAHRBTNIK</t>
  </si>
  <si>
    <t>TORBICA ZA JEDILNI KOMPLET</t>
  </si>
  <si>
    <t>OSTALO</t>
  </si>
  <si>
    <t>KOMPRESE</t>
  </si>
  <si>
    <t>KRPA HIPO-TAL - DVOJNA</t>
  </si>
  <si>
    <t>KRPA HIPO-TAL ENOJNA</t>
  </si>
  <si>
    <t>KRPA KUHINJSKA</t>
  </si>
  <si>
    <t>KRPA MIKRO</t>
  </si>
  <si>
    <t>KRPE ZA TLA</t>
  </si>
  <si>
    <t>NADPRT NAMIZNI</t>
  </si>
  <si>
    <t>OBROBA ZA BANKETNI PRT</t>
  </si>
  <si>
    <t>PREVLEKA ZA SEDEŽNO GARNITURO</t>
  </si>
  <si>
    <t>PRT BANKETNI</t>
  </si>
  <si>
    <t>PRT NAMIZNI</t>
  </si>
  <si>
    <t>PRTIČEK ZA POD KROŽNIK</t>
  </si>
  <si>
    <t>ROKAVICE BELE</t>
  </si>
  <si>
    <t>SERVETI BELI BOMBAŽNI 50X50</t>
  </si>
  <si>
    <t>STARTNE ŠTEVILKE</t>
  </si>
  <si>
    <t>ŠPORTNI DRESI  SPODNJI DEL</t>
  </si>
  <si>
    <t>ŠPORTNI DRESI  ZGORNJI DEL</t>
  </si>
  <si>
    <t xml:space="preserve">ZASTAVA </t>
  </si>
  <si>
    <t>ZAVESA SINTETIČNA</t>
  </si>
  <si>
    <t>M2</t>
  </si>
  <si>
    <t>ŠIVANJE IN DROBNA POPRAVILA</t>
  </si>
  <si>
    <t>URA</t>
  </si>
  <si>
    <t>ARTIKLI BOJNIH UNIFORM</t>
  </si>
  <si>
    <t>SKUPNA VREDNOST PONUDBE brez DDV v EUR</t>
  </si>
  <si>
    <t>SKUPNA VREDNOST DDV v EUR</t>
  </si>
  <si>
    <t>SKUPNA VREDNOST PONUDBE z DDV v EUR</t>
  </si>
  <si>
    <t>RJUHA JOGI DVOJNA</t>
  </si>
  <si>
    <t>RJUHA JOGI ENOJNA</t>
  </si>
  <si>
    <t>BLUZA / SRAJCA NATAKARSKA</t>
  </si>
  <si>
    <t>BRISAČA SREDNJA</t>
  </si>
  <si>
    <t>BRISAČA TALNA - PREDKADNIK</t>
  </si>
  <si>
    <t>BRISAČA VELIKA</t>
  </si>
  <si>
    <t>OBLAČILA ZA JOGI VZMETNICE</t>
  </si>
  <si>
    <t>ODEJA BOMBAŽNA</t>
  </si>
  <si>
    <t>POSTELJNI NADVLOŽEK</t>
  </si>
  <si>
    <t>SMUČARSKI KOMPLET - HLAČE IN BUNDA</t>
  </si>
  <si>
    <t>ČIN VEZEN</t>
  </si>
  <si>
    <t>GAMAŠE</t>
  </si>
  <si>
    <t>KOMPLET DVODEL. NEPREM. ZA MOTORISTE</t>
  </si>
  <si>
    <t>PAS ZA HLAČE, zelen</t>
  </si>
  <si>
    <t>ROBEC ŽEPNI, zelen</t>
  </si>
  <si>
    <t>ROKAVICE - nomex</t>
  </si>
  <si>
    <t>ROKAVICE ZA MOTORISTE</t>
  </si>
  <si>
    <t>TELOVNIK ZA PIROTEHNIKA</t>
  </si>
  <si>
    <t>TORBICA ZA PRIB. ZA OSEBNO HIGIENO</t>
  </si>
  <si>
    <t>NOGAVICE ŠPORTNE</t>
  </si>
  <si>
    <t>SRAJCA, bela</t>
  </si>
  <si>
    <t>HLAČE KUHARSKE PEPITA</t>
  </si>
  <si>
    <t>PRALNI PREDPRAŽNIK</t>
  </si>
  <si>
    <t>PREVLEKE ZA AVTOMOBILE</t>
  </si>
  <si>
    <t>ZAVESE DEKOR</t>
  </si>
  <si>
    <t>SKLOP 1: PRANJE, KEMIČNO ČIŠČENJE IN DROBNA POPRAVILA</t>
  </si>
  <si>
    <t>PODSKLOP 1.1: Bohinjska Bela, Pokljuka, Kranj, Brnik, Poljče (območje Gorenjske)</t>
  </si>
  <si>
    <t>PODSKLOP 1.2: Ljubljana (več lokacij), Vrhnika, Ig, Logatec (območje Ljubljane)</t>
  </si>
  <si>
    <t>PODSKLOP 1.3: Postojna, Vipava, Pivka, Ankaran, Ajševica, Izola, Sežana (območje Primorske)</t>
  </si>
  <si>
    <t>PODSKLOP 1.4: Novo mesto, Cerklje ob Krki (območje Dolenjske)</t>
  </si>
  <si>
    <t>PODSKLOP 1.5: Celje, Slovenska Bistrica, Maribor, Murska Sobota (območje Štajerske)</t>
  </si>
  <si>
    <t>22% DDV/E.M.</t>
  </si>
  <si>
    <t>VETROVKA</t>
  </si>
  <si>
    <t>PULOVER</t>
  </si>
  <si>
    <t>ZAVESA ZA AVTOBUS</t>
  </si>
  <si>
    <t>7=6*22%</t>
  </si>
  <si>
    <t>ODEJA VOLNENA</t>
  </si>
  <si>
    <t>ODEJA PREŠITA (PRALNA)</t>
  </si>
  <si>
    <t>KAPA NEPREMOČLJIVA</t>
  </si>
  <si>
    <t>KAPA PLETENA</t>
  </si>
  <si>
    <t>MAJICA TAKTIČNA</t>
  </si>
  <si>
    <t>JAKNA TERMOVELUR</t>
  </si>
  <si>
    <t>PERILO BOMBAŽNO - HLAČE KRATKE</t>
  </si>
  <si>
    <t>PERILO BOMBAŽNO - MAJICA KRATEK ROKAV</t>
  </si>
  <si>
    <t>PERILO FUNKCIJSKO - HLAČE KRATKE</t>
  </si>
  <si>
    <t>PERILO FUNKCIJSKO - MAJICA KRATEK ROKAV</t>
  </si>
  <si>
    <t>PERILO TERMO - HLAČE DOLGE</t>
  </si>
  <si>
    <t>PERILO TERMO - MAJICA Z DOLGIMI ROKAVI</t>
  </si>
  <si>
    <t>PODKAPA - volnena</t>
  </si>
  <si>
    <t>ROKAVICE PLETENE / FLIS</t>
  </si>
  <si>
    <t>ROKAVICE NEPREMOČLJIVE</t>
  </si>
  <si>
    <t>PROTEKTORJI</t>
  </si>
  <si>
    <t>ROKAVICE TRIPRSTNE</t>
  </si>
  <si>
    <t>SRAJCA VOJAŠKA</t>
  </si>
  <si>
    <t>ŠOTORKA</t>
  </si>
  <si>
    <t>VREČA SPALNA</t>
  </si>
  <si>
    <t>HLAČE ŠPORTNE DOLGE</t>
  </si>
  <si>
    <t>HLAČE ŠPORTNE KRATKE</t>
  </si>
  <si>
    <t>JAKNA ŠPORTNA S KAPUCO</t>
  </si>
  <si>
    <t>KOPALKE MOŠKE</t>
  </si>
  <si>
    <t>KOPALKE ŽENSKE</t>
  </si>
  <si>
    <t>MAJICA ŠPORTNA DOLG ROKAV</t>
  </si>
  <si>
    <t>MAJICA ŠPORTNA KRATEK ROKAV</t>
  </si>
  <si>
    <t>BUNDA</t>
  </si>
  <si>
    <t>BLUZA DELOVNA BELA</t>
  </si>
  <si>
    <t>HALJA BELA</t>
  </si>
  <si>
    <t>BREZROKAVNIK - TELOVNIK DELOVNI</t>
  </si>
  <si>
    <t>HLAČE DELOVNE BELE</t>
  </si>
  <si>
    <t>JOPICA BELA</t>
  </si>
  <si>
    <t>JOPICA BARVNA</t>
  </si>
  <si>
    <t>KAPA / KLOBUK DELOVNA BELA</t>
  </si>
  <si>
    <t>KRILO DELOVNO BELO</t>
  </si>
  <si>
    <t>KRILO DELOVNO BARVNO</t>
  </si>
  <si>
    <t>KOSTIM NATAKARSKI</t>
  </si>
  <si>
    <t>TUNIKA BELA</t>
  </si>
  <si>
    <t>TUNIKA BARVNA</t>
  </si>
  <si>
    <t xml:space="preserve">PREVLEKE SEDEŽNE AVTOBUSNE ZA GLAVO </t>
  </si>
  <si>
    <t>TABELA OKVIRNIH KOLIČIN</t>
  </si>
  <si>
    <t>Okvirna količina za obdobje 36 mesecev</t>
  </si>
  <si>
    <t>LAMELNE ZAVESE (čiščenje z demontažo in montažo)</t>
  </si>
  <si>
    <t>SKLOP 2: ČIŠČENJE LAMELNIH ZAVES</t>
  </si>
  <si>
    <r>
      <t>m</t>
    </r>
    <r>
      <rPr>
        <vertAlign val="superscript"/>
        <sz val="10"/>
        <rFont val="Arial"/>
        <family val="2"/>
        <charset val="238"/>
      </rPr>
      <t>2</t>
    </r>
  </si>
  <si>
    <t>6=5*22%</t>
  </si>
  <si>
    <t>7=5+6</t>
  </si>
  <si>
    <t>8=7*4</t>
  </si>
  <si>
    <t>SKLOP 3: ČIŠČENJE JOGI VZMETNIC IN POSTELJNIH VZGLAVNIKOV</t>
  </si>
  <si>
    <t>JOGI VZMETNICA – enojna ali trodelna (čiščenje in dezinfekcija)</t>
  </si>
  <si>
    <t>POSTELJNI VZGLAVNIK (čiščenje in dezinfekcija)</t>
  </si>
  <si>
    <t>PREVLEKA ZA ČELADO</t>
  </si>
  <si>
    <t>ČAPKA</t>
  </si>
  <si>
    <t>HLAČE</t>
  </si>
  <si>
    <t>KRAVATA</t>
  </si>
  <si>
    <t>PLAŠČ</t>
  </si>
  <si>
    <t>SRAJCA, barvna</t>
  </si>
  <si>
    <t>SUKNJIČ</t>
  </si>
  <si>
    <t>TRAK Z IZVEZ. ČINOM  ZA SRAJCO</t>
  </si>
  <si>
    <t>METULJČEK</t>
  </si>
  <si>
    <t>ZAVESA BOMBAŽNA</t>
  </si>
  <si>
    <t>MAJICA BOMBAŽNA BARVNA</t>
  </si>
  <si>
    <t>KOPALKE</t>
  </si>
  <si>
    <t>ARTIKLI GARDNE UNIFORME IN ORKESTRA</t>
  </si>
  <si>
    <t>PRT Z IDRIJSKO ČIPKO</t>
  </si>
  <si>
    <t>ZAVESA BOMBAŽNA Z IDRIJSKO ČIPKO</t>
  </si>
  <si>
    <t>PRANJE IN KEMIČNO ČIŠČENJE - TRILETNE KOLIČINE</t>
  </si>
  <si>
    <t>SV</t>
  </si>
  <si>
    <t>FILCI VEČJI ZA POLIRNE STROJE</t>
  </si>
  <si>
    <t>FILCI MANJŠI ZA ROČNO POLIRANJE TAL</t>
  </si>
  <si>
    <t>PULOVER MOŠKI VARNOSTNIKI</t>
  </si>
  <si>
    <t xml:space="preserve">SRAJCA MOŠKA BARVNA VARNOSTNIKI </t>
  </si>
  <si>
    <t xml:space="preserve">SUKNJIČ MOŠKI VARNOSTNIKI </t>
  </si>
  <si>
    <t>HLAČE MOŠKE VARNOSTNIKI</t>
  </si>
  <si>
    <t>BUNDA Z JOPO (2 V 1)</t>
  </si>
  <si>
    <t>JOPA ŽENSKA FLIS</t>
  </si>
  <si>
    <t>BREZROKAVNIK ŽENSKI FLIS</t>
  </si>
  <si>
    <t>KRPE VILEDA</t>
  </si>
  <si>
    <t>JAKNA KUHINJSKA</t>
  </si>
  <si>
    <t>KOMBINEZON BARVNI - nomex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</si>
</sst>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0" fillId="0" borderId="0"/>
    <xf numFmtId="0" fontId="1" fillId="0" borderId="0"/>
  </cellStyleXfs>
  <cellXfs count="160">
    <xf numFmtId="0" fontId="0" fillId="0" borderId="0" xfId="0"/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" fontId="0" fillId="0" borderId="0" xfId="0" applyNumberFormat="1" applyAlignment="1" applyProtection="1">
      <alignment vertical="center"/>
    </xf>
    <xf numFmtId="164" fontId="0" fillId="0" borderId="0" xfId="0" applyNumberFormat="1" applyAlignment="1" applyProtection="1">
      <alignment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3" fontId="6" fillId="0" borderId="3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" fontId="6" fillId="0" borderId="0" xfId="0" applyNumberFormat="1" applyFont="1" applyAlignment="1" applyProtection="1">
      <alignment vertical="center"/>
    </xf>
    <xf numFmtId="164" fontId="6" fillId="0" borderId="0" xfId="0" applyNumberFormat="1" applyFont="1" applyAlignment="1" applyProtection="1">
      <alignment vertical="center"/>
    </xf>
    <xf numFmtId="164" fontId="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164" fontId="6" fillId="0" borderId="0" xfId="0" applyNumberFormat="1" applyFont="1" applyBorder="1" applyAlignment="1" applyProtection="1">
      <alignment vertical="center"/>
    </xf>
    <xf numFmtId="164" fontId="6" fillId="0" borderId="3" xfId="0" applyNumberFormat="1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vertical="center"/>
    </xf>
    <xf numFmtId="164" fontId="6" fillId="0" borderId="2" xfId="0" applyNumberFormat="1" applyFont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64" fontId="6" fillId="0" borderId="3" xfId="0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6" fillId="0" borderId="0" xfId="0" applyFont="1" applyFill="1" applyBorder="1" applyAlignment="1" applyProtection="1">
      <alignment horizontal="justify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vertical="center"/>
    </xf>
    <xf numFmtId="164" fontId="6" fillId="0" borderId="1" xfId="1" applyNumberFormat="1" applyFont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3" fontId="6" fillId="3" borderId="1" xfId="0" applyNumberFormat="1" applyFont="1" applyFill="1" applyBorder="1" applyAlignment="1" applyProtection="1">
      <alignment horizontal="center" vertical="center"/>
      <protection locked="0"/>
    </xf>
    <xf numFmtId="3" fontId="6" fillId="3" borderId="3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0" xfId="0" applyNumberFormat="1"/>
    <xf numFmtId="3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3" fontId="0" fillId="3" borderId="1" xfId="0" applyNumberForma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</xf>
    <xf numFmtId="3" fontId="0" fillId="0" borderId="0" xfId="0" applyNumberFormat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</xf>
    <xf numFmtId="3" fontId="2" fillId="2" borderId="5" xfId="0" applyNumberFormat="1" applyFont="1" applyFill="1" applyBorder="1" applyAlignment="1" applyProtection="1">
      <alignment horizontal="left" vertical="center"/>
    </xf>
    <xf numFmtId="3" fontId="0" fillId="0" borderId="1" xfId="0" applyNumberForma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vertical="center" wrapText="1"/>
    </xf>
    <xf numFmtId="3" fontId="2" fillId="2" borderId="5" xfId="0" applyNumberFormat="1" applyFont="1" applyFill="1" applyBorder="1" applyAlignment="1" applyProtection="1">
      <alignment vertical="center"/>
    </xf>
    <xf numFmtId="3" fontId="0" fillId="5" borderId="1" xfId="0" applyNumberFormat="1" applyFill="1" applyBorder="1" applyAlignment="1" applyProtection="1">
      <alignment vertical="center"/>
      <protection locked="0"/>
    </xf>
    <xf numFmtId="3" fontId="0" fillId="0" borderId="0" xfId="0" applyNumberFormat="1" applyFill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vertical="center"/>
    </xf>
    <xf numFmtId="3" fontId="0" fillId="0" borderId="1" xfId="0" applyNumberFormat="1" applyBorder="1" applyAlignment="1" applyProtection="1">
      <alignment vertical="center"/>
    </xf>
    <xf numFmtId="3" fontId="6" fillId="0" borderId="1" xfId="0" applyNumberFormat="1" applyFont="1" applyFill="1" applyBorder="1" applyAlignment="1" applyProtection="1">
      <alignment horizontal="left" vertical="center"/>
    </xf>
    <xf numFmtId="3" fontId="0" fillId="3" borderId="1" xfId="0" applyNumberFormat="1" applyFill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center" vertical="center"/>
    </xf>
    <xf numFmtId="3" fontId="0" fillId="0" borderId="1" xfId="0" applyNumberFormat="1" applyFill="1" applyBorder="1" applyAlignment="1" applyProtection="1">
      <alignment horizontal="center" vertical="center"/>
    </xf>
    <xf numFmtId="3" fontId="2" fillId="2" borderId="5" xfId="0" applyNumberFormat="1" applyFont="1" applyFill="1" applyBorder="1" applyAlignment="1" applyProtection="1">
      <alignment horizontal="center" vertical="center"/>
    </xf>
    <xf numFmtId="3" fontId="0" fillId="5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right" vertical="center"/>
    </xf>
    <xf numFmtId="0" fontId="0" fillId="3" borderId="1" xfId="0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horizontal="right" vertical="center"/>
    </xf>
    <xf numFmtId="0" fontId="0" fillId="3" borderId="1" xfId="0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 vertical="center"/>
      <protection locked="0"/>
    </xf>
    <xf numFmtId="3" fontId="6" fillId="3" borderId="3" xfId="0" applyNumberFormat="1" applyFont="1" applyFill="1" applyBorder="1" applyAlignment="1" applyProtection="1">
      <alignment horizontal="right" vertical="center"/>
      <protection locked="0"/>
    </xf>
    <xf numFmtId="3" fontId="6" fillId="0" borderId="3" xfId="0" applyNumberFormat="1" applyFont="1" applyFill="1" applyBorder="1" applyAlignment="1" applyProtection="1">
      <alignment horizontal="right" vertical="center"/>
    </xf>
    <xf numFmtId="0" fontId="6" fillId="3" borderId="1" xfId="0" applyFont="1" applyFill="1" applyBorder="1" applyAlignment="1" applyProtection="1">
      <alignment horizontal="right" vertical="center" wrapText="1"/>
      <protection locked="0"/>
    </xf>
    <xf numFmtId="0" fontId="6" fillId="3" borderId="1" xfId="0" applyFont="1" applyFill="1" applyBorder="1" applyAlignment="1" applyProtection="1">
      <alignment horizontal="right" vertical="center"/>
      <protection locked="0"/>
    </xf>
    <xf numFmtId="3" fontId="6" fillId="5" borderId="1" xfId="0" applyNumberFormat="1" applyFont="1" applyFill="1" applyBorder="1" applyAlignment="1" applyProtection="1">
      <alignment horizontal="right" vertical="center"/>
      <protection locked="0"/>
    </xf>
    <xf numFmtId="3" fontId="6" fillId="3" borderId="7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0" fontId="8" fillId="4" borderId="4" xfId="0" applyFont="1" applyFill="1" applyBorder="1" applyAlignment="1" applyProtection="1">
      <alignment vertical="center"/>
    </xf>
    <xf numFmtId="0" fontId="6" fillId="4" borderId="5" xfId="0" applyFont="1" applyFill="1" applyBorder="1" applyAlignment="1" applyProtection="1">
      <alignment vertical="center"/>
    </xf>
    <xf numFmtId="0" fontId="6" fillId="4" borderId="6" xfId="0" applyFont="1" applyFill="1" applyBorder="1" applyAlignment="1" applyProtection="1">
      <alignment vertical="center"/>
    </xf>
    <xf numFmtId="0" fontId="8" fillId="4" borderId="5" xfId="0" applyFont="1" applyFill="1" applyBorder="1" applyAlignment="1" applyProtection="1">
      <alignment vertical="center"/>
    </xf>
    <xf numFmtId="0" fontId="8" fillId="4" borderId="6" xfId="0" applyFont="1" applyFill="1" applyBorder="1" applyAlignment="1" applyProtection="1">
      <alignment vertical="center"/>
    </xf>
    <xf numFmtId="0" fontId="8" fillId="4" borderId="8" xfId="0" applyFont="1" applyFill="1" applyBorder="1" applyAlignment="1" applyProtection="1">
      <alignment vertical="center"/>
    </xf>
    <xf numFmtId="0" fontId="6" fillId="0" borderId="8" xfId="0" applyFont="1" applyBorder="1" applyAlignment="1" applyProtection="1">
      <alignment horizontal="right" vertical="center"/>
    </xf>
    <xf numFmtId="1" fontId="6" fillId="0" borderId="8" xfId="0" applyNumberFormat="1" applyFont="1" applyBorder="1" applyAlignment="1" applyProtection="1">
      <alignment vertical="center"/>
    </xf>
    <xf numFmtId="0" fontId="6" fillId="4" borderId="8" xfId="0" applyFont="1" applyFill="1" applyBorder="1" applyAlignment="1" applyProtection="1">
      <alignment vertical="center"/>
    </xf>
    <xf numFmtId="3" fontId="0" fillId="0" borderId="8" xfId="0" applyNumberFormat="1" applyBorder="1" applyAlignment="1" applyProtection="1">
      <alignment horizontal="center" vertical="center"/>
    </xf>
    <xf numFmtId="3" fontId="0" fillId="0" borderId="8" xfId="0" applyNumberFormat="1" applyBorder="1" applyAlignment="1" applyProtection="1">
      <alignment vertical="center"/>
    </xf>
    <xf numFmtId="164" fontId="7" fillId="0" borderId="5" xfId="0" applyNumberFormat="1" applyFont="1" applyBorder="1" applyAlignment="1" applyProtection="1">
      <alignment vertical="center"/>
    </xf>
    <xf numFmtId="164" fontId="7" fillId="0" borderId="4" xfId="0" applyNumberFormat="1" applyFont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3" fontId="6" fillId="0" borderId="1" xfId="0" applyNumberFormat="1" applyFont="1" applyFill="1" applyBorder="1" applyAlignment="1" applyProtection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164" fontId="6" fillId="0" borderId="1" xfId="1" applyNumberFormat="1" applyFont="1" applyBorder="1" applyAlignment="1" applyProtection="1">
      <alignment vertical="center"/>
    </xf>
    <xf numFmtId="3" fontId="6" fillId="3" borderId="1" xfId="0" applyNumberFormat="1" applyFont="1" applyFill="1" applyBorder="1" applyAlignment="1" applyProtection="1">
      <alignment horizontal="center" vertical="center"/>
      <protection locked="0"/>
    </xf>
    <xf numFmtId="3" fontId="0" fillId="3" borderId="1" xfId="0" applyNumberFormat="1" applyFill="1" applyBorder="1" applyAlignment="1" applyProtection="1">
      <alignment vertical="center"/>
      <protection locked="0"/>
    </xf>
    <xf numFmtId="3" fontId="0" fillId="3" borderId="1" xfId="0" applyNumberFormat="1" applyFill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vertical="center"/>
    </xf>
    <xf numFmtId="164" fontId="6" fillId="2" borderId="1" xfId="1" applyNumberFormat="1" applyFont="1" applyFill="1" applyBorder="1" applyAlignment="1" applyProtection="1">
      <alignment vertical="center"/>
    </xf>
    <xf numFmtId="3" fontId="0" fillId="0" borderId="1" xfId="0" applyNumberFormat="1" applyFill="1" applyBorder="1" applyAlignment="1" applyProtection="1">
      <alignment vertical="center"/>
      <protection locked="0"/>
    </xf>
    <xf numFmtId="3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</xf>
    <xf numFmtId="164" fontId="7" fillId="0" borderId="0" xfId="0" applyNumberFormat="1" applyFont="1" applyBorder="1" applyAlignment="1" applyProtection="1">
      <alignment vertical="center"/>
    </xf>
    <xf numFmtId="164" fontId="7" fillId="0" borderId="4" xfId="0" applyNumberFormat="1" applyFont="1" applyFill="1" applyBorder="1" applyAlignment="1" applyProtection="1">
      <alignment vertical="center"/>
    </xf>
    <xf numFmtId="164" fontId="7" fillId="0" borderId="5" xfId="0" applyNumberFormat="1" applyFont="1" applyFill="1" applyBorder="1" applyAlignment="1" applyProtection="1">
      <alignment vertical="center"/>
    </xf>
    <xf numFmtId="164" fontId="7" fillId="0" borderId="6" xfId="0" applyNumberFormat="1" applyFont="1" applyFill="1" applyBorder="1" applyAlignment="1" applyProtection="1">
      <alignment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216"/>
  <sheetViews>
    <sheetView tabSelected="1" zoomScaleNormal="100" workbookViewId="0">
      <pane ySplit="11" topLeftCell="A12" activePane="bottomLeft" state="frozen"/>
      <selection pane="bottomLeft"/>
    </sheetView>
  </sheetViews>
  <sheetFormatPr defaultRowHeight="12.75" x14ac:dyDescent="0.2"/>
  <cols>
    <col min="1" max="1" width="7.7109375" style="34" customWidth="1"/>
    <col min="2" max="2" width="47.140625" style="34" customWidth="1"/>
    <col min="3" max="3" width="8.28515625" style="30" customWidth="1"/>
    <col min="4" max="4" width="9.140625" style="113"/>
    <col min="5" max="5" width="9.7109375" style="39" customWidth="1"/>
    <col min="6" max="6" width="14.7109375" style="32" customWidth="1"/>
    <col min="7" max="7" width="13.28515625" style="32" customWidth="1"/>
    <col min="8" max="8" width="12.28515625" style="32" customWidth="1"/>
    <col min="9" max="9" width="13.28515625" style="32" customWidth="1"/>
    <col min="10" max="16384" width="9.140625" style="34"/>
  </cols>
  <sheetData>
    <row r="1" spans="1:9" ht="12.75" customHeight="1" x14ac:dyDescent="0.2">
      <c r="A1" s="114" t="s">
        <v>200</v>
      </c>
      <c r="B1" s="114"/>
      <c r="C1" s="114"/>
      <c r="D1" s="114"/>
      <c r="E1" s="114"/>
      <c r="F1" s="114"/>
      <c r="G1" s="114"/>
      <c r="H1" s="114"/>
      <c r="I1" s="114"/>
    </row>
    <row r="2" spans="1:9" ht="12.7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9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</row>
    <row r="4" spans="1:9" x14ac:dyDescent="0.2">
      <c r="D4" s="101"/>
      <c r="E4" s="34"/>
      <c r="F4" s="34"/>
      <c r="G4" s="34"/>
      <c r="H4" s="34"/>
      <c r="I4" s="34"/>
    </row>
    <row r="5" spans="1:9" x14ac:dyDescent="0.2">
      <c r="A5" s="7" t="s">
        <v>122</v>
      </c>
      <c r="B5" s="8"/>
      <c r="C5" s="8"/>
      <c r="D5" s="101"/>
      <c r="E5" s="31"/>
      <c r="G5" s="33"/>
      <c r="H5" s="33"/>
      <c r="I5" s="33"/>
    </row>
    <row r="6" spans="1:9" x14ac:dyDescent="0.2">
      <c r="A6" s="34" t="s">
        <v>123</v>
      </c>
      <c r="B6" s="30"/>
      <c r="D6" s="101"/>
      <c r="E6" s="31"/>
      <c r="G6" s="33"/>
      <c r="H6" s="33"/>
      <c r="I6" s="33"/>
    </row>
    <row r="7" spans="1:9" x14ac:dyDescent="0.2">
      <c r="B7" s="30"/>
      <c r="D7" s="121"/>
      <c r="E7" s="122"/>
      <c r="G7" s="33"/>
      <c r="H7" s="33"/>
      <c r="I7" s="33"/>
    </row>
    <row r="8" spans="1:9" ht="15.75" x14ac:dyDescent="0.2">
      <c r="A8" s="115" t="s">
        <v>174</v>
      </c>
      <c r="B8" s="118"/>
      <c r="C8" s="118"/>
      <c r="D8" s="120"/>
      <c r="E8" s="120"/>
      <c r="F8" s="118"/>
      <c r="G8" s="118"/>
      <c r="H8" s="118"/>
      <c r="I8" s="119"/>
    </row>
    <row r="9" spans="1:9" s="7" customFormat="1" x14ac:dyDescent="0.2">
      <c r="A9" s="60" t="s">
        <v>0</v>
      </c>
      <c r="B9" s="60" t="s">
        <v>1</v>
      </c>
      <c r="C9" s="60"/>
      <c r="D9" s="61" t="s">
        <v>2</v>
      </c>
      <c r="E9" s="60" t="s">
        <v>2</v>
      </c>
      <c r="F9" s="14" t="s">
        <v>3</v>
      </c>
      <c r="G9" s="14" t="s">
        <v>128</v>
      </c>
      <c r="H9" s="14" t="s">
        <v>4</v>
      </c>
      <c r="I9" s="14" t="s">
        <v>5</v>
      </c>
    </row>
    <row r="10" spans="1:9" s="7" customFormat="1" x14ac:dyDescent="0.2">
      <c r="A10" s="60" t="s">
        <v>6</v>
      </c>
      <c r="B10" s="60"/>
      <c r="C10" s="60" t="s">
        <v>7</v>
      </c>
      <c r="D10" s="62" t="s">
        <v>8</v>
      </c>
      <c r="E10" s="69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</row>
    <row r="11" spans="1:9" s="18" customFormat="1" ht="14.25" x14ac:dyDescent="0.2">
      <c r="A11" s="1">
        <v>1</v>
      </c>
      <c r="B11" s="2">
        <v>2</v>
      </c>
      <c r="C11" s="2">
        <v>3</v>
      </c>
      <c r="D11" s="15">
        <v>4</v>
      </c>
      <c r="E11" s="16">
        <v>5</v>
      </c>
      <c r="F11" s="16">
        <v>6</v>
      </c>
      <c r="G11" s="17" t="s">
        <v>132</v>
      </c>
      <c r="H11" s="17" t="s">
        <v>14</v>
      </c>
      <c r="I11" s="17" t="s">
        <v>15</v>
      </c>
    </row>
    <row r="12" spans="1:9" s="18" customFormat="1" ht="20.100000000000001" customHeight="1" x14ac:dyDescent="0.2">
      <c r="A12" s="58" t="s">
        <v>93</v>
      </c>
      <c r="B12" s="67"/>
      <c r="C12" s="45"/>
      <c r="D12" s="102"/>
      <c r="E12" s="45"/>
      <c r="F12" s="67"/>
      <c r="G12" s="67"/>
      <c r="H12" s="67"/>
      <c r="I12" s="59"/>
    </row>
    <row r="13" spans="1:9" ht="20.100000000000001" customHeight="1" x14ac:dyDescent="0.2">
      <c r="A13" s="3">
        <v>1</v>
      </c>
      <c r="B13" s="5" t="s">
        <v>16</v>
      </c>
      <c r="C13" s="4" t="s">
        <v>17</v>
      </c>
      <c r="D13" s="103">
        <v>1</v>
      </c>
      <c r="E13" s="70"/>
      <c r="F13" s="57">
        <v>0</v>
      </c>
      <c r="G13" s="56">
        <f t="shared" ref="G13:G44" si="0">F13*22%</f>
        <v>0</v>
      </c>
      <c r="H13" s="37">
        <f t="shared" ref="H13:H44" si="1">F13+G13</f>
        <v>0</v>
      </c>
      <c r="I13" s="56">
        <f t="shared" ref="I13:I44" si="2">H13*(D13+E13)</f>
        <v>0</v>
      </c>
    </row>
    <row r="14" spans="1:9" ht="20.100000000000001" customHeight="1" x14ac:dyDescent="0.2">
      <c r="A14" s="4">
        <v>2</v>
      </c>
      <c r="B14" s="5" t="s">
        <v>18</v>
      </c>
      <c r="C14" s="4" t="s">
        <v>17</v>
      </c>
      <c r="D14" s="104"/>
      <c r="E14" s="103">
        <v>1</v>
      </c>
      <c r="F14" s="142">
        <v>0</v>
      </c>
      <c r="G14" s="56">
        <f t="shared" si="0"/>
        <v>0</v>
      </c>
      <c r="H14" s="37">
        <f t="shared" si="1"/>
        <v>0</v>
      </c>
      <c r="I14" s="56">
        <f t="shared" si="2"/>
        <v>0</v>
      </c>
    </row>
    <row r="15" spans="1:9" ht="20.100000000000001" customHeight="1" x14ac:dyDescent="0.2">
      <c r="A15" s="128">
        <v>3</v>
      </c>
      <c r="B15" s="5" t="s">
        <v>19</v>
      </c>
      <c r="C15" s="4" t="s">
        <v>17</v>
      </c>
      <c r="D15" s="103">
        <v>1</v>
      </c>
      <c r="E15" s="70"/>
      <c r="F15" s="142">
        <v>0</v>
      </c>
      <c r="G15" s="56">
        <f t="shared" si="0"/>
        <v>0</v>
      </c>
      <c r="H15" s="37">
        <f t="shared" si="1"/>
        <v>0</v>
      </c>
      <c r="I15" s="56">
        <f t="shared" si="2"/>
        <v>0</v>
      </c>
    </row>
    <row r="16" spans="1:9" ht="20.100000000000001" customHeight="1" x14ac:dyDescent="0.2">
      <c r="A16" s="129">
        <v>4</v>
      </c>
      <c r="B16" s="5" t="s">
        <v>20</v>
      </c>
      <c r="C16" s="4" t="s">
        <v>17</v>
      </c>
      <c r="D16" s="103">
        <v>1</v>
      </c>
      <c r="E16" s="70"/>
      <c r="F16" s="142">
        <v>0</v>
      </c>
      <c r="G16" s="56">
        <f t="shared" si="0"/>
        <v>0</v>
      </c>
      <c r="H16" s="37">
        <f t="shared" si="1"/>
        <v>0</v>
      </c>
      <c r="I16" s="56">
        <f t="shared" si="2"/>
        <v>0</v>
      </c>
    </row>
    <row r="17" spans="1:9" ht="20.100000000000001" customHeight="1" x14ac:dyDescent="0.2">
      <c r="A17" s="128">
        <v>5</v>
      </c>
      <c r="B17" s="5" t="s">
        <v>21</v>
      </c>
      <c r="C17" s="4" t="s">
        <v>17</v>
      </c>
      <c r="D17" s="103">
        <v>1</v>
      </c>
      <c r="E17" s="70"/>
      <c r="F17" s="142">
        <v>0</v>
      </c>
      <c r="G17" s="56">
        <f t="shared" si="0"/>
        <v>0</v>
      </c>
      <c r="H17" s="37">
        <f t="shared" si="1"/>
        <v>0</v>
      </c>
      <c r="I17" s="56">
        <f t="shared" si="2"/>
        <v>0</v>
      </c>
    </row>
    <row r="18" spans="1:9" ht="20.100000000000001" customHeight="1" x14ac:dyDescent="0.2">
      <c r="A18" s="129">
        <v>6</v>
      </c>
      <c r="B18" s="24" t="s">
        <v>67</v>
      </c>
      <c r="C18" s="4" t="s">
        <v>17</v>
      </c>
      <c r="D18" s="103">
        <v>1</v>
      </c>
      <c r="E18" s="70"/>
      <c r="F18" s="142">
        <v>0</v>
      </c>
      <c r="G18" s="56">
        <f t="shared" si="0"/>
        <v>0</v>
      </c>
      <c r="H18" s="37">
        <f t="shared" si="1"/>
        <v>0</v>
      </c>
      <c r="I18" s="56">
        <f t="shared" si="2"/>
        <v>0</v>
      </c>
    </row>
    <row r="19" spans="1:9" ht="20.100000000000001" customHeight="1" x14ac:dyDescent="0.2">
      <c r="A19" s="128">
        <v>7</v>
      </c>
      <c r="B19" s="5" t="s">
        <v>107</v>
      </c>
      <c r="C19" s="4" t="s">
        <v>17</v>
      </c>
      <c r="D19" s="103">
        <v>1</v>
      </c>
      <c r="E19" s="70"/>
      <c r="F19" s="142">
        <v>0</v>
      </c>
      <c r="G19" s="56">
        <f t="shared" si="0"/>
        <v>0</v>
      </c>
      <c r="H19" s="37">
        <f t="shared" si="1"/>
        <v>0</v>
      </c>
      <c r="I19" s="56">
        <f t="shared" si="2"/>
        <v>0</v>
      </c>
    </row>
    <row r="20" spans="1:9" ht="20.100000000000001" customHeight="1" x14ac:dyDescent="0.2">
      <c r="A20" s="129">
        <v>8</v>
      </c>
      <c r="B20" s="5" t="s">
        <v>108</v>
      </c>
      <c r="C20" s="4" t="s">
        <v>32</v>
      </c>
      <c r="D20" s="103">
        <v>100</v>
      </c>
      <c r="E20" s="70"/>
      <c r="F20" s="142">
        <v>0</v>
      </c>
      <c r="G20" s="56">
        <f t="shared" si="0"/>
        <v>0</v>
      </c>
      <c r="H20" s="37">
        <f t="shared" si="1"/>
        <v>0</v>
      </c>
      <c r="I20" s="56">
        <f t="shared" si="2"/>
        <v>0</v>
      </c>
    </row>
    <row r="21" spans="1:9" ht="20.100000000000001" customHeight="1" x14ac:dyDescent="0.2">
      <c r="A21" s="128">
        <v>9</v>
      </c>
      <c r="B21" s="5" t="s">
        <v>22</v>
      </c>
      <c r="C21" s="4" t="s">
        <v>17</v>
      </c>
      <c r="D21" s="103">
        <v>1</v>
      </c>
      <c r="E21" s="70"/>
      <c r="F21" s="142">
        <v>0</v>
      </c>
      <c r="G21" s="56">
        <f t="shared" si="0"/>
        <v>0</v>
      </c>
      <c r="H21" s="37">
        <f t="shared" si="1"/>
        <v>0</v>
      </c>
      <c r="I21" s="56">
        <f t="shared" si="2"/>
        <v>0</v>
      </c>
    </row>
    <row r="22" spans="1:9" ht="20.100000000000001" customHeight="1" x14ac:dyDescent="0.2">
      <c r="A22" s="129">
        <v>10</v>
      </c>
      <c r="B22" s="5" t="s">
        <v>23</v>
      </c>
      <c r="C22" s="4" t="s">
        <v>17</v>
      </c>
      <c r="D22" s="103">
        <v>1</v>
      </c>
      <c r="E22" s="70"/>
      <c r="F22" s="142">
        <v>0</v>
      </c>
      <c r="G22" s="56">
        <f t="shared" si="0"/>
        <v>0</v>
      </c>
      <c r="H22" s="37">
        <f t="shared" si="1"/>
        <v>0</v>
      </c>
      <c r="I22" s="56">
        <f t="shared" si="2"/>
        <v>0</v>
      </c>
    </row>
    <row r="23" spans="1:9" ht="20.100000000000001" customHeight="1" x14ac:dyDescent="0.2">
      <c r="A23" s="128">
        <v>11</v>
      </c>
      <c r="B23" s="5" t="s">
        <v>24</v>
      </c>
      <c r="C23" s="4" t="s">
        <v>17</v>
      </c>
      <c r="D23" s="103">
        <v>1</v>
      </c>
      <c r="E23" s="70"/>
      <c r="F23" s="142">
        <v>0</v>
      </c>
      <c r="G23" s="56">
        <f t="shared" si="0"/>
        <v>0</v>
      </c>
      <c r="H23" s="37">
        <f t="shared" si="1"/>
        <v>0</v>
      </c>
      <c r="I23" s="56">
        <f t="shared" si="2"/>
        <v>0</v>
      </c>
    </row>
    <row r="24" spans="1:9" ht="20.100000000000001" customHeight="1" x14ac:dyDescent="0.2">
      <c r="A24" s="129">
        <v>12</v>
      </c>
      <c r="B24" s="5" t="s">
        <v>138</v>
      </c>
      <c r="C24" s="4" t="s">
        <v>17</v>
      </c>
      <c r="D24" s="103">
        <v>1</v>
      </c>
      <c r="E24" s="70"/>
      <c r="F24" s="142">
        <v>0</v>
      </c>
      <c r="G24" s="56">
        <f t="shared" si="0"/>
        <v>0</v>
      </c>
      <c r="H24" s="37">
        <f t="shared" si="1"/>
        <v>0</v>
      </c>
      <c r="I24" s="56">
        <f t="shared" si="2"/>
        <v>0</v>
      </c>
    </row>
    <row r="25" spans="1:9" ht="20.100000000000001" customHeight="1" x14ac:dyDescent="0.2">
      <c r="A25" s="128">
        <v>13</v>
      </c>
      <c r="B25" s="5" t="s">
        <v>25</v>
      </c>
      <c r="C25" s="4" t="s">
        <v>17</v>
      </c>
      <c r="D25" s="103">
        <v>1</v>
      </c>
      <c r="E25" s="70"/>
      <c r="F25" s="142">
        <v>0</v>
      </c>
      <c r="G25" s="56">
        <f t="shared" si="0"/>
        <v>0</v>
      </c>
      <c r="H25" s="37">
        <f t="shared" si="1"/>
        <v>0</v>
      </c>
      <c r="I25" s="56">
        <f t="shared" si="2"/>
        <v>0</v>
      </c>
    </row>
    <row r="26" spans="1:9" ht="20.100000000000001" customHeight="1" x14ac:dyDescent="0.2">
      <c r="A26" s="129">
        <v>14</v>
      </c>
      <c r="B26" s="5" t="s">
        <v>26</v>
      </c>
      <c r="C26" s="4" t="s">
        <v>17</v>
      </c>
      <c r="D26" s="103">
        <v>1</v>
      </c>
      <c r="E26" s="70"/>
      <c r="F26" s="142">
        <v>0</v>
      </c>
      <c r="G26" s="56">
        <f t="shared" si="0"/>
        <v>0</v>
      </c>
      <c r="H26" s="37">
        <f t="shared" si="1"/>
        <v>0</v>
      </c>
      <c r="I26" s="56">
        <f t="shared" si="2"/>
        <v>0</v>
      </c>
    </row>
    <row r="27" spans="1:9" ht="20.100000000000001" customHeight="1" x14ac:dyDescent="0.2">
      <c r="A27" s="128">
        <v>15</v>
      </c>
      <c r="B27" s="5" t="s">
        <v>135</v>
      </c>
      <c r="C27" s="4" t="s">
        <v>17</v>
      </c>
      <c r="D27" s="103">
        <v>1</v>
      </c>
      <c r="E27" s="70"/>
      <c r="F27" s="142">
        <v>0</v>
      </c>
      <c r="G27" s="56">
        <f t="shared" si="0"/>
        <v>0</v>
      </c>
      <c r="H27" s="37">
        <f t="shared" si="1"/>
        <v>0</v>
      </c>
      <c r="I27" s="56">
        <f t="shared" si="2"/>
        <v>0</v>
      </c>
    </row>
    <row r="28" spans="1:9" ht="20.100000000000001" customHeight="1" x14ac:dyDescent="0.2">
      <c r="A28" s="129">
        <v>16</v>
      </c>
      <c r="B28" s="5" t="s">
        <v>136</v>
      </c>
      <c r="C28" s="4" t="s">
        <v>17</v>
      </c>
      <c r="D28" s="103">
        <v>1</v>
      </c>
      <c r="E28" s="70"/>
      <c r="F28" s="142">
        <v>0</v>
      </c>
      <c r="G28" s="56">
        <f t="shared" si="0"/>
        <v>0</v>
      </c>
      <c r="H28" s="37">
        <f t="shared" si="1"/>
        <v>0</v>
      </c>
      <c r="I28" s="56">
        <f t="shared" si="2"/>
        <v>0</v>
      </c>
    </row>
    <row r="29" spans="1:9" ht="20.100000000000001" customHeight="1" x14ac:dyDescent="0.2">
      <c r="A29" s="128">
        <v>17</v>
      </c>
      <c r="B29" s="5" t="s">
        <v>27</v>
      </c>
      <c r="C29" s="4" t="s">
        <v>17</v>
      </c>
      <c r="D29" s="103">
        <v>1</v>
      </c>
      <c r="E29" s="70"/>
      <c r="F29" s="142">
        <v>0</v>
      </c>
      <c r="G29" s="56">
        <f t="shared" si="0"/>
        <v>0</v>
      </c>
      <c r="H29" s="37">
        <f t="shared" si="1"/>
        <v>0</v>
      </c>
      <c r="I29" s="56">
        <f t="shared" si="2"/>
        <v>0</v>
      </c>
    </row>
    <row r="30" spans="1:9" ht="20.100000000000001" customHeight="1" x14ac:dyDescent="0.2">
      <c r="A30" s="129">
        <v>18</v>
      </c>
      <c r="B30" s="5" t="s">
        <v>28</v>
      </c>
      <c r="C30" s="4" t="s">
        <v>17</v>
      </c>
      <c r="D30" s="103">
        <v>1</v>
      </c>
      <c r="E30" s="70"/>
      <c r="F30" s="142">
        <v>0</v>
      </c>
      <c r="G30" s="56">
        <f t="shared" si="0"/>
        <v>0</v>
      </c>
      <c r="H30" s="37">
        <f t="shared" si="1"/>
        <v>0</v>
      </c>
      <c r="I30" s="56">
        <f t="shared" si="2"/>
        <v>0</v>
      </c>
    </row>
    <row r="31" spans="1:9" ht="20.100000000000001" customHeight="1" x14ac:dyDescent="0.2">
      <c r="A31" s="128">
        <v>19</v>
      </c>
      <c r="B31" s="5" t="s">
        <v>30</v>
      </c>
      <c r="C31" s="4" t="s">
        <v>17</v>
      </c>
      <c r="D31" s="103">
        <v>1</v>
      </c>
      <c r="E31" s="70"/>
      <c r="F31" s="142">
        <v>0</v>
      </c>
      <c r="G31" s="56">
        <f t="shared" si="0"/>
        <v>0</v>
      </c>
      <c r="H31" s="37">
        <f t="shared" si="1"/>
        <v>0</v>
      </c>
      <c r="I31" s="56">
        <f t="shared" si="2"/>
        <v>0</v>
      </c>
    </row>
    <row r="32" spans="1:9" ht="20.100000000000001" customHeight="1" x14ac:dyDescent="0.2">
      <c r="A32" s="129">
        <v>20</v>
      </c>
      <c r="B32" s="5" t="s">
        <v>29</v>
      </c>
      <c r="C32" s="4" t="s">
        <v>17</v>
      </c>
      <c r="D32" s="103">
        <v>1</v>
      </c>
      <c r="E32" s="70"/>
      <c r="F32" s="142">
        <v>0</v>
      </c>
      <c r="G32" s="56">
        <f t="shared" si="0"/>
        <v>0</v>
      </c>
      <c r="H32" s="37">
        <f t="shared" si="1"/>
        <v>0</v>
      </c>
      <c r="I32" s="56">
        <f t="shared" si="2"/>
        <v>0</v>
      </c>
    </row>
    <row r="33" spans="1:9" ht="20.100000000000001" customHeight="1" x14ac:dyDescent="0.2">
      <c r="A33" s="128">
        <v>21</v>
      </c>
      <c r="B33" s="26" t="s">
        <v>109</v>
      </c>
      <c r="C33" s="4" t="s">
        <v>47</v>
      </c>
      <c r="D33" s="105">
        <v>1</v>
      </c>
      <c r="E33" s="99"/>
      <c r="F33" s="142">
        <v>0</v>
      </c>
      <c r="G33" s="56">
        <f t="shared" si="0"/>
        <v>0</v>
      </c>
      <c r="H33" s="37">
        <f t="shared" si="1"/>
        <v>0</v>
      </c>
      <c r="I33" s="56">
        <f t="shared" si="2"/>
        <v>0</v>
      </c>
    </row>
    <row r="34" spans="1:9" ht="20.100000000000001" customHeight="1" x14ac:dyDescent="0.2">
      <c r="A34" s="129">
        <v>22</v>
      </c>
      <c r="B34" s="5" t="s">
        <v>137</v>
      </c>
      <c r="C34" s="4" t="s">
        <v>17</v>
      </c>
      <c r="D34" s="103">
        <v>1</v>
      </c>
      <c r="E34" s="70"/>
      <c r="F34" s="142">
        <v>0</v>
      </c>
      <c r="G34" s="56">
        <f t="shared" si="0"/>
        <v>0</v>
      </c>
      <c r="H34" s="37">
        <f t="shared" si="1"/>
        <v>0</v>
      </c>
      <c r="I34" s="56">
        <f t="shared" si="2"/>
        <v>0</v>
      </c>
    </row>
    <row r="35" spans="1:9" ht="20.100000000000001" customHeight="1" x14ac:dyDescent="0.2">
      <c r="A35" s="128">
        <v>23</v>
      </c>
      <c r="B35" s="24" t="s">
        <v>68</v>
      </c>
      <c r="C35" s="4" t="s">
        <v>17</v>
      </c>
      <c r="D35" s="103">
        <v>1</v>
      </c>
      <c r="E35" s="70"/>
      <c r="F35" s="142">
        <v>0</v>
      </c>
      <c r="G35" s="56">
        <f t="shared" si="0"/>
        <v>0</v>
      </c>
      <c r="H35" s="37">
        <f t="shared" si="1"/>
        <v>0</v>
      </c>
      <c r="I35" s="56">
        <f t="shared" si="2"/>
        <v>0</v>
      </c>
    </row>
    <row r="36" spans="1:9" ht="20.100000000000001" customHeight="1" x14ac:dyDescent="0.2">
      <c r="A36" s="129">
        <v>24</v>
      </c>
      <c r="B36" s="5" t="s">
        <v>31</v>
      </c>
      <c r="C36" s="4" t="s">
        <v>32</v>
      </c>
      <c r="D36" s="103">
        <v>100</v>
      </c>
      <c r="E36" s="70"/>
      <c r="F36" s="142">
        <v>0</v>
      </c>
      <c r="G36" s="56">
        <f t="shared" si="0"/>
        <v>0</v>
      </c>
      <c r="H36" s="37">
        <f t="shared" si="1"/>
        <v>0</v>
      </c>
      <c r="I36" s="56">
        <f t="shared" si="2"/>
        <v>0</v>
      </c>
    </row>
    <row r="37" spans="1:9" ht="20.100000000000001" customHeight="1" x14ac:dyDescent="0.2">
      <c r="A37" s="128">
        <v>25</v>
      </c>
      <c r="B37" s="5" t="s">
        <v>33</v>
      </c>
      <c r="C37" s="4" t="s">
        <v>32</v>
      </c>
      <c r="D37" s="103">
        <v>1</v>
      </c>
      <c r="E37" s="70"/>
      <c r="F37" s="142">
        <v>0</v>
      </c>
      <c r="G37" s="56">
        <f t="shared" si="0"/>
        <v>0</v>
      </c>
      <c r="H37" s="37">
        <f t="shared" si="1"/>
        <v>0</v>
      </c>
      <c r="I37" s="56">
        <f t="shared" si="2"/>
        <v>0</v>
      </c>
    </row>
    <row r="38" spans="1:9" ht="20.100000000000001" customHeight="1" x14ac:dyDescent="0.2">
      <c r="A38" s="129">
        <v>26</v>
      </c>
      <c r="B38" s="5" t="s">
        <v>35</v>
      </c>
      <c r="C38" s="4" t="s">
        <v>17</v>
      </c>
      <c r="D38" s="103">
        <v>800</v>
      </c>
      <c r="E38" s="70"/>
      <c r="F38" s="142">
        <v>0</v>
      </c>
      <c r="G38" s="56">
        <f t="shared" si="0"/>
        <v>0</v>
      </c>
      <c r="H38" s="37">
        <f t="shared" si="1"/>
        <v>0</v>
      </c>
      <c r="I38" s="56">
        <f t="shared" si="2"/>
        <v>0</v>
      </c>
    </row>
    <row r="39" spans="1:9" ht="20.100000000000001" customHeight="1" x14ac:dyDescent="0.2">
      <c r="A39" s="128">
        <v>27</v>
      </c>
      <c r="B39" s="5" t="s">
        <v>34</v>
      </c>
      <c r="C39" s="4" t="s">
        <v>17</v>
      </c>
      <c r="D39" s="103">
        <v>600</v>
      </c>
      <c r="E39" s="70"/>
      <c r="F39" s="142">
        <v>0</v>
      </c>
      <c r="G39" s="56">
        <f t="shared" si="0"/>
        <v>0</v>
      </c>
      <c r="H39" s="37">
        <f t="shared" si="1"/>
        <v>0</v>
      </c>
      <c r="I39" s="56">
        <f t="shared" si="2"/>
        <v>0</v>
      </c>
    </row>
    <row r="40" spans="1:9" ht="20.100000000000001" customHeight="1" x14ac:dyDescent="0.2">
      <c r="A40" s="129">
        <v>28</v>
      </c>
      <c r="B40" s="5" t="s">
        <v>110</v>
      </c>
      <c r="C40" s="4" t="s">
        <v>17</v>
      </c>
      <c r="D40" s="103">
        <v>1</v>
      </c>
      <c r="E40" s="70"/>
      <c r="F40" s="142">
        <v>0</v>
      </c>
      <c r="G40" s="56">
        <f t="shared" si="0"/>
        <v>0</v>
      </c>
      <c r="H40" s="37">
        <f t="shared" si="1"/>
        <v>0</v>
      </c>
      <c r="I40" s="56">
        <f t="shared" si="2"/>
        <v>0</v>
      </c>
    </row>
    <row r="41" spans="1:9" ht="20.100000000000001" customHeight="1" x14ac:dyDescent="0.2">
      <c r="A41" s="128">
        <v>29</v>
      </c>
      <c r="B41" s="5" t="s">
        <v>139</v>
      </c>
      <c r="C41" s="4" t="s">
        <v>17</v>
      </c>
      <c r="D41" s="103">
        <v>1</v>
      </c>
      <c r="E41" s="70"/>
      <c r="F41" s="142">
        <v>0</v>
      </c>
      <c r="G41" s="56">
        <f t="shared" si="0"/>
        <v>0</v>
      </c>
      <c r="H41" s="37">
        <f t="shared" si="1"/>
        <v>0</v>
      </c>
      <c r="I41" s="56">
        <f t="shared" si="2"/>
        <v>0</v>
      </c>
    </row>
    <row r="42" spans="1:9" ht="20.100000000000001" customHeight="1" x14ac:dyDescent="0.2">
      <c r="A42" s="129">
        <v>30</v>
      </c>
      <c r="B42" s="5" t="s">
        <v>140</v>
      </c>
      <c r="C42" s="4" t="s">
        <v>17</v>
      </c>
      <c r="D42" s="103">
        <v>1</v>
      </c>
      <c r="E42" s="70"/>
      <c r="F42" s="142">
        <v>0</v>
      </c>
      <c r="G42" s="56">
        <f t="shared" si="0"/>
        <v>0</v>
      </c>
      <c r="H42" s="37">
        <f t="shared" si="1"/>
        <v>0</v>
      </c>
      <c r="I42" s="56">
        <f t="shared" si="2"/>
        <v>0</v>
      </c>
    </row>
    <row r="43" spans="1:9" ht="20.100000000000001" customHeight="1" x14ac:dyDescent="0.2">
      <c r="A43" s="128">
        <v>31</v>
      </c>
      <c r="B43" s="5" t="s">
        <v>141</v>
      </c>
      <c r="C43" s="4" t="s">
        <v>17</v>
      </c>
      <c r="D43" s="103">
        <v>1</v>
      </c>
      <c r="E43" s="70"/>
      <c r="F43" s="142">
        <v>0</v>
      </c>
      <c r="G43" s="56">
        <f t="shared" si="0"/>
        <v>0</v>
      </c>
      <c r="H43" s="37">
        <f t="shared" si="1"/>
        <v>0</v>
      </c>
      <c r="I43" s="56">
        <f t="shared" si="2"/>
        <v>0</v>
      </c>
    </row>
    <row r="44" spans="1:9" ht="20.100000000000001" customHeight="1" x14ac:dyDescent="0.2">
      <c r="A44" s="129">
        <v>32</v>
      </c>
      <c r="B44" s="5" t="s">
        <v>142</v>
      </c>
      <c r="C44" s="4" t="s">
        <v>17</v>
      </c>
      <c r="D44" s="103">
        <v>1</v>
      </c>
      <c r="E44" s="70"/>
      <c r="F44" s="142">
        <v>0</v>
      </c>
      <c r="G44" s="56">
        <f t="shared" si="0"/>
        <v>0</v>
      </c>
      <c r="H44" s="37">
        <f t="shared" si="1"/>
        <v>0</v>
      </c>
      <c r="I44" s="56">
        <f t="shared" si="2"/>
        <v>0</v>
      </c>
    </row>
    <row r="45" spans="1:9" ht="20.100000000000001" customHeight="1" x14ac:dyDescent="0.2">
      <c r="A45" s="128">
        <v>33</v>
      </c>
      <c r="B45" s="5" t="s">
        <v>143</v>
      </c>
      <c r="C45" s="4" t="s">
        <v>17</v>
      </c>
      <c r="D45" s="103">
        <v>30</v>
      </c>
      <c r="E45" s="70"/>
      <c r="F45" s="142">
        <v>0</v>
      </c>
      <c r="G45" s="56">
        <f t="shared" ref="G45:G76" si="3">F45*22%</f>
        <v>0</v>
      </c>
      <c r="H45" s="37">
        <f t="shared" ref="H45:H76" si="4">F45+G45</f>
        <v>0</v>
      </c>
      <c r="I45" s="56">
        <f t="shared" ref="I45:I76" si="5">H45*(D45+E45)</f>
        <v>0</v>
      </c>
    </row>
    <row r="46" spans="1:9" ht="20.100000000000001" customHeight="1" x14ac:dyDescent="0.2">
      <c r="A46" s="129">
        <v>34</v>
      </c>
      <c r="B46" s="5" t="s">
        <v>144</v>
      </c>
      <c r="C46" s="4" t="s">
        <v>17</v>
      </c>
      <c r="D46" s="103">
        <v>30</v>
      </c>
      <c r="E46" s="70"/>
      <c r="F46" s="142">
        <v>0</v>
      </c>
      <c r="G46" s="56">
        <f t="shared" si="3"/>
        <v>0</v>
      </c>
      <c r="H46" s="37">
        <f t="shared" si="4"/>
        <v>0</v>
      </c>
      <c r="I46" s="56">
        <f t="shared" si="5"/>
        <v>0</v>
      </c>
    </row>
    <row r="47" spans="1:9" ht="20.100000000000001" customHeight="1" x14ac:dyDescent="0.2">
      <c r="A47" s="128">
        <v>35</v>
      </c>
      <c r="B47" s="5" t="s">
        <v>36</v>
      </c>
      <c r="C47" s="4" t="s">
        <v>17</v>
      </c>
      <c r="D47" s="103">
        <v>1</v>
      </c>
      <c r="E47" s="70"/>
      <c r="F47" s="142">
        <v>0</v>
      </c>
      <c r="G47" s="56">
        <f t="shared" si="3"/>
        <v>0</v>
      </c>
      <c r="H47" s="37">
        <f t="shared" si="4"/>
        <v>0</v>
      </c>
      <c r="I47" s="56">
        <f t="shared" si="5"/>
        <v>0</v>
      </c>
    </row>
    <row r="48" spans="1:9" ht="20.100000000000001" customHeight="1" x14ac:dyDescent="0.2">
      <c r="A48" s="129">
        <v>36</v>
      </c>
      <c r="B48" s="5" t="s">
        <v>145</v>
      </c>
      <c r="C48" s="4" t="s">
        <v>17</v>
      </c>
      <c r="D48" s="103">
        <v>1</v>
      </c>
      <c r="E48" s="70"/>
      <c r="F48" s="142">
        <v>0</v>
      </c>
      <c r="G48" s="56">
        <f t="shared" si="3"/>
        <v>0</v>
      </c>
      <c r="H48" s="37">
        <f t="shared" si="4"/>
        <v>0</v>
      </c>
      <c r="I48" s="56">
        <f t="shared" si="5"/>
        <v>0</v>
      </c>
    </row>
    <row r="49" spans="1:9" ht="20.100000000000001" customHeight="1" x14ac:dyDescent="0.2">
      <c r="A49" s="128">
        <v>37</v>
      </c>
      <c r="B49" s="5" t="s">
        <v>37</v>
      </c>
      <c r="C49" s="4" t="s">
        <v>17</v>
      </c>
      <c r="D49" s="103">
        <v>1</v>
      </c>
      <c r="E49" s="70"/>
      <c r="F49" s="142">
        <v>0</v>
      </c>
      <c r="G49" s="56">
        <f t="shared" si="3"/>
        <v>0</v>
      </c>
      <c r="H49" s="37">
        <f t="shared" si="4"/>
        <v>0</v>
      </c>
      <c r="I49" s="56">
        <f t="shared" si="5"/>
        <v>0</v>
      </c>
    </row>
    <row r="50" spans="1:9" s="18" customFormat="1" ht="20.100000000000001" customHeight="1" x14ac:dyDescent="0.2">
      <c r="A50" s="129">
        <v>38</v>
      </c>
      <c r="B50" s="5" t="s">
        <v>38</v>
      </c>
      <c r="C50" s="4" t="s">
        <v>17</v>
      </c>
      <c r="D50" s="103">
        <v>1</v>
      </c>
      <c r="E50" s="70"/>
      <c r="F50" s="142">
        <v>0</v>
      </c>
      <c r="G50" s="56">
        <f t="shared" si="3"/>
        <v>0</v>
      </c>
      <c r="H50" s="37">
        <f t="shared" si="4"/>
        <v>0</v>
      </c>
      <c r="I50" s="56">
        <f t="shared" si="5"/>
        <v>0</v>
      </c>
    </row>
    <row r="51" spans="1:9" ht="20.100000000000001" customHeight="1" x14ac:dyDescent="0.2">
      <c r="A51" s="128">
        <v>39</v>
      </c>
      <c r="B51" s="5" t="s">
        <v>39</v>
      </c>
      <c r="C51" s="4" t="s">
        <v>17</v>
      </c>
      <c r="D51" s="103">
        <v>1</v>
      </c>
      <c r="E51" s="70"/>
      <c r="F51" s="142">
        <v>0</v>
      </c>
      <c r="G51" s="56">
        <f t="shared" si="3"/>
        <v>0</v>
      </c>
      <c r="H51" s="37">
        <f t="shared" si="4"/>
        <v>0</v>
      </c>
      <c r="I51" s="56">
        <f t="shared" si="5"/>
        <v>0</v>
      </c>
    </row>
    <row r="52" spans="1:9" ht="20.100000000000001" customHeight="1" x14ac:dyDescent="0.2">
      <c r="A52" s="129">
        <v>40</v>
      </c>
      <c r="B52" s="24" t="s">
        <v>148</v>
      </c>
      <c r="C52" s="4" t="s">
        <v>32</v>
      </c>
      <c r="D52" s="103">
        <v>1</v>
      </c>
      <c r="E52" s="70"/>
      <c r="F52" s="142">
        <v>0</v>
      </c>
      <c r="G52" s="56">
        <f t="shared" si="3"/>
        <v>0</v>
      </c>
      <c r="H52" s="37">
        <f t="shared" si="4"/>
        <v>0</v>
      </c>
      <c r="I52" s="56">
        <f t="shared" si="5"/>
        <v>0</v>
      </c>
    </row>
    <row r="53" spans="1:9" ht="20.100000000000001" customHeight="1" x14ac:dyDescent="0.2">
      <c r="A53" s="128">
        <v>41</v>
      </c>
      <c r="B53" s="5" t="s">
        <v>40</v>
      </c>
      <c r="C53" s="4" t="s">
        <v>17</v>
      </c>
      <c r="D53" s="103">
        <v>1</v>
      </c>
      <c r="E53" s="70"/>
      <c r="F53" s="142">
        <v>0</v>
      </c>
      <c r="G53" s="56">
        <f t="shared" si="3"/>
        <v>0</v>
      </c>
      <c r="H53" s="37">
        <f t="shared" si="4"/>
        <v>0</v>
      </c>
      <c r="I53" s="56">
        <f t="shared" si="5"/>
        <v>0</v>
      </c>
    </row>
    <row r="54" spans="1:9" ht="20.100000000000001" customHeight="1" x14ac:dyDescent="0.2">
      <c r="A54" s="129">
        <v>42</v>
      </c>
      <c r="B54" s="24" t="s">
        <v>130</v>
      </c>
      <c r="C54" s="4" t="s">
        <v>17</v>
      </c>
      <c r="D54" s="103">
        <v>1</v>
      </c>
      <c r="E54" s="70"/>
      <c r="F54" s="142">
        <v>0</v>
      </c>
      <c r="G54" s="56">
        <f t="shared" si="3"/>
        <v>0</v>
      </c>
      <c r="H54" s="37">
        <f t="shared" si="4"/>
        <v>0</v>
      </c>
      <c r="I54" s="56">
        <f t="shared" si="5"/>
        <v>0</v>
      </c>
    </row>
    <row r="55" spans="1:9" ht="20.100000000000001" customHeight="1" x14ac:dyDescent="0.2">
      <c r="A55" s="128">
        <v>43</v>
      </c>
      <c r="B55" s="5" t="s">
        <v>111</v>
      </c>
      <c r="C55" s="4" t="s">
        <v>17</v>
      </c>
      <c r="D55" s="103">
        <v>1</v>
      </c>
      <c r="E55" s="70"/>
      <c r="F55" s="142">
        <v>0</v>
      </c>
      <c r="G55" s="56">
        <f t="shared" si="3"/>
        <v>0</v>
      </c>
      <c r="H55" s="37">
        <f t="shared" si="4"/>
        <v>0</v>
      </c>
      <c r="I55" s="56">
        <f t="shared" si="5"/>
        <v>0</v>
      </c>
    </row>
    <row r="56" spans="1:9" ht="20.100000000000001" customHeight="1" x14ac:dyDescent="0.2">
      <c r="A56" s="129">
        <v>44</v>
      </c>
      <c r="B56" s="5" t="s">
        <v>112</v>
      </c>
      <c r="C56" s="4" t="s">
        <v>32</v>
      </c>
      <c r="D56" s="103">
        <v>1</v>
      </c>
      <c r="E56" s="70"/>
      <c r="F56" s="142">
        <v>0</v>
      </c>
      <c r="G56" s="56">
        <f t="shared" si="3"/>
        <v>0</v>
      </c>
      <c r="H56" s="37">
        <f t="shared" si="4"/>
        <v>0</v>
      </c>
      <c r="I56" s="56">
        <f t="shared" si="5"/>
        <v>0</v>
      </c>
    </row>
    <row r="57" spans="1:9" s="18" customFormat="1" ht="20.100000000000001" customHeight="1" x14ac:dyDescent="0.2">
      <c r="A57" s="128">
        <v>45</v>
      </c>
      <c r="B57" s="5" t="s">
        <v>147</v>
      </c>
      <c r="C57" s="4" t="s">
        <v>32</v>
      </c>
      <c r="D57" s="103">
        <v>1</v>
      </c>
      <c r="E57" s="70"/>
      <c r="F57" s="142">
        <v>0</v>
      </c>
      <c r="G57" s="56">
        <f t="shared" si="3"/>
        <v>0</v>
      </c>
      <c r="H57" s="37">
        <f t="shared" si="4"/>
        <v>0</v>
      </c>
      <c r="I57" s="56">
        <f t="shared" si="5"/>
        <v>0</v>
      </c>
    </row>
    <row r="58" spans="1:9" ht="20.100000000000001" customHeight="1" x14ac:dyDescent="0.2">
      <c r="A58" s="129">
        <v>46</v>
      </c>
      <c r="B58" s="5" t="s">
        <v>146</v>
      </c>
      <c r="C58" s="4" t="s">
        <v>32</v>
      </c>
      <c r="D58" s="103">
        <v>1</v>
      </c>
      <c r="E58" s="70"/>
      <c r="F58" s="142">
        <v>0</v>
      </c>
      <c r="G58" s="56">
        <f t="shared" si="3"/>
        <v>0</v>
      </c>
      <c r="H58" s="37">
        <f t="shared" si="4"/>
        <v>0</v>
      </c>
      <c r="I58" s="56">
        <f t="shared" si="5"/>
        <v>0</v>
      </c>
    </row>
    <row r="59" spans="1:9" ht="20.100000000000001" customHeight="1" x14ac:dyDescent="0.2">
      <c r="A59" s="128">
        <v>47</v>
      </c>
      <c r="B59" s="5" t="s">
        <v>41</v>
      </c>
      <c r="C59" s="4" t="s">
        <v>32</v>
      </c>
      <c r="D59" s="103">
        <v>1</v>
      </c>
      <c r="E59" s="70"/>
      <c r="F59" s="142">
        <v>0</v>
      </c>
      <c r="G59" s="56">
        <f t="shared" si="3"/>
        <v>0</v>
      </c>
      <c r="H59" s="37">
        <f t="shared" si="4"/>
        <v>0</v>
      </c>
      <c r="I59" s="56">
        <f t="shared" si="5"/>
        <v>0</v>
      </c>
    </row>
    <row r="60" spans="1:9" ht="20.100000000000001" customHeight="1" x14ac:dyDescent="0.2">
      <c r="A60" s="129">
        <v>48</v>
      </c>
      <c r="B60" s="24" t="s">
        <v>149</v>
      </c>
      <c r="C60" s="4" t="s">
        <v>32</v>
      </c>
      <c r="D60" s="103">
        <v>1</v>
      </c>
      <c r="E60" s="70"/>
      <c r="F60" s="142">
        <v>0</v>
      </c>
      <c r="G60" s="56">
        <f t="shared" si="3"/>
        <v>0</v>
      </c>
      <c r="H60" s="37">
        <f t="shared" si="4"/>
        <v>0</v>
      </c>
      <c r="I60" s="56">
        <f t="shared" si="5"/>
        <v>0</v>
      </c>
    </row>
    <row r="61" spans="1:9" ht="20.100000000000001" customHeight="1" x14ac:dyDescent="0.2">
      <c r="A61" s="128">
        <v>49</v>
      </c>
      <c r="B61" s="5" t="s">
        <v>113</v>
      </c>
      <c r="C61" s="4" t="s">
        <v>32</v>
      </c>
      <c r="D61" s="105">
        <v>1</v>
      </c>
      <c r="E61" s="99"/>
      <c r="F61" s="142">
        <v>0</v>
      </c>
      <c r="G61" s="56">
        <f t="shared" si="3"/>
        <v>0</v>
      </c>
      <c r="H61" s="37">
        <f t="shared" si="4"/>
        <v>0</v>
      </c>
      <c r="I61" s="56">
        <f t="shared" si="5"/>
        <v>0</v>
      </c>
    </row>
    <row r="62" spans="1:9" ht="20.100000000000001" customHeight="1" x14ac:dyDescent="0.2">
      <c r="A62" s="129">
        <v>50</v>
      </c>
      <c r="B62" s="5" t="s">
        <v>42</v>
      </c>
      <c r="C62" s="4" t="s">
        <v>17</v>
      </c>
      <c r="D62" s="103">
        <v>1</v>
      </c>
      <c r="E62" s="70"/>
      <c r="F62" s="142">
        <v>0</v>
      </c>
      <c r="G62" s="56">
        <f t="shared" si="3"/>
        <v>0</v>
      </c>
      <c r="H62" s="37">
        <f t="shared" si="4"/>
        <v>0</v>
      </c>
      <c r="I62" s="56">
        <f t="shared" si="5"/>
        <v>0</v>
      </c>
    </row>
    <row r="63" spans="1:9" ht="20.100000000000001" customHeight="1" x14ac:dyDescent="0.2">
      <c r="A63" s="128">
        <v>51</v>
      </c>
      <c r="B63" s="24" t="s">
        <v>150</v>
      </c>
      <c r="C63" s="4" t="s">
        <v>17</v>
      </c>
      <c r="D63" s="103">
        <v>1</v>
      </c>
      <c r="E63" s="70"/>
      <c r="F63" s="142">
        <v>0</v>
      </c>
      <c r="G63" s="56">
        <f t="shared" si="3"/>
        <v>0</v>
      </c>
      <c r="H63" s="37">
        <f t="shared" si="4"/>
        <v>0</v>
      </c>
      <c r="I63" s="56">
        <f t="shared" si="5"/>
        <v>0</v>
      </c>
    </row>
    <row r="64" spans="1:9" ht="20.100000000000001" customHeight="1" x14ac:dyDescent="0.2">
      <c r="A64" s="129">
        <v>52</v>
      </c>
      <c r="B64" s="5" t="s">
        <v>151</v>
      </c>
      <c r="C64" s="4" t="s">
        <v>17</v>
      </c>
      <c r="D64" s="103">
        <v>1</v>
      </c>
      <c r="E64" s="70"/>
      <c r="F64" s="142">
        <v>0</v>
      </c>
      <c r="G64" s="56">
        <f t="shared" si="3"/>
        <v>0</v>
      </c>
      <c r="H64" s="37">
        <f t="shared" si="4"/>
        <v>0</v>
      </c>
      <c r="I64" s="56">
        <f t="shared" si="5"/>
        <v>0</v>
      </c>
    </row>
    <row r="65" spans="1:9" ht="20.100000000000001" customHeight="1" x14ac:dyDescent="0.2">
      <c r="A65" s="128">
        <v>53</v>
      </c>
      <c r="B65" s="26" t="s">
        <v>114</v>
      </c>
      <c r="C65" s="4" t="s">
        <v>17</v>
      </c>
      <c r="D65" s="105">
        <v>1</v>
      </c>
      <c r="E65" s="99"/>
      <c r="F65" s="142">
        <v>0</v>
      </c>
      <c r="G65" s="56">
        <f t="shared" si="3"/>
        <v>0</v>
      </c>
      <c r="H65" s="37">
        <f t="shared" si="4"/>
        <v>0</v>
      </c>
      <c r="I65" s="56">
        <f t="shared" si="5"/>
        <v>0</v>
      </c>
    </row>
    <row r="66" spans="1:9" ht="20.100000000000001" customHeight="1" x14ac:dyDescent="0.2">
      <c r="A66" s="129">
        <v>54</v>
      </c>
      <c r="B66" s="5" t="s">
        <v>43</v>
      </c>
      <c r="C66" s="4" t="s">
        <v>17</v>
      </c>
      <c r="D66" s="103">
        <v>1</v>
      </c>
      <c r="E66" s="70"/>
      <c r="F66" s="142">
        <v>0</v>
      </c>
      <c r="G66" s="56">
        <f t="shared" si="3"/>
        <v>0</v>
      </c>
      <c r="H66" s="37">
        <f t="shared" si="4"/>
        <v>0</v>
      </c>
      <c r="I66" s="56">
        <f t="shared" si="5"/>
        <v>0</v>
      </c>
    </row>
    <row r="67" spans="1:9" s="18" customFormat="1" ht="20.100000000000001" customHeight="1" x14ac:dyDescent="0.2">
      <c r="A67" s="128">
        <v>55</v>
      </c>
      <c r="B67" s="5" t="s">
        <v>44</v>
      </c>
      <c r="C67" s="4" t="s">
        <v>17</v>
      </c>
      <c r="D67" s="103">
        <v>1</v>
      </c>
      <c r="E67" s="70"/>
      <c r="F67" s="142">
        <v>0</v>
      </c>
      <c r="G67" s="56">
        <f t="shared" si="3"/>
        <v>0</v>
      </c>
      <c r="H67" s="37">
        <f t="shared" si="4"/>
        <v>0</v>
      </c>
      <c r="I67" s="56">
        <f t="shared" si="5"/>
        <v>0</v>
      </c>
    </row>
    <row r="68" spans="1:9" s="18" customFormat="1" ht="20.100000000000001" customHeight="1" x14ac:dyDescent="0.2">
      <c r="A68" s="129">
        <v>56</v>
      </c>
      <c r="B68" s="24" t="s">
        <v>69</v>
      </c>
      <c r="C68" s="4" t="s">
        <v>17</v>
      </c>
      <c r="D68" s="105">
        <v>1</v>
      </c>
      <c r="E68" s="99"/>
      <c r="F68" s="142">
        <v>0</v>
      </c>
      <c r="G68" s="56">
        <f t="shared" si="3"/>
        <v>0</v>
      </c>
      <c r="H68" s="37">
        <f t="shared" si="4"/>
        <v>0</v>
      </c>
      <c r="I68" s="56">
        <f t="shared" si="5"/>
        <v>0</v>
      </c>
    </row>
    <row r="69" spans="1:9" s="18" customFormat="1" ht="20.100000000000001" customHeight="1" x14ac:dyDescent="0.2">
      <c r="A69" s="128">
        <v>57</v>
      </c>
      <c r="B69" s="5" t="s">
        <v>115</v>
      </c>
      <c r="C69" s="4" t="s">
        <v>17</v>
      </c>
      <c r="D69" s="105">
        <v>1</v>
      </c>
      <c r="E69" s="99"/>
      <c r="F69" s="142">
        <v>0</v>
      </c>
      <c r="G69" s="56">
        <f t="shared" si="3"/>
        <v>0</v>
      </c>
      <c r="H69" s="37">
        <f t="shared" si="4"/>
        <v>0</v>
      </c>
      <c r="I69" s="56">
        <f t="shared" si="5"/>
        <v>0</v>
      </c>
    </row>
    <row r="70" spans="1:9" s="18" customFormat="1" ht="20.100000000000001" customHeight="1" x14ac:dyDescent="0.2">
      <c r="A70" s="129">
        <v>58</v>
      </c>
      <c r="B70" s="5" t="s">
        <v>45</v>
      </c>
      <c r="C70" s="4" t="s">
        <v>17</v>
      </c>
      <c r="D70" s="105">
        <v>1</v>
      </c>
      <c r="E70" s="99"/>
      <c r="F70" s="142">
        <v>0</v>
      </c>
      <c r="G70" s="56">
        <f t="shared" si="3"/>
        <v>0</v>
      </c>
      <c r="H70" s="37">
        <f t="shared" si="4"/>
        <v>0</v>
      </c>
      <c r="I70" s="56">
        <f t="shared" si="5"/>
        <v>0</v>
      </c>
    </row>
    <row r="71" spans="1:9" ht="20.100000000000001" customHeight="1" x14ac:dyDescent="0.2">
      <c r="A71" s="128">
        <v>59</v>
      </c>
      <c r="B71" s="5" t="s">
        <v>129</v>
      </c>
      <c r="C71" s="4" t="s">
        <v>17</v>
      </c>
      <c r="D71" s="103">
        <v>1</v>
      </c>
      <c r="E71" s="70"/>
      <c r="F71" s="142">
        <v>0</v>
      </c>
      <c r="G71" s="56">
        <f t="shared" si="3"/>
        <v>0</v>
      </c>
      <c r="H71" s="37">
        <f t="shared" si="4"/>
        <v>0</v>
      </c>
      <c r="I71" s="56">
        <f t="shared" si="5"/>
        <v>0</v>
      </c>
    </row>
    <row r="72" spans="1:9" ht="20.100000000000001" customHeight="1" x14ac:dyDescent="0.2">
      <c r="A72" s="129">
        <v>60</v>
      </c>
      <c r="B72" s="5" t="s">
        <v>46</v>
      </c>
      <c r="C72" s="4" t="s">
        <v>47</v>
      </c>
      <c r="D72" s="103">
        <v>1</v>
      </c>
      <c r="E72" s="70"/>
      <c r="F72" s="142">
        <v>0</v>
      </c>
      <c r="G72" s="56">
        <f t="shared" si="3"/>
        <v>0</v>
      </c>
      <c r="H72" s="37">
        <f t="shared" si="4"/>
        <v>0</v>
      </c>
      <c r="I72" s="56">
        <f t="shared" si="5"/>
        <v>0</v>
      </c>
    </row>
    <row r="73" spans="1:9" ht="20.100000000000001" customHeight="1" x14ac:dyDescent="0.2">
      <c r="A73" s="128">
        <v>61</v>
      </c>
      <c r="B73" s="24" t="s">
        <v>152</v>
      </c>
      <c r="C73" s="4" t="s">
        <v>17</v>
      </c>
      <c r="D73" s="103">
        <v>1</v>
      </c>
      <c r="E73" s="70"/>
      <c r="F73" s="142">
        <v>0</v>
      </c>
      <c r="G73" s="56">
        <f t="shared" si="3"/>
        <v>0</v>
      </c>
      <c r="H73" s="37">
        <f t="shared" si="4"/>
        <v>0</v>
      </c>
      <c r="I73" s="56">
        <f t="shared" si="5"/>
        <v>0</v>
      </c>
    </row>
    <row r="74" spans="1:9" ht="20.100000000000001" customHeight="1" x14ac:dyDescent="0.2">
      <c r="A74" s="129">
        <v>62</v>
      </c>
      <c r="B74" s="5" t="s">
        <v>48</v>
      </c>
      <c r="C74" s="4" t="s">
        <v>17</v>
      </c>
      <c r="D74" s="103">
        <v>1</v>
      </c>
      <c r="E74" s="70"/>
      <c r="F74" s="142">
        <v>0</v>
      </c>
      <c r="G74" s="56">
        <f t="shared" si="3"/>
        <v>0</v>
      </c>
      <c r="H74" s="37">
        <f t="shared" si="4"/>
        <v>0</v>
      </c>
      <c r="I74" s="56">
        <f t="shared" si="5"/>
        <v>0</v>
      </c>
    </row>
    <row r="75" spans="1:9" ht="20.100000000000001" customHeight="1" x14ac:dyDescent="0.2">
      <c r="A75" s="58" t="s">
        <v>49</v>
      </c>
      <c r="B75" s="67"/>
      <c r="C75" s="45"/>
      <c r="D75" s="102"/>
      <c r="E75" s="45"/>
      <c r="F75" s="148"/>
      <c r="G75" s="67"/>
      <c r="H75" s="67"/>
      <c r="I75" s="59"/>
    </row>
    <row r="76" spans="1:9" ht="20.100000000000001" customHeight="1" x14ac:dyDescent="0.2">
      <c r="A76" s="4">
        <v>63</v>
      </c>
      <c r="B76" s="5" t="s">
        <v>153</v>
      </c>
      <c r="C76" s="4" t="s">
        <v>17</v>
      </c>
      <c r="D76" s="103">
        <v>1</v>
      </c>
      <c r="E76" s="70"/>
      <c r="F76" s="142">
        <v>0</v>
      </c>
      <c r="G76" s="43">
        <f t="shared" ref="G76:G83" si="6">F76*22%</f>
        <v>0</v>
      </c>
      <c r="H76" s="37">
        <f t="shared" ref="H76:H83" si="7">F76+G76</f>
        <v>0</v>
      </c>
      <c r="I76" s="43">
        <f t="shared" ref="I76:I83" si="8">H76*(D76+E76)</f>
        <v>0</v>
      </c>
    </row>
    <row r="77" spans="1:9" ht="20.100000000000001" customHeight="1" x14ac:dyDescent="0.2">
      <c r="A77" s="4">
        <v>64</v>
      </c>
      <c r="B77" s="5" t="s">
        <v>154</v>
      </c>
      <c r="C77" s="4" t="s">
        <v>17</v>
      </c>
      <c r="D77" s="103">
        <v>1</v>
      </c>
      <c r="E77" s="70"/>
      <c r="F77" s="142">
        <v>0</v>
      </c>
      <c r="G77" s="43">
        <f t="shared" si="6"/>
        <v>0</v>
      </c>
      <c r="H77" s="37">
        <f t="shared" si="7"/>
        <v>0</v>
      </c>
      <c r="I77" s="43">
        <f t="shared" si="8"/>
        <v>0</v>
      </c>
    </row>
    <row r="78" spans="1:9" ht="20.100000000000001" customHeight="1" x14ac:dyDescent="0.2">
      <c r="A78" s="129">
        <v>65</v>
      </c>
      <c r="B78" s="5" t="s">
        <v>155</v>
      </c>
      <c r="C78" s="4" t="s">
        <v>17</v>
      </c>
      <c r="D78" s="103">
        <v>1</v>
      </c>
      <c r="E78" s="70"/>
      <c r="F78" s="142">
        <v>0</v>
      </c>
      <c r="G78" s="43">
        <f t="shared" si="6"/>
        <v>0</v>
      </c>
      <c r="H78" s="37">
        <f t="shared" si="7"/>
        <v>0</v>
      </c>
      <c r="I78" s="43">
        <f t="shared" si="8"/>
        <v>0</v>
      </c>
    </row>
    <row r="79" spans="1:9" ht="20.100000000000001" customHeight="1" x14ac:dyDescent="0.2">
      <c r="A79" s="129">
        <v>66</v>
      </c>
      <c r="B79" s="5" t="s">
        <v>156</v>
      </c>
      <c r="C79" s="4" t="s">
        <v>17</v>
      </c>
      <c r="D79" s="103">
        <v>1</v>
      </c>
      <c r="E79" s="70"/>
      <c r="F79" s="142">
        <v>0</v>
      </c>
      <c r="G79" s="43">
        <f t="shared" si="6"/>
        <v>0</v>
      </c>
      <c r="H79" s="37">
        <f t="shared" si="7"/>
        <v>0</v>
      </c>
      <c r="I79" s="43">
        <f t="shared" si="8"/>
        <v>0</v>
      </c>
    </row>
    <row r="80" spans="1:9" ht="20.100000000000001" customHeight="1" x14ac:dyDescent="0.2">
      <c r="A80" s="129">
        <v>67</v>
      </c>
      <c r="B80" s="5" t="s">
        <v>157</v>
      </c>
      <c r="C80" s="4" t="s">
        <v>17</v>
      </c>
      <c r="D80" s="103">
        <v>1</v>
      </c>
      <c r="E80" s="70"/>
      <c r="F80" s="142">
        <v>0</v>
      </c>
      <c r="G80" s="43">
        <f t="shared" si="6"/>
        <v>0</v>
      </c>
      <c r="H80" s="37">
        <f t="shared" si="7"/>
        <v>0</v>
      </c>
      <c r="I80" s="43">
        <f t="shared" si="8"/>
        <v>0</v>
      </c>
    </row>
    <row r="81" spans="1:9" ht="20.100000000000001" customHeight="1" x14ac:dyDescent="0.2">
      <c r="A81" s="129">
        <v>68</v>
      </c>
      <c r="B81" s="5" t="s">
        <v>158</v>
      </c>
      <c r="C81" s="4" t="s">
        <v>17</v>
      </c>
      <c r="D81" s="103">
        <v>1</v>
      </c>
      <c r="E81" s="70"/>
      <c r="F81" s="142">
        <v>0</v>
      </c>
      <c r="G81" s="43">
        <f t="shared" si="6"/>
        <v>0</v>
      </c>
      <c r="H81" s="37">
        <f t="shared" si="7"/>
        <v>0</v>
      </c>
      <c r="I81" s="43">
        <f t="shared" si="8"/>
        <v>0</v>
      </c>
    </row>
    <row r="82" spans="1:9" ht="20.100000000000001" customHeight="1" x14ac:dyDescent="0.2">
      <c r="A82" s="129">
        <v>69</v>
      </c>
      <c r="B82" s="5" t="s">
        <v>159</v>
      </c>
      <c r="C82" s="4" t="s">
        <v>17</v>
      </c>
      <c r="D82" s="103">
        <v>1</v>
      </c>
      <c r="E82" s="70"/>
      <c r="F82" s="142">
        <v>0</v>
      </c>
      <c r="G82" s="43">
        <f t="shared" si="6"/>
        <v>0</v>
      </c>
      <c r="H82" s="37">
        <f t="shared" si="7"/>
        <v>0</v>
      </c>
      <c r="I82" s="43">
        <f t="shared" si="8"/>
        <v>0</v>
      </c>
    </row>
    <row r="83" spans="1:9" ht="20.100000000000001" customHeight="1" x14ac:dyDescent="0.2">
      <c r="A83" s="129">
        <v>70</v>
      </c>
      <c r="B83" s="5" t="s">
        <v>116</v>
      </c>
      <c r="C83" s="4" t="s">
        <v>32</v>
      </c>
      <c r="D83" s="106">
        <v>1</v>
      </c>
      <c r="E83" s="70"/>
      <c r="F83" s="142">
        <v>0</v>
      </c>
      <c r="G83" s="43">
        <f t="shared" si="6"/>
        <v>0</v>
      </c>
      <c r="H83" s="37">
        <f t="shared" si="7"/>
        <v>0</v>
      </c>
      <c r="I83" s="43">
        <f t="shared" si="8"/>
        <v>0</v>
      </c>
    </row>
    <row r="84" spans="1:9" ht="20.100000000000001" customHeight="1" x14ac:dyDescent="0.2">
      <c r="A84" s="58" t="s">
        <v>50</v>
      </c>
      <c r="B84" s="67"/>
      <c r="C84" s="45"/>
      <c r="D84" s="102"/>
      <c r="E84" s="45"/>
      <c r="F84" s="148"/>
      <c r="G84" s="67"/>
      <c r="H84" s="67"/>
      <c r="I84" s="59"/>
    </row>
    <row r="85" spans="1:9" ht="20.100000000000001" customHeight="1" x14ac:dyDescent="0.2">
      <c r="A85" s="4">
        <v>71</v>
      </c>
      <c r="B85" s="23" t="s">
        <v>103</v>
      </c>
      <c r="C85" s="28" t="s">
        <v>17</v>
      </c>
      <c r="D85" s="107">
        <v>1</v>
      </c>
      <c r="E85" s="20"/>
      <c r="F85" s="142">
        <v>0</v>
      </c>
      <c r="G85" s="37">
        <f t="shared" ref="G85:G96" si="9">F85*22%</f>
        <v>0</v>
      </c>
      <c r="H85" s="37">
        <f t="shared" ref="H85:H96" si="10">F85+G85</f>
        <v>0</v>
      </c>
      <c r="I85" s="43">
        <f t="shared" ref="I85:I96" si="11">H85*(D85+E85)</f>
        <v>0</v>
      </c>
    </row>
    <row r="86" spans="1:9" ht="20.100000000000001" customHeight="1" x14ac:dyDescent="0.2">
      <c r="A86" s="4">
        <v>72</v>
      </c>
      <c r="B86" s="22" t="s">
        <v>104</v>
      </c>
      <c r="C86" s="28" t="s">
        <v>17</v>
      </c>
      <c r="D86" s="107">
        <v>600</v>
      </c>
      <c r="E86" s="20"/>
      <c r="F86" s="142">
        <v>0</v>
      </c>
      <c r="G86" s="37">
        <f t="shared" si="9"/>
        <v>0</v>
      </c>
      <c r="H86" s="37">
        <f t="shared" si="10"/>
        <v>0</v>
      </c>
      <c r="I86" s="43">
        <f t="shared" si="11"/>
        <v>0</v>
      </c>
    </row>
    <row r="87" spans="1:9" ht="20.100000000000001" customHeight="1" x14ac:dyDescent="0.2">
      <c r="A87" s="129">
        <v>73</v>
      </c>
      <c r="B87" s="22" t="s">
        <v>134</v>
      </c>
      <c r="C87" s="28" t="s">
        <v>17</v>
      </c>
      <c r="D87" s="107">
        <v>600</v>
      </c>
      <c r="E87" s="20"/>
      <c r="F87" s="142">
        <v>0</v>
      </c>
      <c r="G87" s="37">
        <f t="shared" si="9"/>
        <v>0</v>
      </c>
      <c r="H87" s="37">
        <f t="shared" si="10"/>
        <v>0</v>
      </c>
      <c r="I87" s="43">
        <f t="shared" si="11"/>
        <v>0</v>
      </c>
    </row>
    <row r="88" spans="1:9" ht="20.100000000000001" customHeight="1" x14ac:dyDescent="0.2">
      <c r="A88" s="129">
        <v>74</v>
      </c>
      <c r="B88" s="22" t="s">
        <v>133</v>
      </c>
      <c r="C88" s="28" t="s">
        <v>17</v>
      </c>
      <c r="D88" s="108"/>
      <c r="E88" s="106">
        <v>4021</v>
      </c>
      <c r="F88" s="142">
        <v>0</v>
      </c>
      <c r="G88" s="37">
        <f t="shared" si="9"/>
        <v>0</v>
      </c>
      <c r="H88" s="37">
        <f t="shared" si="10"/>
        <v>0</v>
      </c>
      <c r="I88" s="43">
        <f t="shared" si="11"/>
        <v>0</v>
      </c>
    </row>
    <row r="89" spans="1:9" ht="20.100000000000001" customHeight="1" x14ac:dyDescent="0.2">
      <c r="A89" s="129">
        <v>75</v>
      </c>
      <c r="B89" s="22" t="s">
        <v>51</v>
      </c>
      <c r="C89" s="28" t="s">
        <v>17</v>
      </c>
      <c r="D89" s="107">
        <v>1</v>
      </c>
      <c r="E89" s="20"/>
      <c r="F89" s="142">
        <v>0</v>
      </c>
      <c r="G89" s="37">
        <f t="shared" si="9"/>
        <v>0</v>
      </c>
      <c r="H89" s="37">
        <f t="shared" si="10"/>
        <v>0</v>
      </c>
      <c r="I89" s="43">
        <f t="shared" si="11"/>
        <v>0</v>
      </c>
    </row>
    <row r="90" spans="1:9" ht="20.100000000000001" customHeight="1" x14ac:dyDescent="0.2">
      <c r="A90" s="129">
        <v>76</v>
      </c>
      <c r="B90" s="22" t="s">
        <v>52</v>
      </c>
      <c r="C90" s="28" t="s">
        <v>17</v>
      </c>
      <c r="D90" s="107">
        <v>1</v>
      </c>
      <c r="E90" s="20"/>
      <c r="F90" s="142">
        <v>0</v>
      </c>
      <c r="G90" s="37">
        <f t="shared" si="9"/>
        <v>0</v>
      </c>
      <c r="H90" s="37">
        <f t="shared" si="10"/>
        <v>0</v>
      </c>
      <c r="I90" s="43">
        <f t="shared" si="11"/>
        <v>0</v>
      </c>
    </row>
    <row r="91" spans="1:9" ht="20.100000000000001" customHeight="1" x14ac:dyDescent="0.2">
      <c r="A91" s="129">
        <v>77</v>
      </c>
      <c r="B91" s="23" t="s">
        <v>105</v>
      </c>
      <c r="C91" s="28" t="s">
        <v>17</v>
      </c>
      <c r="D91" s="107">
        <v>1500</v>
      </c>
      <c r="E91" s="21"/>
      <c r="F91" s="142">
        <v>0</v>
      </c>
      <c r="G91" s="37">
        <f t="shared" si="9"/>
        <v>0</v>
      </c>
      <c r="H91" s="37">
        <f t="shared" si="10"/>
        <v>0</v>
      </c>
      <c r="I91" s="43">
        <f t="shared" si="11"/>
        <v>0</v>
      </c>
    </row>
    <row r="92" spans="1:9" s="18" customFormat="1" ht="20.100000000000001" customHeight="1" x14ac:dyDescent="0.2">
      <c r="A92" s="129">
        <v>78</v>
      </c>
      <c r="B92" s="22" t="s">
        <v>53</v>
      </c>
      <c r="C92" s="28" t="s">
        <v>17</v>
      </c>
      <c r="D92" s="106">
        <v>2200</v>
      </c>
      <c r="E92" s="20"/>
      <c r="F92" s="142">
        <v>0</v>
      </c>
      <c r="G92" s="37">
        <f t="shared" si="9"/>
        <v>0</v>
      </c>
      <c r="H92" s="37">
        <f t="shared" si="10"/>
        <v>0</v>
      </c>
      <c r="I92" s="43">
        <f t="shared" si="11"/>
        <v>0</v>
      </c>
    </row>
    <row r="93" spans="1:9" ht="20.100000000000001" customHeight="1" x14ac:dyDescent="0.2">
      <c r="A93" s="129">
        <v>79</v>
      </c>
      <c r="B93" s="22" t="s">
        <v>54</v>
      </c>
      <c r="C93" s="28" t="s">
        <v>17</v>
      </c>
      <c r="D93" s="107">
        <v>6000</v>
      </c>
      <c r="E93" s="19"/>
      <c r="F93" s="142">
        <v>0</v>
      </c>
      <c r="G93" s="37">
        <f t="shared" si="9"/>
        <v>0</v>
      </c>
      <c r="H93" s="37">
        <f t="shared" si="10"/>
        <v>0</v>
      </c>
      <c r="I93" s="43">
        <f t="shared" si="11"/>
        <v>0</v>
      </c>
    </row>
    <row r="94" spans="1:9" ht="20.100000000000001" customHeight="1" x14ac:dyDescent="0.2">
      <c r="A94" s="129">
        <v>80</v>
      </c>
      <c r="B94" s="22" t="s">
        <v>55</v>
      </c>
      <c r="C94" s="28" t="s">
        <v>17</v>
      </c>
      <c r="D94" s="106">
        <v>12000</v>
      </c>
      <c r="E94" s="20"/>
      <c r="F94" s="142">
        <v>0</v>
      </c>
      <c r="G94" s="37">
        <f t="shared" si="9"/>
        <v>0</v>
      </c>
      <c r="H94" s="37">
        <f t="shared" si="10"/>
        <v>0</v>
      </c>
      <c r="I94" s="43">
        <f t="shared" si="11"/>
        <v>0</v>
      </c>
    </row>
    <row r="95" spans="1:9" ht="20.100000000000001" customHeight="1" x14ac:dyDescent="0.2">
      <c r="A95" s="129">
        <v>81</v>
      </c>
      <c r="B95" s="23" t="s">
        <v>97</v>
      </c>
      <c r="C95" s="28" t="s">
        <v>17</v>
      </c>
      <c r="D95" s="109">
        <v>1000</v>
      </c>
      <c r="E95" s="68"/>
      <c r="F95" s="142">
        <v>0</v>
      </c>
      <c r="G95" s="37">
        <f t="shared" si="9"/>
        <v>0</v>
      </c>
      <c r="H95" s="37">
        <f t="shared" si="10"/>
        <v>0</v>
      </c>
      <c r="I95" s="43">
        <f t="shared" si="11"/>
        <v>0</v>
      </c>
    </row>
    <row r="96" spans="1:9" ht="20.100000000000001" customHeight="1" x14ac:dyDescent="0.2">
      <c r="A96" s="129">
        <v>82</v>
      </c>
      <c r="B96" s="23" t="s">
        <v>98</v>
      </c>
      <c r="C96" s="28" t="s">
        <v>17</v>
      </c>
      <c r="D96" s="106">
        <v>4000</v>
      </c>
      <c r="E96" s="20"/>
      <c r="F96" s="142">
        <v>0</v>
      </c>
      <c r="G96" s="37">
        <f t="shared" si="9"/>
        <v>0</v>
      </c>
      <c r="H96" s="37">
        <f t="shared" si="10"/>
        <v>0</v>
      </c>
      <c r="I96" s="43">
        <f t="shared" si="11"/>
        <v>0</v>
      </c>
    </row>
    <row r="97" spans="1:9" ht="20.100000000000001" customHeight="1" x14ac:dyDescent="0.2">
      <c r="A97" s="46" t="s">
        <v>56</v>
      </c>
      <c r="B97" s="47"/>
      <c r="C97" s="47"/>
      <c r="D97" s="102"/>
      <c r="E97" s="45"/>
      <c r="F97" s="148"/>
      <c r="G97" s="47"/>
      <c r="H97" s="47"/>
      <c r="I97" s="48"/>
    </row>
    <row r="98" spans="1:9" ht="20.100000000000001" customHeight="1" x14ac:dyDescent="0.2">
      <c r="A98" s="4">
        <v>83</v>
      </c>
      <c r="B98" s="23" t="s">
        <v>99</v>
      </c>
      <c r="C98" s="4" t="s">
        <v>17</v>
      </c>
      <c r="D98" s="106">
        <v>1</v>
      </c>
      <c r="E98" s="20"/>
      <c r="F98" s="142">
        <v>0</v>
      </c>
      <c r="G98" s="37">
        <f t="shared" ref="G98:G124" si="12">F98*22%</f>
        <v>0</v>
      </c>
      <c r="H98" s="37">
        <f t="shared" ref="H98:H124" si="13">F98+G98</f>
        <v>0</v>
      </c>
      <c r="I98" s="43">
        <f t="shared" ref="I98:I124" si="14">H98*(D98+E98)</f>
        <v>0</v>
      </c>
    </row>
    <row r="99" spans="1:9" ht="20.100000000000001" customHeight="1" x14ac:dyDescent="0.2">
      <c r="A99" s="4">
        <v>84</v>
      </c>
      <c r="B99" s="22" t="s">
        <v>57</v>
      </c>
      <c r="C99" s="6" t="s">
        <v>17</v>
      </c>
      <c r="D99" s="110">
        <v>500</v>
      </c>
      <c r="E99" s="4"/>
      <c r="F99" s="142">
        <v>0</v>
      </c>
      <c r="G99" s="37">
        <f t="shared" si="12"/>
        <v>0</v>
      </c>
      <c r="H99" s="37">
        <f t="shared" si="13"/>
        <v>0</v>
      </c>
      <c r="I99" s="43">
        <f t="shared" si="14"/>
        <v>0</v>
      </c>
    </row>
    <row r="100" spans="1:9" ht="20.100000000000001" customHeight="1" x14ac:dyDescent="0.2">
      <c r="A100" s="129">
        <v>85</v>
      </c>
      <c r="B100" s="22" t="s">
        <v>161</v>
      </c>
      <c r="C100" s="6" t="s">
        <v>17</v>
      </c>
      <c r="D100" s="106">
        <v>1000</v>
      </c>
      <c r="E100" s="20"/>
      <c r="F100" s="142">
        <v>0</v>
      </c>
      <c r="G100" s="37">
        <f t="shared" si="12"/>
        <v>0</v>
      </c>
      <c r="H100" s="37">
        <f t="shared" si="13"/>
        <v>0</v>
      </c>
      <c r="I100" s="43">
        <f t="shared" si="14"/>
        <v>0</v>
      </c>
    </row>
    <row r="101" spans="1:9" ht="20.100000000000001" customHeight="1" x14ac:dyDescent="0.2">
      <c r="A101" s="129">
        <v>86</v>
      </c>
      <c r="B101" s="23" t="s">
        <v>163</v>
      </c>
      <c r="C101" s="6" t="s">
        <v>17</v>
      </c>
      <c r="D101" s="106">
        <v>100</v>
      </c>
      <c r="E101" s="20"/>
      <c r="F101" s="142">
        <v>0</v>
      </c>
      <c r="G101" s="37">
        <f t="shared" si="12"/>
        <v>0</v>
      </c>
      <c r="H101" s="37">
        <f t="shared" si="13"/>
        <v>0</v>
      </c>
      <c r="I101" s="43">
        <f t="shared" si="14"/>
        <v>0</v>
      </c>
    </row>
    <row r="102" spans="1:9" ht="20.100000000000001" customHeight="1" x14ac:dyDescent="0.2">
      <c r="A102" s="129">
        <v>87</v>
      </c>
      <c r="B102" s="22" t="s">
        <v>160</v>
      </c>
      <c r="C102" s="6" t="s">
        <v>17</v>
      </c>
      <c r="D102" s="106">
        <v>1</v>
      </c>
      <c r="E102" s="20"/>
      <c r="F102" s="142">
        <v>0</v>
      </c>
      <c r="G102" s="37">
        <f t="shared" si="12"/>
        <v>0</v>
      </c>
      <c r="H102" s="37">
        <f t="shared" si="13"/>
        <v>0</v>
      </c>
      <c r="I102" s="43">
        <f t="shared" si="14"/>
        <v>0</v>
      </c>
    </row>
    <row r="103" spans="1:9" ht="20.100000000000001" customHeight="1" x14ac:dyDescent="0.2">
      <c r="A103" s="129">
        <v>88</v>
      </c>
      <c r="B103" s="22" t="s">
        <v>58</v>
      </c>
      <c r="C103" s="6" t="s">
        <v>17</v>
      </c>
      <c r="D103" s="106">
        <v>100</v>
      </c>
      <c r="E103" s="20"/>
      <c r="F103" s="142">
        <v>0</v>
      </c>
      <c r="G103" s="37">
        <f t="shared" si="12"/>
        <v>0</v>
      </c>
      <c r="H103" s="37">
        <f t="shared" si="13"/>
        <v>0</v>
      </c>
      <c r="I103" s="43">
        <f t="shared" si="14"/>
        <v>0</v>
      </c>
    </row>
    <row r="104" spans="1:9" ht="20.100000000000001" customHeight="1" x14ac:dyDescent="0.2">
      <c r="A104" s="129">
        <v>89</v>
      </c>
      <c r="B104" s="22" t="s">
        <v>162</v>
      </c>
      <c r="C104" s="6" t="s">
        <v>17</v>
      </c>
      <c r="D104" s="106">
        <v>700</v>
      </c>
      <c r="E104" s="20"/>
      <c r="F104" s="142">
        <v>0</v>
      </c>
      <c r="G104" s="37">
        <f t="shared" si="12"/>
        <v>0</v>
      </c>
      <c r="H104" s="37">
        <f t="shared" si="13"/>
        <v>0</v>
      </c>
      <c r="I104" s="43">
        <f t="shared" si="14"/>
        <v>0</v>
      </c>
    </row>
    <row r="105" spans="1:9" ht="20.100000000000001" customHeight="1" x14ac:dyDescent="0.2">
      <c r="A105" s="129">
        <v>90</v>
      </c>
      <c r="B105" s="22" t="s">
        <v>59</v>
      </c>
      <c r="C105" s="6" t="s">
        <v>17</v>
      </c>
      <c r="D105" s="106">
        <v>500</v>
      </c>
      <c r="E105" s="20"/>
      <c r="F105" s="142">
        <v>0</v>
      </c>
      <c r="G105" s="37">
        <f t="shared" si="12"/>
        <v>0</v>
      </c>
      <c r="H105" s="37">
        <f t="shared" si="13"/>
        <v>0</v>
      </c>
      <c r="I105" s="43">
        <f t="shared" si="14"/>
        <v>0</v>
      </c>
    </row>
    <row r="106" spans="1:9" ht="20.100000000000001" customHeight="1" x14ac:dyDescent="0.2">
      <c r="A106" s="129">
        <v>91</v>
      </c>
      <c r="B106" s="22" t="s">
        <v>164</v>
      </c>
      <c r="C106" s="6" t="s">
        <v>17</v>
      </c>
      <c r="D106" s="106">
        <v>2000</v>
      </c>
      <c r="E106" s="20"/>
      <c r="F106" s="142">
        <v>0</v>
      </c>
      <c r="G106" s="37">
        <f t="shared" si="12"/>
        <v>0</v>
      </c>
      <c r="H106" s="37">
        <f t="shared" si="13"/>
        <v>0</v>
      </c>
      <c r="I106" s="43">
        <f t="shared" si="14"/>
        <v>0</v>
      </c>
    </row>
    <row r="107" spans="1:9" ht="20.100000000000001" customHeight="1" x14ac:dyDescent="0.2">
      <c r="A107" s="129">
        <v>92</v>
      </c>
      <c r="B107" s="22" t="s">
        <v>118</v>
      </c>
      <c r="C107" s="6" t="s">
        <v>17</v>
      </c>
      <c r="D107" s="106">
        <v>600</v>
      </c>
      <c r="E107" s="20"/>
      <c r="F107" s="142">
        <v>0</v>
      </c>
      <c r="G107" s="37">
        <f t="shared" si="12"/>
        <v>0</v>
      </c>
      <c r="H107" s="37">
        <f t="shared" si="13"/>
        <v>0</v>
      </c>
      <c r="I107" s="43">
        <f t="shared" si="14"/>
        <v>0</v>
      </c>
    </row>
    <row r="108" spans="1:9" ht="20.100000000000001" customHeight="1" x14ac:dyDescent="0.2">
      <c r="A108" s="129">
        <v>93</v>
      </c>
      <c r="B108" s="22" t="s">
        <v>166</v>
      </c>
      <c r="C108" s="6" t="s">
        <v>17</v>
      </c>
      <c r="D108" s="106">
        <v>50</v>
      </c>
      <c r="E108" s="20"/>
      <c r="F108" s="142">
        <v>0</v>
      </c>
      <c r="G108" s="37">
        <f t="shared" si="12"/>
        <v>0</v>
      </c>
      <c r="H108" s="37">
        <f t="shared" si="13"/>
        <v>0</v>
      </c>
      <c r="I108" s="43">
        <f t="shared" si="14"/>
        <v>0</v>
      </c>
    </row>
    <row r="109" spans="1:9" ht="20.100000000000001" customHeight="1" x14ac:dyDescent="0.2">
      <c r="A109" s="129">
        <v>94</v>
      </c>
      <c r="B109" s="22" t="s">
        <v>165</v>
      </c>
      <c r="C109" s="6" t="s">
        <v>17</v>
      </c>
      <c r="D109" s="106">
        <v>50</v>
      </c>
      <c r="E109" s="20"/>
      <c r="F109" s="142">
        <v>0</v>
      </c>
      <c r="G109" s="37">
        <f t="shared" si="12"/>
        <v>0</v>
      </c>
      <c r="H109" s="37">
        <f t="shared" si="13"/>
        <v>0</v>
      </c>
      <c r="I109" s="43">
        <f t="shared" si="14"/>
        <v>0</v>
      </c>
    </row>
    <row r="110" spans="1:9" ht="20.100000000000001" customHeight="1" x14ac:dyDescent="0.2">
      <c r="A110" s="129">
        <v>95</v>
      </c>
      <c r="B110" s="22" t="s">
        <v>167</v>
      </c>
      <c r="C110" s="6" t="s">
        <v>17</v>
      </c>
      <c r="D110" s="107">
        <v>1000</v>
      </c>
      <c r="E110" s="20"/>
      <c r="F110" s="142">
        <v>0</v>
      </c>
      <c r="G110" s="37">
        <f t="shared" si="12"/>
        <v>0</v>
      </c>
      <c r="H110" s="37">
        <f t="shared" si="13"/>
        <v>0</v>
      </c>
      <c r="I110" s="43">
        <f t="shared" si="14"/>
        <v>0</v>
      </c>
    </row>
    <row r="111" spans="1:9" ht="20.100000000000001" customHeight="1" x14ac:dyDescent="0.2">
      <c r="A111" s="129">
        <v>96</v>
      </c>
      <c r="B111" s="22" t="s">
        <v>60</v>
      </c>
      <c r="C111" s="6" t="s">
        <v>17</v>
      </c>
      <c r="D111" s="106">
        <v>1000</v>
      </c>
      <c r="E111" s="20"/>
      <c r="F111" s="142">
        <v>0</v>
      </c>
      <c r="G111" s="37">
        <f t="shared" si="12"/>
        <v>0</v>
      </c>
      <c r="H111" s="37">
        <f t="shared" si="13"/>
        <v>0</v>
      </c>
      <c r="I111" s="43">
        <f t="shared" si="14"/>
        <v>0</v>
      </c>
    </row>
    <row r="112" spans="1:9" ht="20.100000000000001" customHeight="1" x14ac:dyDescent="0.2">
      <c r="A112" s="129">
        <v>97</v>
      </c>
      <c r="B112" s="22" t="s">
        <v>61</v>
      </c>
      <c r="C112" s="6" t="s">
        <v>17</v>
      </c>
      <c r="D112" s="106">
        <v>100</v>
      </c>
      <c r="E112" s="20"/>
      <c r="F112" s="142">
        <v>0</v>
      </c>
      <c r="G112" s="37">
        <f t="shared" si="12"/>
        <v>0</v>
      </c>
      <c r="H112" s="37">
        <f t="shared" si="13"/>
        <v>0</v>
      </c>
      <c r="I112" s="43">
        <f t="shared" si="14"/>
        <v>0</v>
      </c>
    </row>
    <row r="113" spans="1:9" ht="20.100000000000001" customHeight="1" x14ac:dyDescent="0.2">
      <c r="A113" s="129">
        <v>98</v>
      </c>
      <c r="B113" s="22" t="s">
        <v>170</v>
      </c>
      <c r="C113" s="6" t="s">
        <v>17</v>
      </c>
      <c r="D113" s="111"/>
      <c r="E113" s="106">
        <v>1</v>
      </c>
      <c r="F113" s="142">
        <v>0</v>
      </c>
      <c r="G113" s="37">
        <f t="shared" si="12"/>
        <v>0</v>
      </c>
      <c r="H113" s="37">
        <f t="shared" si="13"/>
        <v>0</v>
      </c>
      <c r="I113" s="43">
        <f t="shared" si="14"/>
        <v>0</v>
      </c>
    </row>
    <row r="114" spans="1:9" ht="20.100000000000001" customHeight="1" x14ac:dyDescent="0.2">
      <c r="A114" s="129">
        <v>99</v>
      </c>
      <c r="B114" s="25" t="s">
        <v>169</v>
      </c>
      <c r="C114" s="6" t="s">
        <v>17</v>
      </c>
      <c r="D114" s="107">
        <v>1</v>
      </c>
      <c r="E114" s="20"/>
      <c r="F114" s="142">
        <v>0</v>
      </c>
      <c r="G114" s="37">
        <f t="shared" si="12"/>
        <v>0</v>
      </c>
      <c r="H114" s="37">
        <f t="shared" si="13"/>
        <v>0</v>
      </c>
      <c r="I114" s="43">
        <f t="shared" si="14"/>
        <v>0</v>
      </c>
    </row>
    <row r="115" spans="1:9" ht="20.100000000000001" customHeight="1" x14ac:dyDescent="0.2">
      <c r="A115" s="129">
        <v>100</v>
      </c>
      <c r="B115" s="25" t="s">
        <v>168</v>
      </c>
      <c r="C115" s="6" t="s">
        <v>17</v>
      </c>
      <c r="D115" s="106">
        <v>200</v>
      </c>
      <c r="E115" s="20"/>
      <c r="F115" s="142">
        <v>0</v>
      </c>
      <c r="G115" s="37">
        <f t="shared" si="12"/>
        <v>0</v>
      </c>
      <c r="H115" s="37">
        <f t="shared" si="13"/>
        <v>0</v>
      </c>
      <c r="I115" s="43">
        <f t="shared" si="14"/>
        <v>0</v>
      </c>
    </row>
    <row r="116" spans="1:9" ht="20.100000000000001" customHeight="1" x14ac:dyDescent="0.2">
      <c r="A116" s="129">
        <v>101</v>
      </c>
      <c r="B116" s="22" t="s">
        <v>62</v>
      </c>
      <c r="C116" s="6" t="s">
        <v>17</v>
      </c>
      <c r="D116" s="106">
        <v>8000</v>
      </c>
      <c r="E116" s="20"/>
      <c r="F116" s="142">
        <v>0</v>
      </c>
      <c r="G116" s="37">
        <f t="shared" si="12"/>
        <v>0</v>
      </c>
      <c r="H116" s="37">
        <f t="shared" si="13"/>
        <v>0</v>
      </c>
      <c r="I116" s="43">
        <f t="shared" si="14"/>
        <v>0</v>
      </c>
    </row>
    <row r="117" spans="1:9" ht="20.100000000000001" customHeight="1" x14ac:dyDescent="0.2">
      <c r="A117" s="129">
        <v>102</v>
      </c>
      <c r="B117" s="23" t="s">
        <v>63</v>
      </c>
      <c r="C117" s="6" t="s">
        <v>17</v>
      </c>
      <c r="D117" s="106">
        <v>1600</v>
      </c>
      <c r="E117" s="20"/>
      <c r="F117" s="142">
        <v>0</v>
      </c>
      <c r="G117" s="37">
        <f t="shared" si="12"/>
        <v>0</v>
      </c>
      <c r="H117" s="37">
        <f t="shared" si="13"/>
        <v>0</v>
      </c>
      <c r="I117" s="43">
        <f t="shared" si="14"/>
        <v>0</v>
      </c>
    </row>
    <row r="118" spans="1:9" ht="20.100000000000001" customHeight="1" x14ac:dyDescent="0.2">
      <c r="A118" s="129">
        <v>103</v>
      </c>
      <c r="B118" s="23" t="s">
        <v>64</v>
      </c>
      <c r="C118" s="6" t="s">
        <v>17</v>
      </c>
      <c r="D118" s="107">
        <v>1000</v>
      </c>
      <c r="E118" s="20"/>
      <c r="F118" s="142">
        <v>0</v>
      </c>
      <c r="G118" s="37">
        <f t="shared" si="12"/>
        <v>0</v>
      </c>
      <c r="H118" s="37">
        <f t="shared" si="13"/>
        <v>0</v>
      </c>
      <c r="I118" s="43">
        <f t="shared" si="14"/>
        <v>0</v>
      </c>
    </row>
    <row r="119" spans="1:9" ht="20.100000000000001" customHeight="1" x14ac:dyDescent="0.2">
      <c r="A119" s="129">
        <v>104</v>
      </c>
      <c r="B119" s="25" t="s">
        <v>83</v>
      </c>
      <c r="C119" s="6" t="s">
        <v>32</v>
      </c>
      <c r="D119" s="106">
        <v>500</v>
      </c>
      <c r="E119" s="20"/>
      <c r="F119" s="142">
        <v>0</v>
      </c>
      <c r="G119" s="37">
        <f t="shared" si="12"/>
        <v>0</v>
      </c>
      <c r="H119" s="37">
        <f t="shared" si="13"/>
        <v>0</v>
      </c>
      <c r="I119" s="43">
        <f t="shared" si="14"/>
        <v>0</v>
      </c>
    </row>
    <row r="120" spans="1:9" ht="20.100000000000001" customHeight="1" x14ac:dyDescent="0.2">
      <c r="A120" s="129">
        <v>105</v>
      </c>
      <c r="B120" s="23" t="s">
        <v>65</v>
      </c>
      <c r="C120" s="6" t="s">
        <v>32</v>
      </c>
      <c r="D120" s="106">
        <v>50</v>
      </c>
      <c r="E120" s="20"/>
      <c r="F120" s="142">
        <v>0</v>
      </c>
      <c r="G120" s="37">
        <f t="shared" si="12"/>
        <v>0</v>
      </c>
      <c r="H120" s="37">
        <f t="shared" si="13"/>
        <v>0</v>
      </c>
      <c r="I120" s="43">
        <f t="shared" si="14"/>
        <v>0</v>
      </c>
    </row>
    <row r="121" spans="1:9" ht="20.100000000000001" customHeight="1" x14ac:dyDescent="0.2">
      <c r="A121" s="129">
        <v>106</v>
      </c>
      <c r="B121" s="23" t="s">
        <v>106</v>
      </c>
      <c r="C121" s="6" t="s">
        <v>47</v>
      </c>
      <c r="D121" s="106">
        <v>20</v>
      </c>
      <c r="E121" s="20"/>
      <c r="F121" s="142">
        <v>0</v>
      </c>
      <c r="G121" s="37">
        <f t="shared" si="12"/>
        <v>0</v>
      </c>
      <c r="H121" s="37">
        <f t="shared" si="13"/>
        <v>0</v>
      </c>
      <c r="I121" s="43">
        <f t="shared" si="14"/>
        <v>0</v>
      </c>
    </row>
    <row r="122" spans="1:9" ht="20.100000000000001" customHeight="1" x14ac:dyDescent="0.2">
      <c r="A122" s="129">
        <v>107</v>
      </c>
      <c r="B122" s="22" t="s">
        <v>66</v>
      </c>
      <c r="C122" s="6" t="s">
        <v>17</v>
      </c>
      <c r="D122" s="106">
        <v>50</v>
      </c>
      <c r="E122" s="20"/>
      <c r="F122" s="142">
        <v>0</v>
      </c>
      <c r="G122" s="37">
        <f t="shared" si="12"/>
        <v>0</v>
      </c>
      <c r="H122" s="37">
        <f t="shared" si="13"/>
        <v>0</v>
      </c>
      <c r="I122" s="43">
        <f t="shared" si="14"/>
        <v>0</v>
      </c>
    </row>
    <row r="123" spans="1:9" ht="20.100000000000001" customHeight="1" x14ac:dyDescent="0.2">
      <c r="A123" s="129">
        <v>108</v>
      </c>
      <c r="B123" s="22" t="s">
        <v>172</v>
      </c>
      <c r="C123" s="6" t="s">
        <v>17</v>
      </c>
      <c r="D123" s="106">
        <v>50</v>
      </c>
      <c r="E123" s="21"/>
      <c r="F123" s="142">
        <v>0</v>
      </c>
      <c r="G123" s="37">
        <f t="shared" si="12"/>
        <v>0</v>
      </c>
      <c r="H123" s="37">
        <f t="shared" si="13"/>
        <v>0</v>
      </c>
      <c r="I123" s="43">
        <f t="shared" si="14"/>
        <v>0</v>
      </c>
    </row>
    <row r="124" spans="1:9" ht="20.100000000000001" customHeight="1" x14ac:dyDescent="0.2">
      <c r="A124" s="129">
        <v>109</v>
      </c>
      <c r="B124" s="22" t="s">
        <v>171</v>
      </c>
      <c r="C124" s="4" t="s">
        <v>17</v>
      </c>
      <c r="D124" s="106">
        <v>50</v>
      </c>
      <c r="E124" s="20"/>
      <c r="F124" s="142">
        <v>0</v>
      </c>
      <c r="G124" s="37">
        <f t="shared" si="12"/>
        <v>0</v>
      </c>
      <c r="H124" s="37">
        <f t="shared" si="13"/>
        <v>0</v>
      </c>
      <c r="I124" s="43">
        <f t="shared" si="14"/>
        <v>0</v>
      </c>
    </row>
    <row r="125" spans="1:9" ht="20.100000000000001" customHeight="1" x14ac:dyDescent="0.2">
      <c r="A125" s="58" t="s">
        <v>70</v>
      </c>
      <c r="B125" s="67"/>
      <c r="C125" s="45"/>
      <c r="D125" s="102"/>
      <c r="E125" s="45"/>
      <c r="F125" s="148"/>
      <c r="G125" s="45"/>
      <c r="H125" s="67"/>
      <c r="I125" s="59"/>
    </row>
    <row r="126" spans="1:9" ht="20.100000000000001" customHeight="1" x14ac:dyDescent="0.2">
      <c r="A126" s="4">
        <v>110</v>
      </c>
      <c r="B126" s="23" t="s">
        <v>100</v>
      </c>
      <c r="C126" s="28" t="s">
        <v>17</v>
      </c>
      <c r="D126" s="112">
        <v>2500</v>
      </c>
      <c r="E126" s="21"/>
      <c r="F126" s="142">
        <v>0</v>
      </c>
      <c r="G126" s="37">
        <f t="shared" ref="G126:G156" si="15">F126*22%</f>
        <v>0</v>
      </c>
      <c r="H126" s="37">
        <f t="shared" ref="H126:H156" si="16">F126+G126</f>
        <v>0</v>
      </c>
      <c r="I126" s="43">
        <f t="shared" ref="I126:I156" si="17">H126*(D126+E126)</f>
        <v>0</v>
      </c>
    </row>
    <row r="127" spans="1:9" ht="20.100000000000001" customHeight="1" x14ac:dyDescent="0.2">
      <c r="A127" s="4">
        <v>111</v>
      </c>
      <c r="B127" s="23" t="s">
        <v>101</v>
      </c>
      <c r="C127" s="28" t="s">
        <v>17</v>
      </c>
      <c r="D127" s="112">
        <v>1000</v>
      </c>
      <c r="E127" s="21"/>
      <c r="F127" s="142">
        <v>0</v>
      </c>
      <c r="G127" s="37">
        <f t="shared" si="15"/>
        <v>0</v>
      </c>
      <c r="H127" s="37">
        <f t="shared" si="16"/>
        <v>0</v>
      </c>
      <c r="I127" s="43">
        <f t="shared" si="17"/>
        <v>0</v>
      </c>
    </row>
    <row r="128" spans="1:9" ht="20.100000000000001" customHeight="1" x14ac:dyDescent="0.2">
      <c r="A128" s="129">
        <v>112</v>
      </c>
      <c r="B128" s="23" t="s">
        <v>102</v>
      </c>
      <c r="C128" s="28" t="s">
        <v>17</v>
      </c>
      <c r="D128" s="112">
        <v>2000</v>
      </c>
      <c r="E128" s="21"/>
      <c r="F128" s="142">
        <v>0</v>
      </c>
      <c r="G128" s="37">
        <f t="shared" si="15"/>
        <v>0</v>
      </c>
      <c r="H128" s="37">
        <f t="shared" si="16"/>
        <v>0</v>
      </c>
      <c r="I128" s="43">
        <f t="shared" si="17"/>
        <v>0</v>
      </c>
    </row>
    <row r="129" spans="1:9" ht="20.100000000000001" customHeight="1" x14ac:dyDescent="0.2">
      <c r="A129" s="129">
        <v>113</v>
      </c>
      <c r="B129" s="24" t="s">
        <v>71</v>
      </c>
      <c r="C129" s="4" t="s">
        <v>17</v>
      </c>
      <c r="D129" s="112">
        <v>200</v>
      </c>
      <c r="E129" s="21"/>
      <c r="F129" s="142">
        <v>0</v>
      </c>
      <c r="G129" s="37">
        <f t="shared" si="15"/>
        <v>0</v>
      </c>
      <c r="H129" s="37">
        <f t="shared" si="16"/>
        <v>0</v>
      </c>
      <c r="I129" s="43">
        <f t="shared" si="17"/>
        <v>0</v>
      </c>
    </row>
    <row r="130" spans="1:9" ht="20.100000000000001" customHeight="1" x14ac:dyDescent="0.2">
      <c r="A130" s="129">
        <v>114</v>
      </c>
      <c r="B130" s="23" t="s">
        <v>72</v>
      </c>
      <c r="C130" s="4" t="s">
        <v>17</v>
      </c>
      <c r="D130" s="112">
        <v>1000</v>
      </c>
      <c r="E130" s="21"/>
      <c r="F130" s="142">
        <v>0</v>
      </c>
      <c r="G130" s="37">
        <f t="shared" si="15"/>
        <v>0</v>
      </c>
      <c r="H130" s="37">
        <f t="shared" si="16"/>
        <v>0</v>
      </c>
      <c r="I130" s="43">
        <f t="shared" si="17"/>
        <v>0</v>
      </c>
    </row>
    <row r="131" spans="1:9" ht="20.100000000000001" customHeight="1" x14ac:dyDescent="0.2">
      <c r="A131" s="129">
        <v>115</v>
      </c>
      <c r="B131" s="23" t="s">
        <v>73</v>
      </c>
      <c r="C131" s="4" t="s">
        <v>17</v>
      </c>
      <c r="D131" s="112">
        <v>1000</v>
      </c>
      <c r="E131" s="21"/>
      <c r="F131" s="142">
        <v>0</v>
      </c>
      <c r="G131" s="37">
        <f t="shared" si="15"/>
        <v>0</v>
      </c>
      <c r="H131" s="37">
        <f t="shared" si="16"/>
        <v>0</v>
      </c>
      <c r="I131" s="43">
        <f t="shared" si="17"/>
        <v>0</v>
      </c>
    </row>
    <row r="132" spans="1:9" ht="20.100000000000001" customHeight="1" x14ac:dyDescent="0.2">
      <c r="A132" s="129">
        <v>116</v>
      </c>
      <c r="B132" s="24" t="s">
        <v>74</v>
      </c>
      <c r="C132" s="4" t="s">
        <v>17</v>
      </c>
      <c r="D132" s="112">
        <v>6500</v>
      </c>
      <c r="E132" s="21"/>
      <c r="F132" s="142">
        <v>0</v>
      </c>
      <c r="G132" s="37">
        <f t="shared" si="15"/>
        <v>0</v>
      </c>
      <c r="H132" s="37">
        <f t="shared" si="16"/>
        <v>0</v>
      </c>
      <c r="I132" s="43">
        <f t="shared" si="17"/>
        <v>0</v>
      </c>
    </row>
    <row r="133" spans="1:9" ht="20.100000000000001" customHeight="1" x14ac:dyDescent="0.2">
      <c r="A133" s="129">
        <v>117</v>
      </c>
      <c r="B133" s="23" t="s">
        <v>75</v>
      </c>
      <c r="C133" s="4" t="s">
        <v>17</v>
      </c>
      <c r="D133" s="112">
        <v>4000</v>
      </c>
      <c r="E133" s="21"/>
      <c r="F133" s="142">
        <v>0</v>
      </c>
      <c r="G133" s="37">
        <f t="shared" si="15"/>
        <v>0</v>
      </c>
      <c r="H133" s="37">
        <f t="shared" si="16"/>
        <v>0</v>
      </c>
      <c r="I133" s="43">
        <f t="shared" si="17"/>
        <v>0</v>
      </c>
    </row>
    <row r="134" spans="1:9" ht="20.100000000000001" customHeight="1" x14ac:dyDescent="0.2">
      <c r="A134" s="129">
        <v>118</v>
      </c>
      <c r="B134" s="23" t="s">
        <v>76</v>
      </c>
      <c r="C134" s="4" t="s">
        <v>17</v>
      </c>
      <c r="D134" s="112">
        <v>500</v>
      </c>
      <c r="E134" s="21"/>
      <c r="F134" s="142">
        <v>0</v>
      </c>
      <c r="G134" s="37">
        <f t="shared" si="15"/>
        <v>0</v>
      </c>
      <c r="H134" s="37">
        <f t="shared" si="16"/>
        <v>0</v>
      </c>
      <c r="I134" s="43">
        <f t="shared" si="17"/>
        <v>0</v>
      </c>
    </row>
    <row r="135" spans="1:9" ht="20.100000000000001" customHeight="1" x14ac:dyDescent="0.2">
      <c r="A135" s="129">
        <v>119</v>
      </c>
      <c r="B135" s="24" t="s">
        <v>77</v>
      </c>
      <c r="C135" s="4" t="s">
        <v>17</v>
      </c>
      <c r="D135" s="112">
        <v>13000</v>
      </c>
      <c r="E135" s="21"/>
      <c r="F135" s="142">
        <v>0</v>
      </c>
      <c r="G135" s="37">
        <f t="shared" si="15"/>
        <v>0</v>
      </c>
      <c r="H135" s="37">
        <f t="shared" si="16"/>
        <v>0</v>
      </c>
      <c r="I135" s="43">
        <f t="shared" si="17"/>
        <v>0</v>
      </c>
    </row>
    <row r="136" spans="1:9" ht="20.100000000000001" customHeight="1" x14ac:dyDescent="0.2">
      <c r="A136" s="129">
        <v>120</v>
      </c>
      <c r="B136" s="24" t="s">
        <v>78</v>
      </c>
      <c r="C136" s="4" t="s">
        <v>17</v>
      </c>
      <c r="D136" s="112">
        <v>50</v>
      </c>
      <c r="E136" s="21"/>
      <c r="F136" s="142">
        <v>0</v>
      </c>
      <c r="G136" s="37">
        <f t="shared" si="15"/>
        <v>0</v>
      </c>
      <c r="H136" s="37">
        <f t="shared" si="16"/>
        <v>0</v>
      </c>
      <c r="I136" s="43">
        <f t="shared" si="17"/>
        <v>0</v>
      </c>
    </row>
    <row r="137" spans="1:9" ht="20.100000000000001" customHeight="1" x14ac:dyDescent="0.2">
      <c r="A137" s="129">
        <v>121</v>
      </c>
      <c r="B137" s="24" t="s">
        <v>78</v>
      </c>
      <c r="C137" s="4" t="s">
        <v>90</v>
      </c>
      <c r="D137" s="112">
        <v>1</v>
      </c>
      <c r="E137" s="21"/>
      <c r="F137" s="142">
        <v>0</v>
      </c>
      <c r="G137" s="37">
        <f t="shared" si="15"/>
        <v>0</v>
      </c>
      <c r="H137" s="37">
        <f t="shared" si="16"/>
        <v>0</v>
      </c>
      <c r="I137" s="43">
        <f t="shared" si="17"/>
        <v>0</v>
      </c>
    </row>
    <row r="138" spans="1:9" ht="20.100000000000001" customHeight="1" x14ac:dyDescent="0.2">
      <c r="A138" s="129">
        <v>122</v>
      </c>
      <c r="B138" s="23" t="s">
        <v>119</v>
      </c>
      <c r="C138" s="4" t="s">
        <v>17</v>
      </c>
      <c r="D138" s="112">
        <v>1</v>
      </c>
      <c r="E138" s="21"/>
      <c r="F138" s="142">
        <v>0</v>
      </c>
      <c r="G138" s="37">
        <f t="shared" si="15"/>
        <v>0</v>
      </c>
      <c r="H138" s="37">
        <f t="shared" si="16"/>
        <v>0</v>
      </c>
      <c r="I138" s="43">
        <f t="shared" si="17"/>
        <v>0</v>
      </c>
    </row>
    <row r="139" spans="1:9" ht="20.100000000000001" customHeight="1" x14ac:dyDescent="0.2">
      <c r="A139" s="129">
        <v>123</v>
      </c>
      <c r="B139" s="23" t="s">
        <v>79</v>
      </c>
      <c r="C139" s="4" t="s">
        <v>17</v>
      </c>
      <c r="D139" s="112">
        <v>20</v>
      </c>
      <c r="E139" s="21"/>
      <c r="F139" s="142">
        <v>0</v>
      </c>
      <c r="G139" s="37">
        <f t="shared" si="15"/>
        <v>0</v>
      </c>
      <c r="H139" s="37">
        <f t="shared" si="16"/>
        <v>0</v>
      </c>
      <c r="I139" s="43">
        <f t="shared" si="17"/>
        <v>0</v>
      </c>
    </row>
    <row r="140" spans="1:9" ht="20.100000000000001" customHeight="1" x14ac:dyDescent="0.2">
      <c r="A140" s="129">
        <v>124</v>
      </c>
      <c r="B140" s="23" t="s">
        <v>173</v>
      </c>
      <c r="C140" s="4" t="s">
        <v>17</v>
      </c>
      <c r="D140" s="112">
        <v>1</v>
      </c>
      <c r="E140" s="21"/>
      <c r="F140" s="142">
        <v>0</v>
      </c>
      <c r="G140" s="37">
        <f t="shared" si="15"/>
        <v>0</v>
      </c>
      <c r="H140" s="37">
        <f t="shared" si="16"/>
        <v>0</v>
      </c>
      <c r="I140" s="43">
        <f t="shared" si="17"/>
        <v>0</v>
      </c>
    </row>
    <row r="141" spans="1:9" ht="20.100000000000001" customHeight="1" x14ac:dyDescent="0.2">
      <c r="A141" s="129">
        <v>125</v>
      </c>
      <c r="B141" s="23" t="s">
        <v>120</v>
      </c>
      <c r="C141" s="4" t="s">
        <v>17</v>
      </c>
      <c r="D141" s="112">
        <v>1</v>
      </c>
      <c r="E141" s="21"/>
      <c r="F141" s="142">
        <v>0</v>
      </c>
      <c r="G141" s="37">
        <f t="shared" si="15"/>
        <v>0</v>
      </c>
      <c r="H141" s="37">
        <f t="shared" si="16"/>
        <v>0</v>
      </c>
      <c r="I141" s="43">
        <f t="shared" si="17"/>
        <v>0</v>
      </c>
    </row>
    <row r="142" spans="1:9" ht="20.100000000000001" customHeight="1" x14ac:dyDescent="0.2">
      <c r="A142" s="129">
        <v>126</v>
      </c>
      <c r="B142" s="24" t="s">
        <v>80</v>
      </c>
      <c r="C142" s="4" t="s">
        <v>17</v>
      </c>
      <c r="D142" s="112">
        <v>300</v>
      </c>
      <c r="E142" s="21"/>
      <c r="F142" s="142">
        <v>0</v>
      </c>
      <c r="G142" s="37">
        <f t="shared" si="15"/>
        <v>0</v>
      </c>
      <c r="H142" s="37">
        <f t="shared" si="16"/>
        <v>0</v>
      </c>
      <c r="I142" s="43">
        <f t="shared" si="17"/>
        <v>0</v>
      </c>
    </row>
    <row r="143" spans="1:9" ht="20.100000000000001" customHeight="1" x14ac:dyDescent="0.2">
      <c r="A143" s="129">
        <v>127</v>
      </c>
      <c r="B143" s="24" t="s">
        <v>80</v>
      </c>
      <c r="C143" s="4" t="s">
        <v>90</v>
      </c>
      <c r="D143" s="112">
        <v>1</v>
      </c>
      <c r="E143" s="21"/>
      <c r="F143" s="142">
        <v>0</v>
      </c>
      <c r="G143" s="37">
        <f t="shared" si="15"/>
        <v>0</v>
      </c>
      <c r="H143" s="37">
        <f t="shared" si="16"/>
        <v>0</v>
      </c>
      <c r="I143" s="43">
        <f t="shared" si="17"/>
        <v>0</v>
      </c>
    </row>
    <row r="144" spans="1:9" ht="20.100000000000001" customHeight="1" x14ac:dyDescent="0.2">
      <c r="A144" s="129">
        <v>128</v>
      </c>
      <c r="B144" s="24" t="s">
        <v>81</v>
      </c>
      <c r="C144" s="4" t="s">
        <v>17</v>
      </c>
      <c r="D144" s="112">
        <v>4500</v>
      </c>
      <c r="E144" s="21"/>
      <c r="F144" s="142">
        <v>0</v>
      </c>
      <c r="G144" s="37">
        <f t="shared" si="15"/>
        <v>0</v>
      </c>
      <c r="H144" s="37">
        <f t="shared" si="16"/>
        <v>0</v>
      </c>
      <c r="I144" s="43">
        <f t="shared" si="17"/>
        <v>0</v>
      </c>
    </row>
    <row r="145" spans="1:9" ht="20.100000000000001" customHeight="1" x14ac:dyDescent="0.2">
      <c r="A145" s="129">
        <v>129</v>
      </c>
      <c r="B145" s="24" t="s">
        <v>198</v>
      </c>
      <c r="C145" s="4" t="s">
        <v>17</v>
      </c>
      <c r="D145" s="112">
        <v>1</v>
      </c>
      <c r="E145" s="21"/>
      <c r="F145" s="142">
        <v>0</v>
      </c>
      <c r="G145" s="37">
        <f t="shared" si="15"/>
        <v>0</v>
      </c>
      <c r="H145" s="37">
        <f t="shared" si="16"/>
        <v>0</v>
      </c>
      <c r="I145" s="43">
        <f t="shared" si="17"/>
        <v>0</v>
      </c>
    </row>
    <row r="146" spans="1:9" ht="20.100000000000001" customHeight="1" x14ac:dyDescent="0.2">
      <c r="A146" s="129">
        <v>130</v>
      </c>
      <c r="B146" s="23" t="s">
        <v>82</v>
      </c>
      <c r="C146" s="4" t="s">
        <v>17</v>
      </c>
      <c r="D146" s="112">
        <v>1</v>
      </c>
      <c r="E146" s="21"/>
      <c r="F146" s="142">
        <v>0</v>
      </c>
      <c r="G146" s="37">
        <f t="shared" si="15"/>
        <v>0</v>
      </c>
      <c r="H146" s="37">
        <f t="shared" si="16"/>
        <v>0</v>
      </c>
      <c r="I146" s="43">
        <f t="shared" si="17"/>
        <v>0</v>
      </c>
    </row>
    <row r="147" spans="1:9" ht="20.100000000000001" customHeight="1" x14ac:dyDescent="0.2">
      <c r="A147" s="129">
        <v>131</v>
      </c>
      <c r="B147" s="23" t="s">
        <v>84</v>
      </c>
      <c r="C147" s="4" t="s">
        <v>17</v>
      </c>
      <c r="D147" s="112">
        <v>500</v>
      </c>
      <c r="E147" s="21"/>
      <c r="F147" s="142">
        <v>0</v>
      </c>
      <c r="G147" s="37">
        <f t="shared" si="15"/>
        <v>0</v>
      </c>
      <c r="H147" s="37">
        <f t="shared" si="16"/>
        <v>0</v>
      </c>
      <c r="I147" s="43">
        <f t="shared" si="17"/>
        <v>0</v>
      </c>
    </row>
    <row r="148" spans="1:9" ht="20.100000000000001" customHeight="1" x14ac:dyDescent="0.2">
      <c r="A148" s="129">
        <v>132</v>
      </c>
      <c r="B148" s="23" t="s">
        <v>85</v>
      </c>
      <c r="C148" s="4" t="s">
        <v>17</v>
      </c>
      <c r="D148" s="112">
        <v>2500</v>
      </c>
      <c r="E148" s="21"/>
      <c r="F148" s="142">
        <v>0</v>
      </c>
      <c r="G148" s="37">
        <f t="shared" si="15"/>
        <v>0</v>
      </c>
      <c r="H148" s="37">
        <f t="shared" si="16"/>
        <v>0</v>
      </c>
      <c r="I148" s="43">
        <f t="shared" si="17"/>
        <v>0</v>
      </c>
    </row>
    <row r="149" spans="1:9" ht="20.100000000000001" customHeight="1" x14ac:dyDescent="0.2">
      <c r="A149" s="129">
        <v>133</v>
      </c>
      <c r="B149" s="23" t="s">
        <v>91</v>
      </c>
      <c r="C149" s="4" t="s">
        <v>92</v>
      </c>
      <c r="D149" s="112">
        <v>500</v>
      </c>
      <c r="E149" s="21"/>
      <c r="F149" s="142">
        <v>0</v>
      </c>
      <c r="G149" s="37">
        <f t="shared" si="15"/>
        <v>0</v>
      </c>
      <c r="H149" s="37">
        <f t="shared" si="16"/>
        <v>0</v>
      </c>
      <c r="I149" s="43">
        <f t="shared" si="17"/>
        <v>0</v>
      </c>
    </row>
    <row r="150" spans="1:9" ht="20.100000000000001" customHeight="1" x14ac:dyDescent="0.2">
      <c r="A150" s="129">
        <v>134</v>
      </c>
      <c r="B150" s="23" t="s">
        <v>86</v>
      </c>
      <c r="C150" s="4" t="s">
        <v>17</v>
      </c>
      <c r="D150" s="112">
        <v>800</v>
      </c>
      <c r="E150" s="21"/>
      <c r="F150" s="142">
        <v>0</v>
      </c>
      <c r="G150" s="37">
        <f t="shared" si="15"/>
        <v>0</v>
      </c>
      <c r="H150" s="37">
        <f t="shared" si="16"/>
        <v>0</v>
      </c>
      <c r="I150" s="43">
        <f t="shared" si="17"/>
        <v>0</v>
      </c>
    </row>
    <row r="151" spans="1:9" ht="20.100000000000001" customHeight="1" x14ac:dyDescent="0.2">
      <c r="A151" s="129">
        <v>135</v>
      </c>
      <c r="B151" s="23" t="s">
        <v>87</v>
      </c>
      <c r="C151" s="4" t="s">
        <v>17</v>
      </c>
      <c r="D151" s="112">
        <v>800</v>
      </c>
      <c r="E151" s="21"/>
      <c r="F151" s="142">
        <v>0</v>
      </c>
      <c r="G151" s="37">
        <f t="shared" si="15"/>
        <v>0</v>
      </c>
      <c r="H151" s="37">
        <f t="shared" si="16"/>
        <v>0</v>
      </c>
      <c r="I151" s="43">
        <f t="shared" si="17"/>
        <v>0</v>
      </c>
    </row>
    <row r="152" spans="1:9" ht="20.100000000000001" customHeight="1" x14ac:dyDescent="0.2">
      <c r="A152" s="129">
        <v>136</v>
      </c>
      <c r="B152" s="23" t="s">
        <v>88</v>
      </c>
      <c r="C152" s="4" t="s">
        <v>17</v>
      </c>
      <c r="D152" s="112">
        <v>200</v>
      </c>
      <c r="E152" s="21"/>
      <c r="F152" s="142">
        <v>0</v>
      </c>
      <c r="G152" s="37">
        <f t="shared" si="15"/>
        <v>0</v>
      </c>
      <c r="H152" s="37">
        <f t="shared" si="16"/>
        <v>0</v>
      </c>
      <c r="I152" s="43">
        <f t="shared" si="17"/>
        <v>0</v>
      </c>
    </row>
    <row r="153" spans="1:9" ht="20.100000000000001" customHeight="1" x14ac:dyDescent="0.2">
      <c r="A153" s="129">
        <v>137</v>
      </c>
      <c r="B153" s="24" t="s">
        <v>199</v>
      </c>
      <c r="C153" s="4" t="s">
        <v>90</v>
      </c>
      <c r="D153" s="112">
        <v>1</v>
      </c>
      <c r="E153" s="21"/>
      <c r="F153" s="142">
        <v>0</v>
      </c>
      <c r="G153" s="37">
        <f t="shared" si="15"/>
        <v>0</v>
      </c>
      <c r="H153" s="37">
        <f t="shared" si="16"/>
        <v>0</v>
      </c>
      <c r="I153" s="43">
        <f t="shared" si="17"/>
        <v>0</v>
      </c>
    </row>
    <row r="154" spans="1:9" ht="20.100000000000001" customHeight="1" x14ac:dyDescent="0.2">
      <c r="A154" s="129">
        <v>138</v>
      </c>
      <c r="B154" s="24" t="s">
        <v>89</v>
      </c>
      <c r="C154" s="4" t="s">
        <v>90</v>
      </c>
      <c r="D154" s="112">
        <v>2200</v>
      </c>
      <c r="E154" s="21"/>
      <c r="F154" s="142">
        <v>0</v>
      </c>
      <c r="G154" s="37">
        <f t="shared" si="15"/>
        <v>0</v>
      </c>
      <c r="H154" s="37">
        <f t="shared" si="16"/>
        <v>0</v>
      </c>
      <c r="I154" s="43">
        <f t="shared" si="17"/>
        <v>0</v>
      </c>
    </row>
    <row r="155" spans="1:9" ht="20.100000000000001" customHeight="1" x14ac:dyDescent="0.2">
      <c r="A155" s="129">
        <v>139</v>
      </c>
      <c r="B155" s="64" t="s">
        <v>131</v>
      </c>
      <c r="C155" s="28" t="s">
        <v>17</v>
      </c>
      <c r="D155" s="112">
        <v>1</v>
      </c>
      <c r="E155" s="21"/>
      <c r="F155" s="142">
        <v>0</v>
      </c>
      <c r="G155" s="37">
        <f t="shared" si="15"/>
        <v>0</v>
      </c>
      <c r="H155" s="37">
        <f t="shared" si="16"/>
        <v>0</v>
      </c>
      <c r="I155" s="43">
        <f t="shared" si="17"/>
        <v>0</v>
      </c>
    </row>
    <row r="156" spans="1:9" ht="20.100000000000001" customHeight="1" x14ac:dyDescent="0.2">
      <c r="A156" s="129">
        <v>140</v>
      </c>
      <c r="B156" s="24" t="s">
        <v>121</v>
      </c>
      <c r="C156" s="4" t="s">
        <v>90</v>
      </c>
      <c r="D156" s="112">
        <v>1</v>
      </c>
      <c r="E156" s="21"/>
      <c r="F156" s="142">
        <v>0</v>
      </c>
      <c r="G156" s="37">
        <f t="shared" si="15"/>
        <v>0</v>
      </c>
      <c r="H156" s="37">
        <f t="shared" si="16"/>
        <v>0</v>
      </c>
      <c r="I156" s="43">
        <f t="shared" si="17"/>
        <v>0</v>
      </c>
    </row>
    <row r="157" spans="1:9" ht="20.100000000000001" customHeight="1" x14ac:dyDescent="0.2">
      <c r="A157" s="139" t="s">
        <v>94</v>
      </c>
      <c r="B157" s="140"/>
      <c r="C157" s="141"/>
      <c r="D157" s="127"/>
      <c r="E157" s="126"/>
      <c r="F157" s="126"/>
      <c r="G157" s="126"/>
      <c r="H157" s="126"/>
      <c r="I157" s="147"/>
    </row>
    <row r="158" spans="1:9" ht="20.100000000000001" customHeight="1" x14ac:dyDescent="0.2">
      <c r="A158" s="139" t="s">
        <v>95</v>
      </c>
      <c r="B158" s="140"/>
      <c r="C158" s="141"/>
      <c r="D158" s="127"/>
      <c r="E158" s="126"/>
      <c r="F158" s="126"/>
      <c r="G158" s="126"/>
      <c r="H158" s="126"/>
      <c r="I158" s="147"/>
    </row>
    <row r="159" spans="1:9" ht="20.100000000000001" customHeight="1" x14ac:dyDescent="0.2">
      <c r="A159" s="139" t="s">
        <v>96</v>
      </c>
      <c r="B159" s="140"/>
      <c r="C159" s="141"/>
      <c r="D159" s="127"/>
      <c r="E159" s="126"/>
      <c r="F159" s="126"/>
      <c r="G159" s="126"/>
      <c r="H159" s="126"/>
      <c r="I159" s="147">
        <f>SUM(I13:I157)</f>
        <v>0</v>
      </c>
    </row>
    <row r="160" spans="1:9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</sheetData>
  <sheetProtection selectLockedCells="1"/>
  <phoneticPr fontId="5" type="noConversion"/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186"/>
  <sheetViews>
    <sheetView zoomScaleNormal="100" workbookViewId="0">
      <pane ySplit="11" topLeftCell="A12" activePane="bottomLeft" state="frozen"/>
      <selection pane="bottomLeft"/>
    </sheetView>
  </sheetViews>
  <sheetFormatPr defaultRowHeight="12.75" x14ac:dyDescent="0.2"/>
  <cols>
    <col min="1" max="1" width="7.7109375" style="13" customWidth="1"/>
    <col min="2" max="2" width="47.140625" style="13" customWidth="1"/>
    <col min="3" max="3" width="8.28515625" style="13" customWidth="1"/>
    <col min="4" max="4" width="9.140625" style="89"/>
    <col min="5" max="5" width="9.7109375" style="89" customWidth="1"/>
    <col min="6" max="6" width="14.7109375" style="11" customWidth="1"/>
    <col min="7" max="7" width="13.28515625" style="11" customWidth="1"/>
    <col min="8" max="8" width="12.28515625" style="11" customWidth="1"/>
    <col min="9" max="9" width="13.28515625" style="11" customWidth="1"/>
    <col min="10" max="16384" width="9.140625" style="13"/>
  </cols>
  <sheetData>
    <row r="1" spans="1:9" ht="12.75" customHeight="1" x14ac:dyDescent="0.2">
      <c r="A1" s="114" t="s">
        <v>200</v>
      </c>
      <c r="B1" s="114"/>
      <c r="C1" s="114"/>
      <c r="D1" s="114"/>
      <c r="E1" s="114"/>
      <c r="F1" s="114"/>
      <c r="G1" s="114"/>
      <c r="H1" s="114"/>
      <c r="I1" s="114"/>
    </row>
    <row r="2" spans="1:9" ht="12.7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9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</row>
    <row r="4" spans="1:9" x14ac:dyDescent="0.2">
      <c r="D4" s="79"/>
      <c r="E4" s="79"/>
      <c r="F4" s="13"/>
      <c r="G4" s="13"/>
      <c r="H4" s="13"/>
      <c r="I4" s="13"/>
    </row>
    <row r="5" spans="1:9" x14ac:dyDescent="0.2">
      <c r="A5" s="7" t="s">
        <v>122</v>
      </c>
      <c r="B5" s="8"/>
      <c r="C5" s="7"/>
      <c r="D5" s="80"/>
      <c r="E5" s="79"/>
      <c r="G5" s="12"/>
      <c r="H5" s="12"/>
      <c r="I5" s="12"/>
    </row>
    <row r="6" spans="1:9" x14ac:dyDescent="0.2">
      <c r="A6" s="13" t="s">
        <v>124</v>
      </c>
      <c r="B6" s="9"/>
      <c r="D6" s="80"/>
      <c r="E6" s="79"/>
      <c r="G6" s="12"/>
      <c r="H6" s="12"/>
      <c r="I6" s="12"/>
    </row>
    <row r="7" spans="1:9" x14ac:dyDescent="0.2">
      <c r="A7" s="7"/>
      <c r="B7" s="9"/>
      <c r="D7" s="124"/>
      <c r="E7" s="125"/>
      <c r="G7" s="12"/>
      <c r="H7" s="12"/>
      <c r="I7" s="12"/>
    </row>
    <row r="8" spans="1:9" ht="15.75" x14ac:dyDescent="0.2">
      <c r="A8" s="115" t="s">
        <v>174</v>
      </c>
      <c r="B8" s="116"/>
      <c r="C8" s="116"/>
      <c r="D8" s="123"/>
      <c r="E8" s="123"/>
      <c r="F8" s="116"/>
      <c r="G8" s="116"/>
      <c r="H8" s="116"/>
      <c r="I8" s="117"/>
    </row>
    <row r="9" spans="1:9" x14ac:dyDescent="0.2">
      <c r="A9" s="60" t="s">
        <v>0</v>
      </c>
      <c r="B9" s="60" t="s">
        <v>1</v>
      </c>
      <c r="C9" s="60"/>
      <c r="D9" s="81" t="s">
        <v>2</v>
      </c>
      <c r="E9" s="81" t="s">
        <v>2</v>
      </c>
      <c r="F9" s="14" t="s">
        <v>3</v>
      </c>
      <c r="G9" s="14" t="s">
        <v>128</v>
      </c>
      <c r="H9" s="14" t="s">
        <v>4</v>
      </c>
      <c r="I9" s="14" t="s">
        <v>5</v>
      </c>
    </row>
    <row r="10" spans="1:9" x14ac:dyDescent="0.2">
      <c r="A10" s="60" t="s">
        <v>6</v>
      </c>
      <c r="B10" s="60"/>
      <c r="C10" s="60" t="s">
        <v>7</v>
      </c>
      <c r="D10" s="82" t="s">
        <v>8</v>
      </c>
      <c r="E10" s="90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</row>
    <row r="11" spans="1:9" ht="14.25" x14ac:dyDescent="0.2">
      <c r="A11" s="2">
        <v>1</v>
      </c>
      <c r="B11" s="2">
        <v>2</v>
      </c>
      <c r="C11" s="2">
        <v>3</v>
      </c>
      <c r="D11" s="83">
        <v>4</v>
      </c>
      <c r="E11" s="83">
        <v>5</v>
      </c>
      <c r="F11" s="16">
        <v>6</v>
      </c>
      <c r="G11" s="29" t="s">
        <v>132</v>
      </c>
      <c r="H11" s="29" t="s">
        <v>14</v>
      </c>
      <c r="I11" s="29" t="s">
        <v>15</v>
      </c>
    </row>
    <row r="12" spans="1:9" ht="14.25" customHeight="1" x14ac:dyDescent="0.2">
      <c r="A12" s="58" t="s">
        <v>93</v>
      </c>
      <c r="B12" s="67"/>
      <c r="C12" s="67"/>
      <c r="D12" s="84"/>
      <c r="E12" s="84"/>
      <c r="F12" s="67"/>
      <c r="G12" s="67"/>
      <c r="H12" s="67"/>
      <c r="I12" s="59"/>
    </row>
    <row r="13" spans="1:9" s="7" customFormat="1" ht="20.100000000000001" customHeight="1" x14ac:dyDescent="0.2">
      <c r="A13" s="3">
        <v>1</v>
      </c>
      <c r="B13" s="5" t="s">
        <v>16</v>
      </c>
      <c r="C13" s="4" t="s">
        <v>17</v>
      </c>
      <c r="D13" s="77">
        <v>4100</v>
      </c>
      <c r="E13" s="91"/>
      <c r="F13" s="57">
        <v>0</v>
      </c>
      <c r="G13" s="37">
        <f t="shared" ref="G13:G44" si="0">ROUND(F13*22%,4)</f>
        <v>0</v>
      </c>
      <c r="H13" s="37">
        <f t="shared" ref="H13:H44" si="1">ROUND(F13+G13,4)</f>
        <v>0</v>
      </c>
      <c r="I13" s="37">
        <f t="shared" ref="I13:I44" si="2">ROUND(H13*(D13+E13),4)</f>
        <v>0</v>
      </c>
    </row>
    <row r="14" spans="1:9" s="7" customFormat="1" ht="20.100000000000001" customHeight="1" x14ac:dyDescent="0.2">
      <c r="A14" s="4">
        <v>2</v>
      </c>
      <c r="B14" s="5" t="s">
        <v>18</v>
      </c>
      <c r="C14" s="4" t="s">
        <v>17</v>
      </c>
      <c r="D14" s="85"/>
      <c r="E14" s="77">
        <v>150</v>
      </c>
      <c r="F14" s="142">
        <v>0</v>
      </c>
      <c r="G14" s="37">
        <f t="shared" si="0"/>
        <v>0</v>
      </c>
      <c r="H14" s="37">
        <f t="shared" si="1"/>
        <v>0</v>
      </c>
      <c r="I14" s="37">
        <f t="shared" si="2"/>
        <v>0</v>
      </c>
    </row>
    <row r="15" spans="1:9" s="18" customFormat="1" ht="20.100000000000001" customHeight="1" x14ac:dyDescent="0.2">
      <c r="A15" s="128">
        <v>3</v>
      </c>
      <c r="B15" s="5" t="s">
        <v>19</v>
      </c>
      <c r="C15" s="4" t="s">
        <v>17</v>
      </c>
      <c r="D15" s="77">
        <v>5000</v>
      </c>
      <c r="E15" s="91"/>
      <c r="F15" s="142">
        <v>0</v>
      </c>
      <c r="G15" s="37">
        <f t="shared" si="0"/>
        <v>0</v>
      </c>
      <c r="H15" s="37">
        <f t="shared" si="1"/>
        <v>0</v>
      </c>
      <c r="I15" s="37">
        <f t="shared" si="2"/>
        <v>0</v>
      </c>
    </row>
    <row r="16" spans="1:9" s="18" customFormat="1" ht="20.100000000000001" customHeight="1" x14ac:dyDescent="0.2">
      <c r="A16" s="129">
        <v>4</v>
      </c>
      <c r="B16" s="5" t="s">
        <v>20</v>
      </c>
      <c r="C16" s="4" t="s">
        <v>17</v>
      </c>
      <c r="D16" s="77">
        <v>3500</v>
      </c>
      <c r="E16" s="91"/>
      <c r="F16" s="142">
        <v>0</v>
      </c>
      <c r="G16" s="37">
        <f t="shared" si="0"/>
        <v>0</v>
      </c>
      <c r="H16" s="37">
        <f t="shared" si="1"/>
        <v>0</v>
      </c>
      <c r="I16" s="37">
        <f t="shared" si="2"/>
        <v>0</v>
      </c>
    </row>
    <row r="17" spans="1:9" s="18" customFormat="1" ht="20.100000000000001" customHeight="1" x14ac:dyDescent="0.2">
      <c r="A17" s="128">
        <v>5</v>
      </c>
      <c r="B17" s="5" t="s">
        <v>21</v>
      </c>
      <c r="C17" s="4" t="s">
        <v>17</v>
      </c>
      <c r="D17" s="77">
        <v>4000</v>
      </c>
      <c r="E17" s="91"/>
      <c r="F17" s="142">
        <v>0</v>
      </c>
      <c r="G17" s="37">
        <f t="shared" si="0"/>
        <v>0</v>
      </c>
      <c r="H17" s="37">
        <f t="shared" si="1"/>
        <v>0</v>
      </c>
      <c r="I17" s="37">
        <f t="shared" si="2"/>
        <v>0</v>
      </c>
    </row>
    <row r="18" spans="1:9" s="18" customFormat="1" ht="20.100000000000001" customHeight="1" x14ac:dyDescent="0.2">
      <c r="A18" s="129">
        <v>6</v>
      </c>
      <c r="B18" s="24" t="s">
        <v>67</v>
      </c>
      <c r="C18" s="4" t="s">
        <v>17</v>
      </c>
      <c r="D18" s="77">
        <v>10</v>
      </c>
      <c r="E18" s="91"/>
      <c r="F18" s="142">
        <v>0</v>
      </c>
      <c r="G18" s="43">
        <f t="shared" si="0"/>
        <v>0</v>
      </c>
      <c r="H18" s="43">
        <f t="shared" si="1"/>
        <v>0</v>
      </c>
      <c r="I18" s="43">
        <f t="shared" si="2"/>
        <v>0</v>
      </c>
    </row>
    <row r="19" spans="1:9" ht="20.100000000000001" customHeight="1" x14ac:dyDescent="0.2">
      <c r="A19" s="128">
        <v>7</v>
      </c>
      <c r="B19" s="5" t="s">
        <v>107</v>
      </c>
      <c r="C19" s="4" t="s">
        <v>17</v>
      </c>
      <c r="D19" s="77">
        <v>100</v>
      </c>
      <c r="E19" s="91"/>
      <c r="F19" s="142">
        <v>0</v>
      </c>
      <c r="G19" s="37">
        <f t="shared" si="0"/>
        <v>0</v>
      </c>
      <c r="H19" s="37">
        <f t="shared" si="1"/>
        <v>0</v>
      </c>
      <c r="I19" s="37">
        <f t="shared" si="2"/>
        <v>0</v>
      </c>
    </row>
    <row r="20" spans="1:9" ht="20.100000000000001" customHeight="1" x14ac:dyDescent="0.2">
      <c r="A20" s="129">
        <v>8</v>
      </c>
      <c r="B20" s="5" t="s">
        <v>108</v>
      </c>
      <c r="C20" s="4" t="s">
        <v>32</v>
      </c>
      <c r="D20" s="77">
        <v>10</v>
      </c>
      <c r="E20" s="91"/>
      <c r="F20" s="142">
        <v>0</v>
      </c>
      <c r="G20" s="37">
        <f t="shared" si="0"/>
        <v>0</v>
      </c>
      <c r="H20" s="37">
        <f t="shared" si="1"/>
        <v>0</v>
      </c>
      <c r="I20" s="37">
        <f t="shared" si="2"/>
        <v>0</v>
      </c>
    </row>
    <row r="21" spans="1:9" ht="20.100000000000001" customHeight="1" x14ac:dyDescent="0.2">
      <c r="A21" s="128">
        <v>9</v>
      </c>
      <c r="B21" s="5" t="s">
        <v>22</v>
      </c>
      <c r="C21" s="4" t="s">
        <v>17</v>
      </c>
      <c r="D21" s="77">
        <v>1800</v>
      </c>
      <c r="E21" s="91"/>
      <c r="F21" s="142">
        <v>0</v>
      </c>
      <c r="G21" s="37">
        <f t="shared" si="0"/>
        <v>0</v>
      </c>
      <c r="H21" s="37">
        <f t="shared" si="1"/>
        <v>0</v>
      </c>
      <c r="I21" s="37">
        <f t="shared" si="2"/>
        <v>0</v>
      </c>
    </row>
    <row r="22" spans="1:9" ht="20.100000000000001" customHeight="1" x14ac:dyDescent="0.2">
      <c r="A22" s="129">
        <v>10</v>
      </c>
      <c r="B22" s="5" t="s">
        <v>23</v>
      </c>
      <c r="C22" s="4" t="s">
        <v>17</v>
      </c>
      <c r="D22" s="77">
        <v>3500</v>
      </c>
      <c r="E22" s="91"/>
      <c r="F22" s="142">
        <v>0</v>
      </c>
      <c r="G22" s="37">
        <f t="shared" si="0"/>
        <v>0</v>
      </c>
      <c r="H22" s="37">
        <f t="shared" si="1"/>
        <v>0</v>
      </c>
      <c r="I22" s="37">
        <f t="shared" si="2"/>
        <v>0</v>
      </c>
    </row>
    <row r="23" spans="1:9" ht="20.100000000000001" customHeight="1" x14ac:dyDescent="0.2">
      <c r="A23" s="128">
        <v>11</v>
      </c>
      <c r="B23" s="5" t="s">
        <v>24</v>
      </c>
      <c r="C23" s="4" t="s">
        <v>17</v>
      </c>
      <c r="D23" s="77">
        <v>5150</v>
      </c>
      <c r="E23" s="91"/>
      <c r="F23" s="142">
        <v>0</v>
      </c>
      <c r="G23" s="37">
        <f t="shared" si="0"/>
        <v>0</v>
      </c>
      <c r="H23" s="37">
        <f t="shared" si="1"/>
        <v>0</v>
      </c>
      <c r="I23" s="37">
        <f t="shared" si="2"/>
        <v>0</v>
      </c>
    </row>
    <row r="24" spans="1:9" ht="20.100000000000001" customHeight="1" x14ac:dyDescent="0.2">
      <c r="A24" s="129">
        <v>12</v>
      </c>
      <c r="B24" s="5" t="s">
        <v>138</v>
      </c>
      <c r="C24" s="4" t="s">
        <v>17</v>
      </c>
      <c r="D24" s="77">
        <v>1000</v>
      </c>
      <c r="E24" s="91"/>
      <c r="F24" s="142">
        <v>0</v>
      </c>
      <c r="G24" s="37">
        <f t="shared" si="0"/>
        <v>0</v>
      </c>
      <c r="H24" s="37">
        <f t="shared" si="1"/>
        <v>0</v>
      </c>
      <c r="I24" s="37">
        <f t="shared" si="2"/>
        <v>0</v>
      </c>
    </row>
    <row r="25" spans="1:9" ht="20.100000000000001" customHeight="1" x14ac:dyDescent="0.2">
      <c r="A25" s="128">
        <v>13</v>
      </c>
      <c r="B25" s="5" t="s">
        <v>25</v>
      </c>
      <c r="C25" s="4" t="s">
        <v>17</v>
      </c>
      <c r="D25" s="77">
        <v>1</v>
      </c>
      <c r="E25" s="91"/>
      <c r="F25" s="142">
        <v>0</v>
      </c>
      <c r="G25" s="37">
        <f t="shared" si="0"/>
        <v>0</v>
      </c>
      <c r="H25" s="37">
        <f t="shared" si="1"/>
        <v>0</v>
      </c>
      <c r="I25" s="37">
        <f t="shared" si="2"/>
        <v>0</v>
      </c>
    </row>
    <row r="26" spans="1:9" ht="20.100000000000001" customHeight="1" x14ac:dyDescent="0.2">
      <c r="A26" s="129">
        <v>14</v>
      </c>
      <c r="B26" s="5" t="s">
        <v>26</v>
      </c>
      <c r="C26" s="4" t="s">
        <v>17</v>
      </c>
      <c r="D26" s="77">
        <v>600</v>
      </c>
      <c r="E26" s="91"/>
      <c r="F26" s="142">
        <v>0</v>
      </c>
      <c r="G26" s="37">
        <f t="shared" si="0"/>
        <v>0</v>
      </c>
      <c r="H26" s="37">
        <f t="shared" si="1"/>
        <v>0</v>
      </c>
      <c r="I26" s="37">
        <f t="shared" si="2"/>
        <v>0</v>
      </c>
    </row>
    <row r="27" spans="1:9" ht="20.100000000000001" customHeight="1" x14ac:dyDescent="0.2">
      <c r="A27" s="128">
        <v>15</v>
      </c>
      <c r="B27" s="5" t="s">
        <v>135</v>
      </c>
      <c r="C27" s="4" t="s">
        <v>17</v>
      </c>
      <c r="D27" s="77">
        <v>1000</v>
      </c>
      <c r="E27" s="91"/>
      <c r="F27" s="142">
        <v>0</v>
      </c>
      <c r="G27" s="37">
        <f t="shared" si="0"/>
        <v>0</v>
      </c>
      <c r="H27" s="37">
        <f t="shared" si="1"/>
        <v>0</v>
      </c>
      <c r="I27" s="37">
        <f t="shared" si="2"/>
        <v>0</v>
      </c>
    </row>
    <row r="28" spans="1:9" ht="20.100000000000001" customHeight="1" x14ac:dyDescent="0.2">
      <c r="A28" s="129">
        <v>16</v>
      </c>
      <c r="B28" s="5" t="s">
        <v>136</v>
      </c>
      <c r="C28" s="4" t="s">
        <v>17</v>
      </c>
      <c r="D28" s="77">
        <v>1000</v>
      </c>
      <c r="E28" s="91"/>
      <c r="F28" s="142">
        <v>0</v>
      </c>
      <c r="G28" s="37">
        <f t="shared" si="0"/>
        <v>0</v>
      </c>
      <c r="H28" s="37">
        <f t="shared" si="1"/>
        <v>0</v>
      </c>
      <c r="I28" s="37">
        <f t="shared" si="2"/>
        <v>0</v>
      </c>
    </row>
    <row r="29" spans="1:9" ht="20.100000000000001" customHeight="1" x14ac:dyDescent="0.2">
      <c r="A29" s="128">
        <v>17</v>
      </c>
      <c r="B29" s="5" t="s">
        <v>27</v>
      </c>
      <c r="C29" s="4" t="s">
        <v>17</v>
      </c>
      <c r="D29" s="77">
        <v>5060</v>
      </c>
      <c r="E29" s="91"/>
      <c r="F29" s="142">
        <v>0</v>
      </c>
      <c r="G29" s="37">
        <f t="shared" si="0"/>
        <v>0</v>
      </c>
      <c r="H29" s="37">
        <f t="shared" si="1"/>
        <v>0</v>
      </c>
      <c r="I29" s="37">
        <f t="shared" si="2"/>
        <v>0</v>
      </c>
    </row>
    <row r="30" spans="1:9" ht="20.100000000000001" customHeight="1" x14ac:dyDescent="0.2">
      <c r="A30" s="129">
        <v>18</v>
      </c>
      <c r="B30" s="5" t="s">
        <v>28</v>
      </c>
      <c r="C30" s="4" t="s">
        <v>17</v>
      </c>
      <c r="D30" s="77">
        <v>2000</v>
      </c>
      <c r="E30" s="91"/>
      <c r="F30" s="142">
        <v>0</v>
      </c>
      <c r="G30" s="37">
        <f t="shared" si="0"/>
        <v>0</v>
      </c>
      <c r="H30" s="37">
        <f t="shared" si="1"/>
        <v>0</v>
      </c>
      <c r="I30" s="37">
        <f t="shared" si="2"/>
        <v>0</v>
      </c>
    </row>
    <row r="31" spans="1:9" ht="20.100000000000001" customHeight="1" x14ac:dyDescent="0.2">
      <c r="A31" s="128">
        <v>19</v>
      </c>
      <c r="B31" s="5" t="s">
        <v>30</v>
      </c>
      <c r="C31" s="4" t="s">
        <v>17</v>
      </c>
      <c r="D31" s="77">
        <v>100</v>
      </c>
      <c r="E31" s="91"/>
      <c r="F31" s="142">
        <v>0</v>
      </c>
      <c r="G31" s="37">
        <f t="shared" si="0"/>
        <v>0</v>
      </c>
      <c r="H31" s="37">
        <f t="shared" si="1"/>
        <v>0</v>
      </c>
      <c r="I31" s="37">
        <f t="shared" si="2"/>
        <v>0</v>
      </c>
    </row>
    <row r="32" spans="1:9" ht="20.100000000000001" customHeight="1" x14ac:dyDescent="0.2">
      <c r="A32" s="129">
        <v>20</v>
      </c>
      <c r="B32" s="5" t="s">
        <v>29</v>
      </c>
      <c r="C32" s="4" t="s">
        <v>17</v>
      </c>
      <c r="D32" s="77">
        <v>250</v>
      </c>
      <c r="E32" s="91"/>
      <c r="F32" s="142">
        <v>0</v>
      </c>
      <c r="G32" s="37">
        <f t="shared" si="0"/>
        <v>0</v>
      </c>
      <c r="H32" s="37">
        <f t="shared" si="1"/>
        <v>0</v>
      </c>
      <c r="I32" s="37">
        <f t="shared" si="2"/>
        <v>0</v>
      </c>
    </row>
    <row r="33" spans="1:9" ht="20.100000000000001" customHeight="1" x14ac:dyDescent="0.2">
      <c r="A33" s="128">
        <v>21</v>
      </c>
      <c r="B33" s="26" t="s">
        <v>109</v>
      </c>
      <c r="C33" s="4" t="s">
        <v>47</v>
      </c>
      <c r="D33" s="77">
        <v>30</v>
      </c>
      <c r="E33" s="91"/>
      <c r="F33" s="142">
        <v>0</v>
      </c>
      <c r="G33" s="37">
        <f t="shared" si="0"/>
        <v>0</v>
      </c>
      <c r="H33" s="37">
        <f t="shared" si="1"/>
        <v>0</v>
      </c>
      <c r="I33" s="37">
        <f t="shared" si="2"/>
        <v>0</v>
      </c>
    </row>
    <row r="34" spans="1:9" ht="20.100000000000001" customHeight="1" x14ac:dyDescent="0.2">
      <c r="A34" s="129">
        <v>22</v>
      </c>
      <c r="B34" s="5" t="s">
        <v>137</v>
      </c>
      <c r="C34" s="4" t="s">
        <v>17</v>
      </c>
      <c r="D34" s="77">
        <v>1000</v>
      </c>
      <c r="E34" s="91"/>
      <c r="F34" s="142">
        <v>0</v>
      </c>
      <c r="G34" s="37">
        <f t="shared" si="0"/>
        <v>0</v>
      </c>
      <c r="H34" s="37">
        <f t="shared" si="1"/>
        <v>0</v>
      </c>
      <c r="I34" s="37">
        <f t="shared" si="2"/>
        <v>0</v>
      </c>
    </row>
    <row r="35" spans="1:9" ht="20.100000000000001" customHeight="1" x14ac:dyDescent="0.2">
      <c r="A35" s="128">
        <v>23</v>
      </c>
      <c r="B35" s="24" t="s">
        <v>68</v>
      </c>
      <c r="C35" s="4" t="s">
        <v>17</v>
      </c>
      <c r="D35" s="77">
        <v>500</v>
      </c>
      <c r="E35" s="91"/>
      <c r="F35" s="142">
        <v>0</v>
      </c>
      <c r="G35" s="43">
        <f t="shared" si="0"/>
        <v>0</v>
      </c>
      <c r="H35" s="43">
        <f t="shared" si="1"/>
        <v>0</v>
      </c>
      <c r="I35" s="43">
        <f t="shared" si="2"/>
        <v>0</v>
      </c>
    </row>
    <row r="36" spans="1:9" ht="20.100000000000001" customHeight="1" x14ac:dyDescent="0.2">
      <c r="A36" s="129">
        <v>24</v>
      </c>
      <c r="B36" s="5" t="s">
        <v>31</v>
      </c>
      <c r="C36" s="4" t="s">
        <v>32</v>
      </c>
      <c r="D36" s="77">
        <v>2550</v>
      </c>
      <c r="E36" s="91"/>
      <c r="F36" s="142">
        <v>0</v>
      </c>
      <c r="G36" s="37">
        <f t="shared" si="0"/>
        <v>0</v>
      </c>
      <c r="H36" s="37">
        <f t="shared" si="1"/>
        <v>0</v>
      </c>
      <c r="I36" s="37">
        <f t="shared" si="2"/>
        <v>0</v>
      </c>
    </row>
    <row r="37" spans="1:9" ht="20.100000000000001" customHeight="1" x14ac:dyDescent="0.2">
      <c r="A37" s="128">
        <v>25</v>
      </c>
      <c r="B37" s="5" t="s">
        <v>33</v>
      </c>
      <c r="C37" s="4" t="s">
        <v>32</v>
      </c>
      <c r="D37" s="77">
        <v>2000</v>
      </c>
      <c r="E37" s="91"/>
      <c r="F37" s="142">
        <v>0</v>
      </c>
      <c r="G37" s="37">
        <f t="shared" si="0"/>
        <v>0</v>
      </c>
      <c r="H37" s="37">
        <f t="shared" si="1"/>
        <v>0</v>
      </c>
      <c r="I37" s="37">
        <f t="shared" si="2"/>
        <v>0</v>
      </c>
    </row>
    <row r="38" spans="1:9" ht="20.100000000000001" customHeight="1" x14ac:dyDescent="0.2">
      <c r="A38" s="129">
        <v>26</v>
      </c>
      <c r="B38" s="5" t="s">
        <v>35</v>
      </c>
      <c r="C38" s="4" t="s">
        <v>17</v>
      </c>
      <c r="D38" s="77">
        <v>10</v>
      </c>
      <c r="E38" s="91"/>
      <c r="F38" s="142">
        <v>0</v>
      </c>
      <c r="G38" s="37">
        <f t="shared" si="0"/>
        <v>0</v>
      </c>
      <c r="H38" s="37">
        <f t="shared" si="1"/>
        <v>0</v>
      </c>
      <c r="I38" s="37">
        <f t="shared" si="2"/>
        <v>0</v>
      </c>
    </row>
    <row r="39" spans="1:9" ht="20.100000000000001" customHeight="1" x14ac:dyDescent="0.2">
      <c r="A39" s="128">
        <v>27</v>
      </c>
      <c r="B39" s="5" t="s">
        <v>34</v>
      </c>
      <c r="C39" s="4" t="s">
        <v>17</v>
      </c>
      <c r="D39" s="77">
        <v>10</v>
      </c>
      <c r="E39" s="91"/>
      <c r="F39" s="142">
        <v>0</v>
      </c>
      <c r="G39" s="37">
        <f t="shared" si="0"/>
        <v>0</v>
      </c>
      <c r="H39" s="37">
        <f t="shared" si="1"/>
        <v>0</v>
      </c>
      <c r="I39" s="37">
        <f t="shared" si="2"/>
        <v>0</v>
      </c>
    </row>
    <row r="40" spans="1:9" ht="20.100000000000001" customHeight="1" x14ac:dyDescent="0.2">
      <c r="A40" s="129">
        <v>28</v>
      </c>
      <c r="B40" s="5" t="s">
        <v>110</v>
      </c>
      <c r="C40" s="4" t="s">
        <v>17</v>
      </c>
      <c r="D40" s="77">
        <v>10</v>
      </c>
      <c r="E40" s="91"/>
      <c r="F40" s="142">
        <v>0</v>
      </c>
      <c r="G40" s="37">
        <f t="shared" si="0"/>
        <v>0</v>
      </c>
      <c r="H40" s="37">
        <f t="shared" si="1"/>
        <v>0</v>
      </c>
      <c r="I40" s="37">
        <f t="shared" si="2"/>
        <v>0</v>
      </c>
    </row>
    <row r="41" spans="1:9" ht="20.100000000000001" customHeight="1" x14ac:dyDescent="0.2">
      <c r="A41" s="128">
        <v>29</v>
      </c>
      <c r="B41" s="5" t="s">
        <v>139</v>
      </c>
      <c r="C41" s="4" t="s">
        <v>17</v>
      </c>
      <c r="D41" s="77">
        <v>500</v>
      </c>
      <c r="E41" s="91"/>
      <c r="F41" s="142">
        <v>0</v>
      </c>
      <c r="G41" s="37">
        <f t="shared" si="0"/>
        <v>0</v>
      </c>
      <c r="H41" s="37">
        <f t="shared" si="1"/>
        <v>0</v>
      </c>
      <c r="I41" s="37">
        <f t="shared" si="2"/>
        <v>0</v>
      </c>
    </row>
    <row r="42" spans="1:9" ht="20.100000000000001" customHeight="1" x14ac:dyDescent="0.2">
      <c r="A42" s="129">
        <v>30</v>
      </c>
      <c r="B42" s="5" t="s">
        <v>140</v>
      </c>
      <c r="C42" s="4" t="s">
        <v>17</v>
      </c>
      <c r="D42" s="77">
        <v>500</v>
      </c>
      <c r="E42" s="91"/>
      <c r="F42" s="142">
        <v>0</v>
      </c>
      <c r="G42" s="37">
        <f t="shared" si="0"/>
        <v>0</v>
      </c>
      <c r="H42" s="37">
        <f t="shared" si="1"/>
        <v>0</v>
      </c>
      <c r="I42" s="37">
        <f t="shared" si="2"/>
        <v>0</v>
      </c>
    </row>
    <row r="43" spans="1:9" ht="20.100000000000001" customHeight="1" x14ac:dyDescent="0.2">
      <c r="A43" s="128">
        <v>31</v>
      </c>
      <c r="B43" s="5" t="s">
        <v>141</v>
      </c>
      <c r="C43" s="4" t="s">
        <v>17</v>
      </c>
      <c r="D43" s="77">
        <v>200</v>
      </c>
      <c r="E43" s="91"/>
      <c r="F43" s="142">
        <v>0</v>
      </c>
      <c r="G43" s="37">
        <f t="shared" si="0"/>
        <v>0</v>
      </c>
      <c r="H43" s="37">
        <f t="shared" si="1"/>
        <v>0</v>
      </c>
      <c r="I43" s="37">
        <f t="shared" si="2"/>
        <v>0</v>
      </c>
    </row>
    <row r="44" spans="1:9" ht="20.100000000000001" customHeight="1" x14ac:dyDescent="0.2">
      <c r="A44" s="129">
        <v>32</v>
      </c>
      <c r="B44" s="5" t="s">
        <v>142</v>
      </c>
      <c r="C44" s="4" t="s">
        <v>17</v>
      </c>
      <c r="D44" s="77">
        <v>200</v>
      </c>
      <c r="E44" s="91"/>
      <c r="F44" s="142">
        <v>0</v>
      </c>
      <c r="G44" s="37">
        <f t="shared" si="0"/>
        <v>0</v>
      </c>
      <c r="H44" s="37">
        <f t="shared" si="1"/>
        <v>0</v>
      </c>
      <c r="I44" s="37">
        <f t="shared" si="2"/>
        <v>0</v>
      </c>
    </row>
    <row r="45" spans="1:9" ht="20.100000000000001" customHeight="1" x14ac:dyDescent="0.2">
      <c r="A45" s="128">
        <v>33</v>
      </c>
      <c r="B45" s="5" t="s">
        <v>143</v>
      </c>
      <c r="C45" s="4" t="s">
        <v>17</v>
      </c>
      <c r="D45" s="77">
        <v>200</v>
      </c>
      <c r="E45" s="91"/>
      <c r="F45" s="142">
        <v>0</v>
      </c>
      <c r="G45" s="37">
        <f t="shared" ref="G45:G74" si="3">ROUND(F45*22%,4)</f>
        <v>0</v>
      </c>
      <c r="H45" s="37">
        <f t="shared" ref="H45:H74" si="4">ROUND(F45+G45,4)</f>
        <v>0</v>
      </c>
      <c r="I45" s="37">
        <f t="shared" ref="I45:I76" si="5">ROUND(H45*(D45+E45),4)</f>
        <v>0</v>
      </c>
    </row>
    <row r="46" spans="1:9" ht="20.100000000000001" customHeight="1" x14ac:dyDescent="0.2">
      <c r="A46" s="129">
        <v>34</v>
      </c>
      <c r="B46" s="5" t="s">
        <v>144</v>
      </c>
      <c r="C46" s="4" t="s">
        <v>17</v>
      </c>
      <c r="D46" s="77">
        <v>200</v>
      </c>
      <c r="E46" s="91"/>
      <c r="F46" s="142">
        <v>0</v>
      </c>
      <c r="G46" s="37">
        <f t="shared" si="3"/>
        <v>0</v>
      </c>
      <c r="H46" s="37">
        <f t="shared" si="4"/>
        <v>0</v>
      </c>
      <c r="I46" s="37">
        <f t="shared" si="5"/>
        <v>0</v>
      </c>
    </row>
    <row r="47" spans="1:9" ht="20.100000000000001" customHeight="1" x14ac:dyDescent="0.2">
      <c r="A47" s="128">
        <v>35</v>
      </c>
      <c r="B47" s="5" t="s">
        <v>36</v>
      </c>
      <c r="C47" s="4" t="s">
        <v>17</v>
      </c>
      <c r="D47" s="77">
        <v>1</v>
      </c>
      <c r="E47" s="91"/>
      <c r="F47" s="142">
        <v>0</v>
      </c>
      <c r="G47" s="37">
        <f t="shared" si="3"/>
        <v>0</v>
      </c>
      <c r="H47" s="37">
        <f t="shared" si="4"/>
        <v>0</v>
      </c>
      <c r="I47" s="37">
        <f t="shared" si="5"/>
        <v>0</v>
      </c>
    </row>
    <row r="48" spans="1:9" ht="20.100000000000001" customHeight="1" x14ac:dyDescent="0.2">
      <c r="A48" s="129">
        <v>36</v>
      </c>
      <c r="B48" s="5" t="s">
        <v>145</v>
      </c>
      <c r="C48" s="4" t="s">
        <v>17</v>
      </c>
      <c r="D48" s="77">
        <v>550</v>
      </c>
      <c r="E48" s="91"/>
      <c r="F48" s="142">
        <v>0</v>
      </c>
      <c r="G48" s="37">
        <f t="shared" si="3"/>
        <v>0</v>
      </c>
      <c r="H48" s="37">
        <f t="shared" si="4"/>
        <v>0</v>
      </c>
      <c r="I48" s="37">
        <f t="shared" si="5"/>
        <v>0</v>
      </c>
    </row>
    <row r="49" spans="1:9" ht="20.100000000000001" customHeight="1" x14ac:dyDescent="0.2">
      <c r="A49" s="128">
        <v>37</v>
      </c>
      <c r="B49" s="5" t="s">
        <v>37</v>
      </c>
      <c r="C49" s="4" t="s">
        <v>17</v>
      </c>
      <c r="D49" s="77">
        <v>1050</v>
      </c>
      <c r="E49" s="91"/>
      <c r="F49" s="142">
        <v>0</v>
      </c>
      <c r="G49" s="37">
        <f t="shared" si="3"/>
        <v>0</v>
      </c>
      <c r="H49" s="37">
        <f t="shared" si="4"/>
        <v>0</v>
      </c>
      <c r="I49" s="37">
        <f t="shared" si="5"/>
        <v>0</v>
      </c>
    </row>
    <row r="50" spans="1:9" ht="20.100000000000001" customHeight="1" x14ac:dyDescent="0.2">
      <c r="A50" s="129">
        <v>38</v>
      </c>
      <c r="B50" s="5" t="s">
        <v>38</v>
      </c>
      <c r="C50" s="4" t="s">
        <v>17</v>
      </c>
      <c r="D50" s="77">
        <v>1050</v>
      </c>
      <c r="E50" s="91"/>
      <c r="F50" s="142">
        <v>0</v>
      </c>
      <c r="G50" s="37">
        <f t="shared" si="3"/>
        <v>0</v>
      </c>
      <c r="H50" s="37">
        <f t="shared" si="4"/>
        <v>0</v>
      </c>
      <c r="I50" s="37">
        <f t="shared" si="5"/>
        <v>0</v>
      </c>
    </row>
    <row r="51" spans="1:9" ht="20.100000000000001" customHeight="1" x14ac:dyDescent="0.2">
      <c r="A51" s="128">
        <v>39</v>
      </c>
      <c r="B51" s="5" t="s">
        <v>39</v>
      </c>
      <c r="C51" s="4" t="s">
        <v>17</v>
      </c>
      <c r="D51" s="77">
        <v>3650</v>
      </c>
      <c r="E51" s="91"/>
      <c r="F51" s="142">
        <v>0</v>
      </c>
      <c r="G51" s="37">
        <f t="shared" si="3"/>
        <v>0</v>
      </c>
      <c r="H51" s="37">
        <f t="shared" si="4"/>
        <v>0</v>
      </c>
      <c r="I51" s="37">
        <f t="shared" si="5"/>
        <v>0</v>
      </c>
    </row>
    <row r="52" spans="1:9" ht="20.100000000000001" customHeight="1" x14ac:dyDescent="0.2">
      <c r="A52" s="129">
        <v>40</v>
      </c>
      <c r="B52" s="24" t="s">
        <v>148</v>
      </c>
      <c r="C52" s="4" t="s">
        <v>32</v>
      </c>
      <c r="D52" s="77">
        <v>1</v>
      </c>
      <c r="E52" s="91"/>
      <c r="F52" s="142">
        <v>0</v>
      </c>
      <c r="G52" s="43">
        <f t="shared" si="3"/>
        <v>0</v>
      </c>
      <c r="H52" s="43">
        <f t="shared" si="4"/>
        <v>0</v>
      </c>
      <c r="I52" s="43">
        <f t="shared" si="5"/>
        <v>0</v>
      </c>
    </row>
    <row r="53" spans="1:9" ht="20.100000000000001" customHeight="1" x14ac:dyDescent="0.2">
      <c r="A53" s="128">
        <v>41</v>
      </c>
      <c r="B53" s="5" t="s">
        <v>40</v>
      </c>
      <c r="C53" s="4" t="s">
        <v>17</v>
      </c>
      <c r="D53" s="77">
        <v>2300</v>
      </c>
      <c r="E53" s="91"/>
      <c r="F53" s="142">
        <v>0</v>
      </c>
      <c r="G53" s="37">
        <f t="shared" si="3"/>
        <v>0</v>
      </c>
      <c r="H53" s="37">
        <f t="shared" si="4"/>
        <v>0</v>
      </c>
      <c r="I53" s="37">
        <f t="shared" si="5"/>
        <v>0</v>
      </c>
    </row>
    <row r="54" spans="1:9" ht="20.100000000000001" customHeight="1" x14ac:dyDescent="0.2">
      <c r="A54" s="129">
        <v>42</v>
      </c>
      <c r="B54" s="24" t="s">
        <v>130</v>
      </c>
      <c r="C54" s="4" t="s">
        <v>17</v>
      </c>
      <c r="D54" s="77">
        <v>100</v>
      </c>
      <c r="E54" s="91"/>
      <c r="F54" s="142">
        <v>0</v>
      </c>
      <c r="G54" s="43">
        <f t="shared" si="3"/>
        <v>0</v>
      </c>
      <c r="H54" s="43">
        <f t="shared" si="4"/>
        <v>0</v>
      </c>
      <c r="I54" s="43">
        <f t="shared" si="5"/>
        <v>0</v>
      </c>
    </row>
    <row r="55" spans="1:9" ht="20.100000000000001" customHeight="1" x14ac:dyDescent="0.2">
      <c r="A55" s="128">
        <v>43</v>
      </c>
      <c r="B55" s="5" t="s">
        <v>111</v>
      </c>
      <c r="C55" s="4" t="s">
        <v>17</v>
      </c>
      <c r="D55" s="77">
        <v>10</v>
      </c>
      <c r="E55" s="91"/>
      <c r="F55" s="142">
        <v>0</v>
      </c>
      <c r="G55" s="37">
        <f t="shared" si="3"/>
        <v>0</v>
      </c>
      <c r="H55" s="37">
        <f t="shared" si="4"/>
        <v>0</v>
      </c>
      <c r="I55" s="37">
        <f t="shared" si="5"/>
        <v>0</v>
      </c>
    </row>
    <row r="56" spans="1:9" ht="20.100000000000001" customHeight="1" x14ac:dyDescent="0.2">
      <c r="A56" s="129">
        <v>44</v>
      </c>
      <c r="B56" s="5" t="s">
        <v>112</v>
      </c>
      <c r="C56" s="4" t="s">
        <v>32</v>
      </c>
      <c r="D56" s="77">
        <v>1</v>
      </c>
      <c r="E56" s="91"/>
      <c r="F56" s="142">
        <v>0</v>
      </c>
      <c r="G56" s="37">
        <f t="shared" si="3"/>
        <v>0</v>
      </c>
      <c r="H56" s="37">
        <f t="shared" si="4"/>
        <v>0</v>
      </c>
      <c r="I56" s="37">
        <f t="shared" si="5"/>
        <v>0</v>
      </c>
    </row>
    <row r="57" spans="1:9" ht="20.100000000000001" customHeight="1" x14ac:dyDescent="0.2">
      <c r="A57" s="128">
        <v>45</v>
      </c>
      <c r="B57" s="5" t="s">
        <v>147</v>
      </c>
      <c r="C57" s="4" t="s">
        <v>32</v>
      </c>
      <c r="D57" s="77">
        <v>1000</v>
      </c>
      <c r="E57" s="91"/>
      <c r="F57" s="142">
        <v>0</v>
      </c>
      <c r="G57" s="37">
        <f t="shared" si="3"/>
        <v>0</v>
      </c>
      <c r="H57" s="37">
        <f t="shared" si="4"/>
        <v>0</v>
      </c>
      <c r="I57" s="37">
        <f t="shared" si="5"/>
        <v>0</v>
      </c>
    </row>
    <row r="58" spans="1:9" ht="20.100000000000001" customHeight="1" x14ac:dyDescent="0.2">
      <c r="A58" s="129">
        <v>46</v>
      </c>
      <c r="B58" s="5" t="s">
        <v>146</v>
      </c>
      <c r="C58" s="4" t="s">
        <v>32</v>
      </c>
      <c r="D58" s="77">
        <v>1050</v>
      </c>
      <c r="E58" s="91"/>
      <c r="F58" s="142">
        <v>0</v>
      </c>
      <c r="G58" s="37">
        <f t="shared" si="3"/>
        <v>0</v>
      </c>
      <c r="H58" s="37">
        <f t="shared" si="4"/>
        <v>0</v>
      </c>
      <c r="I58" s="37">
        <f t="shared" si="5"/>
        <v>0</v>
      </c>
    </row>
    <row r="59" spans="1:9" ht="20.100000000000001" customHeight="1" x14ac:dyDescent="0.2">
      <c r="A59" s="128">
        <v>47</v>
      </c>
      <c r="B59" s="5" t="s">
        <v>41</v>
      </c>
      <c r="C59" s="4" t="s">
        <v>32</v>
      </c>
      <c r="D59" s="77">
        <v>100</v>
      </c>
      <c r="E59" s="91"/>
      <c r="F59" s="142">
        <v>0</v>
      </c>
      <c r="G59" s="37">
        <f t="shared" si="3"/>
        <v>0</v>
      </c>
      <c r="H59" s="37">
        <f t="shared" si="4"/>
        <v>0</v>
      </c>
      <c r="I59" s="37">
        <f t="shared" si="5"/>
        <v>0</v>
      </c>
    </row>
    <row r="60" spans="1:9" ht="20.100000000000001" customHeight="1" x14ac:dyDescent="0.2">
      <c r="A60" s="129">
        <v>48</v>
      </c>
      <c r="B60" s="24" t="s">
        <v>149</v>
      </c>
      <c r="C60" s="4" t="s">
        <v>32</v>
      </c>
      <c r="D60" s="77">
        <v>1</v>
      </c>
      <c r="E60" s="91"/>
      <c r="F60" s="142">
        <v>0</v>
      </c>
      <c r="G60" s="43">
        <f t="shared" si="3"/>
        <v>0</v>
      </c>
      <c r="H60" s="43">
        <f t="shared" si="4"/>
        <v>0</v>
      </c>
      <c r="I60" s="43">
        <f t="shared" si="5"/>
        <v>0</v>
      </c>
    </row>
    <row r="61" spans="1:9" ht="20.100000000000001" customHeight="1" x14ac:dyDescent="0.2">
      <c r="A61" s="128">
        <v>49</v>
      </c>
      <c r="B61" s="5" t="s">
        <v>113</v>
      </c>
      <c r="C61" s="4" t="s">
        <v>32</v>
      </c>
      <c r="D61" s="77">
        <v>30</v>
      </c>
      <c r="E61" s="91"/>
      <c r="F61" s="142">
        <v>0</v>
      </c>
      <c r="G61" s="37">
        <f t="shared" si="3"/>
        <v>0</v>
      </c>
      <c r="H61" s="37">
        <f t="shared" si="4"/>
        <v>0</v>
      </c>
      <c r="I61" s="37">
        <f t="shared" si="5"/>
        <v>0</v>
      </c>
    </row>
    <row r="62" spans="1:9" ht="20.100000000000001" customHeight="1" x14ac:dyDescent="0.2">
      <c r="A62" s="129">
        <v>50</v>
      </c>
      <c r="B62" s="5" t="s">
        <v>42</v>
      </c>
      <c r="C62" s="4" t="s">
        <v>17</v>
      </c>
      <c r="D62" s="77">
        <v>1000</v>
      </c>
      <c r="E62" s="91"/>
      <c r="F62" s="142">
        <v>0</v>
      </c>
      <c r="G62" s="37">
        <f t="shared" si="3"/>
        <v>0</v>
      </c>
      <c r="H62" s="37">
        <f t="shared" si="4"/>
        <v>0</v>
      </c>
      <c r="I62" s="37">
        <f t="shared" si="5"/>
        <v>0</v>
      </c>
    </row>
    <row r="63" spans="1:9" ht="20.100000000000001" customHeight="1" x14ac:dyDescent="0.2">
      <c r="A63" s="128">
        <v>51</v>
      </c>
      <c r="B63" s="24" t="s">
        <v>150</v>
      </c>
      <c r="C63" s="4" t="s">
        <v>17</v>
      </c>
      <c r="D63" s="77">
        <v>1000</v>
      </c>
      <c r="E63" s="91"/>
      <c r="F63" s="142">
        <v>0</v>
      </c>
      <c r="G63" s="43">
        <f t="shared" si="3"/>
        <v>0</v>
      </c>
      <c r="H63" s="43">
        <f t="shared" si="4"/>
        <v>0</v>
      </c>
      <c r="I63" s="43">
        <f t="shared" si="5"/>
        <v>0</v>
      </c>
    </row>
    <row r="64" spans="1:9" ht="20.100000000000001" customHeight="1" x14ac:dyDescent="0.2">
      <c r="A64" s="129">
        <v>52</v>
      </c>
      <c r="B64" s="5" t="s">
        <v>151</v>
      </c>
      <c r="C64" s="4" t="s">
        <v>17</v>
      </c>
      <c r="D64" s="98">
        <v>1</v>
      </c>
      <c r="E64" s="99"/>
      <c r="F64" s="142">
        <v>0</v>
      </c>
      <c r="G64" s="43">
        <f t="shared" si="3"/>
        <v>0</v>
      </c>
      <c r="H64" s="43">
        <f t="shared" si="4"/>
        <v>0</v>
      </c>
      <c r="I64" s="43">
        <f t="shared" si="5"/>
        <v>0</v>
      </c>
    </row>
    <row r="65" spans="1:9" ht="20.100000000000001" customHeight="1" x14ac:dyDescent="0.2">
      <c r="A65" s="128">
        <v>53</v>
      </c>
      <c r="B65" s="26" t="s">
        <v>114</v>
      </c>
      <c r="C65" s="4" t="s">
        <v>17</v>
      </c>
      <c r="D65" s="77">
        <v>130</v>
      </c>
      <c r="E65" s="91"/>
      <c r="F65" s="142">
        <v>0</v>
      </c>
      <c r="G65" s="37">
        <f t="shared" si="3"/>
        <v>0</v>
      </c>
      <c r="H65" s="37">
        <f t="shared" si="4"/>
        <v>0</v>
      </c>
      <c r="I65" s="37">
        <f t="shared" si="5"/>
        <v>0</v>
      </c>
    </row>
    <row r="66" spans="1:9" ht="20.100000000000001" customHeight="1" x14ac:dyDescent="0.2">
      <c r="A66" s="129">
        <v>54</v>
      </c>
      <c r="B66" s="5" t="s">
        <v>43</v>
      </c>
      <c r="C66" s="4" t="s">
        <v>17</v>
      </c>
      <c r="D66" s="77">
        <v>650</v>
      </c>
      <c r="E66" s="91"/>
      <c r="F66" s="142">
        <v>0</v>
      </c>
      <c r="G66" s="37">
        <f t="shared" si="3"/>
        <v>0</v>
      </c>
      <c r="H66" s="37">
        <f t="shared" si="4"/>
        <v>0</v>
      </c>
      <c r="I66" s="37">
        <f t="shared" si="5"/>
        <v>0</v>
      </c>
    </row>
    <row r="67" spans="1:9" ht="20.100000000000001" customHeight="1" x14ac:dyDescent="0.2">
      <c r="A67" s="128">
        <v>55</v>
      </c>
      <c r="B67" s="5" t="s">
        <v>44</v>
      </c>
      <c r="C67" s="4" t="s">
        <v>17</v>
      </c>
      <c r="D67" s="77">
        <v>500</v>
      </c>
      <c r="E67" s="91"/>
      <c r="F67" s="142">
        <v>0</v>
      </c>
      <c r="G67" s="37">
        <f t="shared" si="3"/>
        <v>0</v>
      </c>
      <c r="H67" s="37">
        <f t="shared" si="4"/>
        <v>0</v>
      </c>
      <c r="I67" s="37">
        <f t="shared" si="5"/>
        <v>0</v>
      </c>
    </row>
    <row r="68" spans="1:9" ht="20.100000000000001" customHeight="1" x14ac:dyDescent="0.2">
      <c r="A68" s="129">
        <v>56</v>
      </c>
      <c r="B68" s="24" t="s">
        <v>69</v>
      </c>
      <c r="C68" s="4" t="s">
        <v>17</v>
      </c>
      <c r="D68" s="77">
        <v>100</v>
      </c>
      <c r="E68" s="91"/>
      <c r="F68" s="142">
        <v>0</v>
      </c>
      <c r="G68" s="42">
        <f t="shared" si="3"/>
        <v>0</v>
      </c>
      <c r="H68" s="43">
        <f t="shared" si="4"/>
        <v>0</v>
      </c>
      <c r="I68" s="43">
        <f t="shared" si="5"/>
        <v>0</v>
      </c>
    </row>
    <row r="69" spans="1:9" ht="20.100000000000001" customHeight="1" x14ac:dyDescent="0.2">
      <c r="A69" s="128">
        <v>57</v>
      </c>
      <c r="B69" s="5" t="s">
        <v>115</v>
      </c>
      <c r="C69" s="4" t="s">
        <v>17</v>
      </c>
      <c r="D69" s="77">
        <v>2000</v>
      </c>
      <c r="E69" s="91"/>
      <c r="F69" s="142">
        <v>0</v>
      </c>
      <c r="G69" s="43">
        <f t="shared" si="3"/>
        <v>0</v>
      </c>
      <c r="H69" s="37">
        <f t="shared" si="4"/>
        <v>0</v>
      </c>
      <c r="I69" s="37">
        <f t="shared" si="5"/>
        <v>0</v>
      </c>
    </row>
    <row r="70" spans="1:9" ht="20.100000000000001" customHeight="1" x14ac:dyDescent="0.2">
      <c r="A70" s="129">
        <v>58</v>
      </c>
      <c r="B70" s="5" t="s">
        <v>45</v>
      </c>
      <c r="C70" s="4" t="s">
        <v>17</v>
      </c>
      <c r="D70" s="77">
        <v>2000</v>
      </c>
      <c r="E70" s="91"/>
      <c r="F70" s="142">
        <v>0</v>
      </c>
      <c r="G70" s="43">
        <f t="shared" si="3"/>
        <v>0</v>
      </c>
      <c r="H70" s="43">
        <f t="shared" si="4"/>
        <v>0</v>
      </c>
      <c r="I70" s="43">
        <f t="shared" si="5"/>
        <v>0</v>
      </c>
    </row>
    <row r="71" spans="1:9" ht="20.100000000000001" customHeight="1" x14ac:dyDescent="0.2">
      <c r="A71" s="128">
        <v>59</v>
      </c>
      <c r="B71" s="5" t="s">
        <v>129</v>
      </c>
      <c r="C71" s="4" t="s">
        <v>17</v>
      </c>
      <c r="D71" s="77">
        <v>1000</v>
      </c>
      <c r="E71" s="91"/>
      <c r="F71" s="142">
        <v>0</v>
      </c>
      <c r="G71" s="43">
        <f t="shared" si="3"/>
        <v>0</v>
      </c>
      <c r="H71" s="43">
        <f t="shared" si="4"/>
        <v>0</v>
      </c>
      <c r="I71" s="43">
        <f t="shared" si="5"/>
        <v>0</v>
      </c>
    </row>
    <row r="72" spans="1:9" ht="20.100000000000001" customHeight="1" x14ac:dyDescent="0.2">
      <c r="A72" s="129">
        <v>60</v>
      </c>
      <c r="B72" s="5" t="s">
        <v>46</v>
      </c>
      <c r="C72" s="4" t="s">
        <v>47</v>
      </c>
      <c r="D72" s="77">
        <v>2000</v>
      </c>
      <c r="E72" s="91"/>
      <c r="F72" s="142">
        <v>0</v>
      </c>
      <c r="G72" s="43">
        <f t="shared" si="3"/>
        <v>0</v>
      </c>
      <c r="H72" s="43">
        <f t="shared" si="4"/>
        <v>0</v>
      </c>
      <c r="I72" s="43">
        <f t="shared" si="5"/>
        <v>0</v>
      </c>
    </row>
    <row r="73" spans="1:9" ht="20.100000000000001" customHeight="1" x14ac:dyDescent="0.2">
      <c r="A73" s="128">
        <v>61</v>
      </c>
      <c r="B73" s="24" t="s">
        <v>152</v>
      </c>
      <c r="C73" s="4" t="s">
        <v>17</v>
      </c>
      <c r="D73" s="77">
        <v>1300</v>
      </c>
      <c r="E73" s="91"/>
      <c r="F73" s="142">
        <v>0</v>
      </c>
      <c r="G73" s="43">
        <f t="shared" si="3"/>
        <v>0</v>
      </c>
      <c r="H73" s="43">
        <f t="shared" si="4"/>
        <v>0</v>
      </c>
      <c r="I73" s="43">
        <f t="shared" si="5"/>
        <v>0</v>
      </c>
    </row>
    <row r="74" spans="1:9" ht="20.100000000000001" customHeight="1" x14ac:dyDescent="0.2">
      <c r="A74" s="129">
        <v>62</v>
      </c>
      <c r="B74" s="5" t="s">
        <v>48</v>
      </c>
      <c r="C74" s="4" t="s">
        <v>17</v>
      </c>
      <c r="D74" s="77">
        <v>1000</v>
      </c>
      <c r="E74" s="91"/>
      <c r="F74" s="142">
        <v>0</v>
      </c>
      <c r="G74" s="43">
        <f t="shared" si="3"/>
        <v>0</v>
      </c>
      <c r="H74" s="43">
        <f t="shared" si="4"/>
        <v>0</v>
      </c>
      <c r="I74" s="43">
        <f t="shared" si="5"/>
        <v>0</v>
      </c>
    </row>
    <row r="75" spans="1:9" ht="20.100000000000001" customHeight="1" x14ac:dyDescent="0.2">
      <c r="A75" s="58" t="s">
        <v>49</v>
      </c>
      <c r="B75" s="67"/>
      <c r="C75" s="67"/>
      <c r="D75" s="84"/>
      <c r="E75" s="84"/>
      <c r="F75" s="67"/>
      <c r="G75" s="67"/>
      <c r="H75" s="67"/>
      <c r="I75" s="59"/>
    </row>
    <row r="76" spans="1:9" ht="20.100000000000001" customHeight="1" x14ac:dyDescent="0.2">
      <c r="A76" s="4">
        <v>63</v>
      </c>
      <c r="B76" s="5" t="s">
        <v>153</v>
      </c>
      <c r="C76" s="4" t="s">
        <v>17</v>
      </c>
      <c r="D76" s="77">
        <v>1500</v>
      </c>
      <c r="E76" s="91"/>
      <c r="F76" s="142">
        <v>0</v>
      </c>
      <c r="G76" s="43">
        <f t="shared" ref="G76:G83" si="6">ROUND(F76*22%,4)</f>
        <v>0</v>
      </c>
      <c r="H76" s="43">
        <f t="shared" ref="H76:H83" si="7">ROUND(F76+G76,4)</f>
        <v>0</v>
      </c>
      <c r="I76" s="43">
        <f t="shared" ref="I76:I83" si="8">ROUND(H76*(D76+E76),4)</f>
        <v>0</v>
      </c>
    </row>
    <row r="77" spans="1:9" ht="20.100000000000001" customHeight="1" x14ac:dyDescent="0.2">
      <c r="A77" s="4">
        <v>64</v>
      </c>
      <c r="B77" s="5" t="s">
        <v>154</v>
      </c>
      <c r="C77" s="4" t="s">
        <v>17</v>
      </c>
      <c r="D77" s="77">
        <v>2000</v>
      </c>
      <c r="E77" s="91"/>
      <c r="F77" s="142">
        <v>0</v>
      </c>
      <c r="G77" s="43">
        <f t="shared" si="6"/>
        <v>0</v>
      </c>
      <c r="H77" s="43">
        <f t="shared" si="7"/>
        <v>0</v>
      </c>
      <c r="I77" s="43">
        <f t="shared" si="8"/>
        <v>0</v>
      </c>
    </row>
    <row r="78" spans="1:9" ht="20.100000000000001" customHeight="1" x14ac:dyDescent="0.2">
      <c r="A78" s="129">
        <v>65</v>
      </c>
      <c r="B78" s="5" t="s">
        <v>155</v>
      </c>
      <c r="C78" s="4" t="s">
        <v>17</v>
      </c>
      <c r="D78" s="77">
        <v>1500</v>
      </c>
      <c r="E78" s="91"/>
      <c r="F78" s="142">
        <v>0</v>
      </c>
      <c r="G78" s="43">
        <f t="shared" si="6"/>
        <v>0</v>
      </c>
      <c r="H78" s="43">
        <f t="shared" si="7"/>
        <v>0</v>
      </c>
      <c r="I78" s="43">
        <f t="shared" si="8"/>
        <v>0</v>
      </c>
    </row>
    <row r="79" spans="1:9" ht="20.100000000000001" customHeight="1" x14ac:dyDescent="0.2">
      <c r="A79" s="129">
        <v>66</v>
      </c>
      <c r="B79" s="5" t="s">
        <v>156</v>
      </c>
      <c r="C79" s="4" t="s">
        <v>17</v>
      </c>
      <c r="D79" s="77">
        <v>10</v>
      </c>
      <c r="E79" s="91"/>
      <c r="F79" s="142">
        <v>0</v>
      </c>
      <c r="G79" s="43">
        <f t="shared" si="6"/>
        <v>0</v>
      </c>
      <c r="H79" s="43">
        <f t="shared" si="7"/>
        <v>0</v>
      </c>
      <c r="I79" s="43">
        <f t="shared" si="8"/>
        <v>0</v>
      </c>
    </row>
    <row r="80" spans="1:9" ht="20.100000000000001" customHeight="1" x14ac:dyDescent="0.2">
      <c r="A80" s="129">
        <v>67</v>
      </c>
      <c r="B80" s="5" t="s">
        <v>157</v>
      </c>
      <c r="C80" s="4" t="s">
        <v>17</v>
      </c>
      <c r="D80" s="77">
        <v>10</v>
      </c>
      <c r="E80" s="91"/>
      <c r="F80" s="142">
        <v>0</v>
      </c>
      <c r="G80" s="37">
        <f t="shared" si="6"/>
        <v>0</v>
      </c>
      <c r="H80" s="37">
        <f t="shared" si="7"/>
        <v>0</v>
      </c>
      <c r="I80" s="37">
        <f t="shared" si="8"/>
        <v>0</v>
      </c>
    </row>
    <row r="81" spans="1:9" ht="20.100000000000001" customHeight="1" x14ac:dyDescent="0.2">
      <c r="A81" s="129">
        <v>68</v>
      </c>
      <c r="B81" s="5" t="s">
        <v>158</v>
      </c>
      <c r="C81" s="4" t="s">
        <v>17</v>
      </c>
      <c r="D81" s="77">
        <v>2000</v>
      </c>
      <c r="E81" s="91"/>
      <c r="F81" s="142">
        <v>0</v>
      </c>
      <c r="G81" s="37">
        <f t="shared" si="6"/>
        <v>0</v>
      </c>
      <c r="H81" s="37">
        <f t="shared" si="7"/>
        <v>0</v>
      </c>
      <c r="I81" s="37">
        <f t="shared" si="8"/>
        <v>0</v>
      </c>
    </row>
    <row r="82" spans="1:9" ht="20.100000000000001" customHeight="1" x14ac:dyDescent="0.2">
      <c r="A82" s="129">
        <v>69</v>
      </c>
      <c r="B82" s="5" t="s">
        <v>159</v>
      </c>
      <c r="C82" s="4" t="s">
        <v>17</v>
      </c>
      <c r="D82" s="77">
        <v>3000</v>
      </c>
      <c r="E82" s="91"/>
      <c r="F82" s="142">
        <v>0</v>
      </c>
      <c r="G82" s="37">
        <f t="shared" si="6"/>
        <v>0</v>
      </c>
      <c r="H82" s="37">
        <f t="shared" si="7"/>
        <v>0</v>
      </c>
      <c r="I82" s="37">
        <f t="shared" si="8"/>
        <v>0</v>
      </c>
    </row>
    <row r="83" spans="1:9" ht="20.100000000000001" customHeight="1" x14ac:dyDescent="0.2">
      <c r="A83" s="129">
        <v>70</v>
      </c>
      <c r="B83" s="5" t="s">
        <v>116</v>
      </c>
      <c r="C83" s="4" t="s">
        <v>32</v>
      </c>
      <c r="D83" s="77">
        <v>1000</v>
      </c>
      <c r="E83" s="91"/>
      <c r="F83" s="142">
        <v>0</v>
      </c>
      <c r="G83" s="37">
        <f t="shared" si="6"/>
        <v>0</v>
      </c>
      <c r="H83" s="37">
        <f t="shared" si="7"/>
        <v>0</v>
      </c>
      <c r="I83" s="37">
        <f t="shared" si="8"/>
        <v>0</v>
      </c>
    </row>
    <row r="84" spans="1:9" ht="20.100000000000001" customHeight="1" x14ac:dyDescent="0.2">
      <c r="A84" s="58" t="s">
        <v>197</v>
      </c>
      <c r="B84" s="67"/>
      <c r="C84" s="67"/>
      <c r="D84" s="84"/>
      <c r="E84" s="84"/>
      <c r="F84" s="67"/>
      <c r="G84" s="67"/>
      <c r="H84" s="67"/>
      <c r="I84" s="59"/>
    </row>
    <row r="85" spans="1:9" ht="20.100000000000001" customHeight="1" x14ac:dyDescent="0.2">
      <c r="A85" s="4">
        <v>71</v>
      </c>
      <c r="B85" s="22" t="s">
        <v>186</v>
      </c>
      <c r="C85" s="27" t="s">
        <v>17</v>
      </c>
      <c r="D85" s="20"/>
      <c r="E85" s="77">
        <v>30</v>
      </c>
      <c r="F85" s="142">
        <v>0</v>
      </c>
      <c r="G85" s="37">
        <f t="shared" ref="G85:G97" si="9">ROUND(F85*22%,4)</f>
        <v>0</v>
      </c>
      <c r="H85" s="37">
        <f t="shared" ref="H85:H97" si="10">ROUND(F85+G85,4)</f>
        <v>0</v>
      </c>
      <c r="I85" s="37">
        <f t="shared" ref="I85:I97" si="11">ROUND(H85*(D85+E85),4)</f>
        <v>0</v>
      </c>
    </row>
    <row r="86" spans="1:9" ht="20.100000000000001" customHeight="1" x14ac:dyDescent="0.2">
      <c r="A86" s="4">
        <v>72</v>
      </c>
      <c r="B86" s="22" t="s">
        <v>187</v>
      </c>
      <c r="C86" s="27" t="s">
        <v>17</v>
      </c>
      <c r="D86" s="20"/>
      <c r="E86" s="77">
        <v>1500</v>
      </c>
      <c r="F86" s="142">
        <v>0</v>
      </c>
      <c r="G86" s="37">
        <f t="shared" si="9"/>
        <v>0</v>
      </c>
      <c r="H86" s="37">
        <f t="shared" si="10"/>
        <v>0</v>
      </c>
      <c r="I86" s="37">
        <f t="shared" si="11"/>
        <v>0</v>
      </c>
    </row>
    <row r="87" spans="1:9" ht="20.100000000000001" customHeight="1" x14ac:dyDescent="0.2">
      <c r="A87" s="129">
        <v>73</v>
      </c>
      <c r="B87" s="22" t="s">
        <v>188</v>
      </c>
      <c r="C87" s="27" t="s">
        <v>17</v>
      </c>
      <c r="D87" s="20"/>
      <c r="E87" s="77">
        <v>1360</v>
      </c>
      <c r="F87" s="142">
        <v>0</v>
      </c>
      <c r="G87" s="37">
        <f t="shared" si="9"/>
        <v>0</v>
      </c>
      <c r="H87" s="37">
        <f t="shared" si="10"/>
        <v>0</v>
      </c>
      <c r="I87" s="37">
        <f t="shared" si="11"/>
        <v>0</v>
      </c>
    </row>
    <row r="88" spans="1:9" ht="20.100000000000001" customHeight="1" x14ac:dyDescent="0.2">
      <c r="A88" s="129">
        <v>74</v>
      </c>
      <c r="B88" s="22" t="s">
        <v>193</v>
      </c>
      <c r="C88" s="27" t="s">
        <v>17</v>
      </c>
      <c r="D88" s="20"/>
      <c r="E88" s="77">
        <v>50</v>
      </c>
      <c r="F88" s="142">
        <v>0</v>
      </c>
      <c r="G88" s="37">
        <f t="shared" ref="G88" si="12">ROUND(F88*22%,4)</f>
        <v>0</v>
      </c>
      <c r="H88" s="37">
        <f t="shared" ref="H88" si="13">ROUND(F88+G88,4)</f>
        <v>0</v>
      </c>
      <c r="I88" s="37">
        <f t="shared" si="11"/>
        <v>0</v>
      </c>
    </row>
    <row r="89" spans="1:9" ht="20.100000000000001" customHeight="1" x14ac:dyDescent="0.2">
      <c r="A89" s="129">
        <v>75</v>
      </c>
      <c r="B89" s="22" t="s">
        <v>189</v>
      </c>
      <c r="C89" s="27" t="s">
        <v>17</v>
      </c>
      <c r="D89" s="20"/>
      <c r="E89" s="77">
        <v>500</v>
      </c>
      <c r="F89" s="142">
        <v>0</v>
      </c>
      <c r="G89" s="37">
        <f t="shared" si="9"/>
        <v>0</v>
      </c>
      <c r="H89" s="37">
        <f t="shared" si="10"/>
        <v>0</v>
      </c>
      <c r="I89" s="37">
        <f t="shared" si="11"/>
        <v>0</v>
      </c>
    </row>
    <row r="90" spans="1:9" ht="20.100000000000001" customHeight="1" x14ac:dyDescent="0.2">
      <c r="A90" s="129">
        <v>76</v>
      </c>
      <c r="B90" s="22" t="s">
        <v>185</v>
      </c>
      <c r="C90" s="27" t="s">
        <v>17</v>
      </c>
      <c r="D90" s="77">
        <v>100</v>
      </c>
      <c r="E90" s="91"/>
      <c r="F90" s="142">
        <v>0</v>
      </c>
      <c r="G90" s="37">
        <f t="shared" si="9"/>
        <v>0</v>
      </c>
      <c r="H90" s="37">
        <f t="shared" si="10"/>
        <v>0</v>
      </c>
      <c r="I90" s="37">
        <f t="shared" si="11"/>
        <v>0</v>
      </c>
    </row>
    <row r="91" spans="1:9" ht="20.100000000000001" customHeight="1" x14ac:dyDescent="0.2">
      <c r="A91" s="129">
        <v>77</v>
      </c>
      <c r="B91" s="22" t="s">
        <v>130</v>
      </c>
      <c r="C91" s="27" t="s">
        <v>17</v>
      </c>
      <c r="D91" s="77">
        <v>650</v>
      </c>
      <c r="E91" s="91"/>
      <c r="F91" s="142">
        <v>0</v>
      </c>
      <c r="G91" s="37">
        <f t="shared" si="9"/>
        <v>0</v>
      </c>
      <c r="H91" s="37">
        <f t="shared" si="10"/>
        <v>0</v>
      </c>
      <c r="I91" s="37">
        <f t="shared" si="11"/>
        <v>0</v>
      </c>
    </row>
    <row r="92" spans="1:9" ht="20.100000000000001" customHeight="1" x14ac:dyDescent="0.2">
      <c r="A92" s="129">
        <v>78</v>
      </c>
      <c r="B92" s="22" t="s">
        <v>83</v>
      </c>
      <c r="C92" s="27" t="s">
        <v>32</v>
      </c>
      <c r="D92" s="77">
        <v>1000</v>
      </c>
      <c r="E92" s="91"/>
      <c r="F92" s="142">
        <v>0</v>
      </c>
      <c r="G92" s="37">
        <f t="shared" si="9"/>
        <v>0</v>
      </c>
      <c r="H92" s="37">
        <f t="shared" si="10"/>
        <v>0</v>
      </c>
      <c r="I92" s="37">
        <f t="shared" si="11"/>
        <v>0</v>
      </c>
    </row>
    <row r="93" spans="1:9" ht="20.100000000000001" customHeight="1" x14ac:dyDescent="0.2">
      <c r="A93" s="129">
        <v>79</v>
      </c>
      <c r="B93" s="22" t="s">
        <v>117</v>
      </c>
      <c r="C93" s="27" t="s">
        <v>17</v>
      </c>
      <c r="D93" s="77">
        <v>5500</v>
      </c>
      <c r="E93" s="91"/>
      <c r="F93" s="142">
        <v>0</v>
      </c>
      <c r="G93" s="37">
        <f t="shared" si="9"/>
        <v>0</v>
      </c>
      <c r="H93" s="37">
        <f t="shared" si="10"/>
        <v>0</v>
      </c>
      <c r="I93" s="37">
        <f t="shared" si="11"/>
        <v>0</v>
      </c>
    </row>
    <row r="94" spans="1:9" ht="20.100000000000001" customHeight="1" x14ac:dyDescent="0.2">
      <c r="A94" s="129">
        <v>80</v>
      </c>
      <c r="B94" s="22" t="s">
        <v>190</v>
      </c>
      <c r="C94" s="27" t="s">
        <v>17</v>
      </c>
      <c r="D94" s="77">
        <v>1500</v>
      </c>
      <c r="E94" s="91"/>
      <c r="F94" s="142">
        <v>0</v>
      </c>
      <c r="G94" s="38">
        <f t="shared" si="9"/>
        <v>0</v>
      </c>
      <c r="H94" s="37">
        <f t="shared" si="10"/>
        <v>0</v>
      </c>
      <c r="I94" s="38">
        <f t="shared" si="11"/>
        <v>0</v>
      </c>
    </row>
    <row r="95" spans="1:9" ht="20.100000000000001" customHeight="1" x14ac:dyDescent="0.2">
      <c r="A95" s="129">
        <v>81</v>
      </c>
      <c r="B95" s="24" t="s">
        <v>191</v>
      </c>
      <c r="C95" s="27" t="s">
        <v>17</v>
      </c>
      <c r="D95" s="86"/>
      <c r="E95" s="77">
        <v>1100</v>
      </c>
      <c r="F95" s="142">
        <v>0</v>
      </c>
      <c r="G95" s="38">
        <f t="shared" si="9"/>
        <v>0</v>
      </c>
      <c r="H95" s="37">
        <f t="shared" si="10"/>
        <v>0</v>
      </c>
      <c r="I95" s="38">
        <f t="shared" si="11"/>
        <v>0</v>
      </c>
    </row>
    <row r="96" spans="1:9" ht="20.100000000000001" customHeight="1" x14ac:dyDescent="0.2">
      <c r="A96" s="129">
        <v>82</v>
      </c>
      <c r="B96" s="22" t="s">
        <v>192</v>
      </c>
      <c r="C96" s="27" t="s">
        <v>17</v>
      </c>
      <c r="D96" s="77">
        <v>100</v>
      </c>
      <c r="E96" s="91"/>
      <c r="F96" s="142">
        <v>0</v>
      </c>
      <c r="G96" s="38">
        <f t="shared" si="9"/>
        <v>0</v>
      </c>
      <c r="H96" s="37">
        <f t="shared" si="10"/>
        <v>0</v>
      </c>
      <c r="I96" s="38">
        <f t="shared" si="11"/>
        <v>0</v>
      </c>
    </row>
    <row r="97" spans="1:9" ht="20.100000000000001" customHeight="1" x14ac:dyDescent="0.2">
      <c r="A97" s="129">
        <v>83</v>
      </c>
      <c r="B97" s="22" t="s">
        <v>129</v>
      </c>
      <c r="C97" s="27" t="s">
        <v>17</v>
      </c>
      <c r="D97" s="20"/>
      <c r="E97" s="77">
        <v>690</v>
      </c>
      <c r="F97" s="142">
        <v>0</v>
      </c>
      <c r="G97" s="37">
        <f t="shared" si="9"/>
        <v>0</v>
      </c>
      <c r="H97" s="37">
        <f t="shared" si="10"/>
        <v>0</v>
      </c>
      <c r="I97" s="37">
        <f t="shared" si="11"/>
        <v>0</v>
      </c>
    </row>
    <row r="98" spans="1:9" ht="20.100000000000001" customHeight="1" x14ac:dyDescent="0.2">
      <c r="A98" s="58" t="s">
        <v>50</v>
      </c>
      <c r="B98" s="67"/>
      <c r="C98" s="67"/>
      <c r="D98" s="84"/>
      <c r="E98" s="84"/>
      <c r="F98" s="67"/>
      <c r="G98" s="67"/>
      <c r="H98" s="67"/>
      <c r="I98" s="59"/>
    </row>
    <row r="99" spans="1:9" ht="20.100000000000001" customHeight="1" x14ac:dyDescent="0.2">
      <c r="A99" s="4">
        <v>84</v>
      </c>
      <c r="B99" s="23" t="s">
        <v>103</v>
      </c>
      <c r="C99" s="28" t="s">
        <v>17</v>
      </c>
      <c r="D99" s="107">
        <v>1</v>
      </c>
      <c r="E99" s="20"/>
      <c r="F99" s="142">
        <v>0</v>
      </c>
      <c r="G99" s="37">
        <f t="shared" ref="G99" si="14">ROUND(F99*22%,4)</f>
        <v>0</v>
      </c>
      <c r="H99" s="37">
        <f t="shared" ref="H99" si="15">ROUND(F99+G99,4)</f>
        <v>0</v>
      </c>
      <c r="I99" s="37">
        <f t="shared" ref="I99:I110" si="16">ROUND(H99*(D99+E99),4)</f>
        <v>0</v>
      </c>
    </row>
    <row r="100" spans="1:9" ht="20.100000000000001" customHeight="1" x14ac:dyDescent="0.2">
      <c r="A100" s="4">
        <v>85</v>
      </c>
      <c r="B100" s="22" t="s">
        <v>104</v>
      </c>
      <c r="C100" s="28" t="s">
        <v>17</v>
      </c>
      <c r="D100" s="77">
        <v>300</v>
      </c>
      <c r="E100" s="20"/>
      <c r="F100" s="142">
        <v>0</v>
      </c>
      <c r="G100" s="37">
        <f t="shared" ref="G100:G101" si="17">ROUND(F100*22%,4)</f>
        <v>0</v>
      </c>
      <c r="H100" s="37">
        <f t="shared" ref="H100:H101" si="18">ROUND(F100+G100,4)</f>
        <v>0</v>
      </c>
      <c r="I100" s="37">
        <f t="shared" si="16"/>
        <v>0</v>
      </c>
    </row>
    <row r="101" spans="1:9" ht="20.100000000000001" customHeight="1" x14ac:dyDescent="0.2">
      <c r="A101" s="129">
        <v>86</v>
      </c>
      <c r="B101" s="22" t="s">
        <v>134</v>
      </c>
      <c r="C101" s="28" t="s">
        <v>17</v>
      </c>
      <c r="D101" s="66">
        <v>200</v>
      </c>
      <c r="E101" s="20"/>
      <c r="F101" s="142">
        <v>0</v>
      </c>
      <c r="G101" s="37">
        <f t="shared" si="17"/>
        <v>0</v>
      </c>
      <c r="H101" s="37">
        <f t="shared" si="18"/>
        <v>0</v>
      </c>
      <c r="I101" s="37">
        <f t="shared" si="16"/>
        <v>0</v>
      </c>
    </row>
    <row r="102" spans="1:9" ht="20.100000000000001" customHeight="1" x14ac:dyDescent="0.2">
      <c r="A102" s="129">
        <v>87</v>
      </c>
      <c r="B102" s="22" t="s">
        <v>133</v>
      </c>
      <c r="C102" s="28" t="s">
        <v>17</v>
      </c>
      <c r="D102" s="19"/>
      <c r="E102" s="77">
        <v>1850</v>
      </c>
      <c r="F102" s="142">
        <v>0</v>
      </c>
      <c r="G102" s="37">
        <f t="shared" ref="G102:G110" si="19">ROUND(F102*22%,4)</f>
        <v>0</v>
      </c>
      <c r="H102" s="37">
        <f t="shared" ref="H102:H110" si="20">ROUND(F102+G102,4)</f>
        <v>0</v>
      </c>
      <c r="I102" s="37">
        <f t="shared" si="16"/>
        <v>0</v>
      </c>
    </row>
    <row r="103" spans="1:9" ht="20.100000000000001" customHeight="1" x14ac:dyDescent="0.2">
      <c r="A103" s="129">
        <v>88</v>
      </c>
      <c r="B103" s="22" t="s">
        <v>51</v>
      </c>
      <c r="C103" s="28" t="s">
        <v>17</v>
      </c>
      <c r="D103" s="77">
        <v>1</v>
      </c>
      <c r="E103" s="20"/>
      <c r="F103" s="142">
        <v>0</v>
      </c>
      <c r="G103" s="37">
        <f t="shared" si="19"/>
        <v>0</v>
      </c>
      <c r="H103" s="37">
        <f t="shared" si="20"/>
        <v>0</v>
      </c>
      <c r="I103" s="37">
        <f t="shared" si="16"/>
        <v>0</v>
      </c>
    </row>
    <row r="104" spans="1:9" ht="20.100000000000001" customHeight="1" x14ac:dyDescent="0.2">
      <c r="A104" s="129">
        <v>89</v>
      </c>
      <c r="B104" s="22" t="s">
        <v>52</v>
      </c>
      <c r="C104" s="28" t="s">
        <v>17</v>
      </c>
      <c r="D104" s="77">
        <v>1</v>
      </c>
      <c r="E104" s="20"/>
      <c r="F104" s="142">
        <v>0</v>
      </c>
      <c r="G104" s="37">
        <f t="shared" si="19"/>
        <v>0</v>
      </c>
      <c r="H104" s="37">
        <f t="shared" si="20"/>
        <v>0</v>
      </c>
      <c r="I104" s="37">
        <f t="shared" si="16"/>
        <v>0</v>
      </c>
    </row>
    <row r="105" spans="1:9" ht="20.100000000000001" customHeight="1" x14ac:dyDescent="0.2">
      <c r="A105" s="129">
        <v>90</v>
      </c>
      <c r="B105" s="23" t="s">
        <v>105</v>
      </c>
      <c r="C105" s="28" t="s">
        <v>17</v>
      </c>
      <c r="D105" s="107">
        <v>1</v>
      </c>
      <c r="E105" s="21"/>
      <c r="F105" s="142">
        <v>0</v>
      </c>
      <c r="G105" s="37">
        <f t="shared" si="19"/>
        <v>0</v>
      </c>
      <c r="H105" s="37">
        <f t="shared" si="20"/>
        <v>0</v>
      </c>
      <c r="I105" s="38">
        <f t="shared" si="16"/>
        <v>0</v>
      </c>
    </row>
    <row r="106" spans="1:9" ht="20.100000000000001" customHeight="1" x14ac:dyDescent="0.2">
      <c r="A106" s="129">
        <v>91</v>
      </c>
      <c r="B106" s="22" t="s">
        <v>53</v>
      </c>
      <c r="C106" s="28" t="s">
        <v>17</v>
      </c>
      <c r="D106" s="77">
        <v>12200</v>
      </c>
      <c r="E106" s="20"/>
      <c r="F106" s="142">
        <v>0</v>
      </c>
      <c r="G106" s="37">
        <f t="shared" si="19"/>
        <v>0</v>
      </c>
      <c r="H106" s="37">
        <f t="shared" si="20"/>
        <v>0</v>
      </c>
      <c r="I106" s="38">
        <f t="shared" si="16"/>
        <v>0</v>
      </c>
    </row>
    <row r="107" spans="1:9" ht="20.100000000000001" customHeight="1" x14ac:dyDescent="0.2">
      <c r="A107" s="129">
        <v>92</v>
      </c>
      <c r="B107" s="22" t="s">
        <v>54</v>
      </c>
      <c r="C107" s="28" t="s">
        <v>17</v>
      </c>
      <c r="D107" s="77">
        <v>22000</v>
      </c>
      <c r="E107" s="19"/>
      <c r="F107" s="142">
        <v>0</v>
      </c>
      <c r="G107" s="37">
        <f t="shared" si="19"/>
        <v>0</v>
      </c>
      <c r="H107" s="37">
        <f t="shared" si="20"/>
        <v>0</v>
      </c>
      <c r="I107" s="36">
        <f t="shared" si="16"/>
        <v>0</v>
      </c>
    </row>
    <row r="108" spans="1:9" ht="20.100000000000001" customHeight="1" x14ac:dyDescent="0.2">
      <c r="A108" s="129">
        <v>93</v>
      </c>
      <c r="B108" s="22" t="s">
        <v>55</v>
      </c>
      <c r="C108" s="28" t="s">
        <v>17</v>
      </c>
      <c r="D108" s="77">
        <v>19500</v>
      </c>
      <c r="E108" s="20"/>
      <c r="F108" s="142">
        <v>0</v>
      </c>
      <c r="G108" s="37">
        <f t="shared" si="19"/>
        <v>0</v>
      </c>
      <c r="H108" s="37">
        <f t="shared" si="20"/>
        <v>0</v>
      </c>
      <c r="I108" s="37">
        <f t="shared" si="16"/>
        <v>0</v>
      </c>
    </row>
    <row r="109" spans="1:9" ht="20.100000000000001" customHeight="1" x14ac:dyDescent="0.2">
      <c r="A109" s="129">
        <v>94</v>
      </c>
      <c r="B109" s="23" t="s">
        <v>97</v>
      </c>
      <c r="C109" s="28" t="s">
        <v>17</v>
      </c>
      <c r="D109" s="77">
        <v>1</v>
      </c>
      <c r="E109" s="100"/>
      <c r="F109" s="142">
        <v>0</v>
      </c>
      <c r="G109" s="37">
        <f t="shared" si="19"/>
        <v>0</v>
      </c>
      <c r="H109" s="37">
        <f t="shared" si="20"/>
        <v>0</v>
      </c>
      <c r="I109" s="37">
        <f t="shared" si="16"/>
        <v>0</v>
      </c>
    </row>
    <row r="110" spans="1:9" ht="20.100000000000001" customHeight="1" x14ac:dyDescent="0.2">
      <c r="A110" s="129">
        <v>95</v>
      </c>
      <c r="B110" s="23" t="s">
        <v>98</v>
      </c>
      <c r="C110" s="28" t="s">
        <v>17</v>
      </c>
      <c r="D110" s="77">
        <v>13001</v>
      </c>
      <c r="E110" s="20"/>
      <c r="F110" s="142">
        <v>0</v>
      </c>
      <c r="G110" s="37">
        <f t="shared" si="19"/>
        <v>0</v>
      </c>
      <c r="H110" s="37">
        <f t="shared" si="20"/>
        <v>0</v>
      </c>
      <c r="I110" s="37">
        <f t="shared" si="16"/>
        <v>0</v>
      </c>
    </row>
    <row r="111" spans="1:9" ht="20.100000000000001" customHeight="1" x14ac:dyDescent="0.2">
      <c r="A111" s="46" t="s">
        <v>56</v>
      </c>
      <c r="B111" s="47"/>
      <c r="C111" s="47"/>
      <c r="D111" s="87"/>
      <c r="E111" s="87"/>
      <c r="F111" s="47"/>
      <c r="G111" s="47"/>
      <c r="H111" s="47"/>
      <c r="I111" s="48"/>
    </row>
    <row r="112" spans="1:9" ht="20.100000000000001" customHeight="1" x14ac:dyDescent="0.2">
      <c r="A112" s="4">
        <v>96</v>
      </c>
      <c r="B112" s="23" t="s">
        <v>99</v>
      </c>
      <c r="C112" s="4" t="s">
        <v>17</v>
      </c>
      <c r="D112" s="77">
        <v>400</v>
      </c>
      <c r="E112" s="20"/>
      <c r="F112" s="142">
        <v>0</v>
      </c>
      <c r="G112" s="37">
        <f t="shared" ref="G112:G139" si="21">ROUND(F112*22%,4)</f>
        <v>0</v>
      </c>
      <c r="H112" s="37">
        <f t="shared" ref="H112:H139" si="22">ROUND(F112+G112,4)</f>
        <v>0</v>
      </c>
      <c r="I112" s="37">
        <f t="shared" ref="I112:I139" si="23">ROUND(H112*(D112+E112),4)</f>
        <v>0</v>
      </c>
    </row>
    <row r="113" spans="1:9" ht="20.100000000000001" customHeight="1" x14ac:dyDescent="0.2">
      <c r="A113" s="4">
        <v>97</v>
      </c>
      <c r="B113" s="22" t="s">
        <v>57</v>
      </c>
      <c r="C113" s="6" t="s">
        <v>17</v>
      </c>
      <c r="D113" s="77">
        <v>1100</v>
      </c>
      <c r="E113" s="92"/>
      <c r="F113" s="142">
        <v>0</v>
      </c>
      <c r="G113" s="37">
        <f t="shared" si="21"/>
        <v>0</v>
      </c>
      <c r="H113" s="37">
        <f t="shared" si="22"/>
        <v>0</v>
      </c>
      <c r="I113" s="37">
        <f t="shared" si="23"/>
        <v>0</v>
      </c>
    </row>
    <row r="114" spans="1:9" ht="20.100000000000001" customHeight="1" x14ac:dyDescent="0.2">
      <c r="A114" s="129">
        <v>98</v>
      </c>
      <c r="B114" s="22" t="s">
        <v>161</v>
      </c>
      <c r="C114" s="6" t="s">
        <v>17</v>
      </c>
      <c r="D114" s="77">
        <v>7000</v>
      </c>
      <c r="E114" s="20"/>
      <c r="F114" s="142">
        <v>0</v>
      </c>
      <c r="G114" s="37">
        <f t="shared" si="21"/>
        <v>0</v>
      </c>
      <c r="H114" s="37">
        <f t="shared" si="22"/>
        <v>0</v>
      </c>
      <c r="I114" s="37">
        <f t="shared" si="23"/>
        <v>0</v>
      </c>
    </row>
    <row r="115" spans="1:9" ht="20.100000000000001" customHeight="1" x14ac:dyDescent="0.2">
      <c r="A115" s="129">
        <v>99</v>
      </c>
      <c r="B115" s="44" t="s">
        <v>163</v>
      </c>
      <c r="C115" s="6" t="s">
        <v>17</v>
      </c>
      <c r="D115" s="77">
        <v>400</v>
      </c>
      <c r="E115" s="20"/>
      <c r="F115" s="142">
        <v>0</v>
      </c>
      <c r="G115" s="37">
        <f t="shared" si="21"/>
        <v>0</v>
      </c>
      <c r="H115" s="37">
        <f t="shared" si="22"/>
        <v>0</v>
      </c>
      <c r="I115" s="37">
        <f t="shared" si="23"/>
        <v>0</v>
      </c>
    </row>
    <row r="116" spans="1:9" ht="20.100000000000001" customHeight="1" x14ac:dyDescent="0.2">
      <c r="A116" s="129">
        <v>100</v>
      </c>
      <c r="B116" s="22" t="s">
        <v>160</v>
      </c>
      <c r="C116" s="6" t="s">
        <v>17</v>
      </c>
      <c r="D116" s="77">
        <v>450</v>
      </c>
      <c r="E116" s="20"/>
      <c r="F116" s="142">
        <v>0</v>
      </c>
      <c r="G116" s="37">
        <f t="shared" si="21"/>
        <v>0</v>
      </c>
      <c r="H116" s="37">
        <f t="shared" si="22"/>
        <v>0</v>
      </c>
      <c r="I116" s="37">
        <f t="shared" si="23"/>
        <v>0</v>
      </c>
    </row>
    <row r="117" spans="1:9" ht="20.100000000000001" customHeight="1" x14ac:dyDescent="0.2">
      <c r="A117" s="129">
        <v>101</v>
      </c>
      <c r="B117" s="22" t="s">
        <v>58</v>
      </c>
      <c r="C117" s="6" t="s">
        <v>17</v>
      </c>
      <c r="D117" s="77">
        <v>1020</v>
      </c>
      <c r="E117" s="20"/>
      <c r="F117" s="142">
        <v>0</v>
      </c>
      <c r="G117" s="37">
        <f t="shared" si="21"/>
        <v>0</v>
      </c>
      <c r="H117" s="37">
        <f t="shared" si="22"/>
        <v>0</v>
      </c>
      <c r="I117" s="37">
        <f t="shared" si="23"/>
        <v>0</v>
      </c>
    </row>
    <row r="118" spans="1:9" ht="20.100000000000001" customHeight="1" x14ac:dyDescent="0.2">
      <c r="A118" s="129">
        <v>102</v>
      </c>
      <c r="B118" s="22" t="s">
        <v>162</v>
      </c>
      <c r="C118" s="6" t="s">
        <v>17</v>
      </c>
      <c r="D118" s="77">
        <v>3700</v>
      </c>
      <c r="E118" s="20"/>
      <c r="F118" s="142">
        <v>0</v>
      </c>
      <c r="G118" s="37">
        <f t="shared" si="21"/>
        <v>0</v>
      </c>
      <c r="H118" s="37">
        <f t="shared" si="22"/>
        <v>0</v>
      </c>
      <c r="I118" s="37">
        <f t="shared" si="23"/>
        <v>0</v>
      </c>
    </row>
    <row r="119" spans="1:9" ht="20.100000000000001" customHeight="1" x14ac:dyDescent="0.2">
      <c r="A119" s="129">
        <v>103</v>
      </c>
      <c r="B119" s="22" t="s">
        <v>59</v>
      </c>
      <c r="C119" s="6" t="s">
        <v>17</v>
      </c>
      <c r="D119" s="77">
        <v>3800</v>
      </c>
      <c r="E119" s="20"/>
      <c r="F119" s="142">
        <v>0</v>
      </c>
      <c r="G119" s="37">
        <f t="shared" si="21"/>
        <v>0</v>
      </c>
      <c r="H119" s="37">
        <f t="shared" si="22"/>
        <v>0</v>
      </c>
      <c r="I119" s="37">
        <f t="shared" si="23"/>
        <v>0</v>
      </c>
    </row>
    <row r="120" spans="1:9" ht="20.100000000000001" customHeight="1" x14ac:dyDescent="0.2">
      <c r="A120" s="129">
        <v>104</v>
      </c>
      <c r="B120" s="22" t="s">
        <v>164</v>
      </c>
      <c r="C120" s="6" t="s">
        <v>17</v>
      </c>
      <c r="D120" s="77">
        <v>4500</v>
      </c>
      <c r="E120" s="20"/>
      <c r="F120" s="142">
        <v>0</v>
      </c>
      <c r="G120" s="37">
        <f t="shared" si="21"/>
        <v>0</v>
      </c>
      <c r="H120" s="37">
        <f t="shared" si="22"/>
        <v>0</v>
      </c>
      <c r="I120" s="37">
        <f t="shared" si="23"/>
        <v>0</v>
      </c>
    </row>
    <row r="121" spans="1:9" ht="20.100000000000001" customHeight="1" x14ac:dyDescent="0.2">
      <c r="A121" s="129">
        <v>105</v>
      </c>
      <c r="B121" s="22" t="s">
        <v>118</v>
      </c>
      <c r="C121" s="6" t="s">
        <v>17</v>
      </c>
      <c r="D121" s="77">
        <v>2900</v>
      </c>
      <c r="E121" s="20"/>
      <c r="F121" s="142">
        <v>0</v>
      </c>
      <c r="G121" s="37">
        <f t="shared" si="21"/>
        <v>0</v>
      </c>
      <c r="H121" s="37">
        <f t="shared" si="22"/>
        <v>0</v>
      </c>
      <c r="I121" s="37">
        <f t="shared" si="23"/>
        <v>0</v>
      </c>
    </row>
    <row r="122" spans="1:9" ht="20.100000000000001" customHeight="1" x14ac:dyDescent="0.2">
      <c r="A122" s="129">
        <v>106</v>
      </c>
      <c r="B122" s="22" t="s">
        <v>166</v>
      </c>
      <c r="C122" s="6" t="s">
        <v>17</v>
      </c>
      <c r="D122" s="77">
        <v>400</v>
      </c>
      <c r="E122" s="20"/>
      <c r="F122" s="142">
        <v>0</v>
      </c>
      <c r="G122" s="37">
        <f t="shared" si="21"/>
        <v>0</v>
      </c>
      <c r="H122" s="37">
        <f t="shared" si="22"/>
        <v>0</v>
      </c>
      <c r="I122" s="37">
        <f t="shared" si="23"/>
        <v>0</v>
      </c>
    </row>
    <row r="123" spans="1:9" ht="20.100000000000001" customHeight="1" x14ac:dyDescent="0.2">
      <c r="A123" s="129">
        <v>107</v>
      </c>
      <c r="B123" s="22" t="s">
        <v>165</v>
      </c>
      <c r="C123" s="6" t="s">
        <v>17</v>
      </c>
      <c r="D123" s="77">
        <v>600</v>
      </c>
      <c r="E123" s="20"/>
      <c r="F123" s="142">
        <v>0</v>
      </c>
      <c r="G123" s="37">
        <f t="shared" si="21"/>
        <v>0</v>
      </c>
      <c r="H123" s="37">
        <f t="shared" si="22"/>
        <v>0</v>
      </c>
      <c r="I123" s="37">
        <f t="shared" si="23"/>
        <v>0</v>
      </c>
    </row>
    <row r="124" spans="1:9" ht="20.100000000000001" customHeight="1" x14ac:dyDescent="0.2">
      <c r="A124" s="129">
        <v>108</v>
      </c>
      <c r="B124" s="22" t="s">
        <v>167</v>
      </c>
      <c r="C124" s="6" t="s">
        <v>17</v>
      </c>
      <c r="D124" s="77">
        <v>1100</v>
      </c>
      <c r="E124" s="20"/>
      <c r="F124" s="142">
        <v>0</v>
      </c>
      <c r="G124" s="37">
        <f t="shared" si="21"/>
        <v>0</v>
      </c>
      <c r="H124" s="37">
        <f t="shared" si="22"/>
        <v>0</v>
      </c>
      <c r="I124" s="37">
        <f t="shared" si="23"/>
        <v>0</v>
      </c>
    </row>
    <row r="125" spans="1:9" ht="20.100000000000001" customHeight="1" x14ac:dyDescent="0.2">
      <c r="A125" s="129">
        <v>109</v>
      </c>
      <c r="B125" s="22" t="s">
        <v>60</v>
      </c>
      <c r="C125" s="6" t="s">
        <v>17</v>
      </c>
      <c r="D125" s="77">
        <v>100</v>
      </c>
      <c r="E125" s="20"/>
      <c r="F125" s="142">
        <v>0</v>
      </c>
      <c r="G125" s="37">
        <f t="shared" si="21"/>
        <v>0</v>
      </c>
      <c r="H125" s="37">
        <f t="shared" si="22"/>
        <v>0</v>
      </c>
      <c r="I125" s="37">
        <f t="shared" si="23"/>
        <v>0</v>
      </c>
    </row>
    <row r="126" spans="1:9" ht="20.100000000000001" customHeight="1" x14ac:dyDescent="0.2">
      <c r="A126" s="129">
        <v>110</v>
      </c>
      <c r="B126" s="22" t="s">
        <v>61</v>
      </c>
      <c r="C126" s="6" t="s">
        <v>17</v>
      </c>
      <c r="D126" s="144">
        <v>500</v>
      </c>
      <c r="E126" s="20"/>
      <c r="F126" s="142">
        <v>0</v>
      </c>
      <c r="G126" s="37">
        <f t="shared" si="21"/>
        <v>0</v>
      </c>
      <c r="H126" s="37">
        <f t="shared" si="22"/>
        <v>0</v>
      </c>
      <c r="I126" s="37">
        <f t="shared" si="23"/>
        <v>0</v>
      </c>
    </row>
    <row r="127" spans="1:9" s="132" customFormat="1" ht="20.100000000000001" customHeight="1" x14ac:dyDescent="0.2">
      <c r="A127" s="129">
        <v>111</v>
      </c>
      <c r="B127" s="135" t="s">
        <v>170</v>
      </c>
      <c r="C127" s="131" t="s">
        <v>17</v>
      </c>
      <c r="D127" s="144">
        <v>200</v>
      </c>
      <c r="E127" s="133"/>
      <c r="F127" s="142">
        <v>0</v>
      </c>
      <c r="G127" s="138">
        <f t="shared" ref="G127" si="24">ROUND(F127*22%,4)</f>
        <v>0</v>
      </c>
      <c r="H127" s="138">
        <f t="shared" ref="H127" si="25">ROUND(F127+G127,4)</f>
        <v>0</v>
      </c>
      <c r="I127" s="138">
        <f t="shared" si="23"/>
        <v>0</v>
      </c>
    </row>
    <row r="128" spans="1:9" ht="20.100000000000001" customHeight="1" x14ac:dyDescent="0.2">
      <c r="A128" s="129">
        <v>112</v>
      </c>
      <c r="B128" s="22" t="s">
        <v>170</v>
      </c>
      <c r="C128" s="6" t="s">
        <v>17</v>
      </c>
      <c r="D128" s="149"/>
      <c r="E128" s="77">
        <v>140</v>
      </c>
      <c r="F128" s="142">
        <v>0</v>
      </c>
      <c r="G128" s="37">
        <f t="shared" si="21"/>
        <v>0</v>
      </c>
      <c r="H128" s="37">
        <f t="shared" si="22"/>
        <v>0</v>
      </c>
      <c r="I128" s="37">
        <f t="shared" si="23"/>
        <v>0</v>
      </c>
    </row>
    <row r="129" spans="1:9" ht="20.100000000000001" customHeight="1" x14ac:dyDescent="0.2">
      <c r="A129" s="129">
        <v>113</v>
      </c>
      <c r="B129" s="25" t="s">
        <v>169</v>
      </c>
      <c r="C129" s="6" t="s">
        <v>17</v>
      </c>
      <c r="D129" s="77">
        <v>600</v>
      </c>
      <c r="E129" s="20"/>
      <c r="F129" s="142">
        <v>0</v>
      </c>
      <c r="G129" s="37">
        <f t="shared" si="21"/>
        <v>0</v>
      </c>
      <c r="H129" s="37">
        <f t="shared" si="22"/>
        <v>0</v>
      </c>
      <c r="I129" s="37">
        <f t="shared" si="23"/>
        <v>0</v>
      </c>
    </row>
    <row r="130" spans="1:9" ht="20.100000000000001" customHeight="1" x14ac:dyDescent="0.2">
      <c r="A130" s="129">
        <v>114</v>
      </c>
      <c r="B130" s="25" t="s">
        <v>168</v>
      </c>
      <c r="C130" s="6" t="s">
        <v>17</v>
      </c>
      <c r="D130" s="77">
        <v>300</v>
      </c>
      <c r="E130" s="20"/>
      <c r="F130" s="142">
        <v>0</v>
      </c>
      <c r="G130" s="37">
        <f t="shared" si="21"/>
        <v>0</v>
      </c>
      <c r="H130" s="37">
        <f t="shared" si="22"/>
        <v>0</v>
      </c>
      <c r="I130" s="37">
        <f t="shared" si="23"/>
        <v>0</v>
      </c>
    </row>
    <row r="131" spans="1:9" ht="20.100000000000001" customHeight="1" x14ac:dyDescent="0.2">
      <c r="A131" s="129">
        <v>115</v>
      </c>
      <c r="B131" s="22" t="s">
        <v>62</v>
      </c>
      <c r="C131" s="6" t="s">
        <v>17</v>
      </c>
      <c r="D131" s="77">
        <v>8500</v>
      </c>
      <c r="E131" s="20"/>
      <c r="F131" s="142">
        <v>0</v>
      </c>
      <c r="G131" s="37">
        <f t="shared" si="21"/>
        <v>0</v>
      </c>
      <c r="H131" s="37">
        <f t="shared" si="22"/>
        <v>0</v>
      </c>
      <c r="I131" s="37">
        <f t="shared" si="23"/>
        <v>0</v>
      </c>
    </row>
    <row r="132" spans="1:9" ht="20.100000000000001" customHeight="1" x14ac:dyDescent="0.2">
      <c r="A132" s="129">
        <v>116</v>
      </c>
      <c r="B132" s="22" t="s">
        <v>195</v>
      </c>
      <c r="C132" s="6" t="s">
        <v>17</v>
      </c>
      <c r="D132" s="77">
        <v>2000</v>
      </c>
      <c r="E132" s="20"/>
      <c r="F132" s="142">
        <v>0</v>
      </c>
      <c r="G132" s="37">
        <f t="shared" ref="G132" si="26">ROUND(F132*22%,4)</f>
        <v>0</v>
      </c>
      <c r="H132" s="37">
        <f t="shared" ref="H132" si="27">ROUND(F132+G132,4)</f>
        <v>0</v>
      </c>
      <c r="I132" s="37">
        <f t="shared" si="23"/>
        <v>0</v>
      </c>
    </row>
    <row r="133" spans="1:9" ht="20.100000000000001" customHeight="1" x14ac:dyDescent="0.2">
      <c r="A133" s="129">
        <v>117</v>
      </c>
      <c r="B133" s="23" t="s">
        <v>63</v>
      </c>
      <c r="C133" s="6" t="s">
        <v>17</v>
      </c>
      <c r="D133" s="77">
        <v>2600</v>
      </c>
      <c r="E133" s="20"/>
      <c r="F133" s="142">
        <v>0</v>
      </c>
      <c r="G133" s="37">
        <f t="shared" si="21"/>
        <v>0</v>
      </c>
      <c r="H133" s="37">
        <f t="shared" si="22"/>
        <v>0</v>
      </c>
      <c r="I133" s="37">
        <f t="shared" si="23"/>
        <v>0</v>
      </c>
    </row>
    <row r="134" spans="1:9" ht="20.100000000000001" customHeight="1" x14ac:dyDescent="0.2">
      <c r="A134" s="129">
        <v>118</v>
      </c>
      <c r="B134" s="23" t="s">
        <v>64</v>
      </c>
      <c r="C134" s="6" t="s">
        <v>17</v>
      </c>
      <c r="D134" s="77">
        <v>6400</v>
      </c>
      <c r="E134" s="20"/>
      <c r="F134" s="142">
        <v>0</v>
      </c>
      <c r="G134" s="37">
        <f t="shared" si="21"/>
        <v>0</v>
      </c>
      <c r="H134" s="37">
        <f t="shared" si="22"/>
        <v>0</v>
      </c>
      <c r="I134" s="37">
        <f t="shared" si="23"/>
        <v>0</v>
      </c>
    </row>
    <row r="135" spans="1:9" ht="20.100000000000001" customHeight="1" x14ac:dyDescent="0.2">
      <c r="A135" s="129">
        <v>119</v>
      </c>
      <c r="B135" s="25" t="s">
        <v>83</v>
      </c>
      <c r="C135" s="6" t="s">
        <v>32</v>
      </c>
      <c r="D135" s="77">
        <v>2100</v>
      </c>
      <c r="E135" s="20"/>
      <c r="F135" s="142">
        <v>0</v>
      </c>
      <c r="G135" s="37">
        <f t="shared" si="21"/>
        <v>0</v>
      </c>
      <c r="H135" s="37">
        <f t="shared" si="22"/>
        <v>0</v>
      </c>
      <c r="I135" s="37">
        <f t="shared" si="23"/>
        <v>0</v>
      </c>
    </row>
    <row r="136" spans="1:9" ht="20.100000000000001" customHeight="1" x14ac:dyDescent="0.2">
      <c r="A136" s="129">
        <v>120</v>
      </c>
      <c r="B136" s="23" t="s">
        <v>65</v>
      </c>
      <c r="C136" s="6" t="s">
        <v>32</v>
      </c>
      <c r="D136" s="77">
        <v>400</v>
      </c>
      <c r="E136" s="20"/>
      <c r="F136" s="142">
        <v>0</v>
      </c>
      <c r="G136" s="37">
        <f t="shared" si="21"/>
        <v>0</v>
      </c>
      <c r="H136" s="37">
        <f t="shared" si="22"/>
        <v>0</v>
      </c>
      <c r="I136" s="37">
        <f t="shared" si="23"/>
        <v>0</v>
      </c>
    </row>
    <row r="137" spans="1:9" ht="20.100000000000001" customHeight="1" x14ac:dyDescent="0.2">
      <c r="A137" s="129">
        <v>121</v>
      </c>
      <c r="B137" s="22" t="s">
        <v>66</v>
      </c>
      <c r="C137" s="6" t="s">
        <v>17</v>
      </c>
      <c r="D137" s="77">
        <v>100</v>
      </c>
      <c r="E137" s="20"/>
      <c r="F137" s="142">
        <v>0</v>
      </c>
      <c r="G137" s="37">
        <f t="shared" si="21"/>
        <v>0</v>
      </c>
      <c r="H137" s="37">
        <f t="shared" si="22"/>
        <v>0</v>
      </c>
      <c r="I137" s="37">
        <f t="shared" si="23"/>
        <v>0</v>
      </c>
    </row>
    <row r="138" spans="1:9" ht="20.100000000000001" customHeight="1" x14ac:dyDescent="0.2">
      <c r="A138" s="129">
        <v>122</v>
      </c>
      <c r="B138" s="22" t="s">
        <v>172</v>
      </c>
      <c r="C138" s="6" t="s">
        <v>17</v>
      </c>
      <c r="D138" s="77">
        <v>1800</v>
      </c>
      <c r="E138" s="21"/>
      <c r="F138" s="142">
        <v>0</v>
      </c>
      <c r="G138" s="37">
        <f t="shared" si="21"/>
        <v>0</v>
      </c>
      <c r="H138" s="37">
        <f t="shared" si="22"/>
        <v>0</v>
      </c>
      <c r="I138" s="37">
        <f t="shared" si="23"/>
        <v>0</v>
      </c>
    </row>
    <row r="139" spans="1:9" ht="20.100000000000001" customHeight="1" x14ac:dyDescent="0.2">
      <c r="A139" s="129">
        <v>123</v>
      </c>
      <c r="B139" s="22" t="s">
        <v>171</v>
      </c>
      <c r="C139" s="4" t="s">
        <v>17</v>
      </c>
      <c r="D139" s="77">
        <v>1800</v>
      </c>
      <c r="E139" s="20"/>
      <c r="F139" s="142">
        <v>0</v>
      </c>
      <c r="G139" s="37">
        <f t="shared" si="21"/>
        <v>0</v>
      </c>
      <c r="H139" s="37">
        <f t="shared" si="22"/>
        <v>0</v>
      </c>
      <c r="I139" s="37">
        <f t="shared" si="23"/>
        <v>0</v>
      </c>
    </row>
    <row r="140" spans="1:9" ht="20.100000000000001" customHeight="1" x14ac:dyDescent="0.2">
      <c r="A140" s="58" t="s">
        <v>70</v>
      </c>
      <c r="B140" s="67"/>
      <c r="C140" s="67"/>
      <c r="D140" s="84"/>
      <c r="E140" s="84"/>
      <c r="F140" s="67"/>
      <c r="G140" s="67"/>
      <c r="H140" s="67"/>
      <c r="I140" s="59"/>
    </row>
    <row r="141" spans="1:9" ht="20.100000000000001" customHeight="1" x14ac:dyDescent="0.2">
      <c r="A141" s="4">
        <v>124</v>
      </c>
      <c r="B141" s="23" t="s">
        <v>100</v>
      </c>
      <c r="C141" s="28" t="s">
        <v>17</v>
      </c>
      <c r="D141" s="77">
        <v>8100</v>
      </c>
      <c r="E141" s="21"/>
      <c r="F141" s="142">
        <v>0</v>
      </c>
      <c r="G141" s="37">
        <f t="shared" ref="G141:G171" si="28">ROUND(F141*22%,4)</f>
        <v>0</v>
      </c>
      <c r="H141" s="37">
        <f t="shared" ref="H141:H171" si="29">ROUND(F141+G141,4)</f>
        <v>0</v>
      </c>
      <c r="I141" s="37">
        <f t="shared" ref="I141:I159" si="30">ROUND(H141*(D141+E141),4)</f>
        <v>0</v>
      </c>
    </row>
    <row r="142" spans="1:9" ht="20.100000000000001" customHeight="1" x14ac:dyDescent="0.2">
      <c r="A142" s="4">
        <v>125</v>
      </c>
      <c r="B142" s="23" t="s">
        <v>101</v>
      </c>
      <c r="C142" s="28" t="s">
        <v>17</v>
      </c>
      <c r="D142" s="77">
        <v>6001</v>
      </c>
      <c r="E142" s="21"/>
      <c r="F142" s="142">
        <v>0</v>
      </c>
      <c r="G142" s="37">
        <f t="shared" si="28"/>
        <v>0</v>
      </c>
      <c r="H142" s="37">
        <f t="shared" si="29"/>
        <v>0</v>
      </c>
      <c r="I142" s="37">
        <f t="shared" si="30"/>
        <v>0</v>
      </c>
    </row>
    <row r="143" spans="1:9" ht="20.100000000000001" customHeight="1" x14ac:dyDescent="0.2">
      <c r="A143" s="129">
        <v>126</v>
      </c>
      <c r="B143" s="23" t="s">
        <v>102</v>
      </c>
      <c r="C143" s="28" t="s">
        <v>17</v>
      </c>
      <c r="D143" s="77">
        <v>10100</v>
      </c>
      <c r="E143" s="21"/>
      <c r="F143" s="142">
        <v>0</v>
      </c>
      <c r="G143" s="37">
        <f t="shared" si="28"/>
        <v>0</v>
      </c>
      <c r="H143" s="37">
        <f t="shared" si="29"/>
        <v>0</v>
      </c>
      <c r="I143" s="37">
        <f t="shared" si="30"/>
        <v>0</v>
      </c>
    </row>
    <row r="144" spans="1:9" ht="20.100000000000001" customHeight="1" x14ac:dyDescent="0.2">
      <c r="A144" s="129">
        <v>127</v>
      </c>
      <c r="B144" s="24" t="s">
        <v>71</v>
      </c>
      <c r="C144" s="4" t="s">
        <v>17</v>
      </c>
      <c r="D144" s="77">
        <v>100</v>
      </c>
      <c r="E144" s="21"/>
      <c r="F144" s="142">
        <v>0</v>
      </c>
      <c r="G144" s="37">
        <f t="shared" si="28"/>
        <v>0</v>
      </c>
      <c r="H144" s="37">
        <f t="shared" si="29"/>
        <v>0</v>
      </c>
      <c r="I144" s="37">
        <f t="shared" si="30"/>
        <v>0</v>
      </c>
    </row>
    <row r="145" spans="1:9" ht="20.100000000000001" customHeight="1" x14ac:dyDescent="0.2">
      <c r="A145" s="129">
        <v>128</v>
      </c>
      <c r="B145" s="23" t="s">
        <v>72</v>
      </c>
      <c r="C145" s="4" t="s">
        <v>17</v>
      </c>
      <c r="D145" s="77">
        <v>13000</v>
      </c>
      <c r="E145" s="21"/>
      <c r="F145" s="142">
        <v>0</v>
      </c>
      <c r="G145" s="37">
        <f t="shared" si="28"/>
        <v>0</v>
      </c>
      <c r="H145" s="37">
        <f t="shared" si="29"/>
        <v>0</v>
      </c>
      <c r="I145" s="37">
        <f t="shared" si="30"/>
        <v>0</v>
      </c>
    </row>
    <row r="146" spans="1:9" ht="20.100000000000001" customHeight="1" x14ac:dyDescent="0.2">
      <c r="A146" s="129">
        <v>129</v>
      </c>
      <c r="B146" s="23" t="s">
        <v>73</v>
      </c>
      <c r="C146" s="4" t="s">
        <v>17</v>
      </c>
      <c r="D146" s="77">
        <v>2000</v>
      </c>
      <c r="E146" s="21"/>
      <c r="F146" s="142">
        <v>0</v>
      </c>
      <c r="G146" s="37">
        <f t="shared" si="28"/>
        <v>0</v>
      </c>
      <c r="H146" s="37">
        <f t="shared" si="29"/>
        <v>0</v>
      </c>
      <c r="I146" s="37">
        <f t="shared" si="30"/>
        <v>0</v>
      </c>
    </row>
    <row r="147" spans="1:9" ht="20.100000000000001" customHeight="1" x14ac:dyDescent="0.2">
      <c r="A147" s="129">
        <v>130</v>
      </c>
      <c r="B147" s="24" t="s">
        <v>74</v>
      </c>
      <c r="C147" s="4" t="s">
        <v>17</v>
      </c>
      <c r="D147" s="77">
        <v>6700</v>
      </c>
      <c r="E147" s="21"/>
      <c r="F147" s="142">
        <v>0</v>
      </c>
      <c r="G147" s="37">
        <f t="shared" si="28"/>
        <v>0</v>
      </c>
      <c r="H147" s="37">
        <f t="shared" si="29"/>
        <v>0</v>
      </c>
      <c r="I147" s="37">
        <f t="shared" si="30"/>
        <v>0</v>
      </c>
    </row>
    <row r="148" spans="1:9" ht="20.100000000000001" customHeight="1" x14ac:dyDescent="0.2">
      <c r="A148" s="129">
        <v>131</v>
      </c>
      <c r="B148" s="23" t="s">
        <v>75</v>
      </c>
      <c r="C148" s="4" t="s">
        <v>17</v>
      </c>
      <c r="D148" s="77">
        <v>14000</v>
      </c>
      <c r="E148" s="21"/>
      <c r="F148" s="142">
        <v>0</v>
      </c>
      <c r="G148" s="37">
        <f t="shared" si="28"/>
        <v>0</v>
      </c>
      <c r="H148" s="37">
        <f t="shared" si="29"/>
        <v>0</v>
      </c>
      <c r="I148" s="37">
        <f t="shared" si="30"/>
        <v>0</v>
      </c>
    </row>
    <row r="149" spans="1:9" ht="20.100000000000001" customHeight="1" x14ac:dyDescent="0.2">
      <c r="A149" s="129">
        <v>132</v>
      </c>
      <c r="B149" s="23" t="s">
        <v>76</v>
      </c>
      <c r="C149" s="4" t="s">
        <v>17</v>
      </c>
      <c r="D149" s="77">
        <v>1200</v>
      </c>
      <c r="E149" s="21"/>
      <c r="F149" s="142">
        <v>0</v>
      </c>
      <c r="G149" s="37">
        <f t="shared" si="28"/>
        <v>0</v>
      </c>
      <c r="H149" s="37">
        <f t="shared" si="29"/>
        <v>0</v>
      </c>
      <c r="I149" s="37">
        <f t="shared" si="30"/>
        <v>0</v>
      </c>
    </row>
    <row r="150" spans="1:9" ht="20.100000000000001" customHeight="1" x14ac:dyDescent="0.2">
      <c r="A150" s="129">
        <v>133</v>
      </c>
      <c r="B150" s="24" t="s">
        <v>77</v>
      </c>
      <c r="C150" s="4" t="s">
        <v>17</v>
      </c>
      <c r="D150" s="77">
        <v>24800</v>
      </c>
      <c r="E150" s="21"/>
      <c r="F150" s="142">
        <v>0</v>
      </c>
      <c r="G150" s="37">
        <f t="shared" si="28"/>
        <v>0</v>
      </c>
      <c r="H150" s="37">
        <f t="shared" si="29"/>
        <v>0</v>
      </c>
      <c r="I150" s="37">
        <f t="shared" si="30"/>
        <v>0</v>
      </c>
    </row>
    <row r="151" spans="1:9" ht="20.100000000000001" customHeight="1" x14ac:dyDescent="0.2">
      <c r="A151" s="129">
        <v>134</v>
      </c>
      <c r="B151" s="24" t="s">
        <v>78</v>
      </c>
      <c r="C151" s="4" t="s">
        <v>17</v>
      </c>
      <c r="D151" s="77">
        <v>31</v>
      </c>
      <c r="E151" s="21"/>
      <c r="F151" s="142">
        <v>0</v>
      </c>
      <c r="G151" s="37">
        <f t="shared" si="28"/>
        <v>0</v>
      </c>
      <c r="H151" s="37">
        <f t="shared" si="29"/>
        <v>0</v>
      </c>
      <c r="I151" s="37">
        <f t="shared" si="30"/>
        <v>0</v>
      </c>
    </row>
    <row r="152" spans="1:9" ht="20.100000000000001" customHeight="1" x14ac:dyDescent="0.2">
      <c r="A152" s="129">
        <v>135</v>
      </c>
      <c r="B152" s="24" t="s">
        <v>78</v>
      </c>
      <c r="C152" s="4" t="s">
        <v>90</v>
      </c>
      <c r="D152" s="77">
        <v>1</v>
      </c>
      <c r="E152" s="21"/>
      <c r="F152" s="142">
        <v>0</v>
      </c>
      <c r="G152" s="37">
        <f t="shared" si="28"/>
        <v>0</v>
      </c>
      <c r="H152" s="37">
        <f t="shared" si="29"/>
        <v>0</v>
      </c>
      <c r="I152" s="37">
        <f t="shared" si="30"/>
        <v>0</v>
      </c>
    </row>
    <row r="153" spans="1:9" ht="20.100000000000001" customHeight="1" x14ac:dyDescent="0.2">
      <c r="A153" s="129">
        <v>136</v>
      </c>
      <c r="B153" s="23" t="s">
        <v>119</v>
      </c>
      <c r="C153" s="4" t="s">
        <v>17</v>
      </c>
      <c r="D153" s="77">
        <v>50</v>
      </c>
      <c r="E153" s="21"/>
      <c r="F153" s="142">
        <v>0</v>
      </c>
      <c r="G153" s="37">
        <f t="shared" si="28"/>
        <v>0</v>
      </c>
      <c r="H153" s="37">
        <f t="shared" si="29"/>
        <v>0</v>
      </c>
      <c r="I153" s="37">
        <f t="shared" si="30"/>
        <v>0</v>
      </c>
    </row>
    <row r="154" spans="1:9" ht="20.100000000000001" customHeight="1" x14ac:dyDescent="0.2">
      <c r="A154" s="129">
        <v>137</v>
      </c>
      <c r="B154" s="23" t="s">
        <v>79</v>
      </c>
      <c r="C154" s="4" t="s">
        <v>17</v>
      </c>
      <c r="D154" s="77">
        <v>1</v>
      </c>
      <c r="E154" s="21"/>
      <c r="F154" s="142">
        <v>0</v>
      </c>
      <c r="G154" s="37">
        <f t="shared" si="28"/>
        <v>0</v>
      </c>
      <c r="H154" s="37">
        <f t="shared" si="29"/>
        <v>0</v>
      </c>
      <c r="I154" s="37">
        <f t="shared" si="30"/>
        <v>0</v>
      </c>
    </row>
    <row r="155" spans="1:9" ht="20.100000000000001" customHeight="1" x14ac:dyDescent="0.2">
      <c r="A155" s="129">
        <v>138</v>
      </c>
      <c r="B155" s="23" t="s">
        <v>173</v>
      </c>
      <c r="C155" s="4" t="s">
        <v>17</v>
      </c>
      <c r="D155" s="77">
        <v>1</v>
      </c>
      <c r="E155" s="21"/>
      <c r="F155" s="142">
        <v>0</v>
      </c>
      <c r="G155" s="37">
        <f t="shared" si="28"/>
        <v>0</v>
      </c>
      <c r="H155" s="37">
        <f t="shared" si="29"/>
        <v>0</v>
      </c>
      <c r="I155" s="37">
        <f t="shared" si="30"/>
        <v>0</v>
      </c>
    </row>
    <row r="156" spans="1:9" ht="20.100000000000001" customHeight="1" x14ac:dyDescent="0.2">
      <c r="A156" s="129">
        <v>139</v>
      </c>
      <c r="B156" s="23" t="s">
        <v>120</v>
      </c>
      <c r="C156" s="4" t="s">
        <v>17</v>
      </c>
      <c r="D156" s="77">
        <v>1</v>
      </c>
      <c r="E156" s="21"/>
      <c r="F156" s="142">
        <v>0</v>
      </c>
      <c r="G156" s="37">
        <f t="shared" si="28"/>
        <v>0</v>
      </c>
      <c r="H156" s="37">
        <f t="shared" si="29"/>
        <v>0</v>
      </c>
      <c r="I156" s="37">
        <f t="shared" si="30"/>
        <v>0</v>
      </c>
    </row>
    <row r="157" spans="1:9" ht="20.100000000000001" customHeight="1" x14ac:dyDescent="0.2">
      <c r="A157" s="129">
        <v>140</v>
      </c>
      <c r="B157" s="24" t="s">
        <v>80</v>
      </c>
      <c r="C157" s="4" t="s">
        <v>17</v>
      </c>
      <c r="D157" s="77">
        <v>350</v>
      </c>
      <c r="E157" s="21"/>
      <c r="F157" s="142">
        <v>0</v>
      </c>
      <c r="G157" s="37">
        <f t="shared" si="28"/>
        <v>0</v>
      </c>
      <c r="H157" s="37">
        <f t="shared" si="29"/>
        <v>0</v>
      </c>
      <c r="I157" s="37">
        <f t="shared" si="30"/>
        <v>0</v>
      </c>
    </row>
    <row r="158" spans="1:9" ht="20.100000000000001" customHeight="1" x14ac:dyDescent="0.2">
      <c r="A158" s="129">
        <v>141</v>
      </c>
      <c r="B158" s="24" t="s">
        <v>80</v>
      </c>
      <c r="C158" s="4" t="s">
        <v>90</v>
      </c>
      <c r="D158" s="77">
        <v>1</v>
      </c>
      <c r="E158" s="21"/>
      <c r="F158" s="142">
        <v>0</v>
      </c>
      <c r="G158" s="37">
        <f t="shared" si="28"/>
        <v>0</v>
      </c>
      <c r="H158" s="37">
        <f t="shared" si="29"/>
        <v>0</v>
      </c>
      <c r="I158" s="37">
        <f t="shared" si="30"/>
        <v>0</v>
      </c>
    </row>
    <row r="159" spans="1:9" ht="20.100000000000001" customHeight="1" x14ac:dyDescent="0.2">
      <c r="A159" s="129">
        <v>142</v>
      </c>
      <c r="B159" s="24" t="s">
        <v>81</v>
      </c>
      <c r="C159" s="4" t="s">
        <v>17</v>
      </c>
      <c r="D159" s="77">
        <v>23360</v>
      </c>
      <c r="E159" s="21"/>
      <c r="F159" s="142">
        <v>0</v>
      </c>
      <c r="G159" s="37">
        <f t="shared" si="28"/>
        <v>0</v>
      </c>
      <c r="H159" s="37">
        <f t="shared" si="29"/>
        <v>0</v>
      </c>
      <c r="I159" s="37">
        <f t="shared" si="30"/>
        <v>0</v>
      </c>
    </row>
    <row r="160" spans="1:9" s="132" customFormat="1" ht="20.100000000000001" customHeight="1" x14ac:dyDescent="0.2">
      <c r="A160" s="129">
        <v>143</v>
      </c>
      <c r="B160" s="136" t="s">
        <v>198</v>
      </c>
      <c r="C160" s="129" t="s">
        <v>17</v>
      </c>
      <c r="D160" s="144">
        <v>100</v>
      </c>
      <c r="E160" s="134"/>
      <c r="F160" s="142">
        <v>0</v>
      </c>
      <c r="G160" s="138">
        <f t="shared" ref="G160:G161" si="31">ROUND(F160*22%,4)</f>
        <v>0</v>
      </c>
      <c r="H160" s="138">
        <f t="shared" ref="H160:H161" si="32">ROUND(F160+G160,4)</f>
        <v>0</v>
      </c>
      <c r="I160" s="138">
        <f t="shared" ref="I160:I161" si="33">ROUND(H160*(D160+E160),4)</f>
        <v>0</v>
      </c>
    </row>
    <row r="161" spans="1:9" s="132" customFormat="1" ht="20.100000000000001" customHeight="1" x14ac:dyDescent="0.2">
      <c r="A161" s="129">
        <v>144</v>
      </c>
      <c r="B161" s="136" t="s">
        <v>82</v>
      </c>
      <c r="C161" s="129" t="s">
        <v>17</v>
      </c>
      <c r="D161" s="144">
        <v>200</v>
      </c>
      <c r="E161" s="134"/>
      <c r="F161" s="142">
        <v>0</v>
      </c>
      <c r="G161" s="138">
        <f t="shared" si="31"/>
        <v>0</v>
      </c>
      <c r="H161" s="138">
        <f t="shared" si="32"/>
        <v>0</v>
      </c>
      <c r="I161" s="138">
        <f t="shared" si="33"/>
        <v>0</v>
      </c>
    </row>
    <row r="162" spans="1:9" ht="20.100000000000001" customHeight="1" x14ac:dyDescent="0.2">
      <c r="A162" s="129">
        <v>145</v>
      </c>
      <c r="B162" s="23" t="s">
        <v>84</v>
      </c>
      <c r="C162" s="4" t="s">
        <v>17</v>
      </c>
      <c r="D162" s="77">
        <v>1100</v>
      </c>
      <c r="E162" s="21"/>
      <c r="F162" s="142">
        <v>0</v>
      </c>
      <c r="G162" s="37">
        <f t="shared" si="28"/>
        <v>0</v>
      </c>
      <c r="H162" s="37">
        <f t="shared" si="29"/>
        <v>0</v>
      </c>
      <c r="I162" s="37">
        <f t="shared" ref="I162:I171" si="34">ROUND(H162*(D162+E162),4)</f>
        <v>0</v>
      </c>
    </row>
    <row r="163" spans="1:9" ht="20.100000000000001" customHeight="1" x14ac:dyDescent="0.2">
      <c r="A163" s="129">
        <v>146</v>
      </c>
      <c r="B163" s="23" t="s">
        <v>85</v>
      </c>
      <c r="C163" s="4" t="s">
        <v>17</v>
      </c>
      <c r="D163" s="77">
        <v>300</v>
      </c>
      <c r="E163" s="21"/>
      <c r="F163" s="142">
        <v>0</v>
      </c>
      <c r="G163" s="37">
        <f t="shared" si="28"/>
        <v>0</v>
      </c>
      <c r="H163" s="37">
        <f t="shared" si="29"/>
        <v>0</v>
      </c>
      <c r="I163" s="37">
        <f t="shared" si="34"/>
        <v>0</v>
      </c>
    </row>
    <row r="164" spans="1:9" ht="20.100000000000001" customHeight="1" x14ac:dyDescent="0.2">
      <c r="A164" s="129">
        <v>147</v>
      </c>
      <c r="B164" s="23" t="s">
        <v>91</v>
      </c>
      <c r="C164" s="4" t="s">
        <v>92</v>
      </c>
      <c r="D164" s="77">
        <v>1100</v>
      </c>
      <c r="E164" s="21"/>
      <c r="F164" s="142">
        <v>0</v>
      </c>
      <c r="G164" s="37">
        <f t="shared" si="28"/>
        <v>0</v>
      </c>
      <c r="H164" s="37">
        <f t="shared" si="29"/>
        <v>0</v>
      </c>
      <c r="I164" s="37">
        <f t="shared" si="34"/>
        <v>0</v>
      </c>
    </row>
    <row r="165" spans="1:9" ht="20.100000000000001" customHeight="1" x14ac:dyDescent="0.2">
      <c r="A165" s="129">
        <v>148</v>
      </c>
      <c r="B165" s="23" t="s">
        <v>86</v>
      </c>
      <c r="C165" s="4" t="s">
        <v>17</v>
      </c>
      <c r="D165" s="77">
        <v>500</v>
      </c>
      <c r="E165" s="21"/>
      <c r="F165" s="142">
        <v>0</v>
      </c>
      <c r="G165" s="37">
        <f t="shared" si="28"/>
        <v>0</v>
      </c>
      <c r="H165" s="37">
        <f t="shared" si="29"/>
        <v>0</v>
      </c>
      <c r="I165" s="37">
        <f t="shared" si="34"/>
        <v>0</v>
      </c>
    </row>
    <row r="166" spans="1:9" ht="20.100000000000001" customHeight="1" x14ac:dyDescent="0.2">
      <c r="A166" s="129">
        <v>149</v>
      </c>
      <c r="B166" s="23" t="s">
        <v>87</v>
      </c>
      <c r="C166" s="4" t="s">
        <v>17</v>
      </c>
      <c r="D166" s="77">
        <v>500</v>
      </c>
      <c r="E166" s="21"/>
      <c r="F166" s="142">
        <v>0</v>
      </c>
      <c r="G166" s="37">
        <f t="shared" si="28"/>
        <v>0</v>
      </c>
      <c r="H166" s="37">
        <f t="shared" si="29"/>
        <v>0</v>
      </c>
      <c r="I166" s="37">
        <f t="shared" si="34"/>
        <v>0</v>
      </c>
    </row>
    <row r="167" spans="1:9" ht="20.100000000000001" customHeight="1" x14ac:dyDescent="0.2">
      <c r="A167" s="129">
        <v>150</v>
      </c>
      <c r="B167" s="23" t="s">
        <v>88</v>
      </c>
      <c r="C167" s="4" t="s">
        <v>17</v>
      </c>
      <c r="D167" s="77">
        <v>350</v>
      </c>
      <c r="E167" s="21"/>
      <c r="F167" s="142">
        <v>0</v>
      </c>
      <c r="G167" s="37">
        <f t="shared" si="28"/>
        <v>0</v>
      </c>
      <c r="H167" s="37">
        <f t="shared" si="29"/>
        <v>0</v>
      </c>
      <c r="I167" s="37">
        <f t="shared" si="34"/>
        <v>0</v>
      </c>
    </row>
    <row r="168" spans="1:9" ht="20.100000000000001" customHeight="1" x14ac:dyDescent="0.2">
      <c r="A168" s="129">
        <v>151</v>
      </c>
      <c r="B168" s="24" t="s">
        <v>194</v>
      </c>
      <c r="C168" s="4" t="s">
        <v>90</v>
      </c>
      <c r="D168" s="77">
        <v>1</v>
      </c>
      <c r="E168" s="21"/>
      <c r="F168" s="142">
        <v>0</v>
      </c>
      <c r="G168" s="37">
        <f t="shared" si="28"/>
        <v>0</v>
      </c>
      <c r="H168" s="37">
        <f t="shared" si="29"/>
        <v>0</v>
      </c>
      <c r="I168" s="37">
        <f t="shared" si="34"/>
        <v>0</v>
      </c>
    </row>
    <row r="169" spans="1:9" ht="20.100000000000001" customHeight="1" x14ac:dyDescent="0.2">
      <c r="A169" s="129">
        <v>152</v>
      </c>
      <c r="B169" s="24" t="s">
        <v>89</v>
      </c>
      <c r="C169" s="4" t="s">
        <v>90</v>
      </c>
      <c r="D169" s="77">
        <v>1800</v>
      </c>
      <c r="E169" s="21"/>
      <c r="F169" s="142">
        <v>0</v>
      </c>
      <c r="G169" s="37">
        <f t="shared" si="28"/>
        <v>0</v>
      </c>
      <c r="H169" s="37">
        <f t="shared" si="29"/>
        <v>0</v>
      </c>
      <c r="I169" s="37">
        <f t="shared" si="34"/>
        <v>0</v>
      </c>
    </row>
    <row r="170" spans="1:9" ht="20.100000000000001" customHeight="1" x14ac:dyDescent="0.2">
      <c r="A170" s="129">
        <v>153</v>
      </c>
      <c r="B170" s="64" t="s">
        <v>131</v>
      </c>
      <c r="C170" s="28" t="s">
        <v>17</v>
      </c>
      <c r="D170" s="77">
        <v>1</v>
      </c>
      <c r="E170" s="21"/>
      <c r="F170" s="142">
        <v>0</v>
      </c>
      <c r="G170" s="37">
        <f t="shared" si="28"/>
        <v>0</v>
      </c>
      <c r="H170" s="37">
        <f t="shared" si="29"/>
        <v>0</v>
      </c>
      <c r="I170" s="37">
        <f t="shared" si="34"/>
        <v>0</v>
      </c>
    </row>
    <row r="171" spans="1:9" ht="20.100000000000001" customHeight="1" x14ac:dyDescent="0.2">
      <c r="A171" s="129">
        <v>154</v>
      </c>
      <c r="B171" s="24" t="s">
        <v>121</v>
      </c>
      <c r="C171" s="4" t="s">
        <v>90</v>
      </c>
      <c r="D171" s="77">
        <v>400</v>
      </c>
      <c r="E171" s="21"/>
      <c r="F171" s="142">
        <v>0</v>
      </c>
      <c r="G171" s="37">
        <f t="shared" si="28"/>
        <v>0</v>
      </c>
      <c r="H171" s="37">
        <f t="shared" si="29"/>
        <v>0</v>
      </c>
      <c r="I171" s="37">
        <f t="shared" si="34"/>
        <v>0</v>
      </c>
    </row>
    <row r="172" spans="1:9" ht="20.100000000000001" customHeight="1" x14ac:dyDescent="0.2">
      <c r="A172" s="129">
        <v>155</v>
      </c>
      <c r="B172" s="151" t="s">
        <v>202</v>
      </c>
      <c r="C172" s="152" t="s">
        <v>17</v>
      </c>
      <c r="D172" s="143">
        <v>600</v>
      </c>
      <c r="E172" s="150"/>
      <c r="F172" s="142">
        <v>0</v>
      </c>
      <c r="G172" s="138">
        <f t="shared" ref="G172:G183" si="35">ROUND(F172*22%,4)</f>
        <v>0</v>
      </c>
      <c r="H172" s="138">
        <f t="shared" ref="H172:H183" si="36">ROUND(F172+G172,4)</f>
        <v>0</v>
      </c>
      <c r="I172" s="138">
        <f t="shared" ref="I172:I183" si="37">ROUND(H172*(D172+E172),4)</f>
        <v>0</v>
      </c>
    </row>
    <row r="173" spans="1:9" ht="20.100000000000001" customHeight="1" x14ac:dyDescent="0.2">
      <c r="A173" s="129">
        <v>156</v>
      </c>
      <c r="B173" s="151" t="s">
        <v>203</v>
      </c>
      <c r="C173" s="152" t="s">
        <v>17</v>
      </c>
      <c r="D173" s="143">
        <v>600</v>
      </c>
      <c r="E173" s="150"/>
      <c r="F173" s="142">
        <v>0</v>
      </c>
      <c r="G173" s="138">
        <f t="shared" si="35"/>
        <v>0</v>
      </c>
      <c r="H173" s="138">
        <f t="shared" si="36"/>
        <v>0</v>
      </c>
      <c r="I173" s="138">
        <f t="shared" si="37"/>
        <v>0</v>
      </c>
    </row>
    <row r="174" spans="1:9" ht="17.25" customHeight="1" x14ac:dyDescent="0.2">
      <c r="A174" s="129">
        <v>157</v>
      </c>
      <c r="B174" s="151" t="s">
        <v>204</v>
      </c>
      <c r="C174" s="152" t="s">
        <v>17</v>
      </c>
      <c r="D174" s="143">
        <v>300</v>
      </c>
      <c r="E174" s="150"/>
      <c r="F174" s="142">
        <v>0</v>
      </c>
      <c r="G174" s="138">
        <f t="shared" si="35"/>
        <v>0</v>
      </c>
      <c r="H174" s="138">
        <f t="shared" si="36"/>
        <v>0</v>
      </c>
      <c r="I174" s="138">
        <f t="shared" si="37"/>
        <v>0</v>
      </c>
    </row>
    <row r="175" spans="1:9" ht="17.25" customHeight="1" x14ac:dyDescent="0.2">
      <c r="A175" s="129">
        <v>158</v>
      </c>
      <c r="B175" s="151" t="s">
        <v>205</v>
      </c>
      <c r="C175" s="152" t="s">
        <v>17</v>
      </c>
      <c r="D175" s="143">
        <v>1600</v>
      </c>
      <c r="E175" s="150"/>
      <c r="F175" s="142">
        <v>0</v>
      </c>
      <c r="G175" s="138">
        <f t="shared" si="35"/>
        <v>0</v>
      </c>
      <c r="H175" s="138">
        <f t="shared" si="36"/>
        <v>0</v>
      </c>
      <c r="I175" s="138">
        <f t="shared" si="37"/>
        <v>0</v>
      </c>
    </row>
    <row r="176" spans="1:9" ht="17.25" customHeight="1" x14ac:dyDescent="0.2">
      <c r="A176" s="129">
        <v>159</v>
      </c>
      <c r="B176" s="151" t="s">
        <v>206</v>
      </c>
      <c r="C176" s="152" t="s">
        <v>17</v>
      </c>
      <c r="D176" s="150"/>
      <c r="E176" s="143">
        <v>1000</v>
      </c>
      <c r="F176" s="142">
        <v>0</v>
      </c>
      <c r="G176" s="138">
        <f t="shared" si="35"/>
        <v>0</v>
      </c>
      <c r="H176" s="138">
        <f t="shared" si="36"/>
        <v>0</v>
      </c>
      <c r="I176" s="138">
        <f t="shared" si="37"/>
        <v>0</v>
      </c>
    </row>
    <row r="177" spans="1:9" ht="17.25" customHeight="1" x14ac:dyDescent="0.2">
      <c r="A177" s="129">
        <v>160</v>
      </c>
      <c r="B177" s="151" t="s">
        <v>207</v>
      </c>
      <c r="C177" s="152" t="s">
        <v>17</v>
      </c>
      <c r="D177" s="150"/>
      <c r="E177" s="143">
        <v>1000</v>
      </c>
      <c r="F177" s="142">
        <v>0</v>
      </c>
      <c r="G177" s="138">
        <f t="shared" si="35"/>
        <v>0</v>
      </c>
      <c r="H177" s="138">
        <f t="shared" si="36"/>
        <v>0</v>
      </c>
      <c r="I177" s="138">
        <f t="shared" si="37"/>
        <v>0</v>
      </c>
    </row>
    <row r="178" spans="1:9" ht="17.25" customHeight="1" x14ac:dyDescent="0.2">
      <c r="A178" s="129">
        <v>161</v>
      </c>
      <c r="B178" s="151" t="s">
        <v>208</v>
      </c>
      <c r="C178" s="152" t="s">
        <v>17</v>
      </c>
      <c r="D178" s="150"/>
      <c r="E178" s="143">
        <v>200</v>
      </c>
      <c r="F178" s="142">
        <v>0</v>
      </c>
      <c r="G178" s="138">
        <f t="shared" si="35"/>
        <v>0</v>
      </c>
      <c r="H178" s="138">
        <f t="shared" si="36"/>
        <v>0</v>
      </c>
      <c r="I178" s="138">
        <f t="shared" si="37"/>
        <v>0</v>
      </c>
    </row>
    <row r="179" spans="1:9" ht="17.25" customHeight="1" x14ac:dyDescent="0.2">
      <c r="A179" s="129">
        <v>162</v>
      </c>
      <c r="B179" s="151" t="s">
        <v>209</v>
      </c>
      <c r="C179" s="152" t="s">
        <v>17</v>
      </c>
      <c r="D179" s="143">
        <v>500</v>
      </c>
      <c r="E179" s="150"/>
      <c r="F179" s="142">
        <v>0</v>
      </c>
      <c r="G179" s="138">
        <f t="shared" si="35"/>
        <v>0</v>
      </c>
      <c r="H179" s="138">
        <f t="shared" si="36"/>
        <v>0</v>
      </c>
      <c r="I179" s="138">
        <f t="shared" si="37"/>
        <v>0</v>
      </c>
    </row>
    <row r="180" spans="1:9" ht="17.25" customHeight="1" x14ac:dyDescent="0.2">
      <c r="A180" s="129">
        <v>163</v>
      </c>
      <c r="B180" s="151" t="s">
        <v>210</v>
      </c>
      <c r="C180" s="152" t="s">
        <v>17</v>
      </c>
      <c r="D180" s="143">
        <v>500</v>
      </c>
      <c r="E180" s="150"/>
      <c r="F180" s="142">
        <v>0</v>
      </c>
      <c r="G180" s="138">
        <f t="shared" si="35"/>
        <v>0</v>
      </c>
      <c r="H180" s="138">
        <f t="shared" si="36"/>
        <v>0</v>
      </c>
      <c r="I180" s="138">
        <f t="shared" si="37"/>
        <v>0</v>
      </c>
    </row>
    <row r="181" spans="1:9" ht="17.25" customHeight="1" x14ac:dyDescent="0.2">
      <c r="A181" s="129">
        <v>164</v>
      </c>
      <c r="B181" s="151" t="s">
        <v>211</v>
      </c>
      <c r="C181" s="152" t="s">
        <v>17</v>
      </c>
      <c r="D181" s="143">
        <v>1000</v>
      </c>
      <c r="E181" s="150"/>
      <c r="F181" s="142">
        <v>0</v>
      </c>
      <c r="G181" s="138">
        <f t="shared" si="35"/>
        <v>0</v>
      </c>
      <c r="H181" s="138">
        <f t="shared" si="36"/>
        <v>0</v>
      </c>
      <c r="I181" s="138">
        <f t="shared" si="37"/>
        <v>0</v>
      </c>
    </row>
    <row r="182" spans="1:9" ht="17.25" customHeight="1" x14ac:dyDescent="0.2">
      <c r="A182" s="129">
        <v>165</v>
      </c>
      <c r="B182" s="151" t="s">
        <v>212</v>
      </c>
      <c r="C182" s="152" t="s">
        <v>17</v>
      </c>
      <c r="D182" s="143">
        <v>500</v>
      </c>
      <c r="E182" s="150"/>
      <c r="F182" s="142">
        <v>0</v>
      </c>
      <c r="G182" s="138">
        <f t="shared" si="35"/>
        <v>0</v>
      </c>
      <c r="H182" s="138">
        <f t="shared" si="36"/>
        <v>0</v>
      </c>
      <c r="I182" s="138">
        <f t="shared" si="37"/>
        <v>0</v>
      </c>
    </row>
    <row r="183" spans="1:9" ht="17.25" customHeight="1" x14ac:dyDescent="0.2">
      <c r="A183" s="129">
        <v>166</v>
      </c>
      <c r="B183" s="151" t="s">
        <v>209</v>
      </c>
      <c r="C183" s="152" t="s">
        <v>17</v>
      </c>
      <c r="D183" s="150"/>
      <c r="E183" s="143">
        <v>300</v>
      </c>
      <c r="F183" s="142">
        <v>0</v>
      </c>
      <c r="G183" s="138">
        <f t="shared" si="35"/>
        <v>0</v>
      </c>
      <c r="H183" s="138">
        <f t="shared" si="36"/>
        <v>0</v>
      </c>
      <c r="I183" s="138">
        <f t="shared" si="37"/>
        <v>0</v>
      </c>
    </row>
    <row r="184" spans="1:9" ht="15" x14ac:dyDescent="0.2">
      <c r="A184" s="139" t="s">
        <v>94</v>
      </c>
      <c r="B184" s="140"/>
      <c r="C184" s="141"/>
      <c r="D184" s="127"/>
      <c r="E184" s="126"/>
      <c r="F184" s="126"/>
      <c r="G184" s="126"/>
      <c r="H184" s="126"/>
      <c r="I184" s="147"/>
    </row>
    <row r="185" spans="1:9" ht="15" x14ac:dyDescent="0.2">
      <c r="A185" s="139" t="s">
        <v>95</v>
      </c>
      <c r="B185" s="140"/>
      <c r="C185" s="141"/>
      <c r="D185" s="127"/>
      <c r="E185" s="126"/>
      <c r="F185" s="126"/>
      <c r="G185" s="126"/>
      <c r="H185" s="126"/>
      <c r="I185" s="147"/>
    </row>
    <row r="186" spans="1:9" ht="15" x14ac:dyDescent="0.2">
      <c r="A186" s="139" t="s">
        <v>96</v>
      </c>
      <c r="B186" s="140"/>
      <c r="C186" s="141"/>
      <c r="D186" s="127"/>
      <c r="E186" s="126"/>
      <c r="F186" s="126"/>
      <c r="G186" s="126"/>
      <c r="H186" s="126"/>
      <c r="I186" s="147">
        <f>SUM(I13:I183)</f>
        <v>0</v>
      </c>
    </row>
  </sheetData>
  <sheetProtection selectLockedCells="1"/>
  <phoneticPr fontId="5" type="noConversion"/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146"/>
  <sheetViews>
    <sheetView zoomScaleNormal="100" workbookViewId="0">
      <pane ySplit="11" topLeftCell="A12" activePane="bottomLeft" state="frozen"/>
      <selection pane="bottomLeft"/>
    </sheetView>
  </sheetViews>
  <sheetFormatPr defaultRowHeight="12.75" x14ac:dyDescent="0.2"/>
  <cols>
    <col min="1" max="1" width="7.7109375" style="13" customWidth="1"/>
    <col min="2" max="2" width="47.140625" style="13" customWidth="1"/>
    <col min="3" max="3" width="8.28515625" style="13" customWidth="1"/>
    <col min="4" max="4" width="9.140625" style="79" customWidth="1"/>
    <col min="5" max="5" width="9.7109375" style="79" customWidth="1"/>
    <col min="6" max="6" width="14.7109375" style="13" customWidth="1"/>
    <col min="7" max="9" width="13.28515625" style="13" customWidth="1"/>
    <col min="10" max="16384" width="9.140625" style="13"/>
  </cols>
  <sheetData>
    <row r="1" spans="1:9" ht="12.75" customHeight="1" x14ac:dyDescent="0.2">
      <c r="A1" s="114" t="s">
        <v>200</v>
      </c>
      <c r="B1" s="114"/>
      <c r="C1" s="114"/>
      <c r="D1" s="114"/>
      <c r="E1" s="114"/>
      <c r="F1" s="114"/>
      <c r="G1" s="114"/>
      <c r="H1" s="114"/>
      <c r="I1" s="114"/>
    </row>
    <row r="2" spans="1:9" ht="12.7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9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</row>
    <row r="5" spans="1:9" x14ac:dyDescent="0.2">
      <c r="A5" s="7" t="s">
        <v>122</v>
      </c>
      <c r="B5" s="8"/>
      <c r="C5" s="7"/>
      <c r="D5" s="80"/>
      <c r="F5" s="11"/>
      <c r="G5" s="12"/>
      <c r="H5" s="12"/>
      <c r="I5" s="12"/>
    </row>
    <row r="6" spans="1:9" x14ac:dyDescent="0.2">
      <c r="A6" s="13" t="s">
        <v>125</v>
      </c>
      <c r="B6" s="9"/>
      <c r="D6" s="80"/>
      <c r="F6" s="11"/>
      <c r="G6" s="12"/>
      <c r="H6" s="12"/>
      <c r="I6" s="12"/>
    </row>
    <row r="7" spans="1:9" x14ac:dyDescent="0.2">
      <c r="A7" s="7"/>
      <c r="B7" s="8"/>
      <c r="C7" s="7"/>
      <c r="D7" s="124"/>
      <c r="E7" s="125"/>
      <c r="F7" s="11"/>
      <c r="G7" s="12"/>
      <c r="H7" s="12"/>
      <c r="I7" s="12"/>
    </row>
    <row r="8" spans="1:9" ht="15.75" x14ac:dyDescent="0.2">
      <c r="A8" s="115" t="s">
        <v>174</v>
      </c>
      <c r="B8" s="116"/>
      <c r="C8" s="116"/>
      <c r="D8" s="123"/>
      <c r="E8" s="123"/>
      <c r="F8" s="116"/>
      <c r="G8" s="116"/>
      <c r="H8" s="116"/>
      <c r="I8" s="117"/>
    </row>
    <row r="9" spans="1:9" s="7" customFormat="1" x14ac:dyDescent="0.2">
      <c r="A9" s="60" t="s">
        <v>0</v>
      </c>
      <c r="B9" s="60" t="s">
        <v>1</v>
      </c>
      <c r="C9" s="60"/>
      <c r="D9" s="81" t="s">
        <v>2</v>
      </c>
      <c r="E9" s="81" t="s">
        <v>2</v>
      </c>
      <c r="F9" s="14" t="s">
        <v>3</v>
      </c>
      <c r="G9" s="14" t="s">
        <v>128</v>
      </c>
      <c r="H9" s="14" t="s">
        <v>4</v>
      </c>
      <c r="I9" s="14" t="s">
        <v>5</v>
      </c>
    </row>
    <row r="10" spans="1:9" s="7" customFormat="1" x14ac:dyDescent="0.2">
      <c r="A10" s="60" t="s">
        <v>6</v>
      </c>
      <c r="B10" s="60"/>
      <c r="C10" s="60" t="s">
        <v>7</v>
      </c>
      <c r="D10" s="82" t="s">
        <v>8</v>
      </c>
      <c r="E10" s="90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</row>
    <row r="11" spans="1:9" s="18" customFormat="1" ht="14.25" x14ac:dyDescent="0.2">
      <c r="A11" s="2">
        <v>1</v>
      </c>
      <c r="B11" s="2">
        <v>2</v>
      </c>
      <c r="C11" s="2">
        <v>3</v>
      </c>
      <c r="D11" s="83">
        <v>4</v>
      </c>
      <c r="E11" s="83">
        <v>5</v>
      </c>
      <c r="F11" s="16">
        <v>6</v>
      </c>
      <c r="G11" s="29" t="s">
        <v>132</v>
      </c>
      <c r="H11" s="29" t="s">
        <v>14</v>
      </c>
      <c r="I11" s="29" t="s">
        <v>15</v>
      </c>
    </row>
    <row r="12" spans="1:9" s="18" customFormat="1" ht="14.25" x14ac:dyDescent="0.2">
      <c r="A12" s="58" t="s">
        <v>93</v>
      </c>
      <c r="B12" s="67"/>
      <c r="C12" s="67"/>
      <c r="D12" s="84"/>
      <c r="E12" s="84"/>
      <c r="F12" s="67"/>
      <c r="G12" s="67"/>
      <c r="H12" s="67"/>
      <c r="I12" s="59"/>
    </row>
    <row r="13" spans="1:9" x14ac:dyDescent="0.2">
      <c r="A13" s="3">
        <v>1</v>
      </c>
      <c r="B13" s="5" t="s">
        <v>16</v>
      </c>
      <c r="C13" s="4" t="s">
        <v>17</v>
      </c>
      <c r="D13" s="77">
        <v>50</v>
      </c>
      <c r="E13" s="91"/>
      <c r="F13" s="142">
        <v>0</v>
      </c>
      <c r="G13" s="37">
        <f t="shared" ref="G13:G68" si="0">ROUND(F13*22%,4)</f>
        <v>0</v>
      </c>
      <c r="H13" s="37">
        <f t="shared" ref="H13:H68" si="1">ROUND(F13+G13,4)</f>
        <v>0</v>
      </c>
      <c r="I13" s="37">
        <f t="shared" ref="I13:I44" si="2">ROUND(H13*(D13+E13),4)</f>
        <v>0</v>
      </c>
    </row>
    <row r="14" spans="1:9" x14ac:dyDescent="0.2">
      <c r="A14" s="4">
        <v>2</v>
      </c>
      <c r="B14" s="5" t="s">
        <v>18</v>
      </c>
      <c r="C14" s="4" t="s">
        <v>17</v>
      </c>
      <c r="D14" s="85"/>
      <c r="E14" s="77">
        <v>20</v>
      </c>
      <c r="F14" s="142">
        <v>0</v>
      </c>
      <c r="G14" s="37">
        <f t="shared" si="0"/>
        <v>0</v>
      </c>
      <c r="H14" s="37">
        <f t="shared" si="1"/>
        <v>0</v>
      </c>
      <c r="I14" s="37">
        <f t="shared" si="2"/>
        <v>0</v>
      </c>
    </row>
    <row r="15" spans="1:9" x14ac:dyDescent="0.2">
      <c r="A15" s="128">
        <v>3</v>
      </c>
      <c r="B15" s="5" t="s">
        <v>19</v>
      </c>
      <c r="C15" s="4" t="s">
        <v>17</v>
      </c>
      <c r="D15" s="77">
        <v>50</v>
      </c>
      <c r="E15" s="91"/>
      <c r="F15" s="142">
        <v>0</v>
      </c>
      <c r="G15" s="37">
        <f t="shared" si="0"/>
        <v>0</v>
      </c>
      <c r="H15" s="37">
        <f t="shared" si="1"/>
        <v>0</v>
      </c>
      <c r="I15" s="37">
        <f t="shared" si="2"/>
        <v>0</v>
      </c>
    </row>
    <row r="16" spans="1:9" x14ac:dyDescent="0.2">
      <c r="A16" s="129">
        <v>4</v>
      </c>
      <c r="B16" s="5" t="s">
        <v>20</v>
      </c>
      <c r="C16" s="4" t="s">
        <v>17</v>
      </c>
      <c r="D16" s="77">
        <v>50</v>
      </c>
      <c r="E16" s="91"/>
      <c r="F16" s="142">
        <v>0</v>
      </c>
      <c r="G16" s="37">
        <f t="shared" si="0"/>
        <v>0</v>
      </c>
      <c r="H16" s="37">
        <f t="shared" si="1"/>
        <v>0</v>
      </c>
      <c r="I16" s="37">
        <f t="shared" si="2"/>
        <v>0</v>
      </c>
    </row>
    <row r="17" spans="1:9" x14ac:dyDescent="0.2">
      <c r="A17" s="128">
        <v>5</v>
      </c>
      <c r="B17" s="5" t="s">
        <v>21</v>
      </c>
      <c r="C17" s="4" t="s">
        <v>17</v>
      </c>
      <c r="D17" s="77">
        <v>1200</v>
      </c>
      <c r="E17" s="91"/>
      <c r="F17" s="142">
        <v>0</v>
      </c>
      <c r="G17" s="37">
        <f t="shared" si="0"/>
        <v>0</v>
      </c>
      <c r="H17" s="37">
        <f t="shared" si="1"/>
        <v>0</v>
      </c>
      <c r="I17" s="37">
        <f t="shared" si="2"/>
        <v>0</v>
      </c>
    </row>
    <row r="18" spans="1:9" x14ac:dyDescent="0.2">
      <c r="A18" s="129">
        <v>6</v>
      </c>
      <c r="B18" s="24" t="s">
        <v>67</v>
      </c>
      <c r="C18" s="4" t="s">
        <v>17</v>
      </c>
      <c r="D18" s="77">
        <v>20</v>
      </c>
      <c r="E18" s="91"/>
      <c r="F18" s="142">
        <v>0</v>
      </c>
      <c r="G18" s="43">
        <f t="shared" si="0"/>
        <v>0</v>
      </c>
      <c r="H18" s="43">
        <f t="shared" si="1"/>
        <v>0</v>
      </c>
      <c r="I18" s="43">
        <f t="shared" si="2"/>
        <v>0</v>
      </c>
    </row>
    <row r="19" spans="1:9" x14ac:dyDescent="0.2">
      <c r="A19" s="128">
        <v>7</v>
      </c>
      <c r="B19" s="5" t="s">
        <v>108</v>
      </c>
      <c r="C19" s="4" t="s">
        <v>32</v>
      </c>
      <c r="D19" s="77">
        <v>1</v>
      </c>
      <c r="E19" s="91"/>
      <c r="F19" s="142">
        <v>0</v>
      </c>
      <c r="G19" s="37">
        <f t="shared" si="0"/>
        <v>0</v>
      </c>
      <c r="H19" s="37">
        <f t="shared" si="1"/>
        <v>0</v>
      </c>
      <c r="I19" s="37">
        <f t="shared" si="2"/>
        <v>0</v>
      </c>
    </row>
    <row r="20" spans="1:9" x14ac:dyDescent="0.2">
      <c r="A20" s="129">
        <v>8</v>
      </c>
      <c r="B20" s="5" t="s">
        <v>22</v>
      </c>
      <c r="C20" s="4" t="s">
        <v>17</v>
      </c>
      <c r="D20" s="77">
        <v>50</v>
      </c>
      <c r="E20" s="91"/>
      <c r="F20" s="142">
        <v>0</v>
      </c>
      <c r="G20" s="37">
        <f t="shared" si="0"/>
        <v>0</v>
      </c>
      <c r="H20" s="37">
        <f t="shared" si="1"/>
        <v>0</v>
      </c>
      <c r="I20" s="37">
        <f t="shared" si="2"/>
        <v>0</v>
      </c>
    </row>
    <row r="21" spans="1:9" x14ac:dyDescent="0.2">
      <c r="A21" s="128">
        <v>9</v>
      </c>
      <c r="B21" s="5" t="s">
        <v>23</v>
      </c>
      <c r="C21" s="4" t="s">
        <v>17</v>
      </c>
      <c r="D21" s="77">
        <v>50</v>
      </c>
      <c r="E21" s="91"/>
      <c r="F21" s="142">
        <v>0</v>
      </c>
      <c r="G21" s="37">
        <f t="shared" si="0"/>
        <v>0</v>
      </c>
      <c r="H21" s="37">
        <f t="shared" si="1"/>
        <v>0</v>
      </c>
      <c r="I21" s="37">
        <f t="shared" si="2"/>
        <v>0</v>
      </c>
    </row>
    <row r="22" spans="1:9" x14ac:dyDescent="0.2">
      <c r="A22" s="129">
        <v>10</v>
      </c>
      <c r="B22" s="5" t="s">
        <v>24</v>
      </c>
      <c r="C22" s="4" t="s">
        <v>17</v>
      </c>
      <c r="D22" s="77">
        <v>50</v>
      </c>
      <c r="E22" s="91"/>
      <c r="F22" s="142">
        <v>0</v>
      </c>
      <c r="G22" s="37">
        <f t="shared" si="0"/>
        <v>0</v>
      </c>
      <c r="H22" s="37">
        <f t="shared" si="1"/>
        <v>0</v>
      </c>
      <c r="I22" s="37">
        <f t="shared" si="2"/>
        <v>0</v>
      </c>
    </row>
    <row r="23" spans="1:9" x14ac:dyDescent="0.2">
      <c r="A23" s="128">
        <v>11</v>
      </c>
      <c r="B23" s="5" t="s">
        <v>138</v>
      </c>
      <c r="C23" s="4" t="s">
        <v>17</v>
      </c>
      <c r="D23" s="77">
        <v>50</v>
      </c>
      <c r="E23" s="91"/>
      <c r="F23" s="142">
        <v>0</v>
      </c>
      <c r="G23" s="37">
        <f t="shared" si="0"/>
        <v>0</v>
      </c>
      <c r="H23" s="37">
        <f t="shared" si="1"/>
        <v>0</v>
      </c>
      <c r="I23" s="37">
        <f t="shared" si="2"/>
        <v>0</v>
      </c>
    </row>
    <row r="24" spans="1:9" x14ac:dyDescent="0.2">
      <c r="A24" s="129">
        <v>12</v>
      </c>
      <c r="B24" s="5" t="s">
        <v>25</v>
      </c>
      <c r="C24" s="4" t="s">
        <v>17</v>
      </c>
      <c r="D24" s="77">
        <v>1</v>
      </c>
      <c r="E24" s="91"/>
      <c r="F24" s="142">
        <v>0</v>
      </c>
      <c r="G24" s="37">
        <f t="shared" si="0"/>
        <v>0</v>
      </c>
      <c r="H24" s="37">
        <f t="shared" si="1"/>
        <v>0</v>
      </c>
      <c r="I24" s="37">
        <f t="shared" si="2"/>
        <v>0</v>
      </c>
    </row>
    <row r="25" spans="1:9" x14ac:dyDescent="0.2">
      <c r="A25" s="128">
        <v>13</v>
      </c>
      <c r="B25" s="5" t="s">
        <v>26</v>
      </c>
      <c r="C25" s="4" t="s">
        <v>17</v>
      </c>
      <c r="D25" s="77">
        <v>1</v>
      </c>
      <c r="E25" s="91"/>
      <c r="F25" s="142">
        <v>0</v>
      </c>
      <c r="G25" s="37">
        <f t="shared" si="0"/>
        <v>0</v>
      </c>
      <c r="H25" s="37">
        <f t="shared" si="1"/>
        <v>0</v>
      </c>
      <c r="I25" s="37">
        <f t="shared" si="2"/>
        <v>0</v>
      </c>
    </row>
    <row r="26" spans="1:9" x14ac:dyDescent="0.2">
      <c r="A26" s="129">
        <v>14</v>
      </c>
      <c r="B26" s="5" t="s">
        <v>135</v>
      </c>
      <c r="C26" s="4" t="s">
        <v>17</v>
      </c>
      <c r="D26" s="77">
        <v>1</v>
      </c>
      <c r="E26" s="91"/>
      <c r="F26" s="142">
        <v>0</v>
      </c>
      <c r="G26" s="37">
        <f t="shared" si="0"/>
        <v>0</v>
      </c>
      <c r="H26" s="37">
        <f t="shared" si="1"/>
        <v>0</v>
      </c>
      <c r="I26" s="37">
        <f t="shared" si="2"/>
        <v>0</v>
      </c>
    </row>
    <row r="27" spans="1:9" x14ac:dyDescent="0.2">
      <c r="A27" s="128">
        <v>15</v>
      </c>
      <c r="B27" s="5" t="s">
        <v>136</v>
      </c>
      <c r="C27" s="4" t="s">
        <v>17</v>
      </c>
      <c r="D27" s="77">
        <v>1</v>
      </c>
      <c r="E27" s="91"/>
      <c r="F27" s="142">
        <v>0</v>
      </c>
      <c r="G27" s="37">
        <f t="shared" si="0"/>
        <v>0</v>
      </c>
      <c r="H27" s="37">
        <f t="shared" si="1"/>
        <v>0</v>
      </c>
      <c r="I27" s="37">
        <f t="shared" si="2"/>
        <v>0</v>
      </c>
    </row>
    <row r="28" spans="1:9" x14ac:dyDescent="0.2">
      <c r="A28" s="129">
        <v>16</v>
      </c>
      <c r="B28" s="5" t="s">
        <v>27</v>
      </c>
      <c r="C28" s="4" t="s">
        <v>17</v>
      </c>
      <c r="D28" s="77">
        <v>50</v>
      </c>
      <c r="E28" s="91"/>
      <c r="F28" s="142">
        <v>0</v>
      </c>
      <c r="G28" s="37">
        <f t="shared" si="0"/>
        <v>0</v>
      </c>
      <c r="H28" s="37">
        <f t="shared" si="1"/>
        <v>0</v>
      </c>
      <c r="I28" s="37">
        <f t="shared" si="2"/>
        <v>0</v>
      </c>
    </row>
    <row r="29" spans="1:9" x14ac:dyDescent="0.2">
      <c r="A29" s="128">
        <v>17</v>
      </c>
      <c r="B29" s="5" t="s">
        <v>28</v>
      </c>
      <c r="C29" s="4" t="s">
        <v>17</v>
      </c>
      <c r="D29" s="77">
        <v>1</v>
      </c>
      <c r="E29" s="91"/>
      <c r="F29" s="142">
        <v>0</v>
      </c>
      <c r="G29" s="37">
        <f t="shared" si="0"/>
        <v>0</v>
      </c>
      <c r="H29" s="37">
        <f t="shared" si="1"/>
        <v>0</v>
      </c>
      <c r="I29" s="37">
        <f t="shared" si="2"/>
        <v>0</v>
      </c>
    </row>
    <row r="30" spans="1:9" x14ac:dyDescent="0.2">
      <c r="A30" s="129">
        <v>18</v>
      </c>
      <c r="B30" s="5" t="s">
        <v>30</v>
      </c>
      <c r="C30" s="4" t="s">
        <v>17</v>
      </c>
      <c r="D30" s="77">
        <v>1</v>
      </c>
      <c r="E30" s="91"/>
      <c r="F30" s="142">
        <v>0</v>
      </c>
      <c r="G30" s="37">
        <f t="shared" si="0"/>
        <v>0</v>
      </c>
      <c r="H30" s="37">
        <f t="shared" si="1"/>
        <v>0</v>
      </c>
      <c r="I30" s="37">
        <f t="shared" si="2"/>
        <v>0</v>
      </c>
    </row>
    <row r="31" spans="1:9" x14ac:dyDescent="0.2">
      <c r="A31" s="128">
        <v>19</v>
      </c>
      <c r="B31" s="5" t="s">
        <v>29</v>
      </c>
      <c r="C31" s="4" t="s">
        <v>17</v>
      </c>
      <c r="D31" s="77">
        <v>100</v>
      </c>
      <c r="E31" s="91"/>
      <c r="F31" s="142">
        <v>0</v>
      </c>
      <c r="G31" s="37">
        <f t="shared" si="0"/>
        <v>0</v>
      </c>
      <c r="H31" s="37">
        <f t="shared" si="1"/>
        <v>0</v>
      </c>
      <c r="I31" s="37">
        <f t="shared" si="2"/>
        <v>0</v>
      </c>
    </row>
    <row r="32" spans="1:9" x14ac:dyDescent="0.2">
      <c r="A32" s="129">
        <v>20</v>
      </c>
      <c r="B32" s="26" t="s">
        <v>109</v>
      </c>
      <c r="C32" s="4" t="s">
        <v>47</v>
      </c>
      <c r="D32" s="77">
        <v>1</v>
      </c>
      <c r="E32" s="91"/>
      <c r="F32" s="142">
        <v>0</v>
      </c>
      <c r="G32" s="37">
        <f t="shared" si="0"/>
        <v>0</v>
      </c>
      <c r="H32" s="37">
        <f t="shared" si="1"/>
        <v>0</v>
      </c>
      <c r="I32" s="37">
        <f t="shared" si="2"/>
        <v>0</v>
      </c>
    </row>
    <row r="33" spans="1:9" x14ac:dyDescent="0.2">
      <c r="A33" s="128">
        <v>21</v>
      </c>
      <c r="B33" s="5" t="s">
        <v>137</v>
      </c>
      <c r="C33" s="4" t="s">
        <v>17</v>
      </c>
      <c r="D33" s="77">
        <v>50</v>
      </c>
      <c r="E33" s="91"/>
      <c r="F33" s="142">
        <v>0</v>
      </c>
      <c r="G33" s="37">
        <f t="shared" si="0"/>
        <v>0</v>
      </c>
      <c r="H33" s="37">
        <f t="shared" si="1"/>
        <v>0</v>
      </c>
      <c r="I33" s="37">
        <f t="shared" si="2"/>
        <v>0</v>
      </c>
    </row>
    <row r="34" spans="1:9" x14ac:dyDescent="0.2">
      <c r="A34" s="129">
        <v>22</v>
      </c>
      <c r="B34" s="24" t="s">
        <v>68</v>
      </c>
      <c r="C34" s="4" t="s">
        <v>17</v>
      </c>
      <c r="D34" s="77">
        <v>50</v>
      </c>
      <c r="E34" s="91"/>
      <c r="F34" s="142">
        <v>0</v>
      </c>
      <c r="G34" s="43">
        <f t="shared" si="0"/>
        <v>0</v>
      </c>
      <c r="H34" s="43">
        <f t="shared" si="1"/>
        <v>0</v>
      </c>
      <c r="I34" s="43">
        <f t="shared" si="2"/>
        <v>0</v>
      </c>
    </row>
    <row r="35" spans="1:9" x14ac:dyDescent="0.2">
      <c r="A35" s="128">
        <v>23</v>
      </c>
      <c r="B35" s="5" t="s">
        <v>31</v>
      </c>
      <c r="C35" s="4" t="s">
        <v>32</v>
      </c>
      <c r="D35" s="77">
        <v>50</v>
      </c>
      <c r="E35" s="91"/>
      <c r="F35" s="142">
        <v>0</v>
      </c>
      <c r="G35" s="37">
        <f t="shared" si="0"/>
        <v>0</v>
      </c>
      <c r="H35" s="37">
        <f t="shared" si="1"/>
        <v>0</v>
      </c>
      <c r="I35" s="37">
        <f t="shared" si="2"/>
        <v>0</v>
      </c>
    </row>
    <row r="36" spans="1:9" x14ac:dyDescent="0.2">
      <c r="A36" s="129">
        <v>24</v>
      </c>
      <c r="B36" s="5" t="s">
        <v>33</v>
      </c>
      <c r="C36" s="4" t="s">
        <v>32</v>
      </c>
      <c r="D36" s="77">
        <v>50</v>
      </c>
      <c r="E36" s="91"/>
      <c r="F36" s="142">
        <v>0</v>
      </c>
      <c r="G36" s="37">
        <f t="shared" si="0"/>
        <v>0</v>
      </c>
      <c r="H36" s="37">
        <f t="shared" si="1"/>
        <v>0</v>
      </c>
      <c r="I36" s="37">
        <f t="shared" si="2"/>
        <v>0</v>
      </c>
    </row>
    <row r="37" spans="1:9" x14ac:dyDescent="0.2">
      <c r="A37" s="128">
        <v>25</v>
      </c>
      <c r="B37" s="5" t="s">
        <v>35</v>
      </c>
      <c r="C37" s="4" t="s">
        <v>17</v>
      </c>
      <c r="D37" s="77">
        <v>50</v>
      </c>
      <c r="E37" s="91"/>
      <c r="F37" s="142">
        <v>0</v>
      </c>
      <c r="G37" s="37">
        <f t="shared" si="0"/>
        <v>0</v>
      </c>
      <c r="H37" s="37">
        <f t="shared" si="1"/>
        <v>0</v>
      </c>
      <c r="I37" s="37">
        <f t="shared" si="2"/>
        <v>0</v>
      </c>
    </row>
    <row r="38" spans="1:9" x14ac:dyDescent="0.2">
      <c r="A38" s="129">
        <v>26</v>
      </c>
      <c r="B38" s="5" t="s">
        <v>34</v>
      </c>
      <c r="C38" s="4" t="s">
        <v>17</v>
      </c>
      <c r="D38" s="77">
        <v>50</v>
      </c>
      <c r="E38" s="91"/>
      <c r="F38" s="142">
        <v>0</v>
      </c>
      <c r="G38" s="37">
        <f t="shared" si="0"/>
        <v>0</v>
      </c>
      <c r="H38" s="37">
        <f t="shared" si="1"/>
        <v>0</v>
      </c>
      <c r="I38" s="37">
        <f t="shared" si="2"/>
        <v>0</v>
      </c>
    </row>
    <row r="39" spans="1:9" x14ac:dyDescent="0.2">
      <c r="A39" s="128">
        <v>27</v>
      </c>
      <c r="B39" s="5" t="s">
        <v>110</v>
      </c>
      <c r="C39" s="4" t="s">
        <v>17</v>
      </c>
      <c r="D39" s="77">
        <v>1</v>
      </c>
      <c r="E39" s="91"/>
      <c r="F39" s="142">
        <v>0</v>
      </c>
      <c r="G39" s="37">
        <f t="shared" si="0"/>
        <v>0</v>
      </c>
      <c r="H39" s="37">
        <f t="shared" si="1"/>
        <v>0</v>
      </c>
      <c r="I39" s="37">
        <f t="shared" si="2"/>
        <v>0</v>
      </c>
    </row>
    <row r="40" spans="1:9" x14ac:dyDescent="0.2">
      <c r="A40" s="129">
        <v>28</v>
      </c>
      <c r="B40" s="5" t="s">
        <v>139</v>
      </c>
      <c r="C40" s="4" t="s">
        <v>17</v>
      </c>
      <c r="D40" s="77">
        <v>1</v>
      </c>
      <c r="E40" s="91"/>
      <c r="F40" s="142">
        <v>0</v>
      </c>
      <c r="G40" s="37">
        <f t="shared" si="0"/>
        <v>0</v>
      </c>
      <c r="H40" s="37">
        <f t="shared" si="1"/>
        <v>0</v>
      </c>
      <c r="I40" s="37">
        <f t="shared" si="2"/>
        <v>0</v>
      </c>
    </row>
    <row r="41" spans="1:9" x14ac:dyDescent="0.2">
      <c r="A41" s="128">
        <v>29</v>
      </c>
      <c r="B41" s="5" t="s">
        <v>140</v>
      </c>
      <c r="C41" s="4" t="s">
        <v>17</v>
      </c>
      <c r="D41" s="77">
        <v>1</v>
      </c>
      <c r="E41" s="91"/>
      <c r="F41" s="142">
        <v>0</v>
      </c>
      <c r="G41" s="37">
        <f t="shared" si="0"/>
        <v>0</v>
      </c>
      <c r="H41" s="37">
        <f t="shared" si="1"/>
        <v>0</v>
      </c>
      <c r="I41" s="37">
        <f t="shared" si="2"/>
        <v>0</v>
      </c>
    </row>
    <row r="42" spans="1:9" x14ac:dyDescent="0.2">
      <c r="A42" s="129">
        <v>30</v>
      </c>
      <c r="B42" s="5" t="s">
        <v>141</v>
      </c>
      <c r="C42" s="4" t="s">
        <v>17</v>
      </c>
      <c r="D42" s="77">
        <v>1</v>
      </c>
      <c r="E42" s="91"/>
      <c r="F42" s="142">
        <v>0</v>
      </c>
      <c r="G42" s="37">
        <f t="shared" si="0"/>
        <v>0</v>
      </c>
      <c r="H42" s="37">
        <f t="shared" si="1"/>
        <v>0</v>
      </c>
      <c r="I42" s="37">
        <f t="shared" si="2"/>
        <v>0</v>
      </c>
    </row>
    <row r="43" spans="1:9" x14ac:dyDescent="0.2">
      <c r="A43" s="128">
        <v>31</v>
      </c>
      <c r="B43" s="5" t="s">
        <v>142</v>
      </c>
      <c r="C43" s="4" t="s">
        <v>17</v>
      </c>
      <c r="D43" s="77">
        <v>1</v>
      </c>
      <c r="E43" s="91"/>
      <c r="F43" s="142">
        <v>0</v>
      </c>
      <c r="G43" s="37">
        <f t="shared" si="0"/>
        <v>0</v>
      </c>
      <c r="H43" s="37">
        <f t="shared" si="1"/>
        <v>0</v>
      </c>
      <c r="I43" s="37">
        <f t="shared" si="2"/>
        <v>0</v>
      </c>
    </row>
    <row r="44" spans="1:9" x14ac:dyDescent="0.2">
      <c r="A44" s="129">
        <v>32</v>
      </c>
      <c r="B44" s="5" t="s">
        <v>143</v>
      </c>
      <c r="C44" s="4" t="s">
        <v>17</v>
      </c>
      <c r="D44" s="77">
        <v>50</v>
      </c>
      <c r="E44" s="91"/>
      <c r="F44" s="142">
        <v>0</v>
      </c>
      <c r="G44" s="37">
        <f t="shared" si="0"/>
        <v>0</v>
      </c>
      <c r="H44" s="37">
        <f t="shared" si="1"/>
        <v>0</v>
      </c>
      <c r="I44" s="37">
        <f t="shared" si="2"/>
        <v>0</v>
      </c>
    </row>
    <row r="45" spans="1:9" x14ac:dyDescent="0.2">
      <c r="A45" s="128">
        <v>33</v>
      </c>
      <c r="B45" s="5" t="s">
        <v>144</v>
      </c>
      <c r="C45" s="4" t="s">
        <v>17</v>
      </c>
      <c r="D45" s="77">
        <v>50</v>
      </c>
      <c r="E45" s="91"/>
      <c r="F45" s="142">
        <v>0</v>
      </c>
      <c r="G45" s="37">
        <f t="shared" si="0"/>
        <v>0</v>
      </c>
      <c r="H45" s="37">
        <f t="shared" si="1"/>
        <v>0</v>
      </c>
      <c r="I45" s="37">
        <f t="shared" ref="I45:I76" si="3">ROUND(H45*(D45+E45),4)</f>
        <v>0</v>
      </c>
    </row>
    <row r="46" spans="1:9" x14ac:dyDescent="0.2">
      <c r="A46" s="129">
        <v>34</v>
      </c>
      <c r="B46" s="5" t="s">
        <v>36</v>
      </c>
      <c r="C46" s="4" t="s">
        <v>17</v>
      </c>
      <c r="D46" s="77">
        <v>1</v>
      </c>
      <c r="E46" s="91"/>
      <c r="F46" s="142">
        <v>0</v>
      </c>
      <c r="G46" s="37">
        <f t="shared" si="0"/>
        <v>0</v>
      </c>
      <c r="H46" s="37">
        <f t="shared" si="1"/>
        <v>0</v>
      </c>
      <c r="I46" s="37">
        <f t="shared" si="3"/>
        <v>0</v>
      </c>
    </row>
    <row r="47" spans="1:9" x14ac:dyDescent="0.2">
      <c r="A47" s="128">
        <v>35</v>
      </c>
      <c r="B47" s="5" t="s">
        <v>145</v>
      </c>
      <c r="C47" s="4" t="s">
        <v>17</v>
      </c>
      <c r="D47" s="77">
        <v>20</v>
      </c>
      <c r="E47" s="91"/>
      <c r="F47" s="142">
        <v>0</v>
      </c>
      <c r="G47" s="37">
        <f t="shared" si="0"/>
        <v>0</v>
      </c>
      <c r="H47" s="37">
        <f t="shared" si="1"/>
        <v>0</v>
      </c>
      <c r="I47" s="37">
        <f t="shared" si="3"/>
        <v>0</v>
      </c>
    </row>
    <row r="48" spans="1:9" x14ac:dyDescent="0.2">
      <c r="A48" s="129">
        <v>36</v>
      </c>
      <c r="B48" s="5" t="s">
        <v>37</v>
      </c>
      <c r="C48" s="4" t="s">
        <v>17</v>
      </c>
      <c r="D48" s="77">
        <v>1</v>
      </c>
      <c r="E48" s="91"/>
      <c r="F48" s="142">
        <v>0</v>
      </c>
      <c r="G48" s="37">
        <f t="shared" si="0"/>
        <v>0</v>
      </c>
      <c r="H48" s="37">
        <f t="shared" si="1"/>
        <v>0</v>
      </c>
      <c r="I48" s="37">
        <f t="shared" si="3"/>
        <v>0</v>
      </c>
    </row>
    <row r="49" spans="1:9" x14ac:dyDescent="0.2">
      <c r="A49" s="128">
        <v>37</v>
      </c>
      <c r="B49" s="5" t="s">
        <v>38</v>
      </c>
      <c r="C49" s="4" t="s">
        <v>17</v>
      </c>
      <c r="D49" s="77">
        <v>1</v>
      </c>
      <c r="E49" s="91"/>
      <c r="F49" s="142">
        <v>0</v>
      </c>
      <c r="G49" s="37">
        <f t="shared" si="0"/>
        <v>0</v>
      </c>
      <c r="H49" s="37">
        <f t="shared" si="1"/>
        <v>0</v>
      </c>
      <c r="I49" s="37">
        <f t="shared" si="3"/>
        <v>0</v>
      </c>
    </row>
    <row r="50" spans="1:9" s="18" customFormat="1" ht="14.25" x14ac:dyDescent="0.2">
      <c r="A50" s="129">
        <v>38</v>
      </c>
      <c r="B50" s="5" t="s">
        <v>39</v>
      </c>
      <c r="C50" s="4" t="s">
        <v>17</v>
      </c>
      <c r="D50" s="77">
        <v>1</v>
      </c>
      <c r="E50" s="91"/>
      <c r="F50" s="142">
        <v>0</v>
      </c>
      <c r="G50" s="37">
        <f t="shared" si="0"/>
        <v>0</v>
      </c>
      <c r="H50" s="37">
        <f t="shared" si="1"/>
        <v>0</v>
      </c>
      <c r="I50" s="37">
        <f t="shared" si="3"/>
        <v>0</v>
      </c>
    </row>
    <row r="51" spans="1:9" x14ac:dyDescent="0.2">
      <c r="A51" s="128">
        <v>39</v>
      </c>
      <c r="B51" s="24" t="s">
        <v>148</v>
      </c>
      <c r="C51" s="4" t="s">
        <v>32</v>
      </c>
      <c r="D51" s="77">
        <v>1</v>
      </c>
      <c r="E51" s="91"/>
      <c r="F51" s="142">
        <v>0</v>
      </c>
      <c r="G51" s="43">
        <f t="shared" si="0"/>
        <v>0</v>
      </c>
      <c r="H51" s="43">
        <f t="shared" si="1"/>
        <v>0</v>
      </c>
      <c r="I51" s="43">
        <f t="shared" si="3"/>
        <v>0</v>
      </c>
    </row>
    <row r="52" spans="1:9" x14ac:dyDescent="0.2">
      <c r="A52" s="129">
        <v>40</v>
      </c>
      <c r="B52" s="5" t="s">
        <v>40</v>
      </c>
      <c r="C52" s="4" t="s">
        <v>17</v>
      </c>
      <c r="D52" s="77">
        <v>20</v>
      </c>
      <c r="E52" s="91"/>
      <c r="F52" s="142">
        <v>0</v>
      </c>
      <c r="G52" s="37">
        <f t="shared" si="0"/>
        <v>0</v>
      </c>
      <c r="H52" s="37">
        <f t="shared" si="1"/>
        <v>0</v>
      </c>
      <c r="I52" s="37">
        <f t="shared" si="3"/>
        <v>0</v>
      </c>
    </row>
    <row r="53" spans="1:9" x14ac:dyDescent="0.2">
      <c r="A53" s="128">
        <v>41</v>
      </c>
      <c r="B53" s="24" t="s">
        <v>130</v>
      </c>
      <c r="C53" s="4" t="s">
        <v>17</v>
      </c>
      <c r="D53" s="77">
        <v>20</v>
      </c>
      <c r="E53" s="91"/>
      <c r="F53" s="142">
        <v>0</v>
      </c>
      <c r="G53" s="43">
        <f t="shared" si="0"/>
        <v>0</v>
      </c>
      <c r="H53" s="43">
        <f t="shared" si="1"/>
        <v>0</v>
      </c>
      <c r="I53" s="43">
        <f t="shared" si="3"/>
        <v>0</v>
      </c>
    </row>
    <row r="54" spans="1:9" x14ac:dyDescent="0.2">
      <c r="A54" s="129">
        <v>42</v>
      </c>
      <c r="B54" s="5" t="s">
        <v>111</v>
      </c>
      <c r="C54" s="4" t="s">
        <v>17</v>
      </c>
      <c r="D54" s="77">
        <v>1</v>
      </c>
      <c r="E54" s="91"/>
      <c r="F54" s="142">
        <v>0</v>
      </c>
      <c r="G54" s="37">
        <f t="shared" si="0"/>
        <v>0</v>
      </c>
      <c r="H54" s="37">
        <f t="shared" si="1"/>
        <v>0</v>
      </c>
      <c r="I54" s="37">
        <f t="shared" si="3"/>
        <v>0</v>
      </c>
    </row>
    <row r="55" spans="1:9" x14ac:dyDescent="0.2">
      <c r="A55" s="128">
        <v>43</v>
      </c>
      <c r="B55" s="5" t="s">
        <v>147</v>
      </c>
      <c r="C55" s="4" t="s">
        <v>32</v>
      </c>
      <c r="D55" s="77">
        <v>1</v>
      </c>
      <c r="E55" s="91"/>
      <c r="F55" s="142">
        <v>0</v>
      </c>
      <c r="G55" s="37">
        <f t="shared" si="0"/>
        <v>0</v>
      </c>
      <c r="H55" s="37">
        <f t="shared" si="1"/>
        <v>0</v>
      </c>
      <c r="I55" s="37">
        <f t="shared" si="3"/>
        <v>0</v>
      </c>
    </row>
    <row r="56" spans="1:9" s="18" customFormat="1" ht="14.25" x14ac:dyDescent="0.2">
      <c r="A56" s="129">
        <v>44</v>
      </c>
      <c r="B56" s="5" t="s">
        <v>146</v>
      </c>
      <c r="C56" s="4" t="s">
        <v>32</v>
      </c>
      <c r="D56" s="77">
        <v>1</v>
      </c>
      <c r="E56" s="91"/>
      <c r="F56" s="142">
        <v>0</v>
      </c>
      <c r="G56" s="37">
        <f t="shared" si="0"/>
        <v>0</v>
      </c>
      <c r="H56" s="37">
        <f t="shared" si="1"/>
        <v>0</v>
      </c>
      <c r="I56" s="37">
        <f t="shared" si="3"/>
        <v>0</v>
      </c>
    </row>
    <row r="57" spans="1:9" x14ac:dyDescent="0.2">
      <c r="A57" s="128">
        <v>45</v>
      </c>
      <c r="B57" s="5" t="s">
        <v>41</v>
      </c>
      <c r="C57" s="4" t="s">
        <v>32</v>
      </c>
      <c r="D57" s="77">
        <v>1</v>
      </c>
      <c r="E57" s="91"/>
      <c r="F57" s="142">
        <v>0</v>
      </c>
      <c r="G57" s="37">
        <f t="shared" si="0"/>
        <v>0</v>
      </c>
      <c r="H57" s="37">
        <f t="shared" si="1"/>
        <v>0</v>
      </c>
      <c r="I57" s="37">
        <f t="shared" si="3"/>
        <v>0</v>
      </c>
    </row>
    <row r="58" spans="1:9" x14ac:dyDescent="0.2">
      <c r="A58" s="129">
        <v>46</v>
      </c>
      <c r="B58" s="24" t="s">
        <v>149</v>
      </c>
      <c r="C58" s="4" t="s">
        <v>32</v>
      </c>
      <c r="D58" s="77">
        <v>1</v>
      </c>
      <c r="E58" s="91"/>
      <c r="F58" s="142">
        <v>0</v>
      </c>
      <c r="G58" s="43">
        <f t="shared" si="0"/>
        <v>0</v>
      </c>
      <c r="H58" s="43">
        <f t="shared" si="1"/>
        <v>0</v>
      </c>
      <c r="I58" s="43">
        <f t="shared" si="3"/>
        <v>0</v>
      </c>
    </row>
    <row r="59" spans="1:9" x14ac:dyDescent="0.2">
      <c r="A59" s="128">
        <v>47</v>
      </c>
      <c r="B59" s="5" t="s">
        <v>113</v>
      </c>
      <c r="C59" s="4" t="s">
        <v>32</v>
      </c>
      <c r="D59" s="77">
        <v>1</v>
      </c>
      <c r="E59" s="91"/>
      <c r="F59" s="142">
        <v>0</v>
      </c>
      <c r="G59" s="37">
        <f t="shared" si="0"/>
        <v>0</v>
      </c>
      <c r="H59" s="37">
        <f t="shared" si="1"/>
        <v>0</v>
      </c>
      <c r="I59" s="37">
        <f t="shared" si="3"/>
        <v>0</v>
      </c>
    </row>
    <row r="60" spans="1:9" x14ac:dyDescent="0.2">
      <c r="A60" s="129">
        <v>48</v>
      </c>
      <c r="B60" s="5" t="s">
        <v>42</v>
      </c>
      <c r="C60" s="4" t="s">
        <v>17</v>
      </c>
      <c r="D60" s="77">
        <v>1</v>
      </c>
      <c r="E60" s="91"/>
      <c r="F60" s="142">
        <v>0</v>
      </c>
      <c r="G60" s="37">
        <f t="shared" si="0"/>
        <v>0</v>
      </c>
      <c r="H60" s="37">
        <f t="shared" si="1"/>
        <v>0</v>
      </c>
      <c r="I60" s="37">
        <f t="shared" si="3"/>
        <v>0</v>
      </c>
    </row>
    <row r="61" spans="1:9" x14ac:dyDescent="0.2">
      <c r="A61" s="128">
        <v>49</v>
      </c>
      <c r="B61" s="24" t="s">
        <v>150</v>
      </c>
      <c r="C61" s="4" t="s">
        <v>17</v>
      </c>
      <c r="D61" s="77">
        <v>50</v>
      </c>
      <c r="E61" s="91"/>
      <c r="F61" s="142">
        <v>0</v>
      </c>
      <c r="G61" s="43">
        <f t="shared" si="0"/>
        <v>0</v>
      </c>
      <c r="H61" s="43">
        <f t="shared" si="1"/>
        <v>0</v>
      </c>
      <c r="I61" s="43">
        <f t="shared" si="3"/>
        <v>0</v>
      </c>
    </row>
    <row r="62" spans="1:9" x14ac:dyDescent="0.2">
      <c r="A62" s="129">
        <v>50</v>
      </c>
      <c r="B62" s="5" t="s">
        <v>151</v>
      </c>
      <c r="C62" s="4" t="s">
        <v>17</v>
      </c>
      <c r="D62" s="77">
        <v>20</v>
      </c>
      <c r="E62" s="91"/>
      <c r="F62" s="142">
        <v>0</v>
      </c>
      <c r="G62" s="43">
        <f t="shared" si="0"/>
        <v>0</v>
      </c>
      <c r="H62" s="43">
        <f t="shared" si="1"/>
        <v>0</v>
      </c>
      <c r="I62" s="43">
        <f t="shared" si="3"/>
        <v>0</v>
      </c>
    </row>
    <row r="63" spans="1:9" s="18" customFormat="1" ht="14.25" x14ac:dyDescent="0.2">
      <c r="A63" s="128">
        <v>51</v>
      </c>
      <c r="B63" s="5" t="s">
        <v>43</v>
      </c>
      <c r="C63" s="4" t="s">
        <v>17</v>
      </c>
      <c r="D63" s="77">
        <v>1</v>
      </c>
      <c r="E63" s="91"/>
      <c r="F63" s="142">
        <v>0</v>
      </c>
      <c r="G63" s="37">
        <f t="shared" si="0"/>
        <v>0</v>
      </c>
      <c r="H63" s="37">
        <f t="shared" si="1"/>
        <v>0</v>
      </c>
      <c r="I63" s="37">
        <f t="shared" si="3"/>
        <v>0</v>
      </c>
    </row>
    <row r="64" spans="1:9" x14ac:dyDescent="0.2">
      <c r="A64" s="129">
        <v>52</v>
      </c>
      <c r="B64" s="5" t="s">
        <v>44</v>
      </c>
      <c r="C64" s="4" t="s">
        <v>17</v>
      </c>
      <c r="D64" s="77">
        <v>1</v>
      </c>
      <c r="E64" s="91"/>
      <c r="F64" s="142">
        <v>0</v>
      </c>
      <c r="G64" s="37">
        <f t="shared" si="0"/>
        <v>0</v>
      </c>
      <c r="H64" s="37">
        <f t="shared" si="1"/>
        <v>0</v>
      </c>
      <c r="I64" s="37">
        <f t="shared" si="3"/>
        <v>0</v>
      </c>
    </row>
    <row r="65" spans="1:9" x14ac:dyDescent="0.2">
      <c r="A65" s="128">
        <v>53</v>
      </c>
      <c r="B65" s="5" t="s">
        <v>129</v>
      </c>
      <c r="C65" s="4" t="s">
        <v>17</v>
      </c>
      <c r="D65" s="77">
        <v>50</v>
      </c>
      <c r="E65" s="91"/>
      <c r="F65" s="142">
        <v>0</v>
      </c>
      <c r="G65" s="43">
        <f t="shared" si="0"/>
        <v>0</v>
      </c>
      <c r="H65" s="43">
        <f t="shared" si="1"/>
        <v>0</v>
      </c>
      <c r="I65" s="43">
        <f t="shared" si="3"/>
        <v>0</v>
      </c>
    </row>
    <row r="66" spans="1:9" x14ac:dyDescent="0.2">
      <c r="A66" s="129">
        <v>54</v>
      </c>
      <c r="B66" s="5" t="s">
        <v>46</v>
      </c>
      <c r="C66" s="4" t="s">
        <v>47</v>
      </c>
      <c r="D66" s="77">
        <v>50</v>
      </c>
      <c r="E66" s="91"/>
      <c r="F66" s="142">
        <v>0</v>
      </c>
      <c r="G66" s="43">
        <f t="shared" si="0"/>
        <v>0</v>
      </c>
      <c r="H66" s="43">
        <f t="shared" si="1"/>
        <v>0</v>
      </c>
      <c r="I66" s="43">
        <f t="shared" si="3"/>
        <v>0</v>
      </c>
    </row>
    <row r="67" spans="1:9" x14ac:dyDescent="0.2">
      <c r="A67" s="128">
        <v>55</v>
      </c>
      <c r="B67" s="24" t="s">
        <v>152</v>
      </c>
      <c r="C67" s="4" t="s">
        <v>17</v>
      </c>
      <c r="D67" s="77">
        <v>50</v>
      </c>
      <c r="E67" s="91"/>
      <c r="F67" s="142">
        <v>0</v>
      </c>
      <c r="G67" s="43">
        <f t="shared" si="0"/>
        <v>0</v>
      </c>
      <c r="H67" s="43">
        <f t="shared" si="1"/>
        <v>0</v>
      </c>
      <c r="I67" s="43">
        <f t="shared" si="3"/>
        <v>0</v>
      </c>
    </row>
    <row r="68" spans="1:9" x14ac:dyDescent="0.2">
      <c r="A68" s="129">
        <v>56</v>
      </c>
      <c r="B68" s="5" t="s">
        <v>48</v>
      </c>
      <c r="C68" s="4" t="s">
        <v>17</v>
      </c>
      <c r="D68" s="77">
        <v>1</v>
      </c>
      <c r="E68" s="91"/>
      <c r="F68" s="142">
        <v>0</v>
      </c>
      <c r="G68" s="43">
        <f t="shared" si="0"/>
        <v>0</v>
      </c>
      <c r="H68" s="43">
        <f t="shared" si="1"/>
        <v>0</v>
      </c>
      <c r="I68" s="43">
        <f t="shared" si="3"/>
        <v>0</v>
      </c>
    </row>
    <row r="69" spans="1:9" x14ac:dyDescent="0.2">
      <c r="A69" s="58" t="s">
        <v>49</v>
      </c>
      <c r="B69" s="67"/>
      <c r="C69" s="67"/>
      <c r="D69" s="84"/>
      <c r="E69" s="84"/>
      <c r="F69" s="67"/>
      <c r="G69" s="67"/>
      <c r="H69" s="67"/>
      <c r="I69" s="59"/>
    </row>
    <row r="70" spans="1:9" x14ac:dyDescent="0.2">
      <c r="A70" s="4">
        <v>57</v>
      </c>
      <c r="B70" s="5" t="s">
        <v>153</v>
      </c>
      <c r="C70" s="4" t="s">
        <v>17</v>
      </c>
      <c r="D70" s="77">
        <v>50</v>
      </c>
      <c r="E70" s="91"/>
      <c r="F70" s="142">
        <v>0</v>
      </c>
      <c r="G70" s="43">
        <f t="shared" ref="G70:G76" si="4">ROUND(F70*22%,4)</f>
        <v>0</v>
      </c>
      <c r="H70" s="43">
        <f t="shared" ref="H70:H76" si="5">ROUND(F70+G70,4)</f>
        <v>0</v>
      </c>
      <c r="I70" s="43">
        <f t="shared" ref="I70:I76" si="6">ROUND(H70*(D70+E70),4)</f>
        <v>0</v>
      </c>
    </row>
    <row r="71" spans="1:9" x14ac:dyDescent="0.2">
      <c r="A71" s="4">
        <v>58</v>
      </c>
      <c r="B71" s="5" t="s">
        <v>154</v>
      </c>
      <c r="C71" s="4" t="s">
        <v>17</v>
      </c>
      <c r="D71" s="77">
        <v>50</v>
      </c>
      <c r="E71" s="91"/>
      <c r="F71" s="142">
        <v>0</v>
      </c>
      <c r="G71" s="43">
        <f t="shared" si="4"/>
        <v>0</v>
      </c>
      <c r="H71" s="43">
        <f t="shared" si="5"/>
        <v>0</v>
      </c>
      <c r="I71" s="43">
        <f t="shared" si="6"/>
        <v>0</v>
      </c>
    </row>
    <row r="72" spans="1:9" x14ac:dyDescent="0.2">
      <c r="A72" s="129">
        <v>59</v>
      </c>
      <c r="B72" s="5" t="s">
        <v>155</v>
      </c>
      <c r="C72" s="4" t="s">
        <v>17</v>
      </c>
      <c r="D72" s="77">
        <v>50</v>
      </c>
      <c r="E72" s="91"/>
      <c r="F72" s="142">
        <v>0</v>
      </c>
      <c r="G72" s="43">
        <f t="shared" si="4"/>
        <v>0</v>
      </c>
      <c r="H72" s="43">
        <f t="shared" si="5"/>
        <v>0</v>
      </c>
      <c r="I72" s="43">
        <f t="shared" si="6"/>
        <v>0</v>
      </c>
    </row>
    <row r="73" spans="1:9" x14ac:dyDescent="0.2">
      <c r="A73" s="129">
        <v>60</v>
      </c>
      <c r="B73" s="5" t="s">
        <v>196</v>
      </c>
      <c r="C73" s="4" t="s">
        <v>17</v>
      </c>
      <c r="D73" s="77">
        <v>1</v>
      </c>
      <c r="E73" s="91"/>
      <c r="F73" s="142">
        <v>0</v>
      </c>
      <c r="G73" s="43">
        <f t="shared" si="4"/>
        <v>0</v>
      </c>
      <c r="H73" s="43">
        <f t="shared" si="5"/>
        <v>0</v>
      </c>
      <c r="I73" s="43">
        <f t="shared" si="6"/>
        <v>0</v>
      </c>
    </row>
    <row r="74" spans="1:9" x14ac:dyDescent="0.2">
      <c r="A74" s="129">
        <v>61</v>
      </c>
      <c r="B74" s="5" t="s">
        <v>158</v>
      </c>
      <c r="C74" s="4" t="s">
        <v>17</v>
      </c>
      <c r="D74" s="77">
        <v>50</v>
      </c>
      <c r="E74" s="91"/>
      <c r="F74" s="142">
        <v>0</v>
      </c>
      <c r="G74" s="37">
        <f t="shared" si="4"/>
        <v>0</v>
      </c>
      <c r="H74" s="37">
        <f t="shared" si="5"/>
        <v>0</v>
      </c>
      <c r="I74" s="37">
        <f t="shared" si="6"/>
        <v>0</v>
      </c>
    </row>
    <row r="75" spans="1:9" x14ac:dyDescent="0.2">
      <c r="A75" s="129">
        <v>62</v>
      </c>
      <c r="B75" s="5" t="s">
        <v>159</v>
      </c>
      <c r="C75" s="4" t="s">
        <v>17</v>
      </c>
      <c r="D75" s="77">
        <v>50</v>
      </c>
      <c r="E75" s="91"/>
      <c r="F75" s="142">
        <v>0</v>
      </c>
      <c r="G75" s="37">
        <f t="shared" si="4"/>
        <v>0</v>
      </c>
      <c r="H75" s="37">
        <f t="shared" si="5"/>
        <v>0</v>
      </c>
      <c r="I75" s="37">
        <f t="shared" si="6"/>
        <v>0</v>
      </c>
    </row>
    <row r="76" spans="1:9" x14ac:dyDescent="0.2">
      <c r="A76" s="129">
        <v>63</v>
      </c>
      <c r="B76" s="5" t="s">
        <v>116</v>
      </c>
      <c r="C76" s="4" t="s">
        <v>32</v>
      </c>
      <c r="D76" s="77">
        <v>100</v>
      </c>
      <c r="E76" s="91"/>
      <c r="F76" s="142">
        <v>0</v>
      </c>
      <c r="G76" s="37">
        <f t="shared" si="4"/>
        <v>0</v>
      </c>
      <c r="H76" s="37">
        <f t="shared" si="5"/>
        <v>0</v>
      </c>
      <c r="I76" s="37">
        <f t="shared" si="6"/>
        <v>0</v>
      </c>
    </row>
    <row r="77" spans="1:9" x14ac:dyDescent="0.2">
      <c r="A77" s="58" t="s">
        <v>50</v>
      </c>
      <c r="B77" s="67"/>
      <c r="C77" s="67"/>
      <c r="D77" s="84"/>
      <c r="E77" s="84"/>
      <c r="F77" s="67"/>
      <c r="G77" s="67"/>
      <c r="H77" s="67"/>
      <c r="I77" s="59"/>
    </row>
    <row r="78" spans="1:9" s="18" customFormat="1" ht="14.25" x14ac:dyDescent="0.2">
      <c r="A78" s="4">
        <f>+A76+1</f>
        <v>64</v>
      </c>
      <c r="B78" s="23" t="s">
        <v>103</v>
      </c>
      <c r="C78" s="28" t="s">
        <v>17</v>
      </c>
      <c r="D78" s="77">
        <v>150</v>
      </c>
      <c r="E78" s="20"/>
      <c r="F78" s="142">
        <v>0</v>
      </c>
      <c r="G78" s="37">
        <f t="shared" ref="G78:G87" si="7">ROUND(F78*22%,4)</f>
        <v>0</v>
      </c>
      <c r="H78" s="37">
        <f t="shared" ref="H78:H87" si="8">ROUND(F78+G78,4)</f>
        <v>0</v>
      </c>
      <c r="I78" s="37">
        <f t="shared" ref="I78:I87" si="9">ROUND(H78*(D78+E78),4)</f>
        <v>0</v>
      </c>
    </row>
    <row r="79" spans="1:9" x14ac:dyDescent="0.2">
      <c r="A79" s="4">
        <f t="shared" ref="A79" si="10">+A78+1</f>
        <v>65</v>
      </c>
      <c r="B79" s="22" t="s">
        <v>104</v>
      </c>
      <c r="C79" s="28" t="s">
        <v>17</v>
      </c>
      <c r="D79" s="77">
        <v>300</v>
      </c>
      <c r="E79" s="20"/>
      <c r="F79" s="142">
        <v>0</v>
      </c>
      <c r="G79" s="37">
        <f t="shared" si="7"/>
        <v>0</v>
      </c>
      <c r="H79" s="37">
        <f t="shared" si="8"/>
        <v>0</v>
      </c>
      <c r="I79" s="37">
        <f t="shared" si="9"/>
        <v>0</v>
      </c>
    </row>
    <row r="80" spans="1:9" x14ac:dyDescent="0.2">
      <c r="A80" s="4">
        <f t="shared" ref="A80:A87" si="11">+A79+1</f>
        <v>66</v>
      </c>
      <c r="B80" s="22" t="s">
        <v>134</v>
      </c>
      <c r="C80" s="28" t="s">
        <v>17</v>
      </c>
      <c r="D80" s="77">
        <v>1</v>
      </c>
      <c r="E80" s="20"/>
      <c r="F80" s="142">
        <v>0</v>
      </c>
      <c r="G80" s="37">
        <f t="shared" si="7"/>
        <v>0</v>
      </c>
      <c r="H80" s="37">
        <f t="shared" si="8"/>
        <v>0</v>
      </c>
      <c r="I80" s="37">
        <f t="shared" si="9"/>
        <v>0</v>
      </c>
    </row>
    <row r="81" spans="1:9" x14ac:dyDescent="0.2">
      <c r="A81" s="4">
        <f t="shared" si="11"/>
        <v>67</v>
      </c>
      <c r="B81" s="22" t="s">
        <v>133</v>
      </c>
      <c r="C81" s="28" t="s">
        <v>17</v>
      </c>
      <c r="D81" s="19"/>
      <c r="E81" s="77">
        <v>7000</v>
      </c>
      <c r="F81" s="142">
        <v>0</v>
      </c>
      <c r="G81" s="37">
        <f t="shared" si="7"/>
        <v>0</v>
      </c>
      <c r="H81" s="37">
        <f t="shared" si="8"/>
        <v>0</v>
      </c>
      <c r="I81" s="37">
        <f t="shared" si="9"/>
        <v>0</v>
      </c>
    </row>
    <row r="82" spans="1:9" x14ac:dyDescent="0.2">
      <c r="A82" s="4">
        <f t="shared" si="11"/>
        <v>68</v>
      </c>
      <c r="B82" s="22" t="s">
        <v>51</v>
      </c>
      <c r="C82" s="28" t="s">
        <v>17</v>
      </c>
      <c r="D82" s="77">
        <v>1</v>
      </c>
      <c r="E82" s="20"/>
      <c r="F82" s="142">
        <v>0</v>
      </c>
      <c r="G82" s="37">
        <f t="shared" si="7"/>
        <v>0</v>
      </c>
      <c r="H82" s="37">
        <f t="shared" si="8"/>
        <v>0</v>
      </c>
      <c r="I82" s="37">
        <f t="shared" si="9"/>
        <v>0</v>
      </c>
    </row>
    <row r="83" spans="1:9" x14ac:dyDescent="0.2">
      <c r="A83" s="4">
        <f t="shared" si="11"/>
        <v>69</v>
      </c>
      <c r="B83" s="22" t="s">
        <v>52</v>
      </c>
      <c r="C83" s="28" t="s">
        <v>17</v>
      </c>
      <c r="D83" s="77">
        <v>1</v>
      </c>
      <c r="E83" s="20"/>
      <c r="F83" s="142">
        <v>0</v>
      </c>
      <c r="G83" s="37">
        <f t="shared" si="7"/>
        <v>0</v>
      </c>
      <c r="H83" s="37">
        <f t="shared" si="8"/>
        <v>0</v>
      </c>
      <c r="I83" s="37">
        <f t="shared" si="9"/>
        <v>0</v>
      </c>
    </row>
    <row r="84" spans="1:9" x14ac:dyDescent="0.2">
      <c r="A84" s="4">
        <f t="shared" si="11"/>
        <v>70</v>
      </c>
      <c r="B84" s="22" t="s">
        <v>53</v>
      </c>
      <c r="C84" s="28" t="s">
        <v>17</v>
      </c>
      <c r="D84" s="77">
        <v>1</v>
      </c>
      <c r="E84" s="20"/>
      <c r="F84" s="142">
        <v>0</v>
      </c>
      <c r="G84" s="37">
        <f t="shared" si="7"/>
        <v>0</v>
      </c>
      <c r="H84" s="37">
        <f t="shared" si="8"/>
        <v>0</v>
      </c>
      <c r="I84" s="38">
        <f t="shared" si="9"/>
        <v>0</v>
      </c>
    </row>
    <row r="85" spans="1:9" x14ac:dyDescent="0.2">
      <c r="A85" s="4">
        <f t="shared" si="11"/>
        <v>71</v>
      </c>
      <c r="B85" s="22" t="s">
        <v>54</v>
      </c>
      <c r="C85" s="28" t="s">
        <v>17</v>
      </c>
      <c r="D85" s="77">
        <v>40020</v>
      </c>
      <c r="E85" s="19"/>
      <c r="F85" s="142">
        <v>0</v>
      </c>
      <c r="G85" s="37">
        <f t="shared" si="7"/>
        <v>0</v>
      </c>
      <c r="H85" s="37">
        <f t="shared" si="8"/>
        <v>0</v>
      </c>
      <c r="I85" s="36">
        <f t="shared" si="9"/>
        <v>0</v>
      </c>
    </row>
    <row r="86" spans="1:9" x14ac:dyDescent="0.2">
      <c r="A86" s="4">
        <f t="shared" si="11"/>
        <v>72</v>
      </c>
      <c r="B86" s="22" t="s">
        <v>55</v>
      </c>
      <c r="C86" s="28" t="s">
        <v>17</v>
      </c>
      <c r="D86" s="77">
        <v>80020</v>
      </c>
      <c r="E86" s="20"/>
      <c r="F86" s="142">
        <v>0</v>
      </c>
      <c r="G86" s="37">
        <f t="shared" si="7"/>
        <v>0</v>
      </c>
      <c r="H86" s="37">
        <f t="shared" si="8"/>
        <v>0</v>
      </c>
      <c r="I86" s="37">
        <f t="shared" si="9"/>
        <v>0</v>
      </c>
    </row>
    <row r="87" spans="1:9" x14ac:dyDescent="0.2">
      <c r="A87" s="4">
        <f t="shared" si="11"/>
        <v>73</v>
      </c>
      <c r="B87" s="23" t="s">
        <v>98</v>
      </c>
      <c r="C87" s="28" t="s">
        <v>17</v>
      </c>
      <c r="D87" s="77">
        <v>220</v>
      </c>
      <c r="E87" s="20"/>
      <c r="F87" s="142">
        <v>0</v>
      </c>
      <c r="G87" s="37">
        <f t="shared" si="7"/>
        <v>0</v>
      </c>
      <c r="H87" s="37">
        <f t="shared" si="8"/>
        <v>0</v>
      </c>
      <c r="I87" s="37">
        <f t="shared" si="9"/>
        <v>0</v>
      </c>
    </row>
    <row r="88" spans="1:9" x14ac:dyDescent="0.2">
      <c r="A88" s="46" t="s">
        <v>56</v>
      </c>
      <c r="B88" s="47"/>
      <c r="C88" s="47"/>
      <c r="D88" s="87"/>
      <c r="E88" s="87"/>
      <c r="F88" s="47"/>
      <c r="G88" s="47"/>
      <c r="H88" s="47"/>
      <c r="I88" s="48"/>
    </row>
    <row r="89" spans="1:9" x14ac:dyDescent="0.2">
      <c r="A89" s="4">
        <f>+A87+1</f>
        <v>74</v>
      </c>
      <c r="B89" s="23" t="s">
        <v>99</v>
      </c>
      <c r="C89" s="4" t="s">
        <v>17</v>
      </c>
      <c r="D89" s="77">
        <v>100</v>
      </c>
      <c r="E89" s="20"/>
      <c r="F89" s="142">
        <v>0</v>
      </c>
      <c r="G89" s="37">
        <f t="shared" ref="G89:G115" si="12">ROUND(F89*22%,4)</f>
        <v>0</v>
      </c>
      <c r="H89" s="37">
        <f t="shared" ref="H89:H115" si="13">ROUND(F89+G89,4)</f>
        <v>0</v>
      </c>
      <c r="I89" s="37">
        <f t="shared" ref="I89:I115" si="14">ROUND(H89*(D89+E89),4)</f>
        <v>0</v>
      </c>
    </row>
    <row r="90" spans="1:9" x14ac:dyDescent="0.2">
      <c r="A90" s="4">
        <f t="shared" ref="A90:A115" si="15">+A89+1</f>
        <v>75</v>
      </c>
      <c r="B90" s="22" t="s">
        <v>57</v>
      </c>
      <c r="C90" s="6" t="s">
        <v>17</v>
      </c>
      <c r="D90" s="77">
        <v>500</v>
      </c>
      <c r="E90" s="92"/>
      <c r="F90" s="142">
        <v>0</v>
      </c>
      <c r="G90" s="37">
        <f t="shared" si="12"/>
        <v>0</v>
      </c>
      <c r="H90" s="37">
        <f t="shared" si="13"/>
        <v>0</v>
      </c>
      <c r="I90" s="37">
        <f t="shared" si="14"/>
        <v>0</v>
      </c>
    </row>
    <row r="91" spans="1:9" x14ac:dyDescent="0.2">
      <c r="A91" s="4">
        <f t="shared" si="15"/>
        <v>76</v>
      </c>
      <c r="B91" s="22" t="s">
        <v>161</v>
      </c>
      <c r="C91" s="6" t="s">
        <v>17</v>
      </c>
      <c r="D91" s="77">
        <v>2500</v>
      </c>
      <c r="E91" s="20"/>
      <c r="F91" s="142">
        <v>0</v>
      </c>
      <c r="G91" s="37">
        <f t="shared" si="12"/>
        <v>0</v>
      </c>
      <c r="H91" s="37">
        <f t="shared" si="13"/>
        <v>0</v>
      </c>
      <c r="I91" s="37">
        <f t="shared" si="14"/>
        <v>0</v>
      </c>
    </row>
    <row r="92" spans="1:9" x14ac:dyDescent="0.2">
      <c r="A92" s="4">
        <f t="shared" si="15"/>
        <v>77</v>
      </c>
      <c r="B92" s="44" t="s">
        <v>163</v>
      </c>
      <c r="C92" s="6" t="s">
        <v>17</v>
      </c>
      <c r="D92" s="77">
        <v>600</v>
      </c>
      <c r="E92" s="20"/>
      <c r="F92" s="142">
        <v>0</v>
      </c>
      <c r="G92" s="37">
        <f t="shared" si="12"/>
        <v>0</v>
      </c>
      <c r="H92" s="37">
        <f t="shared" si="13"/>
        <v>0</v>
      </c>
      <c r="I92" s="37">
        <f t="shared" si="14"/>
        <v>0</v>
      </c>
    </row>
    <row r="93" spans="1:9" x14ac:dyDescent="0.2">
      <c r="A93" s="4">
        <f t="shared" si="15"/>
        <v>78</v>
      </c>
      <c r="B93" s="22" t="s">
        <v>160</v>
      </c>
      <c r="C93" s="6" t="s">
        <v>17</v>
      </c>
      <c r="D93" s="77">
        <v>200</v>
      </c>
      <c r="E93" s="20"/>
      <c r="F93" s="142">
        <v>0</v>
      </c>
      <c r="G93" s="37">
        <f t="shared" si="12"/>
        <v>0</v>
      </c>
      <c r="H93" s="37">
        <f t="shared" si="13"/>
        <v>0</v>
      </c>
      <c r="I93" s="37">
        <f t="shared" si="14"/>
        <v>0</v>
      </c>
    </row>
    <row r="94" spans="1:9" x14ac:dyDescent="0.2">
      <c r="A94" s="4">
        <f t="shared" si="15"/>
        <v>79</v>
      </c>
      <c r="B94" s="22" t="s">
        <v>58</v>
      </c>
      <c r="C94" s="6" t="s">
        <v>17</v>
      </c>
      <c r="D94" s="77">
        <v>100</v>
      </c>
      <c r="E94" s="20"/>
      <c r="F94" s="142">
        <v>0</v>
      </c>
      <c r="G94" s="37">
        <f t="shared" si="12"/>
        <v>0</v>
      </c>
      <c r="H94" s="37">
        <f t="shared" si="13"/>
        <v>0</v>
      </c>
      <c r="I94" s="37">
        <f t="shared" si="14"/>
        <v>0</v>
      </c>
    </row>
    <row r="95" spans="1:9" x14ac:dyDescent="0.2">
      <c r="A95" s="4">
        <f t="shared" si="15"/>
        <v>80</v>
      </c>
      <c r="B95" s="22" t="s">
        <v>162</v>
      </c>
      <c r="C95" s="6" t="s">
        <v>17</v>
      </c>
      <c r="D95" s="77">
        <v>1600</v>
      </c>
      <c r="E95" s="20"/>
      <c r="F95" s="142">
        <v>0</v>
      </c>
      <c r="G95" s="37">
        <f t="shared" si="12"/>
        <v>0</v>
      </c>
      <c r="H95" s="37">
        <f t="shared" si="13"/>
        <v>0</v>
      </c>
      <c r="I95" s="37">
        <f t="shared" si="14"/>
        <v>0</v>
      </c>
    </row>
    <row r="96" spans="1:9" x14ac:dyDescent="0.2">
      <c r="A96" s="4">
        <f t="shared" si="15"/>
        <v>81</v>
      </c>
      <c r="B96" s="22" t="s">
        <v>59</v>
      </c>
      <c r="C96" s="6" t="s">
        <v>17</v>
      </c>
      <c r="D96" s="77">
        <v>500</v>
      </c>
      <c r="E96" s="20"/>
      <c r="F96" s="142">
        <v>0</v>
      </c>
      <c r="G96" s="37">
        <f t="shared" si="12"/>
        <v>0</v>
      </c>
      <c r="H96" s="37">
        <f t="shared" si="13"/>
        <v>0</v>
      </c>
      <c r="I96" s="37">
        <f t="shared" si="14"/>
        <v>0</v>
      </c>
    </row>
    <row r="97" spans="1:9" x14ac:dyDescent="0.2">
      <c r="A97" s="4">
        <f t="shared" si="15"/>
        <v>82</v>
      </c>
      <c r="B97" s="22" t="s">
        <v>164</v>
      </c>
      <c r="C97" s="6" t="s">
        <v>17</v>
      </c>
      <c r="D97" s="77">
        <v>3000</v>
      </c>
      <c r="E97" s="20"/>
      <c r="F97" s="142">
        <v>0</v>
      </c>
      <c r="G97" s="37">
        <f t="shared" si="12"/>
        <v>0</v>
      </c>
      <c r="H97" s="37">
        <f t="shared" si="13"/>
        <v>0</v>
      </c>
      <c r="I97" s="37">
        <f t="shared" si="14"/>
        <v>0</v>
      </c>
    </row>
    <row r="98" spans="1:9" x14ac:dyDescent="0.2">
      <c r="A98" s="4">
        <f t="shared" si="15"/>
        <v>83</v>
      </c>
      <c r="B98" s="22" t="s">
        <v>118</v>
      </c>
      <c r="C98" s="6" t="s">
        <v>17</v>
      </c>
      <c r="D98" s="77">
        <v>1000</v>
      </c>
      <c r="E98" s="20"/>
      <c r="F98" s="142">
        <v>0</v>
      </c>
      <c r="G98" s="37">
        <f t="shared" si="12"/>
        <v>0</v>
      </c>
      <c r="H98" s="37">
        <f t="shared" si="13"/>
        <v>0</v>
      </c>
      <c r="I98" s="37">
        <f t="shared" si="14"/>
        <v>0</v>
      </c>
    </row>
    <row r="99" spans="1:9" x14ac:dyDescent="0.2">
      <c r="A99" s="4">
        <f t="shared" si="15"/>
        <v>84</v>
      </c>
      <c r="B99" s="22" t="s">
        <v>166</v>
      </c>
      <c r="C99" s="6" t="s">
        <v>17</v>
      </c>
      <c r="D99" s="77">
        <v>20</v>
      </c>
      <c r="E99" s="20"/>
      <c r="F99" s="142">
        <v>0</v>
      </c>
      <c r="G99" s="37">
        <f t="shared" si="12"/>
        <v>0</v>
      </c>
      <c r="H99" s="37">
        <f t="shared" si="13"/>
        <v>0</v>
      </c>
      <c r="I99" s="37">
        <f t="shared" si="14"/>
        <v>0</v>
      </c>
    </row>
    <row r="100" spans="1:9" x14ac:dyDescent="0.2">
      <c r="A100" s="4">
        <f t="shared" si="15"/>
        <v>85</v>
      </c>
      <c r="B100" s="22" t="s">
        <v>165</v>
      </c>
      <c r="C100" s="6" t="s">
        <v>17</v>
      </c>
      <c r="D100" s="77">
        <v>2000</v>
      </c>
      <c r="E100" s="20"/>
      <c r="F100" s="142">
        <v>0</v>
      </c>
      <c r="G100" s="37">
        <f t="shared" si="12"/>
        <v>0</v>
      </c>
      <c r="H100" s="37">
        <f t="shared" si="13"/>
        <v>0</v>
      </c>
      <c r="I100" s="37">
        <f t="shared" si="14"/>
        <v>0</v>
      </c>
    </row>
    <row r="101" spans="1:9" x14ac:dyDescent="0.2">
      <c r="A101" s="4">
        <f t="shared" si="15"/>
        <v>86</v>
      </c>
      <c r="B101" s="22" t="s">
        <v>167</v>
      </c>
      <c r="C101" s="6" t="s">
        <v>17</v>
      </c>
      <c r="D101" s="77">
        <v>1000</v>
      </c>
      <c r="E101" s="20"/>
      <c r="F101" s="142">
        <v>0</v>
      </c>
      <c r="G101" s="37">
        <f t="shared" si="12"/>
        <v>0</v>
      </c>
      <c r="H101" s="37">
        <f t="shared" si="13"/>
        <v>0</v>
      </c>
      <c r="I101" s="37">
        <f t="shared" si="14"/>
        <v>0</v>
      </c>
    </row>
    <row r="102" spans="1:9" x14ac:dyDescent="0.2">
      <c r="A102" s="4">
        <f t="shared" si="15"/>
        <v>87</v>
      </c>
      <c r="B102" s="22" t="s">
        <v>60</v>
      </c>
      <c r="C102" s="6" t="s">
        <v>17</v>
      </c>
      <c r="D102" s="77">
        <v>1</v>
      </c>
      <c r="E102" s="20"/>
      <c r="F102" s="142">
        <v>0</v>
      </c>
      <c r="G102" s="37">
        <f t="shared" si="12"/>
        <v>0</v>
      </c>
      <c r="H102" s="37">
        <f t="shared" si="13"/>
        <v>0</v>
      </c>
      <c r="I102" s="37">
        <f t="shared" si="14"/>
        <v>0</v>
      </c>
    </row>
    <row r="103" spans="1:9" x14ac:dyDescent="0.2">
      <c r="A103" s="4">
        <f t="shared" si="15"/>
        <v>88</v>
      </c>
      <c r="B103" s="22" t="s">
        <v>61</v>
      </c>
      <c r="C103" s="6" t="s">
        <v>17</v>
      </c>
      <c r="D103" s="77">
        <v>500</v>
      </c>
      <c r="E103" s="20"/>
      <c r="F103" s="142">
        <v>0</v>
      </c>
      <c r="G103" s="37">
        <f t="shared" si="12"/>
        <v>0</v>
      </c>
      <c r="H103" s="37">
        <f t="shared" si="13"/>
        <v>0</v>
      </c>
      <c r="I103" s="37">
        <f t="shared" si="14"/>
        <v>0</v>
      </c>
    </row>
    <row r="104" spans="1:9" x14ac:dyDescent="0.2">
      <c r="A104" s="4">
        <f t="shared" si="15"/>
        <v>89</v>
      </c>
      <c r="B104" s="22" t="s">
        <v>170</v>
      </c>
      <c r="C104" s="6" t="s">
        <v>17</v>
      </c>
      <c r="D104" s="88"/>
      <c r="E104" s="77">
        <v>1</v>
      </c>
      <c r="F104" s="142">
        <v>0</v>
      </c>
      <c r="G104" s="37">
        <f t="shared" si="12"/>
        <v>0</v>
      </c>
      <c r="H104" s="37">
        <f t="shared" si="13"/>
        <v>0</v>
      </c>
      <c r="I104" s="37">
        <f t="shared" si="14"/>
        <v>0</v>
      </c>
    </row>
    <row r="105" spans="1:9" x14ac:dyDescent="0.2">
      <c r="A105" s="4">
        <f t="shared" si="15"/>
        <v>90</v>
      </c>
      <c r="B105" s="25" t="s">
        <v>169</v>
      </c>
      <c r="C105" s="6" t="s">
        <v>17</v>
      </c>
      <c r="D105" s="77">
        <v>5</v>
      </c>
      <c r="E105" s="20"/>
      <c r="F105" s="142">
        <v>0</v>
      </c>
      <c r="G105" s="37">
        <f t="shared" si="12"/>
        <v>0</v>
      </c>
      <c r="H105" s="37">
        <f t="shared" si="13"/>
        <v>0</v>
      </c>
      <c r="I105" s="37">
        <f t="shared" si="14"/>
        <v>0</v>
      </c>
    </row>
    <row r="106" spans="1:9" x14ac:dyDescent="0.2">
      <c r="A106" s="4">
        <f t="shared" si="15"/>
        <v>91</v>
      </c>
      <c r="B106" s="25" t="s">
        <v>168</v>
      </c>
      <c r="C106" s="6" t="s">
        <v>17</v>
      </c>
      <c r="D106" s="77">
        <v>500</v>
      </c>
      <c r="E106" s="20"/>
      <c r="F106" s="142">
        <v>0</v>
      </c>
      <c r="G106" s="37">
        <f t="shared" si="12"/>
        <v>0</v>
      </c>
      <c r="H106" s="37">
        <f t="shared" si="13"/>
        <v>0</v>
      </c>
      <c r="I106" s="37">
        <f t="shared" si="14"/>
        <v>0</v>
      </c>
    </row>
    <row r="107" spans="1:9" x14ac:dyDescent="0.2">
      <c r="A107" s="4">
        <f t="shared" si="15"/>
        <v>92</v>
      </c>
      <c r="B107" s="22" t="s">
        <v>62</v>
      </c>
      <c r="C107" s="6" t="s">
        <v>17</v>
      </c>
      <c r="D107" s="77">
        <v>3800</v>
      </c>
      <c r="E107" s="20"/>
      <c r="F107" s="142">
        <v>0</v>
      </c>
      <c r="G107" s="37">
        <f t="shared" si="12"/>
        <v>0</v>
      </c>
      <c r="H107" s="37">
        <f t="shared" si="13"/>
        <v>0</v>
      </c>
      <c r="I107" s="37">
        <f t="shared" si="14"/>
        <v>0</v>
      </c>
    </row>
    <row r="108" spans="1:9" x14ac:dyDescent="0.2">
      <c r="A108" s="4">
        <f t="shared" si="15"/>
        <v>93</v>
      </c>
      <c r="B108" s="22" t="s">
        <v>195</v>
      </c>
      <c r="C108" s="6" t="s">
        <v>17</v>
      </c>
      <c r="D108" s="77">
        <v>50</v>
      </c>
      <c r="E108" s="20"/>
      <c r="F108" s="142">
        <v>0</v>
      </c>
      <c r="G108" s="37">
        <f t="shared" si="12"/>
        <v>0</v>
      </c>
      <c r="H108" s="37">
        <f t="shared" si="13"/>
        <v>0</v>
      </c>
      <c r="I108" s="37">
        <f t="shared" si="14"/>
        <v>0</v>
      </c>
    </row>
    <row r="109" spans="1:9" x14ac:dyDescent="0.2">
      <c r="A109" s="4">
        <f t="shared" si="15"/>
        <v>94</v>
      </c>
      <c r="B109" s="23" t="s">
        <v>63</v>
      </c>
      <c r="C109" s="6" t="s">
        <v>17</v>
      </c>
      <c r="D109" s="77">
        <v>1800</v>
      </c>
      <c r="E109" s="20"/>
      <c r="F109" s="142">
        <v>0</v>
      </c>
      <c r="G109" s="37">
        <f t="shared" si="12"/>
        <v>0</v>
      </c>
      <c r="H109" s="37">
        <f t="shared" si="13"/>
        <v>0</v>
      </c>
      <c r="I109" s="37">
        <f t="shared" si="14"/>
        <v>0</v>
      </c>
    </row>
    <row r="110" spans="1:9" x14ac:dyDescent="0.2">
      <c r="A110" s="4">
        <f t="shared" si="15"/>
        <v>95</v>
      </c>
      <c r="B110" s="23" t="s">
        <v>64</v>
      </c>
      <c r="C110" s="6" t="s">
        <v>17</v>
      </c>
      <c r="D110" s="77">
        <v>3000</v>
      </c>
      <c r="E110" s="20"/>
      <c r="F110" s="142">
        <v>0</v>
      </c>
      <c r="G110" s="37">
        <f t="shared" si="12"/>
        <v>0</v>
      </c>
      <c r="H110" s="37">
        <f t="shared" si="13"/>
        <v>0</v>
      </c>
      <c r="I110" s="37">
        <f t="shared" si="14"/>
        <v>0</v>
      </c>
    </row>
    <row r="111" spans="1:9" x14ac:dyDescent="0.2">
      <c r="A111" s="4">
        <f t="shared" si="15"/>
        <v>96</v>
      </c>
      <c r="B111" s="25" t="s">
        <v>83</v>
      </c>
      <c r="C111" s="6" t="s">
        <v>32</v>
      </c>
      <c r="D111" s="77">
        <v>1000</v>
      </c>
      <c r="E111" s="20"/>
      <c r="F111" s="142">
        <v>0</v>
      </c>
      <c r="G111" s="37">
        <f t="shared" si="12"/>
        <v>0</v>
      </c>
      <c r="H111" s="37">
        <f t="shared" si="13"/>
        <v>0</v>
      </c>
      <c r="I111" s="37">
        <f t="shared" si="14"/>
        <v>0</v>
      </c>
    </row>
    <row r="112" spans="1:9" x14ac:dyDescent="0.2">
      <c r="A112" s="4">
        <f t="shared" si="15"/>
        <v>97</v>
      </c>
      <c r="B112" s="23" t="s">
        <v>65</v>
      </c>
      <c r="C112" s="6" t="s">
        <v>32</v>
      </c>
      <c r="D112" s="77">
        <v>400</v>
      </c>
      <c r="E112" s="20"/>
      <c r="F112" s="142">
        <v>0</v>
      </c>
      <c r="G112" s="37">
        <f t="shared" si="12"/>
        <v>0</v>
      </c>
      <c r="H112" s="37">
        <f t="shared" si="13"/>
        <v>0</v>
      </c>
      <c r="I112" s="37">
        <f t="shared" si="14"/>
        <v>0</v>
      </c>
    </row>
    <row r="113" spans="1:9" x14ac:dyDescent="0.2">
      <c r="A113" s="4">
        <f t="shared" si="15"/>
        <v>98</v>
      </c>
      <c r="B113" s="22" t="s">
        <v>66</v>
      </c>
      <c r="C113" s="6" t="s">
        <v>17</v>
      </c>
      <c r="D113" s="77">
        <v>20</v>
      </c>
      <c r="E113" s="20"/>
      <c r="F113" s="142">
        <v>0</v>
      </c>
      <c r="G113" s="37">
        <f t="shared" si="12"/>
        <v>0</v>
      </c>
      <c r="H113" s="37">
        <f t="shared" si="13"/>
        <v>0</v>
      </c>
      <c r="I113" s="37">
        <f t="shared" si="14"/>
        <v>0</v>
      </c>
    </row>
    <row r="114" spans="1:9" x14ac:dyDescent="0.2">
      <c r="A114" s="4">
        <f t="shared" si="15"/>
        <v>99</v>
      </c>
      <c r="B114" s="22" t="s">
        <v>172</v>
      </c>
      <c r="C114" s="6" t="s">
        <v>17</v>
      </c>
      <c r="D114" s="77">
        <v>5</v>
      </c>
      <c r="E114" s="21"/>
      <c r="F114" s="142">
        <v>0</v>
      </c>
      <c r="G114" s="37">
        <f t="shared" si="12"/>
        <v>0</v>
      </c>
      <c r="H114" s="37">
        <f t="shared" si="13"/>
        <v>0</v>
      </c>
      <c r="I114" s="37">
        <f t="shared" si="14"/>
        <v>0</v>
      </c>
    </row>
    <row r="115" spans="1:9" x14ac:dyDescent="0.2">
      <c r="A115" s="4">
        <f t="shared" si="15"/>
        <v>100</v>
      </c>
      <c r="B115" s="22" t="s">
        <v>171</v>
      </c>
      <c r="C115" s="4" t="s">
        <v>17</v>
      </c>
      <c r="D115" s="77">
        <v>5</v>
      </c>
      <c r="E115" s="20"/>
      <c r="F115" s="142">
        <v>0</v>
      </c>
      <c r="G115" s="37">
        <f t="shared" si="12"/>
        <v>0</v>
      </c>
      <c r="H115" s="37">
        <f t="shared" si="13"/>
        <v>0</v>
      </c>
      <c r="I115" s="37">
        <f t="shared" si="14"/>
        <v>0</v>
      </c>
    </row>
    <row r="116" spans="1:9" x14ac:dyDescent="0.2">
      <c r="A116" s="58" t="s">
        <v>70</v>
      </c>
      <c r="B116" s="67"/>
      <c r="C116" s="67"/>
      <c r="D116" s="84"/>
      <c r="E116" s="84"/>
      <c r="F116" s="67"/>
      <c r="G116" s="67"/>
      <c r="H116" s="67"/>
      <c r="I116" s="59"/>
    </row>
    <row r="117" spans="1:9" x14ac:dyDescent="0.2">
      <c r="A117" s="4">
        <f>+A115+1</f>
        <v>101</v>
      </c>
      <c r="B117" s="23" t="s">
        <v>100</v>
      </c>
      <c r="C117" s="28" t="s">
        <v>17</v>
      </c>
      <c r="D117" s="77">
        <v>1000</v>
      </c>
      <c r="E117" s="21"/>
      <c r="F117" s="142">
        <v>0</v>
      </c>
      <c r="G117" s="37">
        <f t="shared" ref="G117:G143" si="16">ROUND(F117*22%,4)</f>
        <v>0</v>
      </c>
      <c r="H117" s="37">
        <f t="shared" ref="H117:H143" si="17">ROUND(F117+G117,4)</f>
        <v>0</v>
      </c>
      <c r="I117" s="37">
        <f t="shared" ref="I117:I143" si="18">ROUND(H117*(D117+E117),4)</f>
        <v>0</v>
      </c>
    </row>
    <row r="118" spans="1:9" x14ac:dyDescent="0.2">
      <c r="A118" s="4">
        <f t="shared" ref="A118:A143" si="19">+A117+1</f>
        <v>102</v>
      </c>
      <c r="B118" s="23" t="s">
        <v>101</v>
      </c>
      <c r="C118" s="28" t="s">
        <v>17</v>
      </c>
      <c r="D118" s="77">
        <v>1</v>
      </c>
      <c r="E118" s="21"/>
      <c r="F118" s="142">
        <v>0</v>
      </c>
      <c r="G118" s="37">
        <f t="shared" si="16"/>
        <v>0</v>
      </c>
      <c r="H118" s="37">
        <f t="shared" si="17"/>
        <v>0</v>
      </c>
      <c r="I118" s="37">
        <f t="shared" si="18"/>
        <v>0</v>
      </c>
    </row>
    <row r="119" spans="1:9" x14ac:dyDescent="0.2">
      <c r="A119" s="4">
        <f t="shared" si="19"/>
        <v>103</v>
      </c>
      <c r="B119" s="23" t="s">
        <v>102</v>
      </c>
      <c r="C119" s="28" t="s">
        <v>17</v>
      </c>
      <c r="D119" s="77">
        <v>1000</v>
      </c>
      <c r="E119" s="21"/>
      <c r="F119" s="142">
        <v>0</v>
      </c>
      <c r="G119" s="37">
        <f t="shared" si="16"/>
        <v>0</v>
      </c>
      <c r="H119" s="37">
        <f t="shared" si="17"/>
        <v>0</v>
      </c>
      <c r="I119" s="37">
        <f t="shared" si="18"/>
        <v>0</v>
      </c>
    </row>
    <row r="120" spans="1:9" x14ac:dyDescent="0.2">
      <c r="A120" s="4">
        <f t="shared" si="19"/>
        <v>104</v>
      </c>
      <c r="B120" s="24" t="s">
        <v>71</v>
      </c>
      <c r="C120" s="4" t="s">
        <v>17</v>
      </c>
      <c r="D120" s="77">
        <v>400</v>
      </c>
      <c r="E120" s="21"/>
      <c r="F120" s="142">
        <v>0</v>
      </c>
      <c r="G120" s="37">
        <f t="shared" si="16"/>
        <v>0</v>
      </c>
      <c r="H120" s="37">
        <f t="shared" si="17"/>
        <v>0</v>
      </c>
      <c r="I120" s="37">
        <f t="shared" si="18"/>
        <v>0</v>
      </c>
    </row>
    <row r="121" spans="1:9" x14ac:dyDescent="0.2">
      <c r="A121" s="4">
        <f t="shared" si="19"/>
        <v>105</v>
      </c>
      <c r="B121" s="23" t="s">
        <v>72</v>
      </c>
      <c r="C121" s="4" t="s">
        <v>17</v>
      </c>
      <c r="D121" s="77">
        <v>500</v>
      </c>
      <c r="E121" s="21"/>
      <c r="F121" s="142">
        <v>0</v>
      </c>
      <c r="G121" s="37">
        <f t="shared" si="16"/>
        <v>0</v>
      </c>
      <c r="H121" s="37">
        <f t="shared" si="17"/>
        <v>0</v>
      </c>
      <c r="I121" s="37">
        <f t="shared" si="18"/>
        <v>0</v>
      </c>
    </row>
    <row r="122" spans="1:9" x14ac:dyDescent="0.2">
      <c r="A122" s="4">
        <f t="shared" si="19"/>
        <v>106</v>
      </c>
      <c r="B122" s="23" t="s">
        <v>73</v>
      </c>
      <c r="C122" s="4" t="s">
        <v>17</v>
      </c>
      <c r="D122" s="77">
        <v>5800</v>
      </c>
      <c r="E122" s="21"/>
      <c r="F122" s="142">
        <v>0</v>
      </c>
      <c r="G122" s="37">
        <f t="shared" si="16"/>
        <v>0</v>
      </c>
      <c r="H122" s="37">
        <f t="shared" si="17"/>
        <v>0</v>
      </c>
      <c r="I122" s="37">
        <f t="shared" si="18"/>
        <v>0</v>
      </c>
    </row>
    <row r="123" spans="1:9" x14ac:dyDescent="0.2">
      <c r="A123" s="4">
        <f t="shared" si="19"/>
        <v>107</v>
      </c>
      <c r="B123" s="24" t="s">
        <v>74</v>
      </c>
      <c r="C123" s="4" t="s">
        <v>17</v>
      </c>
      <c r="D123" s="77">
        <v>9500</v>
      </c>
      <c r="E123" s="21"/>
      <c r="F123" s="142">
        <v>0</v>
      </c>
      <c r="G123" s="37">
        <f t="shared" si="16"/>
        <v>0</v>
      </c>
      <c r="H123" s="37">
        <f t="shared" si="17"/>
        <v>0</v>
      </c>
      <c r="I123" s="37">
        <f t="shared" si="18"/>
        <v>0</v>
      </c>
    </row>
    <row r="124" spans="1:9" x14ac:dyDescent="0.2">
      <c r="A124" s="4">
        <f t="shared" si="19"/>
        <v>108</v>
      </c>
      <c r="B124" s="23" t="s">
        <v>75</v>
      </c>
      <c r="C124" s="4" t="s">
        <v>17</v>
      </c>
      <c r="D124" s="77">
        <v>12000</v>
      </c>
      <c r="E124" s="21"/>
      <c r="F124" s="142">
        <v>0</v>
      </c>
      <c r="G124" s="37">
        <f t="shared" si="16"/>
        <v>0</v>
      </c>
      <c r="H124" s="37">
        <f t="shared" si="17"/>
        <v>0</v>
      </c>
      <c r="I124" s="37">
        <f t="shared" si="18"/>
        <v>0</v>
      </c>
    </row>
    <row r="125" spans="1:9" x14ac:dyDescent="0.2">
      <c r="A125" s="4">
        <f t="shared" si="19"/>
        <v>109</v>
      </c>
      <c r="B125" s="23" t="s">
        <v>76</v>
      </c>
      <c r="C125" s="4" t="s">
        <v>17</v>
      </c>
      <c r="D125" s="77">
        <v>8900</v>
      </c>
      <c r="E125" s="21"/>
      <c r="F125" s="142">
        <v>0</v>
      </c>
      <c r="G125" s="37">
        <f t="shared" si="16"/>
        <v>0</v>
      </c>
      <c r="H125" s="37">
        <f t="shared" si="17"/>
        <v>0</v>
      </c>
      <c r="I125" s="37">
        <f t="shared" si="18"/>
        <v>0</v>
      </c>
    </row>
    <row r="126" spans="1:9" x14ac:dyDescent="0.2">
      <c r="A126" s="4">
        <f t="shared" si="19"/>
        <v>110</v>
      </c>
      <c r="B126" s="24" t="s">
        <v>77</v>
      </c>
      <c r="C126" s="4" t="s">
        <v>17</v>
      </c>
      <c r="D126" s="77">
        <v>9300</v>
      </c>
      <c r="E126" s="21"/>
      <c r="F126" s="142">
        <v>0</v>
      </c>
      <c r="G126" s="37">
        <f t="shared" si="16"/>
        <v>0</v>
      </c>
      <c r="H126" s="37">
        <f t="shared" si="17"/>
        <v>0</v>
      </c>
      <c r="I126" s="37">
        <f t="shared" si="18"/>
        <v>0</v>
      </c>
    </row>
    <row r="127" spans="1:9" x14ac:dyDescent="0.2">
      <c r="A127" s="4">
        <f t="shared" si="19"/>
        <v>111</v>
      </c>
      <c r="B127" s="24" t="s">
        <v>78</v>
      </c>
      <c r="C127" s="4" t="s">
        <v>17</v>
      </c>
      <c r="D127" s="77">
        <v>1</v>
      </c>
      <c r="E127" s="21"/>
      <c r="F127" s="142">
        <v>0</v>
      </c>
      <c r="G127" s="37">
        <f t="shared" si="16"/>
        <v>0</v>
      </c>
      <c r="H127" s="37">
        <f t="shared" si="17"/>
        <v>0</v>
      </c>
      <c r="I127" s="37">
        <f t="shared" si="18"/>
        <v>0</v>
      </c>
    </row>
    <row r="128" spans="1:9" x14ac:dyDescent="0.2">
      <c r="A128" s="4">
        <f t="shared" si="19"/>
        <v>112</v>
      </c>
      <c r="B128" s="24" t="s">
        <v>78</v>
      </c>
      <c r="C128" s="4" t="s">
        <v>90</v>
      </c>
      <c r="D128" s="77">
        <v>1</v>
      </c>
      <c r="E128" s="21"/>
      <c r="F128" s="142">
        <v>0</v>
      </c>
      <c r="G128" s="37">
        <f t="shared" si="16"/>
        <v>0</v>
      </c>
      <c r="H128" s="37">
        <f t="shared" si="17"/>
        <v>0</v>
      </c>
      <c r="I128" s="37">
        <f t="shared" si="18"/>
        <v>0</v>
      </c>
    </row>
    <row r="129" spans="1:9" x14ac:dyDescent="0.2">
      <c r="A129" s="4">
        <f t="shared" si="19"/>
        <v>113</v>
      </c>
      <c r="B129" s="23" t="s">
        <v>119</v>
      </c>
      <c r="C129" s="4" t="s">
        <v>17</v>
      </c>
      <c r="D129" s="77">
        <v>100</v>
      </c>
      <c r="E129" s="21"/>
      <c r="F129" s="142">
        <v>0</v>
      </c>
      <c r="G129" s="37">
        <f t="shared" si="16"/>
        <v>0</v>
      </c>
      <c r="H129" s="37">
        <f t="shared" si="17"/>
        <v>0</v>
      </c>
      <c r="I129" s="37">
        <f t="shared" si="18"/>
        <v>0</v>
      </c>
    </row>
    <row r="130" spans="1:9" x14ac:dyDescent="0.2">
      <c r="A130" s="4">
        <f t="shared" si="19"/>
        <v>114</v>
      </c>
      <c r="B130" s="23" t="s">
        <v>79</v>
      </c>
      <c r="C130" s="4" t="s">
        <v>17</v>
      </c>
      <c r="D130" s="77">
        <v>1</v>
      </c>
      <c r="E130" s="21"/>
      <c r="F130" s="142">
        <v>0</v>
      </c>
      <c r="G130" s="37">
        <f t="shared" si="16"/>
        <v>0</v>
      </c>
      <c r="H130" s="37">
        <f t="shared" si="17"/>
        <v>0</v>
      </c>
      <c r="I130" s="37">
        <f t="shared" si="18"/>
        <v>0</v>
      </c>
    </row>
    <row r="131" spans="1:9" x14ac:dyDescent="0.2">
      <c r="A131" s="4">
        <f t="shared" si="19"/>
        <v>115</v>
      </c>
      <c r="B131" s="23" t="s">
        <v>120</v>
      </c>
      <c r="C131" s="4" t="s">
        <v>17</v>
      </c>
      <c r="D131" s="77">
        <v>1</v>
      </c>
      <c r="E131" s="21"/>
      <c r="F131" s="142">
        <v>0</v>
      </c>
      <c r="G131" s="37">
        <f t="shared" si="16"/>
        <v>0</v>
      </c>
      <c r="H131" s="37">
        <f t="shared" si="17"/>
        <v>0</v>
      </c>
      <c r="I131" s="37">
        <f t="shared" si="18"/>
        <v>0</v>
      </c>
    </row>
    <row r="132" spans="1:9" x14ac:dyDescent="0.2">
      <c r="A132" s="4">
        <f t="shared" si="19"/>
        <v>116</v>
      </c>
      <c r="B132" s="24" t="s">
        <v>80</v>
      </c>
      <c r="C132" s="4" t="s">
        <v>17</v>
      </c>
      <c r="D132" s="77">
        <v>3200</v>
      </c>
      <c r="E132" s="21"/>
      <c r="F132" s="142">
        <v>0</v>
      </c>
      <c r="G132" s="37">
        <f t="shared" si="16"/>
        <v>0</v>
      </c>
      <c r="H132" s="37">
        <f t="shared" si="17"/>
        <v>0</v>
      </c>
      <c r="I132" s="37">
        <f t="shared" si="18"/>
        <v>0</v>
      </c>
    </row>
    <row r="133" spans="1:9" x14ac:dyDescent="0.2">
      <c r="A133" s="4">
        <f t="shared" si="19"/>
        <v>117</v>
      </c>
      <c r="B133" s="24" t="s">
        <v>80</v>
      </c>
      <c r="C133" s="4" t="s">
        <v>90</v>
      </c>
      <c r="D133" s="77">
        <v>2000</v>
      </c>
      <c r="E133" s="21"/>
      <c r="F133" s="142">
        <v>0</v>
      </c>
      <c r="G133" s="37">
        <f t="shared" si="16"/>
        <v>0</v>
      </c>
      <c r="H133" s="37">
        <f t="shared" si="17"/>
        <v>0</v>
      </c>
      <c r="I133" s="37">
        <f t="shared" si="18"/>
        <v>0</v>
      </c>
    </row>
    <row r="134" spans="1:9" x14ac:dyDescent="0.2">
      <c r="A134" s="4">
        <f t="shared" si="19"/>
        <v>118</v>
      </c>
      <c r="B134" s="24" t="s">
        <v>81</v>
      </c>
      <c r="C134" s="4" t="s">
        <v>17</v>
      </c>
      <c r="D134" s="77">
        <v>11000</v>
      </c>
      <c r="E134" s="21"/>
      <c r="F134" s="142">
        <v>0</v>
      </c>
      <c r="G134" s="37">
        <f t="shared" si="16"/>
        <v>0</v>
      </c>
      <c r="H134" s="37">
        <f t="shared" si="17"/>
        <v>0</v>
      </c>
      <c r="I134" s="37">
        <f t="shared" si="18"/>
        <v>0</v>
      </c>
    </row>
    <row r="135" spans="1:9" x14ac:dyDescent="0.2">
      <c r="A135" s="4">
        <f t="shared" si="19"/>
        <v>119</v>
      </c>
      <c r="B135" s="23" t="s">
        <v>82</v>
      </c>
      <c r="C135" s="4" t="s">
        <v>17</v>
      </c>
      <c r="D135" s="77">
        <v>200</v>
      </c>
      <c r="E135" s="21"/>
      <c r="F135" s="142">
        <v>0</v>
      </c>
      <c r="G135" s="37">
        <f t="shared" si="16"/>
        <v>0</v>
      </c>
      <c r="H135" s="37">
        <f t="shared" si="17"/>
        <v>0</v>
      </c>
      <c r="I135" s="37">
        <f t="shared" si="18"/>
        <v>0</v>
      </c>
    </row>
    <row r="136" spans="1:9" x14ac:dyDescent="0.2">
      <c r="A136" s="4">
        <f t="shared" si="19"/>
        <v>120</v>
      </c>
      <c r="B136" s="23" t="s">
        <v>84</v>
      </c>
      <c r="C136" s="4" t="s">
        <v>17</v>
      </c>
      <c r="D136" s="77">
        <v>200</v>
      </c>
      <c r="E136" s="21"/>
      <c r="F136" s="142">
        <v>0</v>
      </c>
      <c r="G136" s="37">
        <f t="shared" si="16"/>
        <v>0</v>
      </c>
      <c r="H136" s="37">
        <f t="shared" si="17"/>
        <v>0</v>
      </c>
      <c r="I136" s="37">
        <f t="shared" si="18"/>
        <v>0</v>
      </c>
    </row>
    <row r="137" spans="1:9" x14ac:dyDescent="0.2">
      <c r="A137" s="4">
        <f t="shared" si="19"/>
        <v>121</v>
      </c>
      <c r="B137" s="23" t="s">
        <v>85</v>
      </c>
      <c r="C137" s="4" t="s">
        <v>17</v>
      </c>
      <c r="D137" s="77">
        <v>200</v>
      </c>
      <c r="E137" s="21"/>
      <c r="F137" s="142">
        <v>0</v>
      </c>
      <c r="G137" s="37">
        <f t="shared" si="16"/>
        <v>0</v>
      </c>
      <c r="H137" s="37">
        <f t="shared" si="17"/>
        <v>0</v>
      </c>
      <c r="I137" s="37">
        <f t="shared" si="18"/>
        <v>0</v>
      </c>
    </row>
    <row r="138" spans="1:9" x14ac:dyDescent="0.2">
      <c r="A138" s="4">
        <f t="shared" si="19"/>
        <v>122</v>
      </c>
      <c r="B138" s="23" t="s">
        <v>91</v>
      </c>
      <c r="C138" s="4" t="s">
        <v>92</v>
      </c>
      <c r="D138" s="77">
        <v>500</v>
      </c>
      <c r="E138" s="21"/>
      <c r="F138" s="142">
        <v>0</v>
      </c>
      <c r="G138" s="37">
        <f t="shared" si="16"/>
        <v>0</v>
      </c>
      <c r="H138" s="37">
        <f t="shared" si="17"/>
        <v>0</v>
      </c>
      <c r="I138" s="37">
        <f t="shared" si="18"/>
        <v>0</v>
      </c>
    </row>
    <row r="139" spans="1:9" x14ac:dyDescent="0.2">
      <c r="A139" s="4">
        <f t="shared" si="19"/>
        <v>123</v>
      </c>
      <c r="B139" s="23" t="s">
        <v>86</v>
      </c>
      <c r="C139" s="4" t="s">
        <v>17</v>
      </c>
      <c r="D139" s="77">
        <v>1</v>
      </c>
      <c r="E139" s="21"/>
      <c r="F139" s="142">
        <v>0</v>
      </c>
      <c r="G139" s="37">
        <f t="shared" si="16"/>
        <v>0</v>
      </c>
      <c r="H139" s="37">
        <f t="shared" si="17"/>
        <v>0</v>
      </c>
      <c r="I139" s="37">
        <f t="shared" si="18"/>
        <v>0</v>
      </c>
    </row>
    <row r="140" spans="1:9" x14ac:dyDescent="0.2">
      <c r="A140" s="4">
        <f t="shared" si="19"/>
        <v>124</v>
      </c>
      <c r="B140" s="23" t="s">
        <v>87</v>
      </c>
      <c r="C140" s="4" t="s">
        <v>17</v>
      </c>
      <c r="D140" s="77">
        <v>1</v>
      </c>
      <c r="E140" s="21"/>
      <c r="F140" s="142">
        <v>0</v>
      </c>
      <c r="G140" s="37">
        <f t="shared" si="16"/>
        <v>0</v>
      </c>
      <c r="H140" s="37">
        <f t="shared" si="17"/>
        <v>0</v>
      </c>
      <c r="I140" s="37">
        <f t="shared" si="18"/>
        <v>0</v>
      </c>
    </row>
    <row r="141" spans="1:9" x14ac:dyDescent="0.2">
      <c r="A141" s="4">
        <f t="shared" si="19"/>
        <v>125</v>
      </c>
      <c r="B141" s="23" t="s">
        <v>88</v>
      </c>
      <c r="C141" s="4" t="s">
        <v>17</v>
      </c>
      <c r="D141" s="77">
        <v>500</v>
      </c>
      <c r="E141" s="21"/>
      <c r="F141" s="142">
        <v>0</v>
      </c>
      <c r="G141" s="37">
        <f t="shared" si="16"/>
        <v>0</v>
      </c>
      <c r="H141" s="37">
        <f t="shared" si="17"/>
        <v>0</v>
      </c>
      <c r="I141" s="37">
        <f t="shared" si="18"/>
        <v>0</v>
      </c>
    </row>
    <row r="142" spans="1:9" x14ac:dyDescent="0.2">
      <c r="A142" s="4">
        <f t="shared" si="19"/>
        <v>126</v>
      </c>
      <c r="B142" s="24" t="s">
        <v>194</v>
      </c>
      <c r="C142" s="4" t="s">
        <v>90</v>
      </c>
      <c r="D142" s="77">
        <v>1</v>
      </c>
      <c r="E142" s="21"/>
      <c r="F142" s="142">
        <v>0</v>
      </c>
      <c r="G142" s="37">
        <f t="shared" si="16"/>
        <v>0</v>
      </c>
      <c r="H142" s="37">
        <f t="shared" si="17"/>
        <v>0</v>
      </c>
      <c r="I142" s="37">
        <f t="shared" si="18"/>
        <v>0</v>
      </c>
    </row>
    <row r="143" spans="1:9" x14ac:dyDescent="0.2">
      <c r="A143" s="4">
        <f t="shared" si="19"/>
        <v>127</v>
      </c>
      <c r="B143" s="24" t="s">
        <v>89</v>
      </c>
      <c r="C143" s="4" t="s">
        <v>90</v>
      </c>
      <c r="D143" s="77">
        <v>300</v>
      </c>
      <c r="E143" s="21"/>
      <c r="F143" s="142">
        <v>0</v>
      </c>
      <c r="G143" s="37">
        <f t="shared" si="16"/>
        <v>0</v>
      </c>
      <c r="H143" s="37">
        <f t="shared" si="17"/>
        <v>0</v>
      </c>
      <c r="I143" s="37">
        <f t="shared" si="18"/>
        <v>0</v>
      </c>
    </row>
    <row r="144" spans="1:9" ht="15" x14ac:dyDescent="0.2">
      <c r="A144" s="139" t="s">
        <v>94</v>
      </c>
      <c r="B144" s="140"/>
      <c r="C144" s="141"/>
      <c r="D144" s="127"/>
      <c r="E144" s="126"/>
      <c r="F144" s="126"/>
      <c r="G144" s="126"/>
      <c r="H144" s="126"/>
      <c r="I144" s="147"/>
    </row>
    <row r="145" spans="1:9" ht="15" x14ac:dyDescent="0.2">
      <c r="A145" s="139" t="s">
        <v>95</v>
      </c>
      <c r="B145" s="140"/>
      <c r="C145" s="141"/>
      <c r="D145" s="127"/>
      <c r="E145" s="126"/>
      <c r="F145" s="126"/>
      <c r="G145" s="126"/>
      <c r="H145" s="126"/>
      <c r="I145" s="147"/>
    </row>
    <row r="146" spans="1:9" ht="15" x14ac:dyDescent="0.2">
      <c r="A146" s="139" t="s">
        <v>96</v>
      </c>
      <c r="B146" s="140"/>
      <c r="C146" s="141"/>
      <c r="D146" s="127"/>
      <c r="E146" s="126"/>
      <c r="F146" s="126"/>
      <c r="G146" s="126"/>
      <c r="H146" s="126"/>
      <c r="I146" s="147">
        <f>SUM(I13:I143)</f>
        <v>0</v>
      </c>
    </row>
  </sheetData>
  <sheetProtection selectLockedCells="1"/>
  <phoneticPr fontId="5" type="noConversion"/>
  <pageMargins left="0.75" right="0.75" top="1" bottom="1" header="0.5" footer="0.5"/>
  <pageSetup paperSize="9" scale="96" orientation="portrait" r:id="rId1"/>
  <headerFooter alignWithMargins="0"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139"/>
  <sheetViews>
    <sheetView zoomScaleNormal="100" workbookViewId="0">
      <pane ySplit="11" topLeftCell="A12" activePane="bottomLeft" state="frozen"/>
      <selection pane="bottomLeft"/>
    </sheetView>
  </sheetViews>
  <sheetFormatPr defaultRowHeight="12.75" x14ac:dyDescent="0.2"/>
  <cols>
    <col min="1" max="1" width="7.7109375" style="13" customWidth="1"/>
    <col min="2" max="2" width="47.140625" style="13" customWidth="1"/>
    <col min="3" max="3" width="8.28515625" style="13" customWidth="1"/>
    <col min="4" max="4" width="9.140625" style="13"/>
    <col min="5" max="5" width="9.7109375" style="13" customWidth="1"/>
    <col min="6" max="6" width="14.7109375" style="13" customWidth="1"/>
    <col min="7" max="9" width="13.28515625" style="13" customWidth="1"/>
    <col min="10" max="16384" width="9.140625" style="13"/>
  </cols>
  <sheetData>
    <row r="1" spans="1:9" ht="12.75" customHeight="1" x14ac:dyDescent="0.2">
      <c r="A1" s="114" t="s">
        <v>200</v>
      </c>
      <c r="B1" s="114"/>
      <c r="C1" s="114"/>
      <c r="D1" s="114"/>
      <c r="E1" s="114"/>
      <c r="F1" s="114"/>
      <c r="G1" s="114"/>
      <c r="H1" s="114"/>
      <c r="I1" s="114"/>
    </row>
    <row r="2" spans="1:9" ht="12.7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9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</row>
    <row r="5" spans="1:9" x14ac:dyDescent="0.2">
      <c r="A5" s="7" t="s">
        <v>122</v>
      </c>
      <c r="B5" s="8"/>
      <c r="C5" s="7"/>
      <c r="D5" s="9"/>
      <c r="E5" s="10"/>
      <c r="F5" s="11"/>
      <c r="G5" s="12"/>
      <c r="H5" s="12"/>
      <c r="I5" s="12"/>
    </row>
    <row r="6" spans="1:9" x14ac:dyDescent="0.2">
      <c r="A6" s="13" t="s">
        <v>126</v>
      </c>
      <c r="B6" s="9"/>
      <c r="D6" s="9"/>
      <c r="E6" s="10"/>
      <c r="F6" s="11"/>
      <c r="G6" s="12"/>
      <c r="H6" s="12"/>
      <c r="I6" s="12"/>
    </row>
    <row r="7" spans="1:9" x14ac:dyDescent="0.2">
      <c r="A7" s="7"/>
      <c r="D7" s="124"/>
      <c r="E7" s="125"/>
    </row>
    <row r="8" spans="1:9" ht="15.75" x14ac:dyDescent="0.2">
      <c r="A8" s="115" t="s">
        <v>174</v>
      </c>
      <c r="B8" s="116"/>
      <c r="C8" s="116"/>
      <c r="D8" s="123"/>
      <c r="E8" s="123"/>
      <c r="F8" s="116"/>
      <c r="G8" s="116"/>
      <c r="H8" s="116"/>
      <c r="I8" s="117"/>
    </row>
    <row r="9" spans="1:9" x14ac:dyDescent="0.2">
      <c r="A9" s="60" t="s">
        <v>0</v>
      </c>
      <c r="B9" s="60" t="s">
        <v>1</v>
      </c>
      <c r="C9" s="60"/>
      <c r="D9" s="61" t="s">
        <v>2</v>
      </c>
      <c r="E9" s="60" t="s">
        <v>2</v>
      </c>
      <c r="F9" s="14" t="s">
        <v>3</v>
      </c>
      <c r="G9" s="14" t="s">
        <v>128</v>
      </c>
      <c r="H9" s="14" t="s">
        <v>4</v>
      </c>
      <c r="I9" s="14" t="s">
        <v>5</v>
      </c>
    </row>
    <row r="10" spans="1:9" x14ac:dyDescent="0.2">
      <c r="A10" s="60" t="s">
        <v>6</v>
      </c>
      <c r="B10" s="60"/>
      <c r="C10" s="60" t="s">
        <v>7</v>
      </c>
      <c r="D10" s="62" t="s">
        <v>8</v>
      </c>
      <c r="E10" s="63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</row>
    <row r="11" spans="1:9" ht="14.25" x14ac:dyDescent="0.2">
      <c r="A11" s="2">
        <v>1</v>
      </c>
      <c r="B11" s="2">
        <v>2</v>
      </c>
      <c r="C11" s="2">
        <v>3</v>
      </c>
      <c r="D11" s="15">
        <v>4</v>
      </c>
      <c r="E11" s="16">
        <v>5</v>
      </c>
      <c r="F11" s="16">
        <v>6</v>
      </c>
      <c r="G11" s="29" t="s">
        <v>132</v>
      </c>
      <c r="H11" s="29" t="s">
        <v>14</v>
      </c>
      <c r="I11" s="29" t="s">
        <v>15</v>
      </c>
    </row>
    <row r="12" spans="1:9" s="9" customFormat="1" ht="14.25" customHeight="1" x14ac:dyDescent="0.2">
      <c r="A12" s="58" t="s">
        <v>93</v>
      </c>
      <c r="B12" s="67"/>
      <c r="C12" s="67"/>
      <c r="D12" s="67"/>
      <c r="E12" s="67"/>
      <c r="F12" s="67"/>
      <c r="G12" s="67"/>
      <c r="H12" s="67"/>
      <c r="I12" s="59"/>
    </row>
    <row r="13" spans="1:9" x14ac:dyDescent="0.2">
      <c r="A13" s="3">
        <v>1</v>
      </c>
      <c r="B13" s="5" t="s">
        <v>16</v>
      </c>
      <c r="C13" s="4" t="s">
        <v>17</v>
      </c>
      <c r="D13" s="73">
        <v>1</v>
      </c>
      <c r="E13" s="25"/>
      <c r="F13" s="57">
        <v>0</v>
      </c>
      <c r="G13" s="37">
        <f t="shared" ref="G13:G67" si="0">ROUND(F13*22%,4)</f>
        <v>0</v>
      </c>
      <c r="H13" s="37">
        <f t="shared" ref="H13:H67" si="1">ROUND(F13+G13,4)</f>
        <v>0</v>
      </c>
      <c r="I13" s="37">
        <f t="shared" ref="I13:I44" si="2">ROUND(H13*(D13+E13),4)</f>
        <v>0</v>
      </c>
    </row>
    <row r="14" spans="1:9" x14ac:dyDescent="0.2">
      <c r="A14" s="4">
        <v>2</v>
      </c>
      <c r="B14" s="5" t="s">
        <v>18</v>
      </c>
      <c r="C14" s="4" t="s">
        <v>17</v>
      </c>
      <c r="D14" s="74"/>
      <c r="E14" s="73">
        <v>1</v>
      </c>
      <c r="F14" s="142">
        <v>0</v>
      </c>
      <c r="G14" s="37">
        <f t="shared" si="0"/>
        <v>0</v>
      </c>
      <c r="H14" s="37">
        <f t="shared" si="1"/>
        <v>0</v>
      </c>
      <c r="I14" s="37">
        <f t="shared" si="2"/>
        <v>0</v>
      </c>
    </row>
    <row r="15" spans="1:9" x14ac:dyDescent="0.2">
      <c r="A15" s="128">
        <v>3</v>
      </c>
      <c r="B15" s="5" t="s">
        <v>19</v>
      </c>
      <c r="C15" s="4" t="s">
        <v>17</v>
      </c>
      <c r="D15" s="73">
        <v>1</v>
      </c>
      <c r="E15" s="25"/>
      <c r="F15" s="142">
        <v>0</v>
      </c>
      <c r="G15" s="37">
        <f t="shared" si="0"/>
        <v>0</v>
      </c>
      <c r="H15" s="37">
        <f t="shared" si="1"/>
        <v>0</v>
      </c>
      <c r="I15" s="37">
        <f t="shared" si="2"/>
        <v>0</v>
      </c>
    </row>
    <row r="16" spans="1:9" x14ac:dyDescent="0.2">
      <c r="A16" s="129">
        <v>4</v>
      </c>
      <c r="B16" s="5" t="s">
        <v>20</v>
      </c>
      <c r="C16" s="4" t="s">
        <v>17</v>
      </c>
      <c r="D16" s="73">
        <v>1</v>
      </c>
      <c r="E16" s="25"/>
      <c r="F16" s="142">
        <v>0</v>
      </c>
      <c r="G16" s="37">
        <f t="shared" si="0"/>
        <v>0</v>
      </c>
      <c r="H16" s="37">
        <f t="shared" si="1"/>
        <v>0</v>
      </c>
      <c r="I16" s="37">
        <f t="shared" si="2"/>
        <v>0</v>
      </c>
    </row>
    <row r="17" spans="1:9" x14ac:dyDescent="0.2">
      <c r="A17" s="128">
        <v>5</v>
      </c>
      <c r="B17" s="5" t="s">
        <v>21</v>
      </c>
      <c r="C17" s="4" t="s">
        <v>17</v>
      </c>
      <c r="D17" s="73">
        <v>1</v>
      </c>
      <c r="E17" s="25"/>
      <c r="F17" s="142">
        <v>0</v>
      </c>
      <c r="G17" s="37">
        <f t="shared" si="0"/>
        <v>0</v>
      </c>
      <c r="H17" s="37">
        <f t="shared" si="1"/>
        <v>0</v>
      </c>
      <c r="I17" s="37">
        <f t="shared" si="2"/>
        <v>0</v>
      </c>
    </row>
    <row r="18" spans="1:9" x14ac:dyDescent="0.2">
      <c r="A18" s="129">
        <v>6</v>
      </c>
      <c r="B18" s="24" t="s">
        <v>67</v>
      </c>
      <c r="C18" s="4" t="s">
        <v>17</v>
      </c>
      <c r="D18" s="73">
        <v>1</v>
      </c>
      <c r="E18" s="25"/>
      <c r="F18" s="142">
        <v>0</v>
      </c>
      <c r="G18" s="43">
        <f t="shared" si="0"/>
        <v>0</v>
      </c>
      <c r="H18" s="43">
        <f t="shared" si="1"/>
        <v>0</v>
      </c>
      <c r="I18" s="43">
        <f t="shared" si="2"/>
        <v>0</v>
      </c>
    </row>
    <row r="19" spans="1:9" x14ac:dyDescent="0.2">
      <c r="A19" s="128">
        <v>7</v>
      </c>
      <c r="B19" s="5" t="s">
        <v>108</v>
      </c>
      <c r="C19" s="4" t="s">
        <v>32</v>
      </c>
      <c r="D19" s="73">
        <v>1</v>
      </c>
      <c r="E19" s="25"/>
      <c r="F19" s="142">
        <v>0</v>
      </c>
      <c r="G19" s="37">
        <f t="shared" si="0"/>
        <v>0</v>
      </c>
      <c r="H19" s="37">
        <f t="shared" si="1"/>
        <v>0</v>
      </c>
      <c r="I19" s="37">
        <f t="shared" si="2"/>
        <v>0</v>
      </c>
    </row>
    <row r="20" spans="1:9" x14ac:dyDescent="0.2">
      <c r="A20" s="129">
        <v>8</v>
      </c>
      <c r="B20" s="5" t="s">
        <v>22</v>
      </c>
      <c r="C20" s="4" t="s">
        <v>17</v>
      </c>
      <c r="D20" s="73">
        <v>1</v>
      </c>
      <c r="E20" s="25"/>
      <c r="F20" s="142">
        <v>0</v>
      </c>
      <c r="G20" s="37">
        <f t="shared" si="0"/>
        <v>0</v>
      </c>
      <c r="H20" s="37">
        <f t="shared" si="1"/>
        <v>0</v>
      </c>
      <c r="I20" s="37">
        <f t="shared" si="2"/>
        <v>0</v>
      </c>
    </row>
    <row r="21" spans="1:9" x14ac:dyDescent="0.2">
      <c r="A21" s="128">
        <v>9</v>
      </c>
      <c r="B21" s="5" t="s">
        <v>23</v>
      </c>
      <c r="C21" s="4" t="s">
        <v>17</v>
      </c>
      <c r="D21" s="73">
        <v>1</v>
      </c>
      <c r="E21" s="25"/>
      <c r="F21" s="142">
        <v>0</v>
      </c>
      <c r="G21" s="37">
        <f t="shared" si="0"/>
        <v>0</v>
      </c>
      <c r="H21" s="37">
        <f t="shared" si="1"/>
        <v>0</v>
      </c>
      <c r="I21" s="37">
        <f t="shared" si="2"/>
        <v>0</v>
      </c>
    </row>
    <row r="22" spans="1:9" x14ac:dyDescent="0.2">
      <c r="A22" s="129">
        <v>10</v>
      </c>
      <c r="B22" s="5" t="s">
        <v>24</v>
      </c>
      <c r="C22" s="4" t="s">
        <v>17</v>
      </c>
      <c r="D22" s="73">
        <v>1</v>
      </c>
      <c r="E22" s="25"/>
      <c r="F22" s="142">
        <v>0</v>
      </c>
      <c r="G22" s="37">
        <f t="shared" si="0"/>
        <v>0</v>
      </c>
      <c r="H22" s="37">
        <f t="shared" si="1"/>
        <v>0</v>
      </c>
      <c r="I22" s="37">
        <f t="shared" si="2"/>
        <v>0</v>
      </c>
    </row>
    <row r="23" spans="1:9" x14ac:dyDescent="0.2">
      <c r="A23" s="128">
        <v>11</v>
      </c>
      <c r="B23" s="5" t="s">
        <v>138</v>
      </c>
      <c r="C23" s="4" t="s">
        <v>17</v>
      </c>
      <c r="D23" s="73">
        <v>1</v>
      </c>
      <c r="E23" s="25"/>
      <c r="F23" s="142">
        <v>0</v>
      </c>
      <c r="G23" s="37">
        <f t="shared" si="0"/>
        <v>0</v>
      </c>
      <c r="H23" s="37">
        <f t="shared" si="1"/>
        <v>0</v>
      </c>
      <c r="I23" s="37">
        <f t="shared" si="2"/>
        <v>0</v>
      </c>
    </row>
    <row r="24" spans="1:9" x14ac:dyDescent="0.2">
      <c r="A24" s="129">
        <v>12</v>
      </c>
      <c r="B24" s="5" t="s">
        <v>25</v>
      </c>
      <c r="C24" s="4" t="s">
        <v>17</v>
      </c>
      <c r="D24" s="73">
        <v>1</v>
      </c>
      <c r="E24" s="25"/>
      <c r="F24" s="142">
        <v>0</v>
      </c>
      <c r="G24" s="37">
        <f t="shared" si="0"/>
        <v>0</v>
      </c>
      <c r="H24" s="37">
        <f t="shared" si="1"/>
        <v>0</v>
      </c>
      <c r="I24" s="37">
        <f t="shared" si="2"/>
        <v>0</v>
      </c>
    </row>
    <row r="25" spans="1:9" x14ac:dyDescent="0.2">
      <c r="A25" s="128">
        <v>13</v>
      </c>
      <c r="B25" s="5" t="s">
        <v>26</v>
      </c>
      <c r="C25" s="4" t="s">
        <v>17</v>
      </c>
      <c r="D25" s="73">
        <v>1</v>
      </c>
      <c r="E25" s="25"/>
      <c r="F25" s="142">
        <v>0</v>
      </c>
      <c r="G25" s="37">
        <f t="shared" si="0"/>
        <v>0</v>
      </c>
      <c r="H25" s="37">
        <f t="shared" si="1"/>
        <v>0</v>
      </c>
      <c r="I25" s="37">
        <f t="shared" si="2"/>
        <v>0</v>
      </c>
    </row>
    <row r="26" spans="1:9" x14ac:dyDescent="0.2">
      <c r="A26" s="129">
        <v>14</v>
      </c>
      <c r="B26" s="5" t="s">
        <v>135</v>
      </c>
      <c r="C26" s="4" t="s">
        <v>17</v>
      </c>
      <c r="D26" s="73">
        <v>1</v>
      </c>
      <c r="E26" s="25"/>
      <c r="F26" s="142">
        <v>0</v>
      </c>
      <c r="G26" s="37">
        <f t="shared" si="0"/>
        <v>0</v>
      </c>
      <c r="H26" s="37">
        <f t="shared" si="1"/>
        <v>0</v>
      </c>
      <c r="I26" s="37">
        <f t="shared" si="2"/>
        <v>0</v>
      </c>
    </row>
    <row r="27" spans="1:9" x14ac:dyDescent="0.2">
      <c r="A27" s="128">
        <v>15</v>
      </c>
      <c r="B27" s="5" t="s">
        <v>136</v>
      </c>
      <c r="C27" s="4" t="s">
        <v>17</v>
      </c>
      <c r="D27" s="73">
        <v>1</v>
      </c>
      <c r="E27" s="25"/>
      <c r="F27" s="142">
        <v>0</v>
      </c>
      <c r="G27" s="37">
        <f t="shared" si="0"/>
        <v>0</v>
      </c>
      <c r="H27" s="37">
        <f t="shared" si="1"/>
        <v>0</v>
      </c>
      <c r="I27" s="37">
        <f t="shared" si="2"/>
        <v>0</v>
      </c>
    </row>
    <row r="28" spans="1:9" x14ac:dyDescent="0.2">
      <c r="A28" s="129">
        <v>16</v>
      </c>
      <c r="B28" s="5" t="s">
        <v>27</v>
      </c>
      <c r="C28" s="4" t="s">
        <v>17</v>
      </c>
      <c r="D28" s="73">
        <v>1</v>
      </c>
      <c r="E28" s="25"/>
      <c r="F28" s="142">
        <v>0</v>
      </c>
      <c r="G28" s="37">
        <f t="shared" si="0"/>
        <v>0</v>
      </c>
      <c r="H28" s="37">
        <f t="shared" si="1"/>
        <v>0</v>
      </c>
      <c r="I28" s="37">
        <f t="shared" si="2"/>
        <v>0</v>
      </c>
    </row>
    <row r="29" spans="1:9" x14ac:dyDescent="0.2">
      <c r="A29" s="128">
        <v>17</v>
      </c>
      <c r="B29" s="5" t="s">
        <v>28</v>
      </c>
      <c r="C29" s="4" t="s">
        <v>17</v>
      </c>
      <c r="D29" s="73">
        <v>1</v>
      </c>
      <c r="E29" s="25"/>
      <c r="F29" s="142">
        <v>0</v>
      </c>
      <c r="G29" s="37">
        <f t="shared" si="0"/>
        <v>0</v>
      </c>
      <c r="H29" s="37">
        <f t="shared" si="1"/>
        <v>0</v>
      </c>
      <c r="I29" s="37">
        <f t="shared" si="2"/>
        <v>0</v>
      </c>
    </row>
    <row r="30" spans="1:9" x14ac:dyDescent="0.2">
      <c r="A30" s="129">
        <v>18</v>
      </c>
      <c r="B30" s="5" t="s">
        <v>30</v>
      </c>
      <c r="C30" s="4" t="s">
        <v>17</v>
      </c>
      <c r="D30" s="73">
        <v>1</v>
      </c>
      <c r="E30" s="25"/>
      <c r="F30" s="142">
        <v>0</v>
      </c>
      <c r="G30" s="37">
        <f t="shared" si="0"/>
        <v>0</v>
      </c>
      <c r="H30" s="37">
        <f t="shared" si="1"/>
        <v>0</v>
      </c>
      <c r="I30" s="37">
        <f t="shared" si="2"/>
        <v>0</v>
      </c>
    </row>
    <row r="31" spans="1:9" x14ac:dyDescent="0.2">
      <c r="A31" s="128">
        <v>19</v>
      </c>
      <c r="B31" s="5" t="s">
        <v>29</v>
      </c>
      <c r="C31" s="4" t="s">
        <v>17</v>
      </c>
      <c r="D31" s="73">
        <v>100</v>
      </c>
      <c r="E31" s="25"/>
      <c r="F31" s="142">
        <v>0</v>
      </c>
      <c r="G31" s="37">
        <f t="shared" si="0"/>
        <v>0</v>
      </c>
      <c r="H31" s="37">
        <f t="shared" si="1"/>
        <v>0</v>
      </c>
      <c r="I31" s="37">
        <f t="shared" si="2"/>
        <v>0</v>
      </c>
    </row>
    <row r="32" spans="1:9" x14ac:dyDescent="0.2">
      <c r="A32" s="129">
        <v>20</v>
      </c>
      <c r="B32" s="5" t="s">
        <v>137</v>
      </c>
      <c r="C32" s="4" t="s">
        <v>17</v>
      </c>
      <c r="D32" s="73">
        <v>1</v>
      </c>
      <c r="E32" s="25"/>
      <c r="F32" s="142">
        <v>0</v>
      </c>
      <c r="G32" s="37">
        <f t="shared" si="0"/>
        <v>0</v>
      </c>
      <c r="H32" s="37">
        <f t="shared" si="1"/>
        <v>0</v>
      </c>
      <c r="I32" s="37">
        <f t="shared" si="2"/>
        <v>0</v>
      </c>
    </row>
    <row r="33" spans="1:9" x14ac:dyDescent="0.2">
      <c r="A33" s="128">
        <v>21</v>
      </c>
      <c r="B33" s="24" t="s">
        <v>68</v>
      </c>
      <c r="C33" s="4" t="s">
        <v>17</v>
      </c>
      <c r="D33" s="73">
        <v>1</v>
      </c>
      <c r="E33" s="25"/>
      <c r="F33" s="142">
        <v>0</v>
      </c>
      <c r="G33" s="43">
        <f t="shared" si="0"/>
        <v>0</v>
      </c>
      <c r="H33" s="43">
        <f t="shared" si="1"/>
        <v>0</v>
      </c>
      <c r="I33" s="43">
        <f t="shared" si="2"/>
        <v>0</v>
      </c>
    </row>
    <row r="34" spans="1:9" x14ac:dyDescent="0.2">
      <c r="A34" s="129">
        <v>22</v>
      </c>
      <c r="B34" s="5" t="s">
        <v>31</v>
      </c>
      <c r="C34" s="4" t="s">
        <v>32</v>
      </c>
      <c r="D34" s="73">
        <v>1</v>
      </c>
      <c r="E34" s="25"/>
      <c r="F34" s="142">
        <v>0</v>
      </c>
      <c r="G34" s="37">
        <f t="shared" si="0"/>
        <v>0</v>
      </c>
      <c r="H34" s="37">
        <f t="shared" si="1"/>
        <v>0</v>
      </c>
      <c r="I34" s="37">
        <f t="shared" si="2"/>
        <v>0</v>
      </c>
    </row>
    <row r="35" spans="1:9" x14ac:dyDescent="0.2">
      <c r="A35" s="128">
        <v>23</v>
      </c>
      <c r="B35" s="5" t="s">
        <v>33</v>
      </c>
      <c r="C35" s="4" t="s">
        <v>32</v>
      </c>
      <c r="D35" s="73">
        <v>1</v>
      </c>
      <c r="E35" s="25"/>
      <c r="F35" s="142">
        <v>0</v>
      </c>
      <c r="G35" s="37">
        <f t="shared" si="0"/>
        <v>0</v>
      </c>
      <c r="H35" s="37">
        <f t="shared" si="1"/>
        <v>0</v>
      </c>
      <c r="I35" s="37">
        <f t="shared" si="2"/>
        <v>0</v>
      </c>
    </row>
    <row r="36" spans="1:9" x14ac:dyDescent="0.2">
      <c r="A36" s="129">
        <v>24</v>
      </c>
      <c r="B36" s="5" t="s">
        <v>35</v>
      </c>
      <c r="C36" s="4" t="s">
        <v>17</v>
      </c>
      <c r="D36" s="73">
        <v>1</v>
      </c>
      <c r="E36" s="25"/>
      <c r="F36" s="142">
        <v>0</v>
      </c>
      <c r="G36" s="37">
        <f t="shared" si="0"/>
        <v>0</v>
      </c>
      <c r="H36" s="37">
        <f t="shared" si="1"/>
        <v>0</v>
      </c>
      <c r="I36" s="37">
        <f t="shared" si="2"/>
        <v>0</v>
      </c>
    </row>
    <row r="37" spans="1:9" x14ac:dyDescent="0.2">
      <c r="A37" s="128">
        <v>25</v>
      </c>
      <c r="B37" s="5" t="s">
        <v>34</v>
      </c>
      <c r="C37" s="4" t="s">
        <v>17</v>
      </c>
      <c r="D37" s="73">
        <v>1</v>
      </c>
      <c r="E37" s="25"/>
      <c r="F37" s="142">
        <v>0</v>
      </c>
      <c r="G37" s="37">
        <f t="shared" si="0"/>
        <v>0</v>
      </c>
      <c r="H37" s="37">
        <f t="shared" si="1"/>
        <v>0</v>
      </c>
      <c r="I37" s="37">
        <f t="shared" si="2"/>
        <v>0</v>
      </c>
    </row>
    <row r="38" spans="1:9" x14ac:dyDescent="0.2">
      <c r="A38" s="129">
        <v>26</v>
      </c>
      <c r="B38" s="5" t="s">
        <v>110</v>
      </c>
      <c r="C38" s="4" t="s">
        <v>17</v>
      </c>
      <c r="D38" s="73">
        <v>1</v>
      </c>
      <c r="E38" s="25"/>
      <c r="F38" s="142">
        <v>0</v>
      </c>
      <c r="G38" s="37">
        <f t="shared" si="0"/>
        <v>0</v>
      </c>
      <c r="H38" s="37">
        <f t="shared" si="1"/>
        <v>0</v>
      </c>
      <c r="I38" s="37">
        <f t="shared" si="2"/>
        <v>0</v>
      </c>
    </row>
    <row r="39" spans="1:9" x14ac:dyDescent="0.2">
      <c r="A39" s="128">
        <v>27</v>
      </c>
      <c r="B39" s="5" t="s">
        <v>139</v>
      </c>
      <c r="C39" s="4" t="s">
        <v>17</v>
      </c>
      <c r="D39" s="73">
        <v>1</v>
      </c>
      <c r="E39" s="25"/>
      <c r="F39" s="142">
        <v>0</v>
      </c>
      <c r="G39" s="37">
        <f t="shared" si="0"/>
        <v>0</v>
      </c>
      <c r="H39" s="37">
        <f t="shared" si="1"/>
        <v>0</v>
      </c>
      <c r="I39" s="37">
        <f t="shared" si="2"/>
        <v>0</v>
      </c>
    </row>
    <row r="40" spans="1:9" x14ac:dyDescent="0.2">
      <c r="A40" s="129">
        <v>28</v>
      </c>
      <c r="B40" s="5" t="s">
        <v>140</v>
      </c>
      <c r="C40" s="4" t="s">
        <v>17</v>
      </c>
      <c r="D40" s="73">
        <v>1</v>
      </c>
      <c r="E40" s="25"/>
      <c r="F40" s="142">
        <v>0</v>
      </c>
      <c r="G40" s="37">
        <f t="shared" si="0"/>
        <v>0</v>
      </c>
      <c r="H40" s="37">
        <f t="shared" si="1"/>
        <v>0</v>
      </c>
      <c r="I40" s="37">
        <f t="shared" si="2"/>
        <v>0</v>
      </c>
    </row>
    <row r="41" spans="1:9" x14ac:dyDescent="0.2">
      <c r="A41" s="128">
        <v>29</v>
      </c>
      <c r="B41" s="5" t="s">
        <v>141</v>
      </c>
      <c r="C41" s="4" t="s">
        <v>17</v>
      </c>
      <c r="D41" s="73">
        <v>1</v>
      </c>
      <c r="E41" s="25"/>
      <c r="F41" s="142">
        <v>0</v>
      </c>
      <c r="G41" s="37">
        <f t="shared" si="0"/>
        <v>0</v>
      </c>
      <c r="H41" s="37">
        <f t="shared" si="1"/>
        <v>0</v>
      </c>
      <c r="I41" s="37">
        <f t="shared" si="2"/>
        <v>0</v>
      </c>
    </row>
    <row r="42" spans="1:9" x14ac:dyDescent="0.2">
      <c r="A42" s="129">
        <v>30</v>
      </c>
      <c r="B42" s="5" t="s">
        <v>142</v>
      </c>
      <c r="C42" s="4" t="s">
        <v>17</v>
      </c>
      <c r="D42" s="73">
        <v>1</v>
      </c>
      <c r="E42" s="25"/>
      <c r="F42" s="142">
        <v>0</v>
      </c>
      <c r="G42" s="37">
        <f t="shared" si="0"/>
        <v>0</v>
      </c>
      <c r="H42" s="37">
        <f t="shared" si="1"/>
        <v>0</v>
      </c>
      <c r="I42" s="37">
        <f t="shared" si="2"/>
        <v>0</v>
      </c>
    </row>
    <row r="43" spans="1:9" x14ac:dyDescent="0.2">
      <c r="A43" s="128">
        <v>31</v>
      </c>
      <c r="B43" s="5" t="s">
        <v>143</v>
      </c>
      <c r="C43" s="4" t="s">
        <v>17</v>
      </c>
      <c r="D43" s="73">
        <v>1</v>
      </c>
      <c r="E43" s="25"/>
      <c r="F43" s="142">
        <v>0</v>
      </c>
      <c r="G43" s="37">
        <f t="shared" si="0"/>
        <v>0</v>
      </c>
      <c r="H43" s="37">
        <f t="shared" si="1"/>
        <v>0</v>
      </c>
      <c r="I43" s="37">
        <f t="shared" si="2"/>
        <v>0</v>
      </c>
    </row>
    <row r="44" spans="1:9" x14ac:dyDescent="0.2">
      <c r="A44" s="129">
        <v>32</v>
      </c>
      <c r="B44" s="5" t="s">
        <v>144</v>
      </c>
      <c r="C44" s="4" t="s">
        <v>17</v>
      </c>
      <c r="D44" s="73">
        <v>1</v>
      </c>
      <c r="E44" s="25"/>
      <c r="F44" s="142">
        <v>0</v>
      </c>
      <c r="G44" s="37">
        <f t="shared" si="0"/>
        <v>0</v>
      </c>
      <c r="H44" s="37">
        <f t="shared" si="1"/>
        <v>0</v>
      </c>
      <c r="I44" s="37">
        <f t="shared" si="2"/>
        <v>0</v>
      </c>
    </row>
    <row r="45" spans="1:9" s="9" customFormat="1" ht="14.25" customHeight="1" x14ac:dyDescent="0.2">
      <c r="A45" s="128">
        <v>33</v>
      </c>
      <c r="B45" s="5" t="s">
        <v>36</v>
      </c>
      <c r="C45" s="4" t="s">
        <v>17</v>
      </c>
      <c r="D45" s="73">
        <v>1</v>
      </c>
      <c r="E45" s="25"/>
      <c r="F45" s="142">
        <v>0</v>
      </c>
      <c r="G45" s="37">
        <f t="shared" si="0"/>
        <v>0</v>
      </c>
      <c r="H45" s="37">
        <f t="shared" si="1"/>
        <v>0</v>
      </c>
      <c r="I45" s="37">
        <f t="shared" ref="I45:I76" si="3">ROUND(H45*(D45+E45),4)</f>
        <v>0</v>
      </c>
    </row>
    <row r="46" spans="1:9" x14ac:dyDescent="0.2">
      <c r="A46" s="129">
        <v>34</v>
      </c>
      <c r="B46" s="5" t="s">
        <v>145</v>
      </c>
      <c r="C46" s="4" t="s">
        <v>17</v>
      </c>
      <c r="D46" s="73">
        <v>1</v>
      </c>
      <c r="E46" s="25"/>
      <c r="F46" s="142">
        <v>0</v>
      </c>
      <c r="G46" s="37">
        <f t="shared" si="0"/>
        <v>0</v>
      </c>
      <c r="H46" s="37">
        <f t="shared" si="1"/>
        <v>0</v>
      </c>
      <c r="I46" s="37">
        <f t="shared" si="3"/>
        <v>0</v>
      </c>
    </row>
    <row r="47" spans="1:9" x14ac:dyDescent="0.2">
      <c r="A47" s="128">
        <v>35</v>
      </c>
      <c r="B47" s="5" t="s">
        <v>37</v>
      </c>
      <c r="C47" s="4" t="s">
        <v>17</v>
      </c>
      <c r="D47" s="73">
        <v>1</v>
      </c>
      <c r="E47" s="25"/>
      <c r="F47" s="142">
        <v>0</v>
      </c>
      <c r="G47" s="37">
        <f t="shared" si="0"/>
        <v>0</v>
      </c>
      <c r="H47" s="37">
        <f t="shared" si="1"/>
        <v>0</v>
      </c>
      <c r="I47" s="37">
        <f t="shared" si="3"/>
        <v>0</v>
      </c>
    </row>
    <row r="48" spans="1:9" x14ac:dyDescent="0.2">
      <c r="A48" s="129">
        <v>36</v>
      </c>
      <c r="B48" s="5" t="s">
        <v>38</v>
      </c>
      <c r="C48" s="4" t="s">
        <v>17</v>
      </c>
      <c r="D48" s="73">
        <v>1</v>
      </c>
      <c r="E48" s="25"/>
      <c r="F48" s="142">
        <v>0</v>
      </c>
      <c r="G48" s="37">
        <f t="shared" si="0"/>
        <v>0</v>
      </c>
      <c r="H48" s="37">
        <f t="shared" si="1"/>
        <v>0</v>
      </c>
      <c r="I48" s="37">
        <f t="shared" si="3"/>
        <v>0</v>
      </c>
    </row>
    <row r="49" spans="1:9" x14ac:dyDescent="0.2">
      <c r="A49" s="128">
        <v>37</v>
      </c>
      <c r="B49" s="5" t="s">
        <v>39</v>
      </c>
      <c r="C49" s="4" t="s">
        <v>17</v>
      </c>
      <c r="D49" s="73">
        <v>1</v>
      </c>
      <c r="E49" s="25"/>
      <c r="F49" s="142">
        <v>0</v>
      </c>
      <c r="G49" s="37">
        <f t="shared" si="0"/>
        <v>0</v>
      </c>
      <c r="H49" s="37">
        <f t="shared" si="1"/>
        <v>0</v>
      </c>
      <c r="I49" s="37">
        <f t="shared" si="3"/>
        <v>0</v>
      </c>
    </row>
    <row r="50" spans="1:9" x14ac:dyDescent="0.2">
      <c r="A50" s="129">
        <v>38</v>
      </c>
      <c r="B50" s="24" t="s">
        <v>148</v>
      </c>
      <c r="C50" s="4" t="s">
        <v>32</v>
      </c>
      <c r="D50" s="73">
        <v>1</v>
      </c>
      <c r="E50" s="25"/>
      <c r="F50" s="142">
        <v>0</v>
      </c>
      <c r="G50" s="43">
        <f t="shared" si="0"/>
        <v>0</v>
      </c>
      <c r="H50" s="43">
        <f t="shared" si="1"/>
        <v>0</v>
      </c>
      <c r="I50" s="43">
        <f t="shared" si="3"/>
        <v>0</v>
      </c>
    </row>
    <row r="51" spans="1:9" x14ac:dyDescent="0.2">
      <c r="A51" s="128">
        <v>39</v>
      </c>
      <c r="B51" s="5" t="s">
        <v>40</v>
      </c>
      <c r="C51" s="4" t="s">
        <v>17</v>
      </c>
      <c r="D51" s="73">
        <v>1</v>
      </c>
      <c r="E51" s="25"/>
      <c r="F51" s="142">
        <v>0</v>
      </c>
      <c r="G51" s="37">
        <f t="shared" si="0"/>
        <v>0</v>
      </c>
      <c r="H51" s="37">
        <f t="shared" si="1"/>
        <v>0</v>
      </c>
      <c r="I51" s="37">
        <f t="shared" si="3"/>
        <v>0</v>
      </c>
    </row>
    <row r="52" spans="1:9" s="9" customFormat="1" ht="14.25" customHeight="1" x14ac:dyDescent="0.2">
      <c r="A52" s="129">
        <v>40</v>
      </c>
      <c r="B52" s="24" t="s">
        <v>130</v>
      </c>
      <c r="C52" s="4" t="s">
        <v>17</v>
      </c>
      <c r="D52" s="73">
        <v>1</v>
      </c>
      <c r="E52" s="25"/>
      <c r="F52" s="142">
        <v>0</v>
      </c>
      <c r="G52" s="43">
        <f t="shared" si="0"/>
        <v>0</v>
      </c>
      <c r="H52" s="43">
        <f t="shared" si="1"/>
        <v>0</v>
      </c>
      <c r="I52" s="43">
        <f t="shared" si="3"/>
        <v>0</v>
      </c>
    </row>
    <row r="53" spans="1:9" x14ac:dyDescent="0.2">
      <c r="A53" s="128">
        <v>41</v>
      </c>
      <c r="B53" s="5" t="s">
        <v>112</v>
      </c>
      <c r="C53" s="4" t="s">
        <v>32</v>
      </c>
      <c r="D53" s="73">
        <v>1</v>
      </c>
      <c r="E53" s="25"/>
      <c r="F53" s="142">
        <v>0</v>
      </c>
      <c r="G53" s="37">
        <f t="shared" si="0"/>
        <v>0</v>
      </c>
      <c r="H53" s="37">
        <f t="shared" si="1"/>
        <v>0</v>
      </c>
      <c r="I53" s="37">
        <f t="shared" si="3"/>
        <v>0</v>
      </c>
    </row>
    <row r="54" spans="1:9" x14ac:dyDescent="0.2">
      <c r="A54" s="129">
        <v>42</v>
      </c>
      <c r="B54" s="5" t="s">
        <v>147</v>
      </c>
      <c r="C54" s="4" t="s">
        <v>32</v>
      </c>
      <c r="D54" s="73">
        <v>1</v>
      </c>
      <c r="E54" s="25"/>
      <c r="F54" s="142">
        <v>0</v>
      </c>
      <c r="G54" s="37">
        <f t="shared" si="0"/>
        <v>0</v>
      </c>
      <c r="H54" s="37">
        <f t="shared" si="1"/>
        <v>0</v>
      </c>
      <c r="I54" s="37">
        <f t="shared" si="3"/>
        <v>0</v>
      </c>
    </row>
    <row r="55" spans="1:9" x14ac:dyDescent="0.2">
      <c r="A55" s="128">
        <v>43</v>
      </c>
      <c r="B55" s="5" t="s">
        <v>146</v>
      </c>
      <c r="C55" s="4" t="s">
        <v>32</v>
      </c>
      <c r="D55" s="73">
        <v>1</v>
      </c>
      <c r="E55" s="25"/>
      <c r="F55" s="142">
        <v>0</v>
      </c>
      <c r="G55" s="37">
        <f t="shared" si="0"/>
        <v>0</v>
      </c>
      <c r="H55" s="37">
        <f t="shared" si="1"/>
        <v>0</v>
      </c>
      <c r="I55" s="37">
        <f t="shared" si="3"/>
        <v>0</v>
      </c>
    </row>
    <row r="56" spans="1:9" x14ac:dyDescent="0.2">
      <c r="A56" s="129">
        <v>44</v>
      </c>
      <c r="B56" s="5" t="s">
        <v>41</v>
      </c>
      <c r="C56" s="4" t="s">
        <v>32</v>
      </c>
      <c r="D56" s="73">
        <v>1</v>
      </c>
      <c r="E56" s="25"/>
      <c r="F56" s="142">
        <v>0</v>
      </c>
      <c r="G56" s="37">
        <f t="shared" si="0"/>
        <v>0</v>
      </c>
      <c r="H56" s="37">
        <f t="shared" si="1"/>
        <v>0</v>
      </c>
      <c r="I56" s="37">
        <f t="shared" si="3"/>
        <v>0</v>
      </c>
    </row>
    <row r="57" spans="1:9" x14ac:dyDescent="0.2">
      <c r="A57" s="128">
        <v>45</v>
      </c>
      <c r="B57" s="24" t="s">
        <v>149</v>
      </c>
      <c r="C57" s="4" t="s">
        <v>32</v>
      </c>
      <c r="D57" s="73">
        <v>1</v>
      </c>
      <c r="E57" s="25"/>
      <c r="F57" s="142">
        <v>0</v>
      </c>
      <c r="G57" s="43">
        <f t="shared" si="0"/>
        <v>0</v>
      </c>
      <c r="H57" s="43">
        <f t="shared" si="1"/>
        <v>0</v>
      </c>
      <c r="I57" s="43">
        <f t="shared" si="3"/>
        <v>0</v>
      </c>
    </row>
    <row r="58" spans="1:9" s="9" customFormat="1" ht="14.25" customHeight="1" x14ac:dyDescent="0.2">
      <c r="A58" s="129">
        <v>46</v>
      </c>
      <c r="B58" s="5" t="s">
        <v>42</v>
      </c>
      <c r="C58" s="4" t="s">
        <v>17</v>
      </c>
      <c r="D58" s="73">
        <v>1</v>
      </c>
      <c r="E58" s="25"/>
      <c r="F58" s="142">
        <v>0</v>
      </c>
      <c r="G58" s="37">
        <f t="shared" si="0"/>
        <v>0</v>
      </c>
      <c r="H58" s="37">
        <f t="shared" si="1"/>
        <v>0</v>
      </c>
      <c r="I58" s="37">
        <f t="shared" si="3"/>
        <v>0</v>
      </c>
    </row>
    <row r="59" spans="1:9" x14ac:dyDescent="0.2">
      <c r="A59" s="128">
        <v>47</v>
      </c>
      <c r="B59" s="24" t="s">
        <v>150</v>
      </c>
      <c r="C59" s="4" t="s">
        <v>17</v>
      </c>
      <c r="D59" s="73">
        <v>1</v>
      </c>
      <c r="E59" s="25"/>
      <c r="F59" s="142">
        <v>0</v>
      </c>
      <c r="G59" s="43">
        <f t="shared" si="0"/>
        <v>0</v>
      </c>
      <c r="H59" s="43">
        <f t="shared" si="1"/>
        <v>0</v>
      </c>
      <c r="I59" s="43">
        <f t="shared" si="3"/>
        <v>0</v>
      </c>
    </row>
    <row r="60" spans="1:9" x14ac:dyDescent="0.2">
      <c r="A60" s="129">
        <v>48</v>
      </c>
      <c r="B60" s="5" t="s">
        <v>151</v>
      </c>
      <c r="C60" s="4" t="s">
        <v>17</v>
      </c>
      <c r="D60" s="73">
        <v>50</v>
      </c>
      <c r="E60" s="25"/>
      <c r="F60" s="142">
        <v>0</v>
      </c>
      <c r="G60" s="43">
        <f t="shared" si="0"/>
        <v>0</v>
      </c>
      <c r="H60" s="43">
        <f t="shared" si="1"/>
        <v>0</v>
      </c>
      <c r="I60" s="43">
        <f t="shared" si="3"/>
        <v>0</v>
      </c>
    </row>
    <row r="61" spans="1:9" x14ac:dyDescent="0.2">
      <c r="A61" s="128">
        <v>49</v>
      </c>
      <c r="B61" s="26" t="s">
        <v>114</v>
      </c>
      <c r="C61" s="4" t="s">
        <v>17</v>
      </c>
      <c r="D61" s="73">
        <v>1</v>
      </c>
      <c r="E61" s="25"/>
      <c r="F61" s="142">
        <v>0</v>
      </c>
      <c r="G61" s="37">
        <f t="shared" si="0"/>
        <v>0</v>
      </c>
      <c r="H61" s="37">
        <f t="shared" si="1"/>
        <v>0</v>
      </c>
      <c r="I61" s="37">
        <f t="shared" si="3"/>
        <v>0</v>
      </c>
    </row>
    <row r="62" spans="1:9" x14ac:dyDescent="0.2">
      <c r="A62" s="129">
        <v>50</v>
      </c>
      <c r="B62" s="5" t="s">
        <v>43</v>
      </c>
      <c r="C62" s="4" t="s">
        <v>17</v>
      </c>
      <c r="D62" s="73">
        <v>31</v>
      </c>
      <c r="E62" s="25"/>
      <c r="F62" s="142">
        <v>0</v>
      </c>
      <c r="G62" s="37">
        <f t="shared" si="0"/>
        <v>0</v>
      </c>
      <c r="H62" s="37">
        <f t="shared" si="1"/>
        <v>0</v>
      </c>
      <c r="I62" s="37">
        <f t="shared" si="3"/>
        <v>0</v>
      </c>
    </row>
    <row r="63" spans="1:9" x14ac:dyDescent="0.2">
      <c r="A63" s="128">
        <v>51</v>
      </c>
      <c r="B63" s="5" t="s">
        <v>44</v>
      </c>
      <c r="C63" s="4" t="s">
        <v>17</v>
      </c>
      <c r="D63" s="73">
        <v>1</v>
      </c>
      <c r="E63" s="25"/>
      <c r="F63" s="142">
        <v>0</v>
      </c>
      <c r="G63" s="37">
        <f t="shared" si="0"/>
        <v>0</v>
      </c>
      <c r="H63" s="37">
        <f t="shared" si="1"/>
        <v>0</v>
      </c>
      <c r="I63" s="37">
        <f t="shared" si="3"/>
        <v>0</v>
      </c>
    </row>
    <row r="64" spans="1:9" x14ac:dyDescent="0.2">
      <c r="A64" s="129">
        <v>52</v>
      </c>
      <c r="B64" s="5" t="s">
        <v>129</v>
      </c>
      <c r="C64" s="4" t="s">
        <v>17</v>
      </c>
      <c r="D64" s="73">
        <v>1</v>
      </c>
      <c r="E64" s="25"/>
      <c r="F64" s="142">
        <v>0</v>
      </c>
      <c r="G64" s="43">
        <f t="shared" si="0"/>
        <v>0</v>
      </c>
      <c r="H64" s="43">
        <f t="shared" si="1"/>
        <v>0</v>
      </c>
      <c r="I64" s="43">
        <f t="shared" si="3"/>
        <v>0</v>
      </c>
    </row>
    <row r="65" spans="1:9" x14ac:dyDescent="0.2">
      <c r="A65" s="128">
        <v>53</v>
      </c>
      <c r="B65" s="5" t="s">
        <v>46</v>
      </c>
      <c r="C65" s="4" t="s">
        <v>47</v>
      </c>
      <c r="D65" s="73">
        <v>1</v>
      </c>
      <c r="E65" s="25"/>
      <c r="F65" s="142">
        <v>0</v>
      </c>
      <c r="G65" s="43">
        <f t="shared" si="0"/>
        <v>0</v>
      </c>
      <c r="H65" s="43">
        <f t="shared" si="1"/>
        <v>0</v>
      </c>
      <c r="I65" s="43">
        <f t="shared" si="3"/>
        <v>0</v>
      </c>
    </row>
    <row r="66" spans="1:9" x14ac:dyDescent="0.2">
      <c r="A66" s="129">
        <v>54</v>
      </c>
      <c r="B66" s="24" t="s">
        <v>152</v>
      </c>
      <c r="C66" s="4" t="s">
        <v>17</v>
      </c>
      <c r="D66" s="73">
        <v>61</v>
      </c>
      <c r="E66" s="25"/>
      <c r="F66" s="142">
        <v>0</v>
      </c>
      <c r="G66" s="43">
        <f t="shared" si="0"/>
        <v>0</v>
      </c>
      <c r="H66" s="43">
        <f t="shared" si="1"/>
        <v>0</v>
      </c>
      <c r="I66" s="43">
        <f t="shared" si="3"/>
        <v>0</v>
      </c>
    </row>
    <row r="67" spans="1:9" x14ac:dyDescent="0.2">
      <c r="A67" s="128">
        <v>55</v>
      </c>
      <c r="B67" s="5" t="s">
        <v>48</v>
      </c>
      <c r="C67" s="4" t="s">
        <v>17</v>
      </c>
      <c r="D67" s="73">
        <v>1</v>
      </c>
      <c r="E67" s="25"/>
      <c r="F67" s="142">
        <v>0</v>
      </c>
      <c r="G67" s="43">
        <f t="shared" si="0"/>
        <v>0</v>
      </c>
      <c r="H67" s="43">
        <f t="shared" si="1"/>
        <v>0</v>
      </c>
      <c r="I67" s="43">
        <f t="shared" si="3"/>
        <v>0</v>
      </c>
    </row>
    <row r="68" spans="1:9" x14ac:dyDescent="0.2">
      <c r="A68" s="58" t="s">
        <v>49</v>
      </c>
      <c r="B68" s="67"/>
      <c r="C68" s="67"/>
      <c r="D68" s="67"/>
      <c r="E68" s="67"/>
      <c r="F68" s="67"/>
      <c r="G68" s="67"/>
      <c r="H68" s="67"/>
      <c r="I68" s="59"/>
    </row>
    <row r="69" spans="1:9" x14ac:dyDescent="0.2">
      <c r="A69" s="4">
        <f>+A67+1</f>
        <v>56</v>
      </c>
      <c r="B69" s="5" t="s">
        <v>153</v>
      </c>
      <c r="C69" s="4" t="s">
        <v>17</v>
      </c>
      <c r="D69" s="73">
        <v>10</v>
      </c>
      <c r="E69" s="25"/>
      <c r="F69" s="142">
        <v>0</v>
      </c>
      <c r="G69" s="43">
        <f t="shared" ref="G69:G75" si="4">ROUND(F69*22%,4)</f>
        <v>0</v>
      </c>
      <c r="H69" s="43">
        <f t="shared" ref="H69:H75" si="5">ROUND(F69+G69,4)</f>
        <v>0</v>
      </c>
      <c r="I69" s="43">
        <f t="shared" ref="I69:I75" si="6">ROUND(H69*(D69+E69),4)</f>
        <v>0</v>
      </c>
    </row>
    <row r="70" spans="1:9" x14ac:dyDescent="0.2">
      <c r="A70" s="4">
        <f t="shared" ref="A70:A75" si="7">+A69+1</f>
        <v>57</v>
      </c>
      <c r="B70" s="5" t="s">
        <v>154</v>
      </c>
      <c r="C70" s="4" t="s">
        <v>17</v>
      </c>
      <c r="D70" s="73">
        <v>150</v>
      </c>
      <c r="E70" s="25"/>
      <c r="F70" s="142">
        <v>0</v>
      </c>
      <c r="G70" s="43">
        <f t="shared" si="4"/>
        <v>0</v>
      </c>
      <c r="H70" s="43">
        <f t="shared" si="5"/>
        <v>0</v>
      </c>
      <c r="I70" s="43">
        <f t="shared" si="6"/>
        <v>0</v>
      </c>
    </row>
    <row r="71" spans="1:9" x14ac:dyDescent="0.2">
      <c r="A71" s="4">
        <f t="shared" si="7"/>
        <v>58</v>
      </c>
      <c r="B71" s="5" t="s">
        <v>155</v>
      </c>
      <c r="C71" s="4" t="s">
        <v>17</v>
      </c>
      <c r="D71" s="73">
        <v>1</v>
      </c>
      <c r="E71" s="25"/>
      <c r="F71" s="142">
        <v>0</v>
      </c>
      <c r="G71" s="43">
        <f t="shared" si="4"/>
        <v>0</v>
      </c>
      <c r="H71" s="43">
        <f t="shared" si="5"/>
        <v>0</v>
      </c>
      <c r="I71" s="43">
        <f t="shared" si="6"/>
        <v>0</v>
      </c>
    </row>
    <row r="72" spans="1:9" x14ac:dyDescent="0.2">
      <c r="A72" s="4">
        <f t="shared" si="7"/>
        <v>59</v>
      </c>
      <c r="B72" s="5" t="s">
        <v>156</v>
      </c>
      <c r="C72" s="4" t="s">
        <v>17</v>
      </c>
      <c r="D72" s="73">
        <v>1</v>
      </c>
      <c r="E72" s="25"/>
      <c r="F72" s="142">
        <v>0</v>
      </c>
      <c r="G72" s="43">
        <f t="shared" si="4"/>
        <v>0</v>
      </c>
      <c r="H72" s="43">
        <f t="shared" si="5"/>
        <v>0</v>
      </c>
      <c r="I72" s="43">
        <f t="shared" si="6"/>
        <v>0</v>
      </c>
    </row>
    <row r="73" spans="1:9" x14ac:dyDescent="0.2">
      <c r="A73" s="4">
        <f t="shared" si="7"/>
        <v>60</v>
      </c>
      <c r="B73" s="5" t="s">
        <v>158</v>
      </c>
      <c r="C73" s="4" t="s">
        <v>17</v>
      </c>
      <c r="D73" s="73">
        <v>10</v>
      </c>
      <c r="E73" s="25"/>
      <c r="F73" s="142">
        <v>0</v>
      </c>
      <c r="G73" s="37">
        <f t="shared" si="4"/>
        <v>0</v>
      </c>
      <c r="H73" s="37">
        <f t="shared" si="5"/>
        <v>0</v>
      </c>
      <c r="I73" s="37">
        <f t="shared" si="6"/>
        <v>0</v>
      </c>
    </row>
    <row r="74" spans="1:9" x14ac:dyDescent="0.2">
      <c r="A74" s="4">
        <f t="shared" si="7"/>
        <v>61</v>
      </c>
      <c r="B74" s="5" t="s">
        <v>159</v>
      </c>
      <c r="C74" s="4" t="s">
        <v>17</v>
      </c>
      <c r="D74" s="73">
        <v>150</v>
      </c>
      <c r="E74" s="25"/>
      <c r="F74" s="142">
        <v>0</v>
      </c>
      <c r="G74" s="37">
        <f t="shared" si="4"/>
        <v>0</v>
      </c>
      <c r="H74" s="37">
        <f t="shared" si="5"/>
        <v>0</v>
      </c>
      <c r="I74" s="37">
        <f t="shared" si="6"/>
        <v>0</v>
      </c>
    </row>
    <row r="75" spans="1:9" x14ac:dyDescent="0.2">
      <c r="A75" s="4">
        <f t="shared" si="7"/>
        <v>62</v>
      </c>
      <c r="B75" s="5" t="s">
        <v>116</v>
      </c>
      <c r="C75" s="4" t="s">
        <v>32</v>
      </c>
      <c r="D75" s="73">
        <v>1</v>
      </c>
      <c r="E75" s="25"/>
      <c r="F75" s="142">
        <v>0</v>
      </c>
      <c r="G75" s="37">
        <f t="shared" si="4"/>
        <v>0</v>
      </c>
      <c r="H75" s="37">
        <f t="shared" si="5"/>
        <v>0</v>
      </c>
      <c r="I75" s="37">
        <f t="shared" si="6"/>
        <v>0</v>
      </c>
    </row>
    <row r="76" spans="1:9" x14ac:dyDescent="0.2">
      <c r="A76" s="58" t="s">
        <v>50</v>
      </c>
      <c r="B76" s="67"/>
      <c r="C76" s="67"/>
      <c r="D76" s="67"/>
      <c r="E76" s="67"/>
      <c r="F76" s="67"/>
      <c r="G76" s="67"/>
      <c r="H76" s="67"/>
      <c r="I76" s="59"/>
    </row>
    <row r="77" spans="1:9" x14ac:dyDescent="0.2">
      <c r="A77" s="4">
        <f>+A75+1</f>
        <v>63</v>
      </c>
      <c r="B77" s="22" t="s">
        <v>134</v>
      </c>
      <c r="C77" s="28" t="s">
        <v>17</v>
      </c>
      <c r="D77" s="73">
        <v>3000</v>
      </c>
      <c r="E77" s="20"/>
      <c r="F77" s="142">
        <v>0</v>
      </c>
      <c r="G77" s="37">
        <f t="shared" ref="G77:G84" si="8">ROUND(F77*22%,4)</f>
        <v>0</v>
      </c>
      <c r="H77" s="37">
        <f t="shared" ref="H77:H84" si="9">ROUND(F77+G77,4)</f>
        <v>0</v>
      </c>
      <c r="I77" s="37">
        <f t="shared" ref="I77:I84" si="10">ROUND(H77*(D77+E77),4)</f>
        <v>0</v>
      </c>
    </row>
    <row r="78" spans="1:9" x14ac:dyDescent="0.2">
      <c r="A78" s="4">
        <f t="shared" ref="A78:A84" si="11">+A77+1</f>
        <v>64</v>
      </c>
      <c r="B78" s="22" t="s">
        <v>133</v>
      </c>
      <c r="C78" s="28" t="s">
        <v>17</v>
      </c>
      <c r="D78" s="19"/>
      <c r="E78" s="73">
        <v>161</v>
      </c>
      <c r="F78" s="142">
        <v>0</v>
      </c>
      <c r="G78" s="37">
        <f t="shared" si="8"/>
        <v>0</v>
      </c>
      <c r="H78" s="37">
        <f t="shared" si="9"/>
        <v>0</v>
      </c>
      <c r="I78" s="37">
        <f t="shared" si="10"/>
        <v>0</v>
      </c>
    </row>
    <row r="79" spans="1:9" x14ac:dyDescent="0.2">
      <c r="A79" s="4">
        <f t="shared" si="11"/>
        <v>65</v>
      </c>
      <c r="B79" s="22" t="s">
        <v>51</v>
      </c>
      <c r="C79" s="28" t="s">
        <v>17</v>
      </c>
      <c r="D79" s="73">
        <v>1</v>
      </c>
      <c r="E79" s="20"/>
      <c r="F79" s="142">
        <v>0</v>
      </c>
      <c r="G79" s="37">
        <f t="shared" si="8"/>
        <v>0</v>
      </c>
      <c r="H79" s="37">
        <f t="shared" si="9"/>
        <v>0</v>
      </c>
      <c r="I79" s="37">
        <f t="shared" si="10"/>
        <v>0</v>
      </c>
    </row>
    <row r="80" spans="1:9" x14ac:dyDescent="0.2">
      <c r="A80" s="4">
        <f t="shared" si="11"/>
        <v>66</v>
      </c>
      <c r="B80" s="22" t="s">
        <v>52</v>
      </c>
      <c r="C80" s="28" t="s">
        <v>17</v>
      </c>
      <c r="D80" s="73">
        <v>1</v>
      </c>
      <c r="E80" s="20"/>
      <c r="F80" s="142">
        <v>0</v>
      </c>
      <c r="G80" s="37">
        <f t="shared" si="8"/>
        <v>0</v>
      </c>
      <c r="H80" s="37">
        <f t="shared" si="9"/>
        <v>0</v>
      </c>
      <c r="I80" s="37">
        <f t="shared" si="10"/>
        <v>0</v>
      </c>
    </row>
    <row r="81" spans="1:9" x14ac:dyDescent="0.2">
      <c r="A81" s="4">
        <f t="shared" si="11"/>
        <v>67</v>
      </c>
      <c r="B81" s="22" t="s">
        <v>53</v>
      </c>
      <c r="C81" s="28" t="s">
        <v>17</v>
      </c>
      <c r="D81" s="73">
        <v>100</v>
      </c>
      <c r="E81" s="20"/>
      <c r="F81" s="142">
        <v>0</v>
      </c>
      <c r="G81" s="37">
        <f t="shared" si="8"/>
        <v>0</v>
      </c>
      <c r="H81" s="37">
        <f t="shared" si="9"/>
        <v>0</v>
      </c>
      <c r="I81" s="38">
        <f t="shared" si="10"/>
        <v>0</v>
      </c>
    </row>
    <row r="82" spans="1:9" x14ac:dyDescent="0.2">
      <c r="A82" s="4">
        <f t="shared" si="11"/>
        <v>68</v>
      </c>
      <c r="B82" s="22" t="s">
        <v>54</v>
      </c>
      <c r="C82" s="28" t="s">
        <v>17</v>
      </c>
      <c r="D82" s="73">
        <v>14300</v>
      </c>
      <c r="E82" s="19"/>
      <c r="F82" s="142">
        <v>0</v>
      </c>
      <c r="G82" s="37">
        <f t="shared" si="8"/>
        <v>0</v>
      </c>
      <c r="H82" s="37">
        <f t="shared" si="9"/>
        <v>0</v>
      </c>
      <c r="I82" s="36">
        <f t="shared" si="10"/>
        <v>0</v>
      </c>
    </row>
    <row r="83" spans="1:9" x14ac:dyDescent="0.2">
      <c r="A83" s="4">
        <f t="shared" si="11"/>
        <v>69</v>
      </c>
      <c r="B83" s="22" t="s">
        <v>55</v>
      </c>
      <c r="C83" s="28" t="s">
        <v>17</v>
      </c>
      <c r="D83" s="73">
        <v>26000</v>
      </c>
      <c r="E83" s="20"/>
      <c r="F83" s="142">
        <v>0</v>
      </c>
      <c r="G83" s="37">
        <f t="shared" si="8"/>
        <v>0</v>
      </c>
      <c r="H83" s="37">
        <f t="shared" si="9"/>
        <v>0</v>
      </c>
      <c r="I83" s="37">
        <f t="shared" si="10"/>
        <v>0</v>
      </c>
    </row>
    <row r="84" spans="1:9" x14ac:dyDescent="0.2">
      <c r="A84" s="4">
        <f t="shared" si="11"/>
        <v>70</v>
      </c>
      <c r="B84" s="23" t="s">
        <v>98</v>
      </c>
      <c r="C84" s="28" t="s">
        <v>17</v>
      </c>
      <c r="D84" s="73">
        <v>601</v>
      </c>
      <c r="E84" s="20"/>
      <c r="F84" s="142">
        <v>0</v>
      </c>
      <c r="G84" s="37">
        <f t="shared" si="8"/>
        <v>0</v>
      </c>
      <c r="H84" s="37">
        <f t="shared" si="9"/>
        <v>0</v>
      </c>
      <c r="I84" s="37">
        <f t="shared" si="10"/>
        <v>0</v>
      </c>
    </row>
    <row r="85" spans="1:9" x14ac:dyDescent="0.2">
      <c r="A85" s="46" t="s">
        <v>56</v>
      </c>
      <c r="B85" s="47"/>
      <c r="C85" s="47"/>
      <c r="D85" s="47"/>
      <c r="E85" s="47"/>
      <c r="F85" s="47"/>
      <c r="G85" s="47"/>
      <c r="H85" s="47"/>
      <c r="I85" s="48"/>
    </row>
    <row r="86" spans="1:9" x14ac:dyDescent="0.2">
      <c r="A86" s="4">
        <f>+A84+1</f>
        <v>71</v>
      </c>
      <c r="B86" s="23" t="s">
        <v>99</v>
      </c>
      <c r="C86" s="4" t="s">
        <v>17</v>
      </c>
      <c r="D86" s="73">
        <v>1</v>
      </c>
      <c r="E86" s="20"/>
      <c r="F86" s="142">
        <v>0</v>
      </c>
      <c r="G86" s="37">
        <f t="shared" ref="G86:G111" si="12">ROUND(F86*22%,4)</f>
        <v>0</v>
      </c>
      <c r="H86" s="37">
        <f t="shared" ref="H86:H111" si="13">ROUND(F86+G86,4)</f>
        <v>0</v>
      </c>
      <c r="I86" s="37">
        <f t="shared" ref="I86:I111" si="14">ROUND(H86*(D86+E86),4)</f>
        <v>0</v>
      </c>
    </row>
    <row r="87" spans="1:9" x14ac:dyDescent="0.2">
      <c r="A87" s="4">
        <f t="shared" ref="A87:A111" si="15">+A86+1</f>
        <v>72</v>
      </c>
      <c r="B87" s="22" t="s">
        <v>57</v>
      </c>
      <c r="C87" s="6" t="s">
        <v>17</v>
      </c>
      <c r="D87" s="73">
        <v>1340</v>
      </c>
      <c r="E87" s="44"/>
      <c r="F87" s="142">
        <v>0</v>
      </c>
      <c r="G87" s="37">
        <f t="shared" si="12"/>
        <v>0</v>
      </c>
      <c r="H87" s="37">
        <f t="shared" si="13"/>
        <v>0</v>
      </c>
      <c r="I87" s="37">
        <f t="shared" si="14"/>
        <v>0</v>
      </c>
    </row>
    <row r="88" spans="1:9" x14ac:dyDescent="0.2">
      <c r="A88" s="4">
        <f t="shared" si="15"/>
        <v>73</v>
      </c>
      <c r="B88" s="22" t="s">
        <v>161</v>
      </c>
      <c r="C88" s="6" t="s">
        <v>17</v>
      </c>
      <c r="D88" s="73">
        <v>6200</v>
      </c>
      <c r="E88" s="20"/>
      <c r="F88" s="142">
        <v>0</v>
      </c>
      <c r="G88" s="37">
        <f t="shared" si="12"/>
        <v>0</v>
      </c>
      <c r="H88" s="37">
        <f t="shared" si="13"/>
        <v>0</v>
      </c>
      <c r="I88" s="37">
        <f t="shared" si="14"/>
        <v>0</v>
      </c>
    </row>
    <row r="89" spans="1:9" x14ac:dyDescent="0.2">
      <c r="A89" s="4">
        <f t="shared" si="15"/>
        <v>74</v>
      </c>
      <c r="B89" s="44" t="s">
        <v>163</v>
      </c>
      <c r="C89" s="6" t="s">
        <v>17</v>
      </c>
      <c r="D89" s="73">
        <v>50</v>
      </c>
      <c r="E89" s="20"/>
      <c r="F89" s="142">
        <v>0</v>
      </c>
      <c r="G89" s="37">
        <f t="shared" si="12"/>
        <v>0</v>
      </c>
      <c r="H89" s="37">
        <f t="shared" si="13"/>
        <v>0</v>
      </c>
      <c r="I89" s="37">
        <f t="shared" si="14"/>
        <v>0</v>
      </c>
    </row>
    <row r="90" spans="1:9" x14ac:dyDescent="0.2">
      <c r="A90" s="4">
        <f t="shared" si="15"/>
        <v>75</v>
      </c>
      <c r="B90" s="22" t="s">
        <v>160</v>
      </c>
      <c r="C90" s="6" t="s">
        <v>17</v>
      </c>
      <c r="D90" s="73">
        <v>1</v>
      </c>
      <c r="E90" s="20"/>
      <c r="F90" s="142">
        <v>0</v>
      </c>
      <c r="G90" s="37">
        <f t="shared" si="12"/>
        <v>0</v>
      </c>
      <c r="H90" s="37">
        <f t="shared" si="13"/>
        <v>0</v>
      </c>
      <c r="I90" s="37">
        <f t="shared" si="14"/>
        <v>0</v>
      </c>
    </row>
    <row r="91" spans="1:9" x14ac:dyDescent="0.2">
      <c r="A91" s="4">
        <f t="shared" si="15"/>
        <v>76</v>
      </c>
      <c r="B91" s="22" t="s">
        <v>58</v>
      </c>
      <c r="C91" s="6" t="s">
        <v>17</v>
      </c>
      <c r="D91" s="73">
        <v>2000</v>
      </c>
      <c r="E91" s="20"/>
      <c r="F91" s="142">
        <v>0</v>
      </c>
      <c r="G91" s="37">
        <f t="shared" si="12"/>
        <v>0</v>
      </c>
      <c r="H91" s="37">
        <f t="shared" si="13"/>
        <v>0</v>
      </c>
      <c r="I91" s="37">
        <f t="shared" si="14"/>
        <v>0</v>
      </c>
    </row>
    <row r="92" spans="1:9" x14ac:dyDescent="0.2">
      <c r="A92" s="4">
        <f t="shared" si="15"/>
        <v>77</v>
      </c>
      <c r="B92" s="22" t="s">
        <v>162</v>
      </c>
      <c r="C92" s="6" t="s">
        <v>17</v>
      </c>
      <c r="D92" s="73">
        <v>2000</v>
      </c>
      <c r="E92" s="20"/>
      <c r="F92" s="142">
        <v>0</v>
      </c>
      <c r="G92" s="37">
        <f t="shared" si="12"/>
        <v>0</v>
      </c>
      <c r="H92" s="37">
        <f t="shared" si="13"/>
        <v>0</v>
      </c>
      <c r="I92" s="37">
        <f t="shared" si="14"/>
        <v>0</v>
      </c>
    </row>
    <row r="93" spans="1:9" x14ac:dyDescent="0.2">
      <c r="A93" s="4">
        <f t="shared" si="15"/>
        <v>78</v>
      </c>
      <c r="B93" s="22" t="s">
        <v>59</v>
      </c>
      <c r="C93" s="6" t="s">
        <v>17</v>
      </c>
      <c r="D93" s="73">
        <v>500</v>
      </c>
      <c r="E93" s="20"/>
      <c r="F93" s="142">
        <v>0</v>
      </c>
      <c r="G93" s="37">
        <f t="shared" si="12"/>
        <v>0</v>
      </c>
      <c r="H93" s="37">
        <f t="shared" si="13"/>
        <v>0</v>
      </c>
      <c r="I93" s="37">
        <f t="shared" si="14"/>
        <v>0</v>
      </c>
    </row>
    <row r="94" spans="1:9" x14ac:dyDescent="0.2">
      <c r="A94" s="4">
        <f t="shared" si="15"/>
        <v>79</v>
      </c>
      <c r="B94" s="22" t="s">
        <v>164</v>
      </c>
      <c r="C94" s="6" t="s">
        <v>17</v>
      </c>
      <c r="D94" s="73">
        <v>3630</v>
      </c>
      <c r="E94" s="20"/>
      <c r="F94" s="142">
        <v>0</v>
      </c>
      <c r="G94" s="37">
        <f t="shared" si="12"/>
        <v>0</v>
      </c>
      <c r="H94" s="37">
        <f t="shared" si="13"/>
        <v>0</v>
      </c>
      <c r="I94" s="37">
        <f t="shared" si="14"/>
        <v>0</v>
      </c>
    </row>
    <row r="95" spans="1:9" x14ac:dyDescent="0.2">
      <c r="A95" s="4">
        <f t="shared" si="15"/>
        <v>80</v>
      </c>
      <c r="B95" s="22" t="s">
        <v>118</v>
      </c>
      <c r="C95" s="6" t="s">
        <v>17</v>
      </c>
      <c r="D95" s="73">
        <v>1400</v>
      </c>
      <c r="E95" s="20"/>
      <c r="F95" s="142">
        <v>0</v>
      </c>
      <c r="G95" s="37">
        <f t="shared" si="12"/>
        <v>0</v>
      </c>
      <c r="H95" s="37">
        <f t="shared" si="13"/>
        <v>0</v>
      </c>
      <c r="I95" s="37">
        <f t="shared" si="14"/>
        <v>0</v>
      </c>
    </row>
    <row r="96" spans="1:9" x14ac:dyDescent="0.2">
      <c r="A96" s="4">
        <f t="shared" si="15"/>
        <v>81</v>
      </c>
      <c r="B96" s="22" t="s">
        <v>166</v>
      </c>
      <c r="C96" s="6" t="s">
        <v>17</v>
      </c>
      <c r="D96" s="73">
        <v>1</v>
      </c>
      <c r="E96" s="20"/>
      <c r="F96" s="142">
        <v>0</v>
      </c>
      <c r="G96" s="37">
        <f t="shared" si="12"/>
        <v>0</v>
      </c>
      <c r="H96" s="37">
        <f t="shared" si="13"/>
        <v>0</v>
      </c>
      <c r="I96" s="37">
        <f t="shared" si="14"/>
        <v>0</v>
      </c>
    </row>
    <row r="97" spans="1:9" x14ac:dyDescent="0.2">
      <c r="A97" s="4">
        <f t="shared" si="15"/>
        <v>82</v>
      </c>
      <c r="B97" s="22" t="s">
        <v>165</v>
      </c>
      <c r="C97" s="6" t="s">
        <v>17</v>
      </c>
      <c r="D97" s="73">
        <v>100</v>
      </c>
      <c r="E97" s="20"/>
      <c r="F97" s="142">
        <v>0</v>
      </c>
      <c r="G97" s="37">
        <f t="shared" si="12"/>
        <v>0</v>
      </c>
      <c r="H97" s="37">
        <f t="shared" si="13"/>
        <v>0</v>
      </c>
      <c r="I97" s="37">
        <f t="shared" si="14"/>
        <v>0</v>
      </c>
    </row>
    <row r="98" spans="1:9" x14ac:dyDescent="0.2">
      <c r="A98" s="4">
        <f t="shared" si="15"/>
        <v>83</v>
      </c>
      <c r="B98" s="22" t="s">
        <v>167</v>
      </c>
      <c r="C98" s="6" t="s">
        <v>17</v>
      </c>
      <c r="D98" s="73">
        <v>1500</v>
      </c>
      <c r="E98" s="20"/>
      <c r="F98" s="142">
        <v>0</v>
      </c>
      <c r="G98" s="37">
        <f t="shared" si="12"/>
        <v>0</v>
      </c>
      <c r="H98" s="37">
        <f t="shared" si="13"/>
        <v>0</v>
      </c>
      <c r="I98" s="37">
        <f t="shared" si="14"/>
        <v>0</v>
      </c>
    </row>
    <row r="99" spans="1:9" x14ac:dyDescent="0.2">
      <c r="A99" s="4">
        <f t="shared" si="15"/>
        <v>84</v>
      </c>
      <c r="B99" s="22" t="s">
        <v>60</v>
      </c>
      <c r="C99" s="6" t="s">
        <v>17</v>
      </c>
      <c r="D99" s="73">
        <v>520</v>
      </c>
      <c r="E99" s="20"/>
      <c r="F99" s="142">
        <v>0</v>
      </c>
      <c r="G99" s="37">
        <f t="shared" si="12"/>
        <v>0</v>
      </c>
      <c r="H99" s="37">
        <f t="shared" si="13"/>
        <v>0</v>
      </c>
      <c r="I99" s="37">
        <f t="shared" si="14"/>
        <v>0</v>
      </c>
    </row>
    <row r="100" spans="1:9" x14ac:dyDescent="0.2">
      <c r="A100" s="4">
        <f t="shared" si="15"/>
        <v>85</v>
      </c>
      <c r="B100" s="22" t="s">
        <v>61</v>
      </c>
      <c r="C100" s="6" t="s">
        <v>17</v>
      </c>
      <c r="D100" s="73">
        <v>820</v>
      </c>
      <c r="E100" s="20"/>
      <c r="F100" s="142">
        <v>0</v>
      </c>
      <c r="G100" s="37">
        <f t="shared" si="12"/>
        <v>0</v>
      </c>
      <c r="H100" s="37">
        <f t="shared" si="13"/>
        <v>0</v>
      </c>
      <c r="I100" s="37">
        <f t="shared" si="14"/>
        <v>0</v>
      </c>
    </row>
    <row r="101" spans="1:9" x14ac:dyDescent="0.2">
      <c r="A101" s="4">
        <f t="shared" si="15"/>
        <v>86</v>
      </c>
      <c r="B101" s="22" t="s">
        <v>170</v>
      </c>
      <c r="C101" s="6" t="s">
        <v>17</v>
      </c>
      <c r="D101" s="78">
        <v>1</v>
      </c>
      <c r="E101" s="73">
        <v>1</v>
      </c>
      <c r="F101" s="142">
        <v>0</v>
      </c>
      <c r="G101" s="37">
        <f t="shared" si="12"/>
        <v>0</v>
      </c>
      <c r="H101" s="37">
        <f t="shared" si="13"/>
        <v>0</v>
      </c>
      <c r="I101" s="37">
        <f t="shared" si="14"/>
        <v>0</v>
      </c>
    </row>
    <row r="102" spans="1:9" x14ac:dyDescent="0.2">
      <c r="A102" s="4">
        <f t="shared" si="15"/>
        <v>87</v>
      </c>
      <c r="B102" s="25" t="s">
        <v>169</v>
      </c>
      <c r="C102" s="6" t="s">
        <v>17</v>
      </c>
      <c r="D102" s="73">
        <v>400</v>
      </c>
      <c r="E102" s="20"/>
      <c r="F102" s="142">
        <v>0</v>
      </c>
      <c r="G102" s="37">
        <f t="shared" si="12"/>
        <v>0</v>
      </c>
      <c r="H102" s="37">
        <f t="shared" si="13"/>
        <v>0</v>
      </c>
      <c r="I102" s="37">
        <f t="shared" si="14"/>
        <v>0</v>
      </c>
    </row>
    <row r="103" spans="1:9" x14ac:dyDescent="0.2">
      <c r="A103" s="4">
        <f t="shared" si="15"/>
        <v>88</v>
      </c>
      <c r="B103" s="25" t="s">
        <v>168</v>
      </c>
      <c r="C103" s="6" t="s">
        <v>17</v>
      </c>
      <c r="D103" s="73">
        <v>1200</v>
      </c>
      <c r="E103" s="20"/>
      <c r="F103" s="142">
        <v>0</v>
      </c>
      <c r="G103" s="37">
        <f t="shared" si="12"/>
        <v>0</v>
      </c>
      <c r="H103" s="37">
        <f t="shared" si="13"/>
        <v>0</v>
      </c>
      <c r="I103" s="37">
        <f t="shared" si="14"/>
        <v>0</v>
      </c>
    </row>
    <row r="104" spans="1:9" x14ac:dyDescent="0.2">
      <c r="A104" s="4">
        <f t="shared" si="15"/>
        <v>89</v>
      </c>
      <c r="B104" s="22" t="s">
        <v>62</v>
      </c>
      <c r="C104" s="6" t="s">
        <v>17</v>
      </c>
      <c r="D104" s="73">
        <v>9500</v>
      </c>
      <c r="E104" s="20"/>
      <c r="F104" s="142">
        <v>0</v>
      </c>
      <c r="G104" s="37">
        <f t="shared" si="12"/>
        <v>0</v>
      </c>
      <c r="H104" s="37">
        <f t="shared" si="13"/>
        <v>0</v>
      </c>
      <c r="I104" s="37">
        <f t="shared" si="14"/>
        <v>0</v>
      </c>
    </row>
    <row r="105" spans="1:9" x14ac:dyDescent="0.2">
      <c r="A105" s="4">
        <f t="shared" si="15"/>
        <v>90</v>
      </c>
      <c r="B105" s="23" t="s">
        <v>63</v>
      </c>
      <c r="C105" s="6" t="s">
        <v>17</v>
      </c>
      <c r="D105" s="73">
        <v>1500</v>
      </c>
      <c r="E105" s="20"/>
      <c r="F105" s="142">
        <v>0</v>
      </c>
      <c r="G105" s="37">
        <f t="shared" si="12"/>
        <v>0</v>
      </c>
      <c r="H105" s="37">
        <f t="shared" si="13"/>
        <v>0</v>
      </c>
      <c r="I105" s="37">
        <f t="shared" si="14"/>
        <v>0</v>
      </c>
    </row>
    <row r="106" spans="1:9" x14ac:dyDescent="0.2">
      <c r="A106" s="4">
        <f t="shared" si="15"/>
        <v>91</v>
      </c>
      <c r="B106" s="23" t="s">
        <v>64</v>
      </c>
      <c r="C106" s="6" t="s">
        <v>17</v>
      </c>
      <c r="D106" s="73">
        <v>2000</v>
      </c>
      <c r="E106" s="20"/>
      <c r="F106" s="142">
        <v>0</v>
      </c>
      <c r="G106" s="37">
        <f t="shared" si="12"/>
        <v>0</v>
      </c>
      <c r="H106" s="37">
        <f t="shared" si="13"/>
        <v>0</v>
      </c>
      <c r="I106" s="37">
        <f t="shared" si="14"/>
        <v>0</v>
      </c>
    </row>
    <row r="107" spans="1:9" x14ac:dyDescent="0.2">
      <c r="A107" s="4">
        <f t="shared" si="15"/>
        <v>92</v>
      </c>
      <c r="B107" s="25" t="s">
        <v>83</v>
      </c>
      <c r="C107" s="6" t="s">
        <v>32</v>
      </c>
      <c r="D107" s="73">
        <v>1200</v>
      </c>
      <c r="E107" s="20"/>
      <c r="F107" s="142">
        <v>0</v>
      </c>
      <c r="G107" s="37">
        <f t="shared" si="12"/>
        <v>0</v>
      </c>
      <c r="H107" s="37">
        <f t="shared" si="13"/>
        <v>0</v>
      </c>
      <c r="I107" s="37">
        <f t="shared" si="14"/>
        <v>0</v>
      </c>
    </row>
    <row r="108" spans="1:9" x14ac:dyDescent="0.2">
      <c r="A108" s="4">
        <f t="shared" si="15"/>
        <v>93</v>
      </c>
      <c r="B108" s="23" t="s">
        <v>65</v>
      </c>
      <c r="C108" s="6" t="s">
        <v>32</v>
      </c>
      <c r="D108" s="73">
        <v>10</v>
      </c>
      <c r="E108" s="20"/>
      <c r="F108" s="142">
        <v>0</v>
      </c>
      <c r="G108" s="37">
        <f t="shared" si="12"/>
        <v>0</v>
      </c>
      <c r="H108" s="37">
        <f t="shared" si="13"/>
        <v>0</v>
      </c>
      <c r="I108" s="37">
        <f t="shared" si="14"/>
        <v>0</v>
      </c>
    </row>
    <row r="109" spans="1:9" x14ac:dyDescent="0.2">
      <c r="A109" s="4">
        <f t="shared" si="15"/>
        <v>94</v>
      </c>
      <c r="B109" s="22" t="s">
        <v>66</v>
      </c>
      <c r="C109" s="6" t="s">
        <v>17</v>
      </c>
      <c r="D109" s="73">
        <v>1</v>
      </c>
      <c r="E109" s="20"/>
      <c r="F109" s="142">
        <v>0</v>
      </c>
      <c r="G109" s="37">
        <f t="shared" si="12"/>
        <v>0</v>
      </c>
      <c r="H109" s="37">
        <f t="shared" si="13"/>
        <v>0</v>
      </c>
      <c r="I109" s="37">
        <f t="shared" si="14"/>
        <v>0</v>
      </c>
    </row>
    <row r="110" spans="1:9" x14ac:dyDescent="0.2">
      <c r="A110" s="4">
        <f t="shared" si="15"/>
        <v>95</v>
      </c>
      <c r="B110" s="22" t="s">
        <v>172</v>
      </c>
      <c r="C110" s="6" t="s">
        <v>17</v>
      </c>
      <c r="D110" s="73">
        <v>400</v>
      </c>
      <c r="E110" s="21"/>
      <c r="F110" s="142">
        <v>0</v>
      </c>
      <c r="G110" s="37">
        <f t="shared" si="12"/>
        <v>0</v>
      </c>
      <c r="H110" s="37">
        <f t="shared" si="13"/>
        <v>0</v>
      </c>
      <c r="I110" s="37">
        <f t="shared" si="14"/>
        <v>0</v>
      </c>
    </row>
    <row r="111" spans="1:9" x14ac:dyDescent="0.2">
      <c r="A111" s="4">
        <f t="shared" si="15"/>
        <v>96</v>
      </c>
      <c r="B111" s="22" t="s">
        <v>171</v>
      </c>
      <c r="C111" s="4" t="s">
        <v>17</v>
      </c>
      <c r="D111" s="73">
        <v>400</v>
      </c>
      <c r="E111" s="20"/>
      <c r="F111" s="142">
        <v>0</v>
      </c>
      <c r="G111" s="37">
        <f t="shared" si="12"/>
        <v>0</v>
      </c>
      <c r="H111" s="37">
        <f t="shared" si="13"/>
        <v>0</v>
      </c>
      <c r="I111" s="37">
        <f t="shared" si="14"/>
        <v>0</v>
      </c>
    </row>
    <row r="112" spans="1:9" x14ac:dyDescent="0.2">
      <c r="A112" s="58" t="s">
        <v>70</v>
      </c>
      <c r="B112" s="67"/>
      <c r="C112" s="67"/>
      <c r="D112" s="67"/>
      <c r="E112" s="67"/>
      <c r="F112" s="67"/>
      <c r="G112" s="67"/>
      <c r="H112" s="67"/>
      <c r="I112" s="59"/>
    </row>
    <row r="113" spans="1:9" x14ac:dyDescent="0.2">
      <c r="A113" s="4">
        <f>+A111+1</f>
        <v>97</v>
      </c>
      <c r="B113" s="23" t="s">
        <v>100</v>
      </c>
      <c r="C113" s="28" t="s">
        <v>17</v>
      </c>
      <c r="D113" s="73">
        <v>1</v>
      </c>
      <c r="E113" s="21"/>
      <c r="F113" s="142">
        <v>0</v>
      </c>
      <c r="G113" s="37">
        <f t="shared" ref="G113:G136" si="16">ROUND(F113*22%,4)</f>
        <v>0</v>
      </c>
      <c r="H113" s="37">
        <f t="shared" ref="H113:H136" si="17">ROUND(F113+G113,4)</f>
        <v>0</v>
      </c>
      <c r="I113" s="37">
        <f t="shared" ref="I113:I136" si="18">ROUND(H113*(D113+E113),4)</f>
        <v>0</v>
      </c>
    </row>
    <row r="114" spans="1:9" x14ac:dyDescent="0.2">
      <c r="A114" s="4">
        <f t="shared" ref="A114" si="19">+A113+1</f>
        <v>98</v>
      </c>
      <c r="B114" s="23" t="s">
        <v>102</v>
      </c>
      <c r="C114" s="28" t="s">
        <v>17</v>
      </c>
      <c r="D114" s="73">
        <v>1</v>
      </c>
      <c r="E114" s="21"/>
      <c r="F114" s="142">
        <v>0</v>
      </c>
      <c r="G114" s="37">
        <f t="shared" si="16"/>
        <v>0</v>
      </c>
      <c r="H114" s="37">
        <f t="shared" si="17"/>
        <v>0</v>
      </c>
      <c r="I114" s="37">
        <f t="shared" si="18"/>
        <v>0</v>
      </c>
    </row>
    <row r="115" spans="1:9" x14ac:dyDescent="0.2">
      <c r="A115" s="4">
        <f t="shared" ref="A115:A136" si="20">+A114+1</f>
        <v>99</v>
      </c>
      <c r="B115" s="24" t="s">
        <v>71</v>
      </c>
      <c r="C115" s="4" t="s">
        <v>17</v>
      </c>
      <c r="D115" s="73">
        <v>100</v>
      </c>
      <c r="E115" s="21"/>
      <c r="F115" s="142">
        <v>0</v>
      </c>
      <c r="G115" s="37">
        <f t="shared" si="16"/>
        <v>0</v>
      </c>
      <c r="H115" s="37">
        <f t="shared" si="17"/>
        <v>0</v>
      </c>
      <c r="I115" s="37">
        <f t="shared" si="18"/>
        <v>0</v>
      </c>
    </row>
    <row r="116" spans="1:9" x14ac:dyDescent="0.2">
      <c r="A116" s="4">
        <f t="shared" si="20"/>
        <v>100</v>
      </c>
      <c r="B116" s="23" t="s">
        <v>72</v>
      </c>
      <c r="C116" s="4" t="s">
        <v>17</v>
      </c>
      <c r="D116" s="73">
        <v>1</v>
      </c>
      <c r="E116" s="21"/>
      <c r="F116" s="142">
        <v>0</v>
      </c>
      <c r="G116" s="37">
        <f t="shared" si="16"/>
        <v>0</v>
      </c>
      <c r="H116" s="37">
        <f t="shared" si="17"/>
        <v>0</v>
      </c>
      <c r="I116" s="37">
        <f t="shared" si="18"/>
        <v>0</v>
      </c>
    </row>
    <row r="117" spans="1:9" x14ac:dyDescent="0.2">
      <c r="A117" s="4">
        <f t="shared" si="20"/>
        <v>101</v>
      </c>
      <c r="B117" s="23" t="s">
        <v>73</v>
      </c>
      <c r="C117" s="4" t="s">
        <v>17</v>
      </c>
      <c r="D117" s="73">
        <v>800</v>
      </c>
      <c r="E117" s="21"/>
      <c r="F117" s="142">
        <v>0</v>
      </c>
      <c r="G117" s="37">
        <f t="shared" si="16"/>
        <v>0</v>
      </c>
      <c r="H117" s="37">
        <f t="shared" si="17"/>
        <v>0</v>
      </c>
      <c r="I117" s="37">
        <f t="shared" si="18"/>
        <v>0</v>
      </c>
    </row>
    <row r="118" spans="1:9" x14ac:dyDescent="0.2">
      <c r="A118" s="4">
        <f t="shared" si="20"/>
        <v>102</v>
      </c>
      <c r="B118" s="24" t="s">
        <v>74</v>
      </c>
      <c r="C118" s="4" t="s">
        <v>17</v>
      </c>
      <c r="D118" s="73">
        <v>18000</v>
      </c>
      <c r="E118" s="21"/>
      <c r="F118" s="142">
        <v>0</v>
      </c>
      <c r="G118" s="37">
        <f t="shared" si="16"/>
        <v>0</v>
      </c>
      <c r="H118" s="37">
        <f t="shared" si="17"/>
        <v>0</v>
      </c>
      <c r="I118" s="37">
        <f t="shared" si="18"/>
        <v>0</v>
      </c>
    </row>
    <row r="119" spans="1:9" x14ac:dyDescent="0.2">
      <c r="A119" s="4">
        <f t="shared" si="20"/>
        <v>103</v>
      </c>
      <c r="B119" s="23" t="s">
        <v>75</v>
      </c>
      <c r="C119" s="4" t="s">
        <v>17</v>
      </c>
      <c r="D119" s="73">
        <v>800</v>
      </c>
      <c r="E119" s="21"/>
      <c r="F119" s="142">
        <v>0</v>
      </c>
      <c r="G119" s="37">
        <f t="shared" si="16"/>
        <v>0</v>
      </c>
      <c r="H119" s="37">
        <f t="shared" si="17"/>
        <v>0</v>
      </c>
      <c r="I119" s="37">
        <f t="shared" si="18"/>
        <v>0</v>
      </c>
    </row>
    <row r="120" spans="1:9" x14ac:dyDescent="0.2">
      <c r="A120" s="4">
        <f t="shared" si="20"/>
        <v>104</v>
      </c>
      <c r="B120" s="23" t="s">
        <v>76</v>
      </c>
      <c r="C120" s="4" t="s">
        <v>17</v>
      </c>
      <c r="D120" s="73">
        <v>800</v>
      </c>
      <c r="E120" s="21"/>
      <c r="F120" s="142">
        <v>0</v>
      </c>
      <c r="G120" s="37">
        <f t="shared" si="16"/>
        <v>0</v>
      </c>
      <c r="H120" s="37">
        <f t="shared" si="17"/>
        <v>0</v>
      </c>
      <c r="I120" s="37">
        <f t="shared" si="18"/>
        <v>0</v>
      </c>
    </row>
    <row r="121" spans="1:9" x14ac:dyDescent="0.2">
      <c r="A121" s="4">
        <f t="shared" si="20"/>
        <v>105</v>
      </c>
      <c r="B121" s="24" t="s">
        <v>77</v>
      </c>
      <c r="C121" s="4" t="s">
        <v>17</v>
      </c>
      <c r="D121" s="73">
        <v>2500</v>
      </c>
      <c r="E121" s="21"/>
      <c r="F121" s="142">
        <v>0</v>
      </c>
      <c r="G121" s="37">
        <f t="shared" si="16"/>
        <v>0</v>
      </c>
      <c r="H121" s="37">
        <f t="shared" si="17"/>
        <v>0</v>
      </c>
      <c r="I121" s="37">
        <f t="shared" si="18"/>
        <v>0</v>
      </c>
    </row>
    <row r="122" spans="1:9" x14ac:dyDescent="0.2">
      <c r="A122" s="4">
        <f t="shared" si="20"/>
        <v>106</v>
      </c>
      <c r="B122" s="24" t="s">
        <v>78</v>
      </c>
      <c r="C122" s="4" t="s">
        <v>17</v>
      </c>
      <c r="D122" s="73">
        <v>1</v>
      </c>
      <c r="E122" s="21"/>
      <c r="F122" s="142">
        <v>0</v>
      </c>
      <c r="G122" s="37">
        <f t="shared" si="16"/>
        <v>0</v>
      </c>
      <c r="H122" s="37">
        <f t="shared" si="17"/>
        <v>0</v>
      </c>
      <c r="I122" s="37">
        <f t="shared" si="18"/>
        <v>0</v>
      </c>
    </row>
    <row r="123" spans="1:9" x14ac:dyDescent="0.2">
      <c r="A123" s="4">
        <f t="shared" si="20"/>
        <v>107</v>
      </c>
      <c r="B123" s="24" t="s">
        <v>78</v>
      </c>
      <c r="C123" s="4" t="s">
        <v>90</v>
      </c>
      <c r="D123" s="73">
        <v>1</v>
      </c>
      <c r="E123" s="21"/>
      <c r="F123" s="142">
        <v>0</v>
      </c>
      <c r="G123" s="37">
        <f t="shared" si="16"/>
        <v>0</v>
      </c>
      <c r="H123" s="37">
        <f t="shared" si="17"/>
        <v>0</v>
      </c>
      <c r="I123" s="37">
        <f t="shared" si="18"/>
        <v>0</v>
      </c>
    </row>
    <row r="124" spans="1:9" x14ac:dyDescent="0.2">
      <c r="A124" s="4">
        <f t="shared" si="20"/>
        <v>108</v>
      </c>
      <c r="B124" s="23" t="s">
        <v>119</v>
      </c>
      <c r="C124" s="4" t="s">
        <v>17</v>
      </c>
      <c r="D124" s="73">
        <v>1</v>
      </c>
      <c r="E124" s="21"/>
      <c r="F124" s="142">
        <v>0</v>
      </c>
      <c r="G124" s="37">
        <f t="shared" si="16"/>
        <v>0</v>
      </c>
      <c r="H124" s="37">
        <f t="shared" si="17"/>
        <v>0</v>
      </c>
      <c r="I124" s="37">
        <f t="shared" si="18"/>
        <v>0</v>
      </c>
    </row>
    <row r="125" spans="1:9" x14ac:dyDescent="0.2">
      <c r="A125" s="4">
        <f t="shared" si="20"/>
        <v>109</v>
      </c>
      <c r="B125" s="23" t="s">
        <v>79</v>
      </c>
      <c r="C125" s="4" t="s">
        <v>17</v>
      </c>
      <c r="D125" s="73">
        <v>1</v>
      </c>
      <c r="E125" s="21"/>
      <c r="F125" s="142">
        <v>0</v>
      </c>
      <c r="G125" s="37">
        <f t="shared" si="16"/>
        <v>0</v>
      </c>
      <c r="H125" s="37">
        <f t="shared" si="17"/>
        <v>0</v>
      </c>
      <c r="I125" s="37">
        <f t="shared" si="18"/>
        <v>0</v>
      </c>
    </row>
    <row r="126" spans="1:9" x14ac:dyDescent="0.2">
      <c r="A126" s="4">
        <f t="shared" si="20"/>
        <v>110</v>
      </c>
      <c r="B126" s="23" t="s">
        <v>120</v>
      </c>
      <c r="C126" s="4" t="s">
        <v>17</v>
      </c>
      <c r="D126" s="73">
        <v>100</v>
      </c>
      <c r="E126" s="21"/>
      <c r="F126" s="142">
        <v>0</v>
      </c>
      <c r="G126" s="37">
        <f t="shared" si="16"/>
        <v>0</v>
      </c>
      <c r="H126" s="37">
        <f t="shared" si="17"/>
        <v>0</v>
      </c>
      <c r="I126" s="37">
        <f t="shared" si="18"/>
        <v>0</v>
      </c>
    </row>
    <row r="127" spans="1:9" x14ac:dyDescent="0.2">
      <c r="A127" s="4">
        <f t="shared" si="20"/>
        <v>111</v>
      </c>
      <c r="B127" s="24" t="s">
        <v>80</v>
      </c>
      <c r="C127" s="4" t="s">
        <v>17</v>
      </c>
      <c r="D127" s="73">
        <v>1</v>
      </c>
      <c r="E127" s="21"/>
      <c r="F127" s="142">
        <v>0</v>
      </c>
      <c r="G127" s="37">
        <f t="shared" si="16"/>
        <v>0</v>
      </c>
      <c r="H127" s="37">
        <f t="shared" si="17"/>
        <v>0</v>
      </c>
      <c r="I127" s="37">
        <f t="shared" si="18"/>
        <v>0</v>
      </c>
    </row>
    <row r="128" spans="1:9" x14ac:dyDescent="0.2">
      <c r="A128" s="4">
        <f t="shared" si="20"/>
        <v>112</v>
      </c>
      <c r="B128" s="24" t="s">
        <v>80</v>
      </c>
      <c r="C128" s="4" t="s">
        <v>90</v>
      </c>
      <c r="D128" s="73">
        <v>1</v>
      </c>
      <c r="E128" s="21"/>
      <c r="F128" s="142">
        <v>0</v>
      </c>
      <c r="G128" s="37">
        <f t="shared" si="16"/>
        <v>0</v>
      </c>
      <c r="H128" s="37">
        <f t="shared" si="17"/>
        <v>0</v>
      </c>
      <c r="I128" s="37">
        <f t="shared" si="18"/>
        <v>0</v>
      </c>
    </row>
    <row r="129" spans="1:9" x14ac:dyDescent="0.2">
      <c r="A129" s="4">
        <f t="shared" si="20"/>
        <v>113</v>
      </c>
      <c r="B129" s="24" t="s">
        <v>81</v>
      </c>
      <c r="C129" s="4" t="s">
        <v>17</v>
      </c>
      <c r="D129" s="73">
        <v>10000</v>
      </c>
      <c r="E129" s="21"/>
      <c r="F129" s="142">
        <v>0</v>
      </c>
      <c r="G129" s="37">
        <f t="shared" si="16"/>
        <v>0</v>
      </c>
      <c r="H129" s="37">
        <f t="shared" si="17"/>
        <v>0</v>
      </c>
      <c r="I129" s="37">
        <f t="shared" si="18"/>
        <v>0</v>
      </c>
    </row>
    <row r="130" spans="1:9" x14ac:dyDescent="0.2">
      <c r="A130" s="4">
        <f t="shared" si="20"/>
        <v>114</v>
      </c>
      <c r="B130" s="23" t="s">
        <v>85</v>
      </c>
      <c r="C130" s="4" t="s">
        <v>17</v>
      </c>
      <c r="D130" s="73">
        <v>250</v>
      </c>
      <c r="E130" s="21"/>
      <c r="F130" s="142">
        <v>0</v>
      </c>
      <c r="G130" s="37">
        <f t="shared" si="16"/>
        <v>0</v>
      </c>
      <c r="H130" s="37">
        <f t="shared" si="17"/>
        <v>0</v>
      </c>
      <c r="I130" s="37">
        <f t="shared" si="18"/>
        <v>0</v>
      </c>
    </row>
    <row r="131" spans="1:9" x14ac:dyDescent="0.2">
      <c r="A131" s="4">
        <f t="shared" si="20"/>
        <v>115</v>
      </c>
      <c r="B131" s="23" t="s">
        <v>91</v>
      </c>
      <c r="C131" s="4" t="s">
        <v>92</v>
      </c>
      <c r="D131" s="73">
        <v>300</v>
      </c>
      <c r="E131" s="21"/>
      <c r="F131" s="142">
        <v>0</v>
      </c>
      <c r="G131" s="37">
        <f t="shared" si="16"/>
        <v>0</v>
      </c>
      <c r="H131" s="37">
        <f t="shared" si="17"/>
        <v>0</v>
      </c>
      <c r="I131" s="37">
        <f t="shared" si="18"/>
        <v>0</v>
      </c>
    </row>
    <row r="132" spans="1:9" x14ac:dyDescent="0.2">
      <c r="A132" s="4">
        <f t="shared" si="20"/>
        <v>116</v>
      </c>
      <c r="B132" s="23" t="s">
        <v>86</v>
      </c>
      <c r="C132" s="4" t="s">
        <v>17</v>
      </c>
      <c r="D132" s="73">
        <v>1</v>
      </c>
      <c r="E132" s="21"/>
      <c r="F132" s="142">
        <v>0</v>
      </c>
      <c r="G132" s="37">
        <f t="shared" si="16"/>
        <v>0</v>
      </c>
      <c r="H132" s="37">
        <f t="shared" si="17"/>
        <v>0</v>
      </c>
      <c r="I132" s="37">
        <f t="shared" si="18"/>
        <v>0</v>
      </c>
    </row>
    <row r="133" spans="1:9" x14ac:dyDescent="0.2">
      <c r="A133" s="4">
        <f t="shared" si="20"/>
        <v>117</v>
      </c>
      <c r="B133" s="23" t="s">
        <v>87</v>
      </c>
      <c r="C133" s="4" t="s">
        <v>17</v>
      </c>
      <c r="D133" s="73">
        <v>1</v>
      </c>
      <c r="E133" s="21"/>
      <c r="F133" s="142">
        <v>0</v>
      </c>
      <c r="G133" s="37">
        <f t="shared" si="16"/>
        <v>0</v>
      </c>
      <c r="H133" s="37">
        <f t="shared" si="17"/>
        <v>0</v>
      </c>
      <c r="I133" s="37">
        <f t="shared" si="18"/>
        <v>0</v>
      </c>
    </row>
    <row r="134" spans="1:9" x14ac:dyDescent="0.2">
      <c r="A134" s="4">
        <f t="shared" si="20"/>
        <v>118</v>
      </c>
      <c r="B134" s="23" t="s">
        <v>88</v>
      </c>
      <c r="C134" s="4" t="s">
        <v>17</v>
      </c>
      <c r="D134" s="73">
        <v>400</v>
      </c>
      <c r="E134" s="21"/>
      <c r="F134" s="142">
        <v>0</v>
      </c>
      <c r="G134" s="37">
        <f t="shared" si="16"/>
        <v>0</v>
      </c>
      <c r="H134" s="37">
        <f t="shared" si="17"/>
        <v>0</v>
      </c>
      <c r="I134" s="37">
        <f t="shared" si="18"/>
        <v>0</v>
      </c>
    </row>
    <row r="135" spans="1:9" x14ac:dyDescent="0.2">
      <c r="A135" s="4">
        <f t="shared" si="20"/>
        <v>119</v>
      </c>
      <c r="B135" s="24" t="s">
        <v>194</v>
      </c>
      <c r="C135" s="4" t="s">
        <v>90</v>
      </c>
      <c r="D135" s="73">
        <v>1</v>
      </c>
      <c r="E135" s="21"/>
      <c r="F135" s="142">
        <v>0</v>
      </c>
      <c r="G135" s="37">
        <f t="shared" si="16"/>
        <v>0</v>
      </c>
      <c r="H135" s="37">
        <f t="shared" si="17"/>
        <v>0</v>
      </c>
      <c r="I135" s="37">
        <f t="shared" si="18"/>
        <v>0</v>
      </c>
    </row>
    <row r="136" spans="1:9" x14ac:dyDescent="0.2">
      <c r="A136" s="4">
        <f t="shared" si="20"/>
        <v>120</v>
      </c>
      <c r="B136" s="24" t="s">
        <v>89</v>
      </c>
      <c r="C136" s="4" t="s">
        <v>90</v>
      </c>
      <c r="D136" s="73">
        <v>1100</v>
      </c>
      <c r="E136" s="21"/>
      <c r="F136" s="142">
        <v>0</v>
      </c>
      <c r="G136" s="37">
        <f t="shared" si="16"/>
        <v>0</v>
      </c>
      <c r="H136" s="37">
        <f t="shared" si="17"/>
        <v>0</v>
      </c>
      <c r="I136" s="37">
        <f t="shared" si="18"/>
        <v>0</v>
      </c>
    </row>
    <row r="137" spans="1:9" ht="15" x14ac:dyDescent="0.2">
      <c r="A137" s="139" t="s">
        <v>94</v>
      </c>
      <c r="B137" s="140"/>
      <c r="C137" s="141"/>
      <c r="D137" s="127"/>
      <c r="E137" s="126"/>
      <c r="F137" s="126"/>
      <c r="G137" s="126"/>
      <c r="H137" s="126"/>
      <c r="I137" s="147"/>
    </row>
    <row r="138" spans="1:9" ht="15" x14ac:dyDescent="0.2">
      <c r="A138" s="139" t="s">
        <v>95</v>
      </c>
      <c r="B138" s="140"/>
      <c r="C138" s="141"/>
      <c r="D138" s="127"/>
      <c r="E138" s="126"/>
      <c r="F138" s="126"/>
      <c r="G138" s="126"/>
      <c r="H138" s="126"/>
      <c r="I138" s="147"/>
    </row>
    <row r="139" spans="1:9" ht="15" x14ac:dyDescent="0.2">
      <c r="A139" s="139" t="s">
        <v>96</v>
      </c>
      <c r="B139" s="140"/>
      <c r="C139" s="141"/>
      <c r="D139" s="127"/>
      <c r="E139" s="126"/>
      <c r="F139" s="126"/>
      <c r="G139" s="126"/>
      <c r="H139" s="126"/>
      <c r="I139" s="147">
        <f>SUM(I13:I136)</f>
        <v>0</v>
      </c>
    </row>
  </sheetData>
  <sheetProtection selectLockedCells="1"/>
  <phoneticPr fontId="5" type="noConversion"/>
  <pageMargins left="0.75" right="0.75" top="1" bottom="1" header="0.5" footer="0.5"/>
  <pageSetup paperSize="9" scale="97" orientation="portrait" r:id="rId1"/>
  <headerFooter alignWithMargins="0"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142"/>
  <sheetViews>
    <sheetView zoomScaleNormal="100" workbookViewId="0">
      <pane ySplit="11" topLeftCell="A12" activePane="bottomLeft" state="frozen"/>
      <selection pane="bottomLeft"/>
    </sheetView>
  </sheetViews>
  <sheetFormatPr defaultRowHeight="12.75" x14ac:dyDescent="0.2"/>
  <cols>
    <col min="1" max="1" width="7.7109375" style="13" customWidth="1"/>
    <col min="2" max="2" width="47.140625" style="13" customWidth="1"/>
    <col min="3" max="3" width="8.28515625" style="13" customWidth="1"/>
    <col min="4" max="4" width="9.140625" style="79" customWidth="1"/>
    <col min="5" max="5" width="9.7109375" style="79" customWidth="1"/>
    <col min="6" max="6" width="14.7109375" style="13" customWidth="1"/>
    <col min="7" max="9" width="13.28515625" style="13" customWidth="1"/>
    <col min="10" max="16384" width="9.140625" style="13"/>
  </cols>
  <sheetData>
    <row r="1" spans="1:9" ht="12.75" customHeight="1" x14ac:dyDescent="0.2">
      <c r="A1" s="114" t="s">
        <v>200</v>
      </c>
      <c r="B1" s="114"/>
      <c r="C1" s="114"/>
      <c r="D1" s="114"/>
      <c r="E1" s="114"/>
      <c r="F1" s="114"/>
      <c r="G1" s="114"/>
      <c r="H1" s="114"/>
      <c r="I1" s="114"/>
    </row>
    <row r="2" spans="1:9" ht="12.7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9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</row>
    <row r="5" spans="1:9" x14ac:dyDescent="0.2">
      <c r="A5" s="7" t="s">
        <v>122</v>
      </c>
      <c r="B5" s="8"/>
      <c r="C5" s="7"/>
      <c r="D5" s="80"/>
      <c r="F5" s="11"/>
      <c r="G5" s="12"/>
      <c r="H5" s="12"/>
      <c r="I5" s="12"/>
    </row>
    <row r="6" spans="1:9" x14ac:dyDescent="0.2">
      <c r="A6" s="13" t="s">
        <v>127</v>
      </c>
      <c r="B6" s="9"/>
      <c r="D6" s="80"/>
      <c r="F6" s="11"/>
      <c r="G6" s="12"/>
      <c r="H6" s="12"/>
      <c r="I6" s="12"/>
    </row>
    <row r="7" spans="1:9" x14ac:dyDescent="0.2">
      <c r="A7" s="7"/>
      <c r="B7" s="9"/>
      <c r="D7" s="124" t="s">
        <v>201</v>
      </c>
      <c r="E7" s="125"/>
      <c r="F7" s="11"/>
      <c r="G7" s="12"/>
      <c r="H7" s="12"/>
      <c r="I7" s="12"/>
    </row>
    <row r="8" spans="1:9" ht="15.75" x14ac:dyDescent="0.2">
      <c r="A8" s="115" t="s">
        <v>174</v>
      </c>
      <c r="B8" s="116"/>
      <c r="C8" s="116"/>
      <c r="D8" s="123"/>
      <c r="E8" s="123"/>
      <c r="F8" s="116"/>
      <c r="G8" s="116"/>
      <c r="H8" s="116"/>
      <c r="I8" s="117"/>
    </row>
    <row r="9" spans="1:9" x14ac:dyDescent="0.2">
      <c r="A9" s="60" t="s">
        <v>0</v>
      </c>
      <c r="B9" s="60" t="s">
        <v>1</v>
      </c>
      <c r="C9" s="60"/>
      <c r="D9" s="81" t="s">
        <v>2</v>
      </c>
      <c r="E9" s="81" t="s">
        <v>2</v>
      </c>
      <c r="F9" s="14" t="s">
        <v>3</v>
      </c>
      <c r="G9" s="14" t="s">
        <v>128</v>
      </c>
      <c r="H9" s="14" t="s">
        <v>4</v>
      </c>
      <c r="I9" s="14" t="s">
        <v>5</v>
      </c>
    </row>
    <row r="10" spans="1:9" x14ac:dyDescent="0.2">
      <c r="A10" s="60" t="s">
        <v>6</v>
      </c>
      <c r="B10" s="60"/>
      <c r="C10" s="60" t="s">
        <v>7</v>
      </c>
      <c r="D10" s="82" t="s">
        <v>8</v>
      </c>
      <c r="E10" s="90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</row>
    <row r="11" spans="1:9" ht="14.25" x14ac:dyDescent="0.2">
      <c r="A11" s="2">
        <v>1</v>
      </c>
      <c r="B11" s="2">
        <v>2</v>
      </c>
      <c r="C11" s="2">
        <v>3</v>
      </c>
      <c r="D11" s="83">
        <v>4</v>
      </c>
      <c r="E11" s="83">
        <v>5</v>
      </c>
      <c r="F11" s="16">
        <v>6</v>
      </c>
      <c r="G11" s="29" t="s">
        <v>132</v>
      </c>
      <c r="H11" s="29" t="s">
        <v>14</v>
      </c>
      <c r="I11" s="29" t="s">
        <v>15</v>
      </c>
    </row>
    <row r="12" spans="1:9" s="18" customFormat="1" ht="14.25" x14ac:dyDescent="0.2">
      <c r="A12" s="58" t="s">
        <v>93</v>
      </c>
      <c r="B12" s="67"/>
      <c r="C12" s="67"/>
      <c r="D12" s="84"/>
      <c r="E12" s="84"/>
      <c r="F12" s="67"/>
      <c r="G12" s="67"/>
      <c r="H12" s="67"/>
      <c r="I12" s="59"/>
    </row>
    <row r="13" spans="1:9" x14ac:dyDescent="0.2">
      <c r="A13" s="3">
        <v>1</v>
      </c>
      <c r="B13" s="5" t="s">
        <v>16</v>
      </c>
      <c r="C13" s="4" t="s">
        <v>17</v>
      </c>
      <c r="D13" s="93">
        <v>1</v>
      </c>
      <c r="E13" s="94">
        <v>0</v>
      </c>
      <c r="F13" s="142">
        <v>0</v>
      </c>
      <c r="G13" s="37">
        <f t="shared" ref="G13:G63" si="0">ROUND(F13*22%,4)</f>
        <v>0</v>
      </c>
      <c r="H13" s="37">
        <f t="shared" ref="H13:H63" si="1">ROUND(F13+G13,4)</f>
        <v>0</v>
      </c>
      <c r="I13" s="37">
        <f t="shared" ref="I13:I44" si="2">ROUND(H13*(D13+E13),4)</f>
        <v>0</v>
      </c>
    </row>
    <row r="14" spans="1:9" x14ac:dyDescent="0.2">
      <c r="A14" s="4">
        <v>2</v>
      </c>
      <c r="B14" s="5" t="s">
        <v>18</v>
      </c>
      <c r="C14" s="4" t="s">
        <v>17</v>
      </c>
      <c r="D14" s="95"/>
      <c r="E14" s="93">
        <v>1</v>
      </c>
      <c r="F14" s="142">
        <v>0</v>
      </c>
      <c r="G14" s="37">
        <f t="shared" si="0"/>
        <v>0</v>
      </c>
      <c r="H14" s="37">
        <f t="shared" si="1"/>
        <v>0</v>
      </c>
      <c r="I14" s="37">
        <f t="shared" si="2"/>
        <v>0</v>
      </c>
    </row>
    <row r="15" spans="1:9" x14ac:dyDescent="0.2">
      <c r="A15" s="128">
        <v>3</v>
      </c>
      <c r="B15" s="5" t="s">
        <v>19</v>
      </c>
      <c r="C15" s="4" t="s">
        <v>17</v>
      </c>
      <c r="D15" s="93">
        <v>1650</v>
      </c>
      <c r="E15" s="94">
        <v>0</v>
      </c>
      <c r="F15" s="142">
        <v>0</v>
      </c>
      <c r="G15" s="37">
        <f t="shared" si="0"/>
        <v>0</v>
      </c>
      <c r="H15" s="37">
        <f t="shared" si="1"/>
        <v>0</v>
      </c>
      <c r="I15" s="37">
        <f t="shared" si="2"/>
        <v>0</v>
      </c>
    </row>
    <row r="16" spans="1:9" x14ac:dyDescent="0.2">
      <c r="A16" s="129">
        <v>4</v>
      </c>
      <c r="B16" s="5" t="s">
        <v>20</v>
      </c>
      <c r="C16" s="4" t="s">
        <v>17</v>
      </c>
      <c r="D16" s="93">
        <v>1700</v>
      </c>
      <c r="E16" s="94">
        <v>0</v>
      </c>
      <c r="F16" s="142">
        <v>0</v>
      </c>
      <c r="G16" s="37">
        <f t="shared" si="0"/>
        <v>0</v>
      </c>
      <c r="H16" s="37">
        <f t="shared" si="1"/>
        <v>0</v>
      </c>
      <c r="I16" s="37">
        <f t="shared" si="2"/>
        <v>0</v>
      </c>
    </row>
    <row r="17" spans="1:9" x14ac:dyDescent="0.2">
      <c r="A17" s="128">
        <v>5</v>
      </c>
      <c r="B17" s="5" t="s">
        <v>21</v>
      </c>
      <c r="C17" s="4" t="s">
        <v>17</v>
      </c>
      <c r="D17" s="93">
        <v>1600</v>
      </c>
      <c r="E17" s="94">
        <v>0</v>
      </c>
      <c r="F17" s="142">
        <v>0</v>
      </c>
      <c r="G17" s="37">
        <f t="shared" si="0"/>
        <v>0</v>
      </c>
      <c r="H17" s="37">
        <f t="shared" si="1"/>
        <v>0</v>
      </c>
      <c r="I17" s="37">
        <f t="shared" si="2"/>
        <v>0</v>
      </c>
    </row>
    <row r="18" spans="1:9" x14ac:dyDescent="0.2">
      <c r="A18" s="129">
        <v>6</v>
      </c>
      <c r="B18" s="24" t="s">
        <v>67</v>
      </c>
      <c r="C18" s="4" t="s">
        <v>17</v>
      </c>
      <c r="D18" s="93">
        <v>1</v>
      </c>
      <c r="E18" s="94">
        <v>0</v>
      </c>
      <c r="F18" s="142">
        <v>0</v>
      </c>
      <c r="G18" s="43">
        <f t="shared" si="0"/>
        <v>0</v>
      </c>
      <c r="H18" s="43">
        <f t="shared" si="1"/>
        <v>0</v>
      </c>
      <c r="I18" s="43">
        <f t="shared" si="2"/>
        <v>0</v>
      </c>
    </row>
    <row r="19" spans="1:9" x14ac:dyDescent="0.2">
      <c r="A19" s="128">
        <v>7</v>
      </c>
      <c r="B19" s="5" t="s">
        <v>22</v>
      </c>
      <c r="C19" s="4" t="s">
        <v>17</v>
      </c>
      <c r="D19" s="93">
        <v>1500</v>
      </c>
      <c r="E19" s="94">
        <v>0</v>
      </c>
      <c r="F19" s="142">
        <v>0</v>
      </c>
      <c r="G19" s="37">
        <f t="shared" si="0"/>
        <v>0</v>
      </c>
      <c r="H19" s="37">
        <f t="shared" si="1"/>
        <v>0</v>
      </c>
      <c r="I19" s="37">
        <f t="shared" si="2"/>
        <v>0</v>
      </c>
    </row>
    <row r="20" spans="1:9" x14ac:dyDescent="0.2">
      <c r="A20" s="129">
        <v>8</v>
      </c>
      <c r="B20" s="5" t="s">
        <v>23</v>
      </c>
      <c r="C20" s="4" t="s">
        <v>17</v>
      </c>
      <c r="D20" s="93">
        <v>1500</v>
      </c>
      <c r="E20" s="94">
        <v>0</v>
      </c>
      <c r="F20" s="142">
        <v>0</v>
      </c>
      <c r="G20" s="37">
        <f t="shared" si="0"/>
        <v>0</v>
      </c>
      <c r="H20" s="37">
        <f t="shared" si="1"/>
        <v>0</v>
      </c>
      <c r="I20" s="37">
        <f t="shared" si="2"/>
        <v>0</v>
      </c>
    </row>
    <row r="21" spans="1:9" x14ac:dyDescent="0.2">
      <c r="A21" s="128">
        <v>9</v>
      </c>
      <c r="B21" s="5" t="s">
        <v>24</v>
      </c>
      <c r="C21" s="4" t="s">
        <v>17</v>
      </c>
      <c r="D21" s="93">
        <v>1650</v>
      </c>
      <c r="E21" s="94">
        <v>0</v>
      </c>
      <c r="F21" s="142">
        <v>0</v>
      </c>
      <c r="G21" s="37">
        <f t="shared" si="0"/>
        <v>0</v>
      </c>
      <c r="H21" s="37">
        <f t="shared" si="1"/>
        <v>0</v>
      </c>
      <c r="I21" s="37">
        <f t="shared" si="2"/>
        <v>0</v>
      </c>
    </row>
    <row r="22" spans="1:9" x14ac:dyDescent="0.2">
      <c r="A22" s="129">
        <v>10</v>
      </c>
      <c r="B22" s="5" t="s">
        <v>138</v>
      </c>
      <c r="C22" s="4" t="s">
        <v>17</v>
      </c>
      <c r="D22" s="93">
        <v>1</v>
      </c>
      <c r="E22" s="94">
        <v>0</v>
      </c>
      <c r="F22" s="142">
        <v>0</v>
      </c>
      <c r="G22" s="37">
        <f t="shared" si="0"/>
        <v>0</v>
      </c>
      <c r="H22" s="37">
        <f t="shared" si="1"/>
        <v>0</v>
      </c>
      <c r="I22" s="37">
        <f t="shared" si="2"/>
        <v>0</v>
      </c>
    </row>
    <row r="23" spans="1:9" x14ac:dyDescent="0.2">
      <c r="A23" s="128">
        <v>11</v>
      </c>
      <c r="B23" s="5" t="s">
        <v>26</v>
      </c>
      <c r="C23" s="4" t="s">
        <v>17</v>
      </c>
      <c r="D23" s="93">
        <v>1500</v>
      </c>
      <c r="E23" s="94">
        <v>0</v>
      </c>
      <c r="F23" s="142">
        <v>0</v>
      </c>
      <c r="G23" s="37">
        <f t="shared" si="0"/>
        <v>0</v>
      </c>
      <c r="H23" s="37">
        <f t="shared" si="1"/>
        <v>0</v>
      </c>
      <c r="I23" s="37">
        <f t="shared" si="2"/>
        <v>0</v>
      </c>
    </row>
    <row r="24" spans="1:9" x14ac:dyDescent="0.2">
      <c r="A24" s="129">
        <v>12</v>
      </c>
      <c r="B24" s="5" t="s">
        <v>135</v>
      </c>
      <c r="C24" s="4" t="s">
        <v>17</v>
      </c>
      <c r="D24" s="93">
        <v>1500</v>
      </c>
      <c r="E24" s="94">
        <v>0</v>
      </c>
      <c r="F24" s="142">
        <v>0</v>
      </c>
      <c r="G24" s="37">
        <f t="shared" si="0"/>
        <v>0</v>
      </c>
      <c r="H24" s="37">
        <f t="shared" si="1"/>
        <v>0</v>
      </c>
      <c r="I24" s="37">
        <f t="shared" si="2"/>
        <v>0</v>
      </c>
    </row>
    <row r="25" spans="1:9" x14ac:dyDescent="0.2">
      <c r="A25" s="128">
        <v>13</v>
      </c>
      <c r="B25" s="5" t="s">
        <v>136</v>
      </c>
      <c r="C25" s="4" t="s">
        <v>17</v>
      </c>
      <c r="D25" s="93">
        <v>1500</v>
      </c>
      <c r="E25" s="94">
        <v>0</v>
      </c>
      <c r="F25" s="142">
        <v>0</v>
      </c>
      <c r="G25" s="37">
        <f t="shared" si="0"/>
        <v>0</v>
      </c>
      <c r="H25" s="37">
        <f t="shared" si="1"/>
        <v>0</v>
      </c>
      <c r="I25" s="37">
        <f t="shared" si="2"/>
        <v>0</v>
      </c>
    </row>
    <row r="26" spans="1:9" x14ac:dyDescent="0.2">
      <c r="A26" s="129">
        <v>14</v>
      </c>
      <c r="B26" s="5" t="s">
        <v>27</v>
      </c>
      <c r="C26" s="4" t="s">
        <v>17</v>
      </c>
      <c r="D26" s="93">
        <v>1517</v>
      </c>
      <c r="E26" s="94">
        <v>0</v>
      </c>
      <c r="F26" s="142">
        <v>0</v>
      </c>
      <c r="G26" s="37">
        <f t="shared" si="0"/>
        <v>0</v>
      </c>
      <c r="H26" s="37">
        <f t="shared" si="1"/>
        <v>0</v>
      </c>
      <c r="I26" s="37">
        <f t="shared" si="2"/>
        <v>0</v>
      </c>
    </row>
    <row r="27" spans="1:9" x14ac:dyDescent="0.2">
      <c r="A27" s="128">
        <v>15</v>
      </c>
      <c r="B27" s="5" t="s">
        <v>28</v>
      </c>
      <c r="C27" s="4" t="s">
        <v>17</v>
      </c>
      <c r="D27" s="93">
        <v>1500</v>
      </c>
      <c r="E27" s="94">
        <v>0</v>
      </c>
      <c r="F27" s="142">
        <v>0</v>
      </c>
      <c r="G27" s="37">
        <f t="shared" si="0"/>
        <v>0</v>
      </c>
      <c r="H27" s="37">
        <f t="shared" si="1"/>
        <v>0</v>
      </c>
      <c r="I27" s="37">
        <f t="shared" si="2"/>
        <v>0</v>
      </c>
    </row>
    <row r="28" spans="1:9" s="132" customFormat="1" x14ac:dyDescent="0.2">
      <c r="A28" s="129">
        <v>16</v>
      </c>
      <c r="B28" s="130" t="s">
        <v>213</v>
      </c>
      <c r="C28" s="129" t="s">
        <v>17</v>
      </c>
      <c r="D28" s="145">
        <v>60</v>
      </c>
      <c r="E28" s="146"/>
      <c r="F28" s="142">
        <v>0</v>
      </c>
      <c r="G28" s="138">
        <f t="shared" ref="G28" si="3">ROUND(F28*22%,4)</f>
        <v>0</v>
      </c>
      <c r="H28" s="138">
        <f t="shared" ref="H28" si="4">ROUND(F28+G28,4)</f>
        <v>0</v>
      </c>
      <c r="I28" s="138">
        <f t="shared" si="2"/>
        <v>0</v>
      </c>
    </row>
    <row r="29" spans="1:9" x14ac:dyDescent="0.2">
      <c r="A29" s="128">
        <v>17</v>
      </c>
      <c r="B29" s="5" t="s">
        <v>29</v>
      </c>
      <c r="C29" s="4" t="s">
        <v>17</v>
      </c>
      <c r="D29" s="93">
        <v>1</v>
      </c>
      <c r="E29" s="94">
        <v>0</v>
      </c>
      <c r="F29" s="142">
        <v>0</v>
      </c>
      <c r="G29" s="37">
        <f t="shared" si="0"/>
        <v>0</v>
      </c>
      <c r="H29" s="37">
        <f t="shared" si="1"/>
        <v>0</v>
      </c>
      <c r="I29" s="37">
        <f t="shared" si="2"/>
        <v>0</v>
      </c>
    </row>
    <row r="30" spans="1:9" x14ac:dyDescent="0.2">
      <c r="A30" s="129">
        <v>18</v>
      </c>
      <c r="B30" s="26" t="s">
        <v>109</v>
      </c>
      <c r="C30" s="4" t="s">
        <v>47</v>
      </c>
      <c r="D30" s="93">
        <v>30</v>
      </c>
      <c r="E30" s="94">
        <v>0</v>
      </c>
      <c r="F30" s="142">
        <v>0</v>
      </c>
      <c r="G30" s="37">
        <f t="shared" si="0"/>
        <v>0</v>
      </c>
      <c r="H30" s="37">
        <f t="shared" si="1"/>
        <v>0</v>
      </c>
      <c r="I30" s="37">
        <f t="shared" si="2"/>
        <v>0</v>
      </c>
    </row>
    <row r="31" spans="1:9" x14ac:dyDescent="0.2">
      <c r="A31" s="128">
        <v>19</v>
      </c>
      <c r="B31" s="5" t="s">
        <v>137</v>
      </c>
      <c r="C31" s="4" t="s">
        <v>17</v>
      </c>
      <c r="D31" s="93">
        <v>1</v>
      </c>
      <c r="E31" s="94">
        <v>0</v>
      </c>
      <c r="F31" s="142">
        <v>0</v>
      </c>
      <c r="G31" s="37">
        <f t="shared" si="0"/>
        <v>0</v>
      </c>
      <c r="H31" s="37">
        <f t="shared" si="1"/>
        <v>0</v>
      </c>
      <c r="I31" s="37">
        <f t="shared" si="2"/>
        <v>0</v>
      </c>
    </row>
    <row r="32" spans="1:9" x14ac:dyDescent="0.2">
      <c r="A32" s="129">
        <v>20</v>
      </c>
      <c r="B32" s="24" t="s">
        <v>68</v>
      </c>
      <c r="C32" s="4" t="s">
        <v>17</v>
      </c>
      <c r="D32" s="93">
        <v>1</v>
      </c>
      <c r="E32" s="94">
        <v>0</v>
      </c>
      <c r="F32" s="142">
        <v>0</v>
      </c>
      <c r="G32" s="43">
        <f t="shared" si="0"/>
        <v>0</v>
      </c>
      <c r="H32" s="43">
        <f t="shared" si="1"/>
        <v>0</v>
      </c>
      <c r="I32" s="43">
        <f t="shared" si="2"/>
        <v>0</v>
      </c>
    </row>
    <row r="33" spans="1:9" x14ac:dyDescent="0.2">
      <c r="A33" s="128">
        <v>21</v>
      </c>
      <c r="B33" s="5" t="s">
        <v>31</v>
      </c>
      <c r="C33" s="4" t="s">
        <v>32</v>
      </c>
      <c r="D33" s="93">
        <v>500</v>
      </c>
      <c r="E33" s="94">
        <v>0</v>
      </c>
      <c r="F33" s="142">
        <v>0</v>
      </c>
      <c r="G33" s="37">
        <f t="shared" si="0"/>
        <v>0</v>
      </c>
      <c r="H33" s="37">
        <f t="shared" si="1"/>
        <v>0</v>
      </c>
      <c r="I33" s="37">
        <f t="shared" si="2"/>
        <v>0</v>
      </c>
    </row>
    <row r="34" spans="1:9" x14ac:dyDescent="0.2">
      <c r="A34" s="129">
        <v>22</v>
      </c>
      <c r="B34" s="5" t="s">
        <v>33</v>
      </c>
      <c r="C34" s="4" t="s">
        <v>32</v>
      </c>
      <c r="D34" s="93">
        <v>100</v>
      </c>
      <c r="E34" s="94">
        <v>0</v>
      </c>
      <c r="F34" s="142">
        <v>0</v>
      </c>
      <c r="G34" s="37">
        <f t="shared" si="0"/>
        <v>0</v>
      </c>
      <c r="H34" s="37">
        <f t="shared" si="1"/>
        <v>0</v>
      </c>
      <c r="I34" s="37">
        <f t="shared" si="2"/>
        <v>0</v>
      </c>
    </row>
    <row r="35" spans="1:9" x14ac:dyDescent="0.2">
      <c r="A35" s="128">
        <v>23</v>
      </c>
      <c r="B35" s="5" t="s">
        <v>35</v>
      </c>
      <c r="C35" s="4" t="s">
        <v>17</v>
      </c>
      <c r="D35" s="93">
        <v>1</v>
      </c>
      <c r="E35" s="94">
        <v>0</v>
      </c>
      <c r="F35" s="142">
        <v>0</v>
      </c>
      <c r="G35" s="37">
        <f t="shared" si="0"/>
        <v>0</v>
      </c>
      <c r="H35" s="37">
        <f t="shared" si="1"/>
        <v>0</v>
      </c>
      <c r="I35" s="37">
        <f t="shared" si="2"/>
        <v>0</v>
      </c>
    </row>
    <row r="36" spans="1:9" x14ac:dyDescent="0.2">
      <c r="A36" s="129">
        <v>24</v>
      </c>
      <c r="B36" s="5" t="s">
        <v>34</v>
      </c>
      <c r="C36" s="4" t="s">
        <v>17</v>
      </c>
      <c r="D36" s="93">
        <v>1</v>
      </c>
      <c r="E36" s="94">
        <v>0</v>
      </c>
      <c r="F36" s="142">
        <v>0</v>
      </c>
      <c r="G36" s="37">
        <f t="shared" si="0"/>
        <v>0</v>
      </c>
      <c r="H36" s="37">
        <f t="shared" si="1"/>
        <v>0</v>
      </c>
      <c r="I36" s="37">
        <f t="shared" si="2"/>
        <v>0</v>
      </c>
    </row>
    <row r="37" spans="1:9" x14ac:dyDescent="0.2">
      <c r="A37" s="128">
        <v>25</v>
      </c>
      <c r="B37" s="5" t="s">
        <v>110</v>
      </c>
      <c r="C37" s="4" t="s">
        <v>17</v>
      </c>
      <c r="D37" s="93">
        <v>1</v>
      </c>
      <c r="E37" s="94">
        <v>0</v>
      </c>
      <c r="F37" s="142">
        <v>0</v>
      </c>
      <c r="G37" s="37">
        <f t="shared" si="0"/>
        <v>0</v>
      </c>
      <c r="H37" s="37">
        <f t="shared" si="1"/>
        <v>0</v>
      </c>
      <c r="I37" s="37">
        <f t="shared" si="2"/>
        <v>0</v>
      </c>
    </row>
    <row r="38" spans="1:9" x14ac:dyDescent="0.2">
      <c r="A38" s="129">
        <v>26</v>
      </c>
      <c r="B38" s="5" t="s">
        <v>139</v>
      </c>
      <c r="C38" s="4" t="s">
        <v>17</v>
      </c>
      <c r="D38" s="93">
        <v>1500</v>
      </c>
      <c r="E38" s="94">
        <v>0</v>
      </c>
      <c r="F38" s="142">
        <v>0</v>
      </c>
      <c r="G38" s="37">
        <f t="shared" si="0"/>
        <v>0</v>
      </c>
      <c r="H38" s="37">
        <f t="shared" si="1"/>
        <v>0</v>
      </c>
      <c r="I38" s="37">
        <f t="shared" si="2"/>
        <v>0</v>
      </c>
    </row>
    <row r="39" spans="1:9" x14ac:dyDescent="0.2">
      <c r="A39" s="128">
        <v>27</v>
      </c>
      <c r="B39" s="5" t="s">
        <v>140</v>
      </c>
      <c r="C39" s="4" t="s">
        <v>17</v>
      </c>
      <c r="D39" s="93">
        <v>1800</v>
      </c>
      <c r="E39" s="94">
        <v>0</v>
      </c>
      <c r="F39" s="142">
        <v>0</v>
      </c>
      <c r="G39" s="37">
        <f t="shared" si="0"/>
        <v>0</v>
      </c>
      <c r="H39" s="37">
        <f t="shared" si="1"/>
        <v>0</v>
      </c>
      <c r="I39" s="37">
        <f t="shared" si="2"/>
        <v>0</v>
      </c>
    </row>
    <row r="40" spans="1:9" x14ac:dyDescent="0.2">
      <c r="A40" s="129">
        <v>28</v>
      </c>
      <c r="B40" s="5" t="s">
        <v>141</v>
      </c>
      <c r="C40" s="4" t="s">
        <v>17</v>
      </c>
      <c r="D40" s="93">
        <v>1500</v>
      </c>
      <c r="E40" s="94">
        <v>0</v>
      </c>
      <c r="F40" s="142">
        <v>0</v>
      </c>
      <c r="G40" s="37">
        <f t="shared" si="0"/>
        <v>0</v>
      </c>
      <c r="H40" s="37">
        <f t="shared" si="1"/>
        <v>0</v>
      </c>
      <c r="I40" s="37">
        <f t="shared" si="2"/>
        <v>0</v>
      </c>
    </row>
    <row r="41" spans="1:9" x14ac:dyDescent="0.2">
      <c r="A41" s="128">
        <v>29</v>
      </c>
      <c r="B41" s="5" t="s">
        <v>142</v>
      </c>
      <c r="C41" s="4" t="s">
        <v>17</v>
      </c>
      <c r="D41" s="93">
        <v>1500</v>
      </c>
      <c r="E41" s="94">
        <v>0</v>
      </c>
      <c r="F41" s="142">
        <v>0</v>
      </c>
      <c r="G41" s="37">
        <f t="shared" si="0"/>
        <v>0</v>
      </c>
      <c r="H41" s="37">
        <f t="shared" si="1"/>
        <v>0</v>
      </c>
      <c r="I41" s="37">
        <f t="shared" si="2"/>
        <v>0</v>
      </c>
    </row>
    <row r="42" spans="1:9" x14ac:dyDescent="0.2">
      <c r="A42" s="129">
        <v>30</v>
      </c>
      <c r="B42" s="5" t="s">
        <v>143</v>
      </c>
      <c r="C42" s="4" t="s">
        <v>17</v>
      </c>
      <c r="D42" s="93">
        <v>1500</v>
      </c>
      <c r="E42" s="94">
        <v>0</v>
      </c>
      <c r="F42" s="142">
        <v>0</v>
      </c>
      <c r="G42" s="37">
        <f t="shared" si="0"/>
        <v>0</v>
      </c>
      <c r="H42" s="37">
        <f t="shared" si="1"/>
        <v>0</v>
      </c>
      <c r="I42" s="37">
        <f t="shared" si="2"/>
        <v>0</v>
      </c>
    </row>
    <row r="43" spans="1:9" x14ac:dyDescent="0.2">
      <c r="A43" s="128">
        <v>31</v>
      </c>
      <c r="B43" s="5" t="s">
        <v>144</v>
      </c>
      <c r="C43" s="4" t="s">
        <v>17</v>
      </c>
      <c r="D43" s="93">
        <v>1800</v>
      </c>
      <c r="E43" s="94">
        <v>0</v>
      </c>
      <c r="F43" s="142">
        <v>0</v>
      </c>
      <c r="G43" s="37">
        <f t="shared" si="0"/>
        <v>0</v>
      </c>
      <c r="H43" s="37">
        <f t="shared" si="1"/>
        <v>0</v>
      </c>
      <c r="I43" s="37">
        <f t="shared" si="2"/>
        <v>0</v>
      </c>
    </row>
    <row r="44" spans="1:9" x14ac:dyDescent="0.2">
      <c r="A44" s="129">
        <v>32</v>
      </c>
      <c r="B44" s="5" t="s">
        <v>145</v>
      </c>
      <c r="C44" s="4" t="s">
        <v>17</v>
      </c>
      <c r="D44" s="93">
        <v>1</v>
      </c>
      <c r="E44" s="94">
        <v>0</v>
      </c>
      <c r="F44" s="142">
        <v>0</v>
      </c>
      <c r="G44" s="37">
        <f t="shared" si="0"/>
        <v>0</v>
      </c>
      <c r="H44" s="37">
        <f t="shared" si="1"/>
        <v>0</v>
      </c>
      <c r="I44" s="37">
        <f t="shared" si="2"/>
        <v>0</v>
      </c>
    </row>
    <row r="45" spans="1:9" x14ac:dyDescent="0.2">
      <c r="A45" s="128">
        <v>33</v>
      </c>
      <c r="B45" s="5" t="s">
        <v>37</v>
      </c>
      <c r="C45" s="4" t="s">
        <v>17</v>
      </c>
      <c r="D45" s="93">
        <v>1</v>
      </c>
      <c r="E45" s="94">
        <v>0</v>
      </c>
      <c r="F45" s="142">
        <v>0</v>
      </c>
      <c r="G45" s="37">
        <f t="shared" si="0"/>
        <v>0</v>
      </c>
      <c r="H45" s="37">
        <f t="shared" si="1"/>
        <v>0</v>
      </c>
      <c r="I45" s="37">
        <f t="shared" ref="I45:I76" si="5">ROUND(H45*(D45+E45),4)</f>
        <v>0</v>
      </c>
    </row>
    <row r="46" spans="1:9" x14ac:dyDescent="0.2">
      <c r="A46" s="129">
        <v>34</v>
      </c>
      <c r="B46" s="5" t="s">
        <v>38</v>
      </c>
      <c r="C46" s="4" t="s">
        <v>17</v>
      </c>
      <c r="D46" s="93">
        <v>1</v>
      </c>
      <c r="E46" s="94">
        <v>0</v>
      </c>
      <c r="F46" s="142">
        <v>0</v>
      </c>
      <c r="G46" s="37">
        <f t="shared" si="0"/>
        <v>0</v>
      </c>
      <c r="H46" s="37">
        <f t="shared" si="1"/>
        <v>0</v>
      </c>
      <c r="I46" s="37">
        <f t="shared" si="5"/>
        <v>0</v>
      </c>
    </row>
    <row r="47" spans="1:9" x14ac:dyDescent="0.2">
      <c r="A47" s="128">
        <v>35</v>
      </c>
      <c r="B47" s="5" t="s">
        <v>39</v>
      </c>
      <c r="C47" s="4" t="s">
        <v>17</v>
      </c>
      <c r="D47" s="93">
        <v>1</v>
      </c>
      <c r="E47" s="94">
        <v>0</v>
      </c>
      <c r="F47" s="142">
        <v>0</v>
      </c>
      <c r="G47" s="37">
        <f t="shared" si="0"/>
        <v>0</v>
      </c>
      <c r="H47" s="37">
        <f t="shared" si="1"/>
        <v>0</v>
      </c>
      <c r="I47" s="37">
        <f t="shared" si="5"/>
        <v>0</v>
      </c>
    </row>
    <row r="48" spans="1:9" s="18" customFormat="1" ht="14.25" x14ac:dyDescent="0.2">
      <c r="A48" s="129">
        <v>36</v>
      </c>
      <c r="B48" s="24" t="s">
        <v>148</v>
      </c>
      <c r="C48" s="4" t="s">
        <v>32</v>
      </c>
      <c r="D48" s="93">
        <v>1</v>
      </c>
      <c r="E48" s="94">
        <v>0</v>
      </c>
      <c r="F48" s="142">
        <v>0</v>
      </c>
      <c r="G48" s="43">
        <f t="shared" si="0"/>
        <v>0</v>
      </c>
      <c r="H48" s="43">
        <f t="shared" si="1"/>
        <v>0</v>
      </c>
      <c r="I48" s="43">
        <f t="shared" si="5"/>
        <v>0</v>
      </c>
    </row>
    <row r="49" spans="1:9" x14ac:dyDescent="0.2">
      <c r="A49" s="128">
        <v>37</v>
      </c>
      <c r="B49" s="5" t="s">
        <v>40</v>
      </c>
      <c r="C49" s="4" t="s">
        <v>17</v>
      </c>
      <c r="D49" s="93">
        <v>1500</v>
      </c>
      <c r="E49" s="94">
        <v>0</v>
      </c>
      <c r="F49" s="142">
        <v>0</v>
      </c>
      <c r="G49" s="37">
        <f t="shared" si="0"/>
        <v>0</v>
      </c>
      <c r="H49" s="37">
        <f t="shared" si="1"/>
        <v>0</v>
      </c>
      <c r="I49" s="37">
        <f t="shared" si="5"/>
        <v>0</v>
      </c>
    </row>
    <row r="50" spans="1:9" s="132" customFormat="1" x14ac:dyDescent="0.2">
      <c r="A50" s="129">
        <v>38</v>
      </c>
      <c r="B50" s="130" t="s">
        <v>130</v>
      </c>
      <c r="C50" s="129" t="s">
        <v>17</v>
      </c>
      <c r="D50" s="145">
        <v>30</v>
      </c>
      <c r="E50" s="146"/>
      <c r="F50" s="142">
        <v>0</v>
      </c>
      <c r="G50" s="138">
        <f t="shared" ref="G50" si="6">ROUND(F50*22%,4)</f>
        <v>0</v>
      </c>
      <c r="H50" s="138">
        <f t="shared" ref="H50" si="7">ROUND(F50+G50,4)</f>
        <v>0</v>
      </c>
      <c r="I50" s="138">
        <f t="shared" si="5"/>
        <v>0</v>
      </c>
    </row>
    <row r="51" spans="1:9" x14ac:dyDescent="0.2">
      <c r="A51" s="128">
        <v>39</v>
      </c>
      <c r="B51" s="5" t="s">
        <v>147</v>
      </c>
      <c r="C51" s="4" t="s">
        <v>32</v>
      </c>
      <c r="D51" s="93">
        <v>1</v>
      </c>
      <c r="E51" s="94">
        <v>0</v>
      </c>
      <c r="F51" s="142">
        <v>0</v>
      </c>
      <c r="G51" s="37">
        <f t="shared" si="0"/>
        <v>0</v>
      </c>
      <c r="H51" s="37">
        <f t="shared" si="1"/>
        <v>0</v>
      </c>
      <c r="I51" s="37">
        <f t="shared" si="5"/>
        <v>0</v>
      </c>
    </row>
    <row r="52" spans="1:9" x14ac:dyDescent="0.2">
      <c r="A52" s="129">
        <v>40</v>
      </c>
      <c r="B52" s="5" t="s">
        <v>146</v>
      </c>
      <c r="C52" s="4" t="s">
        <v>32</v>
      </c>
      <c r="D52" s="93">
        <v>1500</v>
      </c>
      <c r="E52" s="94">
        <v>0</v>
      </c>
      <c r="F52" s="142">
        <v>0</v>
      </c>
      <c r="G52" s="37">
        <f t="shared" si="0"/>
        <v>0</v>
      </c>
      <c r="H52" s="37">
        <f t="shared" si="1"/>
        <v>0</v>
      </c>
      <c r="I52" s="37">
        <f t="shared" si="5"/>
        <v>0</v>
      </c>
    </row>
    <row r="53" spans="1:9" s="18" customFormat="1" ht="14.25" x14ac:dyDescent="0.2">
      <c r="A53" s="128">
        <v>41</v>
      </c>
      <c r="B53" s="5" t="s">
        <v>41</v>
      </c>
      <c r="C53" s="4" t="s">
        <v>32</v>
      </c>
      <c r="D53" s="93">
        <v>1</v>
      </c>
      <c r="E53" s="94">
        <v>0</v>
      </c>
      <c r="F53" s="142">
        <v>0</v>
      </c>
      <c r="G53" s="37">
        <f t="shared" si="0"/>
        <v>0</v>
      </c>
      <c r="H53" s="37">
        <f t="shared" si="1"/>
        <v>0</v>
      </c>
      <c r="I53" s="37">
        <f t="shared" si="5"/>
        <v>0</v>
      </c>
    </row>
    <row r="54" spans="1:9" x14ac:dyDescent="0.2">
      <c r="A54" s="129">
        <v>42</v>
      </c>
      <c r="B54" s="5" t="s">
        <v>113</v>
      </c>
      <c r="C54" s="4" t="s">
        <v>32</v>
      </c>
      <c r="D54" s="93">
        <v>30</v>
      </c>
      <c r="E54" s="94">
        <v>0</v>
      </c>
      <c r="F54" s="142">
        <v>0</v>
      </c>
      <c r="G54" s="37">
        <f t="shared" si="0"/>
        <v>0</v>
      </c>
      <c r="H54" s="37">
        <f t="shared" si="1"/>
        <v>0</v>
      </c>
      <c r="I54" s="37">
        <f t="shared" si="5"/>
        <v>0</v>
      </c>
    </row>
    <row r="55" spans="1:9" ht="15" customHeight="1" x14ac:dyDescent="0.2">
      <c r="A55" s="128">
        <v>43</v>
      </c>
      <c r="B55" s="5" t="s">
        <v>42</v>
      </c>
      <c r="C55" s="4" t="s">
        <v>17</v>
      </c>
      <c r="D55" s="93">
        <v>1</v>
      </c>
      <c r="E55" s="94">
        <v>0</v>
      </c>
      <c r="F55" s="142">
        <v>0</v>
      </c>
      <c r="G55" s="37">
        <f t="shared" si="0"/>
        <v>0</v>
      </c>
      <c r="H55" s="37">
        <f t="shared" si="1"/>
        <v>0</v>
      </c>
      <c r="I55" s="37">
        <f t="shared" si="5"/>
        <v>0</v>
      </c>
    </row>
    <row r="56" spans="1:9" x14ac:dyDescent="0.2">
      <c r="A56" s="129">
        <v>44</v>
      </c>
      <c r="B56" s="24" t="s">
        <v>150</v>
      </c>
      <c r="C56" s="4" t="s">
        <v>17</v>
      </c>
      <c r="D56" s="93">
        <v>140</v>
      </c>
      <c r="E56" s="94">
        <v>0</v>
      </c>
      <c r="F56" s="142">
        <v>0</v>
      </c>
      <c r="G56" s="43">
        <f t="shared" si="0"/>
        <v>0</v>
      </c>
      <c r="H56" s="43">
        <f t="shared" si="1"/>
        <v>0</v>
      </c>
      <c r="I56" s="43">
        <f t="shared" si="5"/>
        <v>0</v>
      </c>
    </row>
    <row r="57" spans="1:9" x14ac:dyDescent="0.2">
      <c r="A57" s="128">
        <v>45</v>
      </c>
      <c r="B57" s="5" t="s">
        <v>151</v>
      </c>
      <c r="C57" s="4" t="s">
        <v>17</v>
      </c>
      <c r="D57" s="93">
        <v>110</v>
      </c>
      <c r="E57" s="94">
        <v>0</v>
      </c>
      <c r="F57" s="142">
        <v>0</v>
      </c>
      <c r="G57" s="43">
        <f t="shared" si="0"/>
        <v>0</v>
      </c>
      <c r="H57" s="43">
        <f t="shared" si="1"/>
        <v>0</v>
      </c>
      <c r="I57" s="43">
        <f t="shared" si="5"/>
        <v>0</v>
      </c>
    </row>
    <row r="58" spans="1:9" x14ac:dyDescent="0.2">
      <c r="A58" s="129">
        <v>46</v>
      </c>
      <c r="B58" s="5" t="s">
        <v>43</v>
      </c>
      <c r="C58" s="4" t="s">
        <v>17</v>
      </c>
      <c r="D58" s="93">
        <v>100</v>
      </c>
      <c r="E58" s="94">
        <v>0</v>
      </c>
      <c r="F58" s="142">
        <v>0</v>
      </c>
      <c r="G58" s="37">
        <f t="shared" si="0"/>
        <v>0</v>
      </c>
      <c r="H58" s="37">
        <f t="shared" si="1"/>
        <v>0</v>
      </c>
      <c r="I58" s="37">
        <f t="shared" si="5"/>
        <v>0</v>
      </c>
    </row>
    <row r="59" spans="1:9" s="18" customFormat="1" ht="14.25" x14ac:dyDescent="0.2">
      <c r="A59" s="128">
        <v>47</v>
      </c>
      <c r="B59" s="5" t="s">
        <v>44</v>
      </c>
      <c r="C59" s="4" t="s">
        <v>17</v>
      </c>
      <c r="D59" s="93">
        <v>1</v>
      </c>
      <c r="E59" s="94">
        <v>0</v>
      </c>
      <c r="F59" s="142">
        <v>0</v>
      </c>
      <c r="G59" s="37">
        <f t="shared" si="0"/>
        <v>0</v>
      </c>
      <c r="H59" s="37">
        <f t="shared" si="1"/>
        <v>0</v>
      </c>
      <c r="I59" s="37">
        <f t="shared" si="5"/>
        <v>0</v>
      </c>
    </row>
    <row r="60" spans="1:9" x14ac:dyDescent="0.2">
      <c r="A60" s="129">
        <v>48</v>
      </c>
      <c r="B60" s="5" t="s">
        <v>129</v>
      </c>
      <c r="C60" s="4" t="s">
        <v>17</v>
      </c>
      <c r="D60" s="93">
        <v>1500</v>
      </c>
      <c r="E60" s="94">
        <v>0</v>
      </c>
      <c r="F60" s="142">
        <v>0</v>
      </c>
      <c r="G60" s="43">
        <f t="shared" si="0"/>
        <v>0</v>
      </c>
      <c r="H60" s="43">
        <f t="shared" si="1"/>
        <v>0</v>
      </c>
      <c r="I60" s="43">
        <f t="shared" si="5"/>
        <v>0</v>
      </c>
    </row>
    <row r="61" spans="1:9" x14ac:dyDescent="0.2">
      <c r="A61" s="128">
        <v>49</v>
      </c>
      <c r="B61" s="5" t="s">
        <v>46</v>
      </c>
      <c r="C61" s="4" t="s">
        <v>47</v>
      </c>
      <c r="D61" s="93">
        <v>1650</v>
      </c>
      <c r="E61" s="94">
        <v>0</v>
      </c>
      <c r="F61" s="142">
        <v>0</v>
      </c>
      <c r="G61" s="43">
        <f t="shared" si="0"/>
        <v>0</v>
      </c>
      <c r="H61" s="43">
        <f t="shared" si="1"/>
        <v>0</v>
      </c>
      <c r="I61" s="43">
        <f t="shared" si="5"/>
        <v>0</v>
      </c>
    </row>
    <row r="62" spans="1:9" x14ac:dyDescent="0.2">
      <c r="A62" s="129">
        <v>50</v>
      </c>
      <c r="B62" s="24" t="s">
        <v>152</v>
      </c>
      <c r="C62" s="4" t="s">
        <v>17</v>
      </c>
      <c r="D62" s="93">
        <v>211</v>
      </c>
      <c r="E62" s="94">
        <v>0</v>
      </c>
      <c r="F62" s="142">
        <v>0</v>
      </c>
      <c r="G62" s="43">
        <f t="shared" si="0"/>
        <v>0</v>
      </c>
      <c r="H62" s="43">
        <f t="shared" si="1"/>
        <v>0</v>
      </c>
      <c r="I62" s="43">
        <f t="shared" si="5"/>
        <v>0</v>
      </c>
    </row>
    <row r="63" spans="1:9" x14ac:dyDescent="0.2">
      <c r="A63" s="128">
        <v>51</v>
      </c>
      <c r="B63" s="5" t="s">
        <v>48</v>
      </c>
      <c r="C63" s="4" t="s">
        <v>17</v>
      </c>
      <c r="D63" s="93">
        <v>1</v>
      </c>
      <c r="E63" s="94">
        <v>0</v>
      </c>
      <c r="F63" s="142">
        <v>0</v>
      </c>
      <c r="G63" s="43">
        <f t="shared" si="0"/>
        <v>0</v>
      </c>
      <c r="H63" s="43">
        <f t="shared" si="1"/>
        <v>0</v>
      </c>
      <c r="I63" s="43">
        <f t="shared" si="5"/>
        <v>0</v>
      </c>
    </row>
    <row r="64" spans="1:9" x14ac:dyDescent="0.2">
      <c r="A64" s="58" t="s">
        <v>49</v>
      </c>
      <c r="B64" s="67"/>
      <c r="C64" s="67"/>
      <c r="D64" s="96"/>
      <c r="E64" s="96"/>
      <c r="F64" s="67"/>
      <c r="G64" s="67"/>
      <c r="H64" s="67"/>
      <c r="I64" s="59"/>
    </row>
    <row r="65" spans="1:9" x14ac:dyDescent="0.2">
      <c r="A65" s="4">
        <f>+A63+1</f>
        <v>52</v>
      </c>
      <c r="B65" s="5" t="s">
        <v>153</v>
      </c>
      <c r="C65" s="4" t="s">
        <v>17</v>
      </c>
      <c r="D65" s="93">
        <v>1520</v>
      </c>
      <c r="E65" s="94">
        <v>0</v>
      </c>
      <c r="F65" s="142">
        <v>0</v>
      </c>
      <c r="G65" s="43">
        <f t="shared" ref="G65:G72" si="8">ROUND(F65*22%,4)</f>
        <v>0</v>
      </c>
      <c r="H65" s="43">
        <f t="shared" ref="H65:H72" si="9">ROUND(F65+G65,4)</f>
        <v>0</v>
      </c>
      <c r="I65" s="43">
        <f t="shared" ref="I65:I72" si="10">ROUND(H65*(D65+E65),4)</f>
        <v>0</v>
      </c>
    </row>
    <row r="66" spans="1:9" x14ac:dyDescent="0.2">
      <c r="A66" s="4">
        <f t="shared" ref="A66:A72" si="11">+A65+1</f>
        <v>53</v>
      </c>
      <c r="B66" s="5" t="s">
        <v>154</v>
      </c>
      <c r="C66" s="4" t="s">
        <v>17</v>
      </c>
      <c r="D66" s="93">
        <v>1810</v>
      </c>
      <c r="E66" s="94">
        <v>0</v>
      </c>
      <c r="F66" s="142">
        <v>0</v>
      </c>
      <c r="G66" s="43">
        <f t="shared" si="8"/>
        <v>0</v>
      </c>
      <c r="H66" s="43">
        <f t="shared" si="9"/>
        <v>0</v>
      </c>
      <c r="I66" s="43">
        <f t="shared" si="10"/>
        <v>0</v>
      </c>
    </row>
    <row r="67" spans="1:9" x14ac:dyDescent="0.2">
      <c r="A67" s="4">
        <f t="shared" si="11"/>
        <v>54</v>
      </c>
      <c r="B67" s="5" t="s">
        <v>155</v>
      </c>
      <c r="C67" s="4" t="s">
        <v>17</v>
      </c>
      <c r="D67" s="93">
        <v>1500</v>
      </c>
      <c r="E67" s="94">
        <v>0</v>
      </c>
      <c r="F67" s="142">
        <v>0</v>
      </c>
      <c r="G67" s="43">
        <f t="shared" si="8"/>
        <v>0</v>
      </c>
      <c r="H67" s="43">
        <f t="shared" si="9"/>
        <v>0</v>
      </c>
      <c r="I67" s="43">
        <f t="shared" si="10"/>
        <v>0</v>
      </c>
    </row>
    <row r="68" spans="1:9" x14ac:dyDescent="0.2">
      <c r="A68" s="4">
        <f t="shared" si="11"/>
        <v>55</v>
      </c>
      <c r="B68" s="5" t="s">
        <v>156</v>
      </c>
      <c r="C68" s="4" t="s">
        <v>17</v>
      </c>
      <c r="D68" s="93">
        <v>0</v>
      </c>
      <c r="E68" s="94">
        <v>0</v>
      </c>
      <c r="F68" s="142">
        <v>0</v>
      </c>
      <c r="G68" s="43">
        <f t="shared" si="8"/>
        <v>0</v>
      </c>
      <c r="H68" s="43">
        <f t="shared" si="9"/>
        <v>0</v>
      </c>
      <c r="I68" s="43">
        <f t="shared" si="10"/>
        <v>0</v>
      </c>
    </row>
    <row r="69" spans="1:9" x14ac:dyDescent="0.2">
      <c r="A69" s="4">
        <f t="shared" si="11"/>
        <v>56</v>
      </c>
      <c r="B69" s="5" t="s">
        <v>157</v>
      </c>
      <c r="C69" s="4" t="s">
        <v>17</v>
      </c>
      <c r="D69" s="93">
        <v>0</v>
      </c>
      <c r="E69" s="94">
        <v>0</v>
      </c>
      <c r="F69" s="142">
        <v>0</v>
      </c>
      <c r="G69" s="37">
        <f t="shared" si="8"/>
        <v>0</v>
      </c>
      <c r="H69" s="37">
        <f t="shared" si="9"/>
        <v>0</v>
      </c>
      <c r="I69" s="37">
        <f t="shared" si="10"/>
        <v>0</v>
      </c>
    </row>
    <row r="70" spans="1:9" x14ac:dyDescent="0.2">
      <c r="A70" s="4">
        <f t="shared" si="11"/>
        <v>57</v>
      </c>
      <c r="B70" s="5" t="s">
        <v>158</v>
      </c>
      <c r="C70" s="4" t="s">
        <v>17</v>
      </c>
      <c r="D70" s="93">
        <v>1620</v>
      </c>
      <c r="E70" s="94">
        <v>0</v>
      </c>
      <c r="F70" s="142">
        <v>0</v>
      </c>
      <c r="G70" s="37">
        <f t="shared" si="8"/>
        <v>0</v>
      </c>
      <c r="H70" s="37">
        <f t="shared" si="9"/>
        <v>0</v>
      </c>
      <c r="I70" s="37">
        <f t="shared" si="10"/>
        <v>0</v>
      </c>
    </row>
    <row r="71" spans="1:9" x14ac:dyDescent="0.2">
      <c r="A71" s="4">
        <f t="shared" si="11"/>
        <v>58</v>
      </c>
      <c r="B71" s="5" t="s">
        <v>159</v>
      </c>
      <c r="C71" s="4" t="s">
        <v>17</v>
      </c>
      <c r="D71" s="93">
        <v>1760</v>
      </c>
      <c r="E71" s="94">
        <v>0</v>
      </c>
      <c r="F71" s="142">
        <v>0</v>
      </c>
      <c r="G71" s="37">
        <f t="shared" si="8"/>
        <v>0</v>
      </c>
      <c r="H71" s="37">
        <f t="shared" si="9"/>
        <v>0</v>
      </c>
      <c r="I71" s="37">
        <f t="shared" si="10"/>
        <v>0</v>
      </c>
    </row>
    <row r="72" spans="1:9" x14ac:dyDescent="0.2">
      <c r="A72" s="4">
        <f t="shared" si="11"/>
        <v>59</v>
      </c>
      <c r="B72" s="5" t="s">
        <v>116</v>
      </c>
      <c r="C72" s="4" t="s">
        <v>32</v>
      </c>
      <c r="D72" s="93">
        <v>0</v>
      </c>
      <c r="E72" s="94">
        <v>0</v>
      </c>
      <c r="F72" s="142">
        <v>0</v>
      </c>
      <c r="G72" s="37">
        <f t="shared" si="8"/>
        <v>0</v>
      </c>
      <c r="H72" s="37">
        <f t="shared" si="9"/>
        <v>0</v>
      </c>
      <c r="I72" s="37">
        <f t="shared" si="10"/>
        <v>0</v>
      </c>
    </row>
    <row r="73" spans="1:9" x14ac:dyDescent="0.2">
      <c r="A73" s="58" t="s">
        <v>50</v>
      </c>
      <c r="B73" s="67"/>
      <c r="C73" s="67"/>
      <c r="D73" s="96"/>
      <c r="E73" s="96"/>
      <c r="F73" s="67"/>
      <c r="G73" s="67"/>
      <c r="H73" s="67"/>
      <c r="I73" s="59"/>
    </row>
    <row r="74" spans="1:9" x14ac:dyDescent="0.2">
      <c r="A74" s="4">
        <f>+A72+1</f>
        <v>60</v>
      </c>
      <c r="B74" s="23" t="s">
        <v>103</v>
      </c>
      <c r="C74" s="28" t="s">
        <v>17</v>
      </c>
      <c r="D74" s="93">
        <v>50</v>
      </c>
      <c r="E74" s="20">
        <v>0</v>
      </c>
      <c r="F74" s="142">
        <v>0</v>
      </c>
      <c r="G74" s="37">
        <f t="shared" ref="G74:G84" si="12">ROUND(F74*22%,4)</f>
        <v>0</v>
      </c>
      <c r="H74" s="37">
        <f t="shared" ref="H74:H84" si="13">ROUND(F74+G74,4)</f>
        <v>0</v>
      </c>
      <c r="I74" s="37">
        <f t="shared" ref="I74:I84" si="14">ROUND(H74*(D74+E74),4)</f>
        <v>0</v>
      </c>
    </row>
    <row r="75" spans="1:9" x14ac:dyDescent="0.2">
      <c r="A75" s="4">
        <f t="shared" ref="A75:A76" si="15">+A74+1</f>
        <v>61</v>
      </c>
      <c r="B75" s="22" t="s">
        <v>104</v>
      </c>
      <c r="C75" s="28" t="s">
        <v>17</v>
      </c>
      <c r="D75" s="93">
        <v>400</v>
      </c>
      <c r="E75" s="20">
        <v>0</v>
      </c>
      <c r="F75" s="142">
        <v>0</v>
      </c>
      <c r="G75" s="37">
        <f t="shared" si="12"/>
        <v>0</v>
      </c>
      <c r="H75" s="37">
        <f t="shared" si="13"/>
        <v>0</v>
      </c>
      <c r="I75" s="37">
        <f t="shared" si="14"/>
        <v>0</v>
      </c>
    </row>
    <row r="76" spans="1:9" x14ac:dyDescent="0.2">
      <c r="A76" s="4">
        <f t="shared" si="15"/>
        <v>62</v>
      </c>
      <c r="B76" s="22" t="s">
        <v>134</v>
      </c>
      <c r="C76" s="28" t="s">
        <v>17</v>
      </c>
      <c r="D76" s="93">
        <v>1</v>
      </c>
      <c r="E76" s="20">
        <v>0</v>
      </c>
      <c r="F76" s="142">
        <v>0</v>
      </c>
      <c r="G76" s="37">
        <f t="shared" si="12"/>
        <v>0</v>
      </c>
      <c r="H76" s="37">
        <f t="shared" si="13"/>
        <v>0</v>
      </c>
      <c r="I76" s="37">
        <f t="shared" si="14"/>
        <v>0</v>
      </c>
    </row>
    <row r="77" spans="1:9" x14ac:dyDescent="0.2">
      <c r="A77" s="4">
        <f t="shared" ref="A77:A79" si="16">+A76+1</f>
        <v>63</v>
      </c>
      <c r="B77" s="22" t="s">
        <v>133</v>
      </c>
      <c r="C77" s="28" t="s">
        <v>17</v>
      </c>
      <c r="D77" s="19"/>
      <c r="E77" s="93">
        <v>2520</v>
      </c>
      <c r="F77" s="142">
        <v>0</v>
      </c>
      <c r="G77" s="37">
        <f t="shared" si="12"/>
        <v>0</v>
      </c>
      <c r="H77" s="37">
        <f t="shared" si="13"/>
        <v>0</v>
      </c>
      <c r="I77" s="37">
        <f t="shared" si="14"/>
        <v>0</v>
      </c>
    </row>
    <row r="78" spans="1:9" s="18" customFormat="1" ht="14.25" x14ac:dyDescent="0.2">
      <c r="A78" s="4">
        <f t="shared" si="16"/>
        <v>64</v>
      </c>
      <c r="B78" s="22" t="s">
        <v>51</v>
      </c>
      <c r="C78" s="28" t="s">
        <v>17</v>
      </c>
      <c r="D78" s="93">
        <v>500</v>
      </c>
      <c r="E78" s="20">
        <v>0</v>
      </c>
      <c r="F78" s="142">
        <v>0</v>
      </c>
      <c r="G78" s="37">
        <f t="shared" si="12"/>
        <v>0</v>
      </c>
      <c r="H78" s="37">
        <f t="shared" si="13"/>
        <v>0</v>
      </c>
      <c r="I78" s="37">
        <f t="shared" si="14"/>
        <v>0</v>
      </c>
    </row>
    <row r="79" spans="1:9" x14ac:dyDescent="0.2">
      <c r="A79" s="4">
        <f t="shared" si="16"/>
        <v>65</v>
      </c>
      <c r="B79" s="22" t="s">
        <v>52</v>
      </c>
      <c r="C79" s="28" t="s">
        <v>17</v>
      </c>
      <c r="D79" s="93">
        <v>500</v>
      </c>
      <c r="E79" s="20">
        <v>0</v>
      </c>
      <c r="F79" s="142">
        <v>0</v>
      </c>
      <c r="G79" s="37">
        <f t="shared" si="12"/>
        <v>0</v>
      </c>
      <c r="H79" s="37">
        <f t="shared" si="13"/>
        <v>0</v>
      </c>
      <c r="I79" s="37">
        <f t="shared" si="14"/>
        <v>0</v>
      </c>
    </row>
    <row r="80" spans="1:9" s="132" customFormat="1" x14ac:dyDescent="0.2">
      <c r="A80" s="129">
        <v>66</v>
      </c>
      <c r="B80" s="135" t="s">
        <v>105</v>
      </c>
      <c r="C80" s="137" t="s">
        <v>17</v>
      </c>
      <c r="D80" s="145">
        <v>90</v>
      </c>
      <c r="E80" s="133"/>
      <c r="F80" s="142">
        <v>0</v>
      </c>
      <c r="G80" s="138">
        <f t="shared" ref="G80" si="17">ROUND(F80*22%,4)</f>
        <v>0</v>
      </c>
      <c r="H80" s="138">
        <f t="shared" ref="H80" si="18">ROUND(F80+G80,4)</f>
        <v>0</v>
      </c>
      <c r="I80" s="138">
        <f t="shared" si="14"/>
        <v>0</v>
      </c>
    </row>
    <row r="81" spans="1:9" x14ac:dyDescent="0.2">
      <c r="A81" s="4">
        <v>67</v>
      </c>
      <c r="B81" s="22" t="s">
        <v>53</v>
      </c>
      <c r="C81" s="28" t="s">
        <v>17</v>
      </c>
      <c r="D81" s="93">
        <v>3600</v>
      </c>
      <c r="E81" s="20">
        <v>0</v>
      </c>
      <c r="F81" s="142">
        <v>0</v>
      </c>
      <c r="G81" s="37">
        <f t="shared" si="12"/>
        <v>0</v>
      </c>
      <c r="H81" s="37">
        <f t="shared" si="13"/>
        <v>0</v>
      </c>
      <c r="I81" s="38">
        <f t="shared" si="14"/>
        <v>0</v>
      </c>
    </row>
    <row r="82" spans="1:9" x14ac:dyDescent="0.2">
      <c r="A82" s="4">
        <v>68</v>
      </c>
      <c r="B82" s="22" t="s">
        <v>54</v>
      </c>
      <c r="C82" s="28" t="s">
        <v>17</v>
      </c>
      <c r="D82" s="93">
        <v>10450</v>
      </c>
      <c r="E82" s="19">
        <v>0</v>
      </c>
      <c r="F82" s="142">
        <v>0</v>
      </c>
      <c r="G82" s="37">
        <f t="shared" si="12"/>
        <v>0</v>
      </c>
      <c r="H82" s="37">
        <f t="shared" si="13"/>
        <v>0</v>
      </c>
      <c r="I82" s="36">
        <f t="shared" si="14"/>
        <v>0</v>
      </c>
    </row>
    <row r="83" spans="1:9" x14ac:dyDescent="0.2">
      <c r="A83" s="4">
        <v>69</v>
      </c>
      <c r="B83" s="22" t="s">
        <v>55</v>
      </c>
      <c r="C83" s="28" t="s">
        <v>17</v>
      </c>
      <c r="D83" s="93">
        <v>18300</v>
      </c>
      <c r="E83" s="20">
        <v>0</v>
      </c>
      <c r="F83" s="142">
        <v>0</v>
      </c>
      <c r="G83" s="37">
        <f t="shared" si="12"/>
        <v>0</v>
      </c>
      <c r="H83" s="37">
        <f t="shared" si="13"/>
        <v>0</v>
      </c>
      <c r="I83" s="37">
        <f t="shared" si="14"/>
        <v>0</v>
      </c>
    </row>
    <row r="84" spans="1:9" x14ac:dyDescent="0.2">
      <c r="A84" s="4">
        <v>70</v>
      </c>
      <c r="B84" s="23" t="s">
        <v>98</v>
      </c>
      <c r="C84" s="28" t="s">
        <v>17</v>
      </c>
      <c r="D84" s="93">
        <v>901</v>
      </c>
      <c r="E84" s="20">
        <v>0</v>
      </c>
      <c r="F84" s="142">
        <v>0</v>
      </c>
      <c r="G84" s="37">
        <f t="shared" si="12"/>
        <v>0</v>
      </c>
      <c r="H84" s="37">
        <f t="shared" si="13"/>
        <v>0</v>
      </c>
      <c r="I84" s="37">
        <f t="shared" si="14"/>
        <v>0</v>
      </c>
    </row>
    <row r="85" spans="1:9" x14ac:dyDescent="0.2">
      <c r="A85" s="46" t="s">
        <v>56</v>
      </c>
      <c r="B85" s="47"/>
      <c r="C85" s="47"/>
      <c r="D85" s="87"/>
      <c r="E85" s="87"/>
      <c r="F85" s="47"/>
      <c r="G85" s="47"/>
      <c r="H85" s="47"/>
      <c r="I85" s="48"/>
    </row>
    <row r="86" spans="1:9" x14ac:dyDescent="0.2">
      <c r="A86" s="4">
        <f>+A84+1</f>
        <v>71</v>
      </c>
      <c r="B86" s="23" t="s">
        <v>99</v>
      </c>
      <c r="C86" s="4" t="s">
        <v>17</v>
      </c>
      <c r="D86" s="93">
        <v>100</v>
      </c>
      <c r="E86" s="20">
        <v>0</v>
      </c>
      <c r="F86" s="142">
        <v>0</v>
      </c>
      <c r="G86" s="37">
        <f t="shared" ref="G86:G111" si="19">ROUND(F86*22%,4)</f>
        <v>0</v>
      </c>
      <c r="H86" s="37">
        <f t="shared" ref="H86:H111" si="20">ROUND(F86+G86,4)</f>
        <v>0</v>
      </c>
      <c r="I86" s="37">
        <f t="shared" ref="I86:I111" si="21">ROUND(H86*(D86+E86),4)</f>
        <v>0</v>
      </c>
    </row>
    <row r="87" spans="1:9" x14ac:dyDescent="0.2">
      <c r="A87" s="4">
        <f t="shared" ref="A87:A111" si="22">+A86+1</f>
        <v>72</v>
      </c>
      <c r="B87" s="22" t="s">
        <v>57</v>
      </c>
      <c r="C87" s="6" t="s">
        <v>17</v>
      </c>
      <c r="D87" s="93">
        <v>190</v>
      </c>
      <c r="E87" s="20">
        <v>0</v>
      </c>
      <c r="F87" s="142">
        <v>0</v>
      </c>
      <c r="G87" s="37">
        <f t="shared" si="19"/>
        <v>0</v>
      </c>
      <c r="H87" s="37">
        <f t="shared" si="20"/>
        <v>0</v>
      </c>
      <c r="I87" s="37">
        <f t="shared" si="21"/>
        <v>0</v>
      </c>
    </row>
    <row r="88" spans="1:9" x14ac:dyDescent="0.2">
      <c r="A88" s="4">
        <f t="shared" si="22"/>
        <v>73</v>
      </c>
      <c r="B88" s="22" t="s">
        <v>161</v>
      </c>
      <c r="C88" s="6" t="s">
        <v>17</v>
      </c>
      <c r="D88" s="93">
        <v>4300</v>
      </c>
      <c r="E88" s="20">
        <v>0</v>
      </c>
      <c r="F88" s="142">
        <v>0</v>
      </c>
      <c r="G88" s="37">
        <f t="shared" si="19"/>
        <v>0</v>
      </c>
      <c r="H88" s="37">
        <f t="shared" si="20"/>
        <v>0</v>
      </c>
      <c r="I88" s="37">
        <f t="shared" si="21"/>
        <v>0</v>
      </c>
    </row>
    <row r="89" spans="1:9" x14ac:dyDescent="0.2">
      <c r="A89" s="4">
        <f t="shared" si="22"/>
        <v>74</v>
      </c>
      <c r="B89" s="44" t="s">
        <v>163</v>
      </c>
      <c r="C89" s="6" t="s">
        <v>17</v>
      </c>
      <c r="D89" s="93">
        <v>50</v>
      </c>
      <c r="E89" s="20">
        <v>0</v>
      </c>
      <c r="F89" s="142">
        <v>0</v>
      </c>
      <c r="G89" s="37">
        <f t="shared" si="19"/>
        <v>0</v>
      </c>
      <c r="H89" s="37">
        <f t="shared" si="20"/>
        <v>0</v>
      </c>
      <c r="I89" s="37">
        <f t="shared" si="21"/>
        <v>0</v>
      </c>
    </row>
    <row r="90" spans="1:9" x14ac:dyDescent="0.2">
      <c r="A90" s="4">
        <f t="shared" si="22"/>
        <v>75</v>
      </c>
      <c r="B90" s="22" t="s">
        <v>160</v>
      </c>
      <c r="C90" s="6" t="s">
        <v>17</v>
      </c>
      <c r="D90" s="93">
        <v>140</v>
      </c>
      <c r="E90" s="20">
        <v>0</v>
      </c>
      <c r="F90" s="142">
        <v>0</v>
      </c>
      <c r="G90" s="37">
        <f t="shared" si="19"/>
        <v>0</v>
      </c>
      <c r="H90" s="37">
        <f t="shared" si="20"/>
        <v>0</v>
      </c>
      <c r="I90" s="37">
        <f t="shared" si="21"/>
        <v>0</v>
      </c>
    </row>
    <row r="91" spans="1:9" x14ac:dyDescent="0.2">
      <c r="A91" s="4">
        <f t="shared" si="22"/>
        <v>76</v>
      </c>
      <c r="B91" s="22" t="s">
        <v>58</v>
      </c>
      <c r="C91" s="6" t="s">
        <v>17</v>
      </c>
      <c r="D91" s="93">
        <v>100</v>
      </c>
      <c r="E91" s="20">
        <v>0</v>
      </c>
      <c r="F91" s="142">
        <v>0</v>
      </c>
      <c r="G91" s="37">
        <f t="shared" si="19"/>
        <v>0</v>
      </c>
      <c r="H91" s="37">
        <f t="shared" si="20"/>
        <v>0</v>
      </c>
      <c r="I91" s="37">
        <f t="shared" si="21"/>
        <v>0</v>
      </c>
    </row>
    <row r="92" spans="1:9" x14ac:dyDescent="0.2">
      <c r="A92" s="4">
        <f t="shared" si="22"/>
        <v>77</v>
      </c>
      <c r="B92" s="22" t="s">
        <v>162</v>
      </c>
      <c r="C92" s="6" t="s">
        <v>17</v>
      </c>
      <c r="D92" s="93">
        <v>2000</v>
      </c>
      <c r="E92" s="20">
        <v>0</v>
      </c>
      <c r="F92" s="142">
        <v>0</v>
      </c>
      <c r="G92" s="37">
        <f t="shared" si="19"/>
        <v>0</v>
      </c>
      <c r="H92" s="37">
        <f t="shared" si="20"/>
        <v>0</v>
      </c>
      <c r="I92" s="37">
        <f t="shared" si="21"/>
        <v>0</v>
      </c>
    </row>
    <row r="93" spans="1:9" x14ac:dyDescent="0.2">
      <c r="A93" s="4">
        <f t="shared" si="22"/>
        <v>78</v>
      </c>
      <c r="B93" s="22" t="s">
        <v>59</v>
      </c>
      <c r="C93" s="6" t="s">
        <v>17</v>
      </c>
      <c r="D93" s="93">
        <v>135</v>
      </c>
      <c r="E93" s="20">
        <v>0</v>
      </c>
      <c r="F93" s="142">
        <v>0</v>
      </c>
      <c r="G93" s="37">
        <f t="shared" si="19"/>
        <v>0</v>
      </c>
      <c r="H93" s="37">
        <f t="shared" si="20"/>
        <v>0</v>
      </c>
      <c r="I93" s="37">
        <f t="shared" si="21"/>
        <v>0</v>
      </c>
    </row>
    <row r="94" spans="1:9" x14ac:dyDescent="0.2">
      <c r="A94" s="4">
        <f t="shared" si="22"/>
        <v>79</v>
      </c>
      <c r="B94" s="22" t="s">
        <v>164</v>
      </c>
      <c r="C94" s="6" t="s">
        <v>17</v>
      </c>
      <c r="D94" s="93">
        <v>2300</v>
      </c>
      <c r="E94" s="20">
        <v>0</v>
      </c>
      <c r="F94" s="142">
        <v>0</v>
      </c>
      <c r="G94" s="37">
        <f t="shared" si="19"/>
        <v>0</v>
      </c>
      <c r="H94" s="37">
        <f t="shared" si="20"/>
        <v>0</v>
      </c>
      <c r="I94" s="37">
        <f t="shared" si="21"/>
        <v>0</v>
      </c>
    </row>
    <row r="95" spans="1:9" x14ac:dyDescent="0.2">
      <c r="A95" s="4">
        <f t="shared" si="22"/>
        <v>80</v>
      </c>
      <c r="B95" s="22" t="s">
        <v>118</v>
      </c>
      <c r="C95" s="6" t="s">
        <v>17</v>
      </c>
      <c r="D95" s="93">
        <v>1400</v>
      </c>
      <c r="E95" s="20">
        <v>0</v>
      </c>
      <c r="F95" s="142">
        <v>0</v>
      </c>
      <c r="G95" s="37">
        <f t="shared" si="19"/>
        <v>0</v>
      </c>
      <c r="H95" s="37">
        <f t="shared" si="20"/>
        <v>0</v>
      </c>
      <c r="I95" s="37">
        <f t="shared" si="21"/>
        <v>0</v>
      </c>
    </row>
    <row r="96" spans="1:9" x14ac:dyDescent="0.2">
      <c r="A96" s="4">
        <f t="shared" si="22"/>
        <v>81</v>
      </c>
      <c r="B96" s="22" t="s">
        <v>166</v>
      </c>
      <c r="C96" s="6" t="s">
        <v>17</v>
      </c>
      <c r="D96" s="93">
        <v>10</v>
      </c>
      <c r="E96" s="20">
        <v>0</v>
      </c>
      <c r="F96" s="142">
        <v>0</v>
      </c>
      <c r="G96" s="37">
        <f t="shared" si="19"/>
        <v>0</v>
      </c>
      <c r="H96" s="37">
        <f t="shared" si="20"/>
        <v>0</v>
      </c>
      <c r="I96" s="37">
        <f t="shared" si="21"/>
        <v>0</v>
      </c>
    </row>
    <row r="97" spans="1:9" x14ac:dyDescent="0.2">
      <c r="A97" s="4">
        <f t="shared" si="22"/>
        <v>82</v>
      </c>
      <c r="B97" s="22" t="s">
        <v>165</v>
      </c>
      <c r="C97" s="6" t="s">
        <v>17</v>
      </c>
      <c r="D97" s="93">
        <v>20</v>
      </c>
      <c r="E97" s="20">
        <v>0</v>
      </c>
      <c r="F97" s="142">
        <v>0</v>
      </c>
      <c r="G97" s="37">
        <f t="shared" si="19"/>
        <v>0</v>
      </c>
      <c r="H97" s="37">
        <f t="shared" si="20"/>
        <v>0</v>
      </c>
      <c r="I97" s="37">
        <f t="shared" si="21"/>
        <v>0</v>
      </c>
    </row>
    <row r="98" spans="1:9" x14ac:dyDescent="0.2">
      <c r="A98" s="4">
        <f t="shared" si="22"/>
        <v>83</v>
      </c>
      <c r="B98" s="22" t="s">
        <v>167</v>
      </c>
      <c r="C98" s="6" t="s">
        <v>17</v>
      </c>
      <c r="D98" s="93">
        <v>1200</v>
      </c>
      <c r="E98" s="20">
        <v>0</v>
      </c>
      <c r="F98" s="142">
        <v>0</v>
      </c>
      <c r="G98" s="37">
        <f t="shared" si="19"/>
        <v>0</v>
      </c>
      <c r="H98" s="37">
        <f t="shared" si="20"/>
        <v>0</v>
      </c>
      <c r="I98" s="37">
        <f t="shared" si="21"/>
        <v>0</v>
      </c>
    </row>
    <row r="99" spans="1:9" x14ac:dyDescent="0.2">
      <c r="A99" s="4">
        <f t="shared" si="22"/>
        <v>84</v>
      </c>
      <c r="B99" s="22" t="s">
        <v>60</v>
      </c>
      <c r="C99" s="6" t="s">
        <v>17</v>
      </c>
      <c r="D99" s="93">
        <v>120</v>
      </c>
      <c r="E99" s="20">
        <v>0</v>
      </c>
      <c r="F99" s="142">
        <v>0</v>
      </c>
      <c r="G99" s="37">
        <f t="shared" si="19"/>
        <v>0</v>
      </c>
      <c r="H99" s="37">
        <f t="shared" si="20"/>
        <v>0</v>
      </c>
      <c r="I99" s="37">
        <f t="shared" si="21"/>
        <v>0</v>
      </c>
    </row>
    <row r="100" spans="1:9" x14ac:dyDescent="0.2">
      <c r="A100" s="4">
        <f t="shared" si="22"/>
        <v>85</v>
      </c>
      <c r="B100" s="22" t="s">
        <v>61</v>
      </c>
      <c r="C100" s="6" t="s">
        <v>17</v>
      </c>
      <c r="D100" s="93">
        <v>115</v>
      </c>
      <c r="E100" s="20">
        <v>0</v>
      </c>
      <c r="F100" s="142">
        <v>0</v>
      </c>
      <c r="G100" s="37">
        <f t="shared" si="19"/>
        <v>0</v>
      </c>
      <c r="H100" s="37">
        <f t="shared" si="20"/>
        <v>0</v>
      </c>
      <c r="I100" s="37">
        <f t="shared" si="21"/>
        <v>0</v>
      </c>
    </row>
    <row r="101" spans="1:9" x14ac:dyDescent="0.2">
      <c r="A101" s="4">
        <f t="shared" si="22"/>
        <v>86</v>
      </c>
      <c r="B101" s="22" t="s">
        <v>170</v>
      </c>
      <c r="C101" s="6" t="s">
        <v>17</v>
      </c>
      <c r="D101" s="97"/>
      <c r="E101" s="65">
        <v>1</v>
      </c>
      <c r="F101" s="142">
        <v>0</v>
      </c>
      <c r="G101" s="37">
        <f t="shared" si="19"/>
        <v>0</v>
      </c>
      <c r="H101" s="37">
        <f t="shared" si="20"/>
        <v>0</v>
      </c>
      <c r="I101" s="37">
        <f t="shared" si="21"/>
        <v>0</v>
      </c>
    </row>
    <row r="102" spans="1:9" x14ac:dyDescent="0.2">
      <c r="A102" s="4">
        <f t="shared" si="22"/>
        <v>87</v>
      </c>
      <c r="B102" s="25" t="s">
        <v>169</v>
      </c>
      <c r="C102" s="6" t="s">
        <v>17</v>
      </c>
      <c r="D102" s="93">
        <v>10</v>
      </c>
      <c r="E102" s="20">
        <v>0</v>
      </c>
      <c r="F102" s="142">
        <v>0</v>
      </c>
      <c r="G102" s="37">
        <f t="shared" si="19"/>
        <v>0</v>
      </c>
      <c r="H102" s="37">
        <f t="shared" si="20"/>
        <v>0</v>
      </c>
      <c r="I102" s="37">
        <f t="shared" si="21"/>
        <v>0</v>
      </c>
    </row>
    <row r="103" spans="1:9" x14ac:dyDescent="0.2">
      <c r="A103" s="4">
        <f t="shared" si="22"/>
        <v>88</v>
      </c>
      <c r="B103" s="25" t="s">
        <v>168</v>
      </c>
      <c r="C103" s="6" t="s">
        <v>17</v>
      </c>
      <c r="D103" s="93">
        <v>300</v>
      </c>
      <c r="E103" s="20">
        <v>0</v>
      </c>
      <c r="F103" s="142">
        <v>0</v>
      </c>
      <c r="G103" s="37">
        <f t="shared" si="19"/>
        <v>0</v>
      </c>
      <c r="H103" s="37">
        <f t="shared" si="20"/>
        <v>0</v>
      </c>
      <c r="I103" s="37">
        <f t="shared" si="21"/>
        <v>0</v>
      </c>
    </row>
    <row r="104" spans="1:9" x14ac:dyDescent="0.2">
      <c r="A104" s="4">
        <f t="shared" si="22"/>
        <v>89</v>
      </c>
      <c r="B104" s="22" t="s">
        <v>62</v>
      </c>
      <c r="C104" s="6" t="s">
        <v>17</v>
      </c>
      <c r="D104" s="93">
        <v>6500</v>
      </c>
      <c r="E104" s="20">
        <v>0</v>
      </c>
      <c r="F104" s="142">
        <v>0</v>
      </c>
      <c r="G104" s="37">
        <f t="shared" si="19"/>
        <v>0</v>
      </c>
      <c r="H104" s="37">
        <f t="shared" si="20"/>
        <v>0</v>
      </c>
      <c r="I104" s="37">
        <f t="shared" si="21"/>
        <v>0</v>
      </c>
    </row>
    <row r="105" spans="1:9" x14ac:dyDescent="0.2">
      <c r="A105" s="4">
        <f t="shared" si="22"/>
        <v>90</v>
      </c>
      <c r="B105" s="23" t="s">
        <v>63</v>
      </c>
      <c r="C105" s="6" t="s">
        <v>17</v>
      </c>
      <c r="D105" s="93">
        <v>4200</v>
      </c>
      <c r="E105" s="20">
        <v>0</v>
      </c>
      <c r="F105" s="142">
        <v>0</v>
      </c>
      <c r="G105" s="37">
        <f t="shared" si="19"/>
        <v>0</v>
      </c>
      <c r="H105" s="37">
        <f t="shared" si="20"/>
        <v>0</v>
      </c>
      <c r="I105" s="37">
        <f t="shared" si="21"/>
        <v>0</v>
      </c>
    </row>
    <row r="106" spans="1:9" x14ac:dyDescent="0.2">
      <c r="A106" s="4">
        <f t="shared" si="22"/>
        <v>91</v>
      </c>
      <c r="B106" s="23" t="s">
        <v>64</v>
      </c>
      <c r="C106" s="6" t="s">
        <v>17</v>
      </c>
      <c r="D106" s="93">
        <v>7500</v>
      </c>
      <c r="E106" s="20">
        <v>0</v>
      </c>
      <c r="F106" s="142">
        <v>0</v>
      </c>
      <c r="G106" s="37">
        <f t="shared" si="19"/>
        <v>0</v>
      </c>
      <c r="H106" s="37">
        <f t="shared" si="20"/>
        <v>0</v>
      </c>
      <c r="I106" s="37">
        <f t="shared" si="21"/>
        <v>0</v>
      </c>
    </row>
    <row r="107" spans="1:9" x14ac:dyDescent="0.2">
      <c r="A107" s="4">
        <f t="shared" si="22"/>
        <v>92</v>
      </c>
      <c r="B107" s="25" t="s">
        <v>83</v>
      </c>
      <c r="C107" s="6" t="s">
        <v>32</v>
      </c>
      <c r="D107" s="93">
        <v>1200</v>
      </c>
      <c r="E107" s="20">
        <v>0</v>
      </c>
      <c r="F107" s="142">
        <v>0</v>
      </c>
      <c r="G107" s="37">
        <f t="shared" si="19"/>
        <v>0</v>
      </c>
      <c r="H107" s="37">
        <f t="shared" si="20"/>
        <v>0</v>
      </c>
      <c r="I107" s="37">
        <f t="shared" si="21"/>
        <v>0</v>
      </c>
    </row>
    <row r="108" spans="1:9" x14ac:dyDescent="0.2">
      <c r="A108" s="4">
        <f t="shared" si="22"/>
        <v>93</v>
      </c>
      <c r="B108" s="23" t="s">
        <v>65</v>
      </c>
      <c r="C108" s="6" t="s">
        <v>32</v>
      </c>
      <c r="D108" s="93">
        <v>100</v>
      </c>
      <c r="E108" s="20">
        <v>0</v>
      </c>
      <c r="F108" s="142">
        <v>0</v>
      </c>
      <c r="G108" s="37">
        <f t="shared" si="19"/>
        <v>0</v>
      </c>
      <c r="H108" s="37">
        <f t="shared" si="20"/>
        <v>0</v>
      </c>
      <c r="I108" s="37">
        <f t="shared" si="21"/>
        <v>0</v>
      </c>
    </row>
    <row r="109" spans="1:9" x14ac:dyDescent="0.2">
      <c r="A109" s="4">
        <f t="shared" si="22"/>
        <v>94</v>
      </c>
      <c r="B109" s="22" t="s">
        <v>66</v>
      </c>
      <c r="C109" s="6" t="s">
        <v>17</v>
      </c>
      <c r="D109" s="93">
        <v>1</v>
      </c>
      <c r="E109" s="20">
        <v>0</v>
      </c>
      <c r="F109" s="142">
        <v>0</v>
      </c>
      <c r="G109" s="37">
        <f t="shared" si="19"/>
        <v>0</v>
      </c>
      <c r="H109" s="37">
        <f t="shared" si="20"/>
        <v>0</v>
      </c>
      <c r="I109" s="37">
        <f t="shared" si="21"/>
        <v>0</v>
      </c>
    </row>
    <row r="110" spans="1:9" x14ac:dyDescent="0.2">
      <c r="A110" s="4">
        <f t="shared" si="22"/>
        <v>95</v>
      </c>
      <c r="B110" s="22" t="s">
        <v>172</v>
      </c>
      <c r="C110" s="6" t="s">
        <v>17</v>
      </c>
      <c r="D110" s="93">
        <v>1</v>
      </c>
      <c r="E110" s="21">
        <v>0</v>
      </c>
      <c r="F110" s="142">
        <v>0</v>
      </c>
      <c r="G110" s="37">
        <f t="shared" si="19"/>
        <v>0</v>
      </c>
      <c r="H110" s="37">
        <f t="shared" si="20"/>
        <v>0</v>
      </c>
      <c r="I110" s="37">
        <f t="shared" si="21"/>
        <v>0</v>
      </c>
    </row>
    <row r="111" spans="1:9" x14ac:dyDescent="0.2">
      <c r="A111" s="4">
        <f t="shared" si="22"/>
        <v>96</v>
      </c>
      <c r="B111" s="22" t="s">
        <v>171</v>
      </c>
      <c r="C111" s="4" t="s">
        <v>17</v>
      </c>
      <c r="D111" s="93">
        <v>1</v>
      </c>
      <c r="E111" s="20">
        <v>0</v>
      </c>
      <c r="F111" s="142">
        <v>0</v>
      </c>
      <c r="G111" s="37">
        <f t="shared" si="19"/>
        <v>0</v>
      </c>
      <c r="H111" s="37">
        <f t="shared" si="20"/>
        <v>0</v>
      </c>
      <c r="I111" s="37">
        <f t="shared" si="21"/>
        <v>0</v>
      </c>
    </row>
    <row r="112" spans="1:9" x14ac:dyDescent="0.2">
      <c r="A112" s="58" t="s">
        <v>70</v>
      </c>
      <c r="B112" s="67"/>
      <c r="C112" s="67"/>
      <c r="D112" s="96"/>
      <c r="E112" s="96"/>
      <c r="F112" s="67"/>
      <c r="G112" s="67"/>
      <c r="H112" s="67"/>
      <c r="I112" s="59"/>
    </row>
    <row r="113" spans="1:9" x14ac:dyDescent="0.2">
      <c r="A113" s="4">
        <f>+A111+1</f>
        <v>97</v>
      </c>
      <c r="B113" s="23" t="s">
        <v>100</v>
      </c>
      <c r="C113" s="28" t="s">
        <v>17</v>
      </c>
      <c r="D113" s="93">
        <v>100</v>
      </c>
      <c r="E113" s="21">
        <v>0</v>
      </c>
      <c r="F113" s="142">
        <v>0</v>
      </c>
      <c r="G113" s="37">
        <f t="shared" ref="G113:G139" si="23">ROUND(F113*22%,4)</f>
        <v>0</v>
      </c>
      <c r="H113" s="37">
        <f t="shared" ref="H113:H139" si="24">ROUND(F113+G113,4)</f>
        <v>0</v>
      </c>
      <c r="I113" s="37">
        <f t="shared" ref="I113:I139" si="25">ROUND(H113*(D113+E113),4)</f>
        <v>0</v>
      </c>
    </row>
    <row r="114" spans="1:9" x14ac:dyDescent="0.2">
      <c r="A114" s="4">
        <f t="shared" ref="A114" si="26">+A113+1</f>
        <v>98</v>
      </c>
      <c r="B114" s="23" t="s">
        <v>102</v>
      </c>
      <c r="C114" s="28" t="s">
        <v>17</v>
      </c>
      <c r="D114" s="93">
        <v>100</v>
      </c>
      <c r="E114" s="21">
        <v>0</v>
      </c>
      <c r="F114" s="142">
        <v>0</v>
      </c>
      <c r="G114" s="37">
        <f t="shared" si="23"/>
        <v>0</v>
      </c>
      <c r="H114" s="37">
        <f t="shared" si="24"/>
        <v>0</v>
      </c>
      <c r="I114" s="37">
        <f t="shared" si="25"/>
        <v>0</v>
      </c>
    </row>
    <row r="115" spans="1:9" x14ac:dyDescent="0.2">
      <c r="A115" s="4">
        <f t="shared" ref="A115:A139" si="27">+A114+1</f>
        <v>99</v>
      </c>
      <c r="B115" s="24" t="s">
        <v>71</v>
      </c>
      <c r="C115" s="4" t="s">
        <v>17</v>
      </c>
      <c r="D115" s="93">
        <v>500</v>
      </c>
      <c r="E115" s="21">
        <v>0</v>
      </c>
      <c r="F115" s="142">
        <v>0</v>
      </c>
      <c r="G115" s="37">
        <f t="shared" si="23"/>
        <v>0</v>
      </c>
      <c r="H115" s="37">
        <f t="shared" si="24"/>
        <v>0</v>
      </c>
      <c r="I115" s="37">
        <f t="shared" si="25"/>
        <v>0</v>
      </c>
    </row>
    <row r="116" spans="1:9" x14ac:dyDescent="0.2">
      <c r="A116" s="4">
        <f t="shared" si="27"/>
        <v>100</v>
      </c>
      <c r="B116" s="23" t="s">
        <v>72</v>
      </c>
      <c r="C116" s="4" t="s">
        <v>17</v>
      </c>
      <c r="D116" s="93">
        <v>50</v>
      </c>
      <c r="E116" s="21">
        <v>0</v>
      </c>
      <c r="F116" s="142">
        <v>0</v>
      </c>
      <c r="G116" s="37">
        <f t="shared" si="23"/>
        <v>0</v>
      </c>
      <c r="H116" s="37">
        <f t="shared" si="24"/>
        <v>0</v>
      </c>
      <c r="I116" s="37">
        <f t="shared" si="25"/>
        <v>0</v>
      </c>
    </row>
    <row r="117" spans="1:9" x14ac:dyDescent="0.2">
      <c r="A117" s="4">
        <f t="shared" si="27"/>
        <v>101</v>
      </c>
      <c r="B117" s="23" t="s">
        <v>73</v>
      </c>
      <c r="C117" s="4" t="s">
        <v>17</v>
      </c>
      <c r="D117" s="93">
        <v>200</v>
      </c>
      <c r="E117" s="21">
        <v>0</v>
      </c>
      <c r="F117" s="142">
        <v>0</v>
      </c>
      <c r="G117" s="37">
        <f t="shared" si="23"/>
        <v>0</v>
      </c>
      <c r="H117" s="37">
        <f t="shared" si="24"/>
        <v>0</v>
      </c>
      <c r="I117" s="37">
        <f t="shared" si="25"/>
        <v>0</v>
      </c>
    </row>
    <row r="118" spans="1:9" x14ac:dyDescent="0.2">
      <c r="A118" s="4">
        <f t="shared" si="27"/>
        <v>102</v>
      </c>
      <c r="B118" s="24" t="s">
        <v>74</v>
      </c>
      <c r="C118" s="4" t="s">
        <v>17</v>
      </c>
      <c r="D118" s="93">
        <v>3000</v>
      </c>
      <c r="E118" s="21">
        <v>0</v>
      </c>
      <c r="F118" s="142">
        <v>0</v>
      </c>
      <c r="G118" s="37">
        <f t="shared" si="23"/>
        <v>0</v>
      </c>
      <c r="H118" s="37">
        <f t="shared" si="24"/>
        <v>0</v>
      </c>
      <c r="I118" s="37">
        <f t="shared" si="25"/>
        <v>0</v>
      </c>
    </row>
    <row r="119" spans="1:9" x14ac:dyDescent="0.2">
      <c r="A119" s="4">
        <f t="shared" si="27"/>
        <v>103</v>
      </c>
      <c r="B119" s="23" t="s">
        <v>75</v>
      </c>
      <c r="C119" s="4" t="s">
        <v>17</v>
      </c>
      <c r="D119" s="93">
        <v>5000</v>
      </c>
      <c r="E119" s="21">
        <v>0</v>
      </c>
      <c r="F119" s="142">
        <v>0</v>
      </c>
      <c r="G119" s="37">
        <f t="shared" si="23"/>
        <v>0</v>
      </c>
      <c r="H119" s="37">
        <f t="shared" si="24"/>
        <v>0</v>
      </c>
      <c r="I119" s="37">
        <f t="shared" si="25"/>
        <v>0</v>
      </c>
    </row>
    <row r="120" spans="1:9" x14ac:dyDescent="0.2">
      <c r="A120" s="4">
        <f t="shared" si="27"/>
        <v>104</v>
      </c>
      <c r="B120" s="23" t="s">
        <v>76</v>
      </c>
      <c r="C120" s="4" t="s">
        <v>17</v>
      </c>
      <c r="D120" s="93">
        <v>300</v>
      </c>
      <c r="E120" s="21">
        <v>0</v>
      </c>
      <c r="F120" s="142">
        <v>0</v>
      </c>
      <c r="G120" s="37">
        <f t="shared" si="23"/>
        <v>0</v>
      </c>
      <c r="H120" s="37">
        <f t="shared" si="24"/>
        <v>0</v>
      </c>
      <c r="I120" s="37">
        <f t="shared" si="25"/>
        <v>0</v>
      </c>
    </row>
    <row r="121" spans="1:9" x14ac:dyDescent="0.2">
      <c r="A121" s="4">
        <f t="shared" si="27"/>
        <v>105</v>
      </c>
      <c r="B121" s="24" t="s">
        <v>77</v>
      </c>
      <c r="C121" s="4" t="s">
        <v>17</v>
      </c>
      <c r="D121" s="93">
        <v>9500</v>
      </c>
      <c r="E121" s="21">
        <v>0</v>
      </c>
      <c r="F121" s="142">
        <v>0</v>
      </c>
      <c r="G121" s="37">
        <f t="shared" si="23"/>
        <v>0</v>
      </c>
      <c r="H121" s="37">
        <f t="shared" si="24"/>
        <v>0</v>
      </c>
      <c r="I121" s="37">
        <f t="shared" si="25"/>
        <v>0</v>
      </c>
    </row>
    <row r="122" spans="1:9" x14ac:dyDescent="0.2">
      <c r="A122" s="4">
        <f t="shared" si="27"/>
        <v>106</v>
      </c>
      <c r="B122" s="24" t="s">
        <v>78</v>
      </c>
      <c r="C122" s="4" t="s">
        <v>17</v>
      </c>
      <c r="D122" s="93">
        <v>50</v>
      </c>
      <c r="E122" s="21">
        <v>0</v>
      </c>
      <c r="F122" s="142">
        <v>0</v>
      </c>
      <c r="G122" s="37">
        <f t="shared" si="23"/>
        <v>0</v>
      </c>
      <c r="H122" s="37">
        <f t="shared" si="24"/>
        <v>0</v>
      </c>
      <c r="I122" s="37">
        <f t="shared" si="25"/>
        <v>0</v>
      </c>
    </row>
    <row r="123" spans="1:9" x14ac:dyDescent="0.2">
      <c r="A123" s="4">
        <f t="shared" si="27"/>
        <v>107</v>
      </c>
      <c r="B123" s="24" t="s">
        <v>78</v>
      </c>
      <c r="C123" s="4" t="s">
        <v>90</v>
      </c>
      <c r="D123" s="93">
        <v>1</v>
      </c>
      <c r="E123" s="21">
        <v>0</v>
      </c>
      <c r="F123" s="142">
        <v>0</v>
      </c>
      <c r="G123" s="37">
        <f t="shared" si="23"/>
        <v>0</v>
      </c>
      <c r="H123" s="37">
        <f t="shared" si="24"/>
        <v>0</v>
      </c>
      <c r="I123" s="37">
        <f t="shared" si="25"/>
        <v>0</v>
      </c>
    </row>
    <row r="124" spans="1:9" x14ac:dyDescent="0.2">
      <c r="A124" s="4">
        <f t="shared" si="27"/>
        <v>108</v>
      </c>
      <c r="B124" s="23" t="s">
        <v>119</v>
      </c>
      <c r="C124" s="4" t="s">
        <v>17</v>
      </c>
      <c r="D124" s="93">
        <v>10</v>
      </c>
      <c r="E124" s="21">
        <v>0</v>
      </c>
      <c r="F124" s="142">
        <v>0</v>
      </c>
      <c r="G124" s="37">
        <f t="shared" si="23"/>
        <v>0</v>
      </c>
      <c r="H124" s="37">
        <f t="shared" si="24"/>
        <v>0</v>
      </c>
      <c r="I124" s="37">
        <f t="shared" si="25"/>
        <v>0</v>
      </c>
    </row>
    <row r="125" spans="1:9" x14ac:dyDescent="0.2">
      <c r="A125" s="4">
        <f t="shared" si="27"/>
        <v>109</v>
      </c>
      <c r="B125" s="23" t="s">
        <v>79</v>
      </c>
      <c r="C125" s="4" t="s">
        <v>17</v>
      </c>
      <c r="D125" s="93">
        <v>1</v>
      </c>
      <c r="E125" s="21">
        <v>0</v>
      </c>
      <c r="F125" s="142">
        <v>0</v>
      </c>
      <c r="G125" s="37">
        <f t="shared" si="23"/>
        <v>0</v>
      </c>
      <c r="H125" s="37">
        <f t="shared" si="24"/>
        <v>0</v>
      </c>
      <c r="I125" s="37">
        <f t="shared" si="25"/>
        <v>0</v>
      </c>
    </row>
    <row r="126" spans="1:9" x14ac:dyDescent="0.2">
      <c r="A126" s="4">
        <f t="shared" si="27"/>
        <v>110</v>
      </c>
      <c r="B126" s="23" t="s">
        <v>173</v>
      </c>
      <c r="C126" s="4" t="s">
        <v>17</v>
      </c>
      <c r="D126" s="93">
        <v>1</v>
      </c>
      <c r="E126" s="21">
        <v>0</v>
      </c>
      <c r="F126" s="142">
        <v>0</v>
      </c>
      <c r="G126" s="37">
        <f t="shared" si="23"/>
        <v>0</v>
      </c>
      <c r="H126" s="37">
        <f t="shared" si="24"/>
        <v>0</v>
      </c>
      <c r="I126" s="37">
        <f t="shared" si="25"/>
        <v>0</v>
      </c>
    </row>
    <row r="127" spans="1:9" x14ac:dyDescent="0.2">
      <c r="A127" s="4">
        <f t="shared" si="27"/>
        <v>111</v>
      </c>
      <c r="B127" s="23" t="s">
        <v>120</v>
      </c>
      <c r="C127" s="4" t="s">
        <v>17</v>
      </c>
      <c r="D127" s="93">
        <v>1</v>
      </c>
      <c r="E127" s="21">
        <v>0</v>
      </c>
      <c r="F127" s="142">
        <v>0</v>
      </c>
      <c r="G127" s="37">
        <f t="shared" si="23"/>
        <v>0</v>
      </c>
      <c r="H127" s="37">
        <f t="shared" si="24"/>
        <v>0</v>
      </c>
      <c r="I127" s="37">
        <f t="shared" si="25"/>
        <v>0</v>
      </c>
    </row>
    <row r="128" spans="1:9" x14ac:dyDescent="0.2">
      <c r="A128" s="4">
        <f t="shared" si="27"/>
        <v>112</v>
      </c>
      <c r="B128" s="24" t="s">
        <v>80</v>
      </c>
      <c r="C128" s="4" t="s">
        <v>17</v>
      </c>
      <c r="D128" s="93">
        <v>40</v>
      </c>
      <c r="E128" s="21">
        <v>0</v>
      </c>
      <c r="F128" s="142">
        <v>0</v>
      </c>
      <c r="G128" s="37">
        <f t="shared" si="23"/>
        <v>0</v>
      </c>
      <c r="H128" s="37">
        <f t="shared" si="24"/>
        <v>0</v>
      </c>
      <c r="I128" s="37">
        <f t="shared" si="25"/>
        <v>0</v>
      </c>
    </row>
    <row r="129" spans="1:9" x14ac:dyDescent="0.2">
      <c r="A129" s="4">
        <f t="shared" si="27"/>
        <v>113</v>
      </c>
      <c r="B129" s="24" t="s">
        <v>80</v>
      </c>
      <c r="C129" s="4" t="s">
        <v>90</v>
      </c>
      <c r="D129" s="93">
        <v>1</v>
      </c>
      <c r="E129" s="21">
        <v>0</v>
      </c>
      <c r="F129" s="142">
        <v>0</v>
      </c>
      <c r="G129" s="37">
        <f t="shared" si="23"/>
        <v>0</v>
      </c>
      <c r="H129" s="37">
        <f t="shared" si="24"/>
        <v>0</v>
      </c>
      <c r="I129" s="37">
        <f t="shared" si="25"/>
        <v>0</v>
      </c>
    </row>
    <row r="130" spans="1:9" x14ac:dyDescent="0.2">
      <c r="A130" s="4">
        <f t="shared" si="27"/>
        <v>114</v>
      </c>
      <c r="B130" s="24" t="s">
        <v>81</v>
      </c>
      <c r="C130" s="4" t="s">
        <v>17</v>
      </c>
      <c r="D130" s="93">
        <v>18000</v>
      </c>
      <c r="E130" s="21">
        <v>0</v>
      </c>
      <c r="F130" s="142">
        <v>0</v>
      </c>
      <c r="G130" s="37">
        <f t="shared" si="23"/>
        <v>0</v>
      </c>
      <c r="H130" s="37">
        <f t="shared" si="24"/>
        <v>0</v>
      </c>
      <c r="I130" s="37">
        <f t="shared" si="25"/>
        <v>0</v>
      </c>
    </row>
    <row r="131" spans="1:9" x14ac:dyDescent="0.2">
      <c r="A131" s="4">
        <f t="shared" si="27"/>
        <v>115</v>
      </c>
      <c r="B131" s="23" t="s">
        <v>84</v>
      </c>
      <c r="C131" s="4" t="s">
        <v>17</v>
      </c>
      <c r="D131" s="93">
        <v>50</v>
      </c>
      <c r="E131" s="21">
        <v>0</v>
      </c>
      <c r="F131" s="142">
        <v>0</v>
      </c>
      <c r="G131" s="37">
        <f t="shared" si="23"/>
        <v>0</v>
      </c>
      <c r="H131" s="37">
        <f t="shared" si="24"/>
        <v>0</v>
      </c>
      <c r="I131" s="37">
        <f t="shared" si="25"/>
        <v>0</v>
      </c>
    </row>
    <row r="132" spans="1:9" x14ac:dyDescent="0.2">
      <c r="A132" s="4">
        <f t="shared" si="27"/>
        <v>116</v>
      </c>
      <c r="B132" s="23" t="s">
        <v>85</v>
      </c>
      <c r="C132" s="4" t="s">
        <v>17</v>
      </c>
      <c r="D132" s="93">
        <v>100</v>
      </c>
      <c r="E132" s="21">
        <v>0</v>
      </c>
      <c r="F132" s="142">
        <v>0</v>
      </c>
      <c r="G132" s="37">
        <f t="shared" si="23"/>
        <v>0</v>
      </c>
      <c r="H132" s="37">
        <f t="shared" si="24"/>
        <v>0</v>
      </c>
      <c r="I132" s="37">
        <f t="shared" si="25"/>
        <v>0</v>
      </c>
    </row>
    <row r="133" spans="1:9" x14ac:dyDescent="0.2">
      <c r="A133" s="4">
        <f t="shared" si="27"/>
        <v>117</v>
      </c>
      <c r="B133" s="23" t="s">
        <v>91</v>
      </c>
      <c r="C133" s="4" t="s">
        <v>92</v>
      </c>
      <c r="D133" s="93">
        <v>300</v>
      </c>
      <c r="E133" s="21">
        <v>0</v>
      </c>
      <c r="F133" s="142">
        <v>0</v>
      </c>
      <c r="G133" s="37">
        <f t="shared" si="23"/>
        <v>0</v>
      </c>
      <c r="H133" s="37">
        <f t="shared" si="24"/>
        <v>0</v>
      </c>
      <c r="I133" s="37">
        <f t="shared" si="25"/>
        <v>0</v>
      </c>
    </row>
    <row r="134" spans="1:9" x14ac:dyDescent="0.2">
      <c r="A134" s="4">
        <f t="shared" si="27"/>
        <v>118</v>
      </c>
      <c r="B134" s="23" t="s">
        <v>86</v>
      </c>
      <c r="C134" s="4" t="s">
        <v>17</v>
      </c>
      <c r="D134" s="93">
        <v>200</v>
      </c>
      <c r="E134" s="21">
        <v>0</v>
      </c>
      <c r="F134" s="142">
        <v>0</v>
      </c>
      <c r="G134" s="37">
        <f t="shared" si="23"/>
        <v>0</v>
      </c>
      <c r="H134" s="37">
        <f t="shared" si="24"/>
        <v>0</v>
      </c>
      <c r="I134" s="37">
        <f t="shared" si="25"/>
        <v>0</v>
      </c>
    </row>
    <row r="135" spans="1:9" x14ac:dyDescent="0.2">
      <c r="A135" s="4">
        <f t="shared" si="27"/>
        <v>119</v>
      </c>
      <c r="B135" s="23" t="s">
        <v>87</v>
      </c>
      <c r="C135" s="4" t="s">
        <v>17</v>
      </c>
      <c r="D135" s="93">
        <v>200</v>
      </c>
      <c r="E135" s="21">
        <v>0</v>
      </c>
      <c r="F135" s="142">
        <v>0</v>
      </c>
      <c r="G135" s="37">
        <f t="shared" si="23"/>
        <v>0</v>
      </c>
      <c r="H135" s="37">
        <f t="shared" si="24"/>
        <v>0</v>
      </c>
      <c r="I135" s="37">
        <f t="shared" si="25"/>
        <v>0</v>
      </c>
    </row>
    <row r="136" spans="1:9" x14ac:dyDescent="0.2">
      <c r="A136" s="4">
        <f t="shared" si="27"/>
        <v>120</v>
      </c>
      <c r="B136" s="23" t="s">
        <v>88</v>
      </c>
      <c r="C136" s="4" t="s">
        <v>17</v>
      </c>
      <c r="D136" s="93">
        <v>150</v>
      </c>
      <c r="E136" s="21">
        <v>0</v>
      </c>
      <c r="F136" s="142">
        <v>0</v>
      </c>
      <c r="G136" s="37">
        <f t="shared" si="23"/>
        <v>0</v>
      </c>
      <c r="H136" s="37">
        <f t="shared" si="24"/>
        <v>0</v>
      </c>
      <c r="I136" s="37">
        <f t="shared" si="25"/>
        <v>0</v>
      </c>
    </row>
    <row r="137" spans="1:9" x14ac:dyDescent="0.2">
      <c r="A137" s="4">
        <f t="shared" si="27"/>
        <v>121</v>
      </c>
      <c r="B137" s="24" t="s">
        <v>194</v>
      </c>
      <c r="C137" s="4" t="s">
        <v>90</v>
      </c>
      <c r="D137" s="93">
        <v>1</v>
      </c>
      <c r="E137" s="21">
        <v>0</v>
      </c>
      <c r="F137" s="142">
        <v>0</v>
      </c>
      <c r="G137" s="37">
        <f t="shared" si="23"/>
        <v>0</v>
      </c>
      <c r="H137" s="37">
        <f t="shared" si="24"/>
        <v>0</v>
      </c>
      <c r="I137" s="37">
        <f t="shared" si="25"/>
        <v>0</v>
      </c>
    </row>
    <row r="138" spans="1:9" x14ac:dyDescent="0.2">
      <c r="A138" s="4">
        <f t="shared" si="27"/>
        <v>122</v>
      </c>
      <c r="B138" s="24" t="s">
        <v>89</v>
      </c>
      <c r="C138" s="4" t="s">
        <v>90</v>
      </c>
      <c r="D138" s="93">
        <v>1200</v>
      </c>
      <c r="E138" s="21">
        <v>0</v>
      </c>
      <c r="F138" s="142">
        <v>0</v>
      </c>
      <c r="G138" s="37">
        <f t="shared" si="23"/>
        <v>0</v>
      </c>
      <c r="H138" s="37">
        <f t="shared" si="24"/>
        <v>0</v>
      </c>
      <c r="I138" s="37">
        <f t="shared" si="25"/>
        <v>0</v>
      </c>
    </row>
    <row r="139" spans="1:9" x14ac:dyDescent="0.2">
      <c r="A139" s="4">
        <f t="shared" si="27"/>
        <v>123</v>
      </c>
      <c r="B139" s="64" t="s">
        <v>131</v>
      </c>
      <c r="C139" s="28" t="s">
        <v>17</v>
      </c>
      <c r="D139" s="93">
        <v>1</v>
      </c>
      <c r="E139" s="21">
        <v>0</v>
      </c>
      <c r="F139" s="142">
        <v>0</v>
      </c>
      <c r="G139" s="37">
        <f t="shared" si="23"/>
        <v>0</v>
      </c>
      <c r="H139" s="37">
        <f t="shared" si="24"/>
        <v>0</v>
      </c>
      <c r="I139" s="37">
        <f t="shared" si="25"/>
        <v>0</v>
      </c>
    </row>
    <row r="140" spans="1:9" ht="15" x14ac:dyDescent="0.2">
      <c r="A140" s="139" t="s">
        <v>94</v>
      </c>
      <c r="B140" s="140"/>
      <c r="C140" s="141"/>
      <c r="D140" s="127"/>
      <c r="E140" s="126"/>
      <c r="F140" s="126"/>
      <c r="G140" s="126"/>
      <c r="H140" s="126"/>
      <c r="I140" s="147"/>
    </row>
    <row r="141" spans="1:9" ht="15" x14ac:dyDescent="0.2">
      <c r="A141" s="139" t="s">
        <v>95</v>
      </c>
      <c r="B141" s="140"/>
      <c r="C141" s="141"/>
      <c r="D141" s="127"/>
      <c r="E141" s="126"/>
      <c r="F141" s="126"/>
      <c r="G141" s="126"/>
      <c r="H141" s="126"/>
      <c r="I141" s="147"/>
    </row>
    <row r="142" spans="1:9" ht="15" x14ac:dyDescent="0.2">
      <c r="A142" s="139" t="s">
        <v>96</v>
      </c>
      <c r="B142" s="140"/>
      <c r="C142" s="141"/>
      <c r="D142" s="127"/>
      <c r="E142" s="126"/>
      <c r="F142" s="126"/>
      <c r="G142" s="126"/>
      <c r="H142" s="126"/>
      <c r="I142" s="147">
        <f>SUM(I13:I139)</f>
        <v>0</v>
      </c>
    </row>
  </sheetData>
  <sheetProtection selectLockedCells="1"/>
  <phoneticPr fontId="5" type="noConversion"/>
  <pageMargins left="0.75" right="0.75" top="1" bottom="1" header="0.5" footer="0.5"/>
  <pageSetup paperSize="9" scale="97" orientation="portrait" r:id="rId1"/>
  <headerFooter alignWithMargins="0"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3"/>
  <sheetViews>
    <sheetView workbookViewId="0">
      <selection activeCell="E13" sqref="E13"/>
    </sheetView>
  </sheetViews>
  <sheetFormatPr defaultRowHeight="12.75" x14ac:dyDescent="0.2"/>
  <cols>
    <col min="1" max="1" width="7.7109375" style="75" customWidth="1"/>
    <col min="2" max="2" width="51" style="75" bestFit="1" customWidth="1"/>
    <col min="3" max="3" width="8.28515625" style="75" customWidth="1"/>
    <col min="4" max="4" width="9.140625" style="75"/>
    <col min="5" max="7" width="16.7109375" style="75" customWidth="1"/>
    <col min="8" max="8" width="21.7109375" style="75" bestFit="1" customWidth="1"/>
    <col min="9" max="16384" width="9.140625" style="75"/>
  </cols>
  <sheetData>
    <row r="1" spans="1:9" ht="12.75" customHeight="1" x14ac:dyDescent="0.2">
      <c r="A1" s="114" t="s">
        <v>200</v>
      </c>
      <c r="B1" s="114"/>
      <c r="C1" s="114"/>
      <c r="D1" s="114"/>
      <c r="E1" s="114"/>
      <c r="F1" s="114"/>
      <c r="G1" s="114"/>
      <c r="H1" s="114"/>
      <c r="I1" s="114"/>
    </row>
    <row r="2" spans="1:9" ht="12.7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9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</row>
    <row r="5" spans="1:9" x14ac:dyDescent="0.2">
      <c r="A5" s="76" t="s">
        <v>177</v>
      </c>
    </row>
    <row r="8" spans="1:9" ht="15.75" x14ac:dyDescent="0.2">
      <c r="A8" s="115" t="s">
        <v>174</v>
      </c>
      <c r="B8" s="118"/>
      <c r="C8" s="118"/>
      <c r="D8" s="118"/>
      <c r="E8" s="118"/>
      <c r="F8" s="118"/>
      <c r="G8" s="118"/>
      <c r="H8" s="118"/>
    </row>
    <row r="9" spans="1:9" ht="12.75" customHeight="1" x14ac:dyDescent="0.2">
      <c r="A9" s="60" t="s">
        <v>0</v>
      </c>
      <c r="B9" s="60" t="s">
        <v>1</v>
      </c>
      <c r="C9" s="60"/>
      <c r="D9" s="158" t="s">
        <v>175</v>
      </c>
      <c r="E9" s="14" t="s">
        <v>3</v>
      </c>
      <c r="F9" s="14" t="s">
        <v>128</v>
      </c>
      <c r="G9" s="14" t="s">
        <v>4</v>
      </c>
      <c r="H9" s="14" t="s">
        <v>5</v>
      </c>
    </row>
    <row r="10" spans="1:9" x14ac:dyDescent="0.2">
      <c r="A10" s="60" t="s">
        <v>6</v>
      </c>
      <c r="B10" s="60"/>
      <c r="C10" s="60" t="s">
        <v>7</v>
      </c>
      <c r="D10" s="159"/>
      <c r="E10" s="14" t="s">
        <v>10</v>
      </c>
      <c r="F10" s="14" t="s">
        <v>11</v>
      </c>
      <c r="G10" s="14" t="s">
        <v>12</v>
      </c>
      <c r="H10" s="14" t="s">
        <v>13</v>
      </c>
    </row>
    <row r="11" spans="1:9" ht="14.25" x14ac:dyDescent="0.2">
      <c r="A11" s="1">
        <v>1</v>
      </c>
      <c r="B11" s="1">
        <v>2</v>
      </c>
      <c r="C11" s="1">
        <v>3</v>
      </c>
      <c r="D11" s="40">
        <v>4</v>
      </c>
      <c r="E11" s="41">
        <v>5</v>
      </c>
      <c r="F11" s="17" t="s">
        <v>179</v>
      </c>
      <c r="G11" s="17" t="s">
        <v>180</v>
      </c>
      <c r="H11" s="17" t="s">
        <v>181</v>
      </c>
    </row>
    <row r="12" spans="1:9" ht="14.25" x14ac:dyDescent="0.2">
      <c r="A12" s="3">
        <v>1</v>
      </c>
      <c r="B12" s="55" t="s">
        <v>176</v>
      </c>
      <c r="C12" s="4" t="s">
        <v>178</v>
      </c>
      <c r="D12" s="77">
        <v>21917</v>
      </c>
      <c r="E12" s="36">
        <v>0</v>
      </c>
      <c r="F12" s="37">
        <f>ROUND(E12*22%,4)</f>
        <v>0</v>
      </c>
      <c r="G12" s="37">
        <f>ROUND(E12+F12,4)</f>
        <v>0</v>
      </c>
      <c r="H12" s="37">
        <f>ROUND(G12*D12,4)</f>
        <v>0</v>
      </c>
    </row>
    <row r="13" spans="1:9" x14ac:dyDescent="0.2">
      <c r="A13" s="49"/>
      <c r="B13" s="52"/>
      <c r="C13" s="49"/>
      <c r="E13" s="35"/>
      <c r="F13" s="35"/>
      <c r="G13" s="35"/>
      <c r="H13" s="35"/>
    </row>
  </sheetData>
  <sheetProtection selectLockedCells="1"/>
  <mergeCells count="1">
    <mergeCell ref="D9:D1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6"/>
  <sheetViews>
    <sheetView workbookViewId="0"/>
  </sheetViews>
  <sheetFormatPr defaultRowHeight="12.75" x14ac:dyDescent="0.2"/>
  <cols>
    <col min="1" max="1" width="7.7109375" customWidth="1"/>
    <col min="2" max="2" width="48.140625" bestFit="1" customWidth="1"/>
    <col min="3" max="3" width="8.28515625" customWidth="1"/>
    <col min="4" max="4" width="9.140625" customWidth="1"/>
    <col min="5" max="7" width="16.7109375" customWidth="1"/>
    <col min="8" max="8" width="21.7109375" bestFit="1" customWidth="1"/>
    <col min="10" max="10" width="12.140625" bestFit="1" customWidth="1"/>
  </cols>
  <sheetData>
    <row r="1" spans="1:10" ht="12.75" customHeight="1" x14ac:dyDescent="0.2">
      <c r="A1" s="114" t="s">
        <v>200</v>
      </c>
      <c r="B1" s="114"/>
      <c r="C1" s="114"/>
      <c r="D1" s="114"/>
      <c r="E1" s="114"/>
      <c r="F1" s="114"/>
      <c r="G1" s="114"/>
      <c r="H1" s="114"/>
      <c r="I1" s="114"/>
    </row>
    <row r="2" spans="1:10" ht="12.7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10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</row>
    <row r="5" spans="1:10" x14ac:dyDescent="0.2">
      <c r="A5" s="50" t="s">
        <v>182</v>
      </c>
    </row>
    <row r="8" spans="1:10" ht="15.75" x14ac:dyDescent="0.2">
      <c r="A8" s="115" t="s">
        <v>174</v>
      </c>
      <c r="B8" s="118"/>
      <c r="C8" s="118"/>
      <c r="D8" s="118"/>
      <c r="E8" s="118"/>
      <c r="F8" s="118"/>
      <c r="G8" s="118"/>
      <c r="H8" s="118"/>
    </row>
    <row r="9" spans="1:10" ht="12.75" customHeight="1" x14ac:dyDescent="0.2">
      <c r="A9" s="60" t="s">
        <v>0</v>
      </c>
      <c r="B9" s="60" t="s">
        <v>1</v>
      </c>
      <c r="C9" s="60"/>
      <c r="D9" s="158" t="s">
        <v>175</v>
      </c>
      <c r="E9" s="14" t="s">
        <v>3</v>
      </c>
      <c r="F9" s="14" t="s">
        <v>128</v>
      </c>
      <c r="G9" s="14" t="s">
        <v>4</v>
      </c>
      <c r="H9" s="14" t="s">
        <v>5</v>
      </c>
    </row>
    <row r="10" spans="1:10" x14ac:dyDescent="0.2">
      <c r="A10" s="60" t="s">
        <v>6</v>
      </c>
      <c r="B10" s="60"/>
      <c r="C10" s="60" t="s">
        <v>7</v>
      </c>
      <c r="D10" s="159"/>
      <c r="E10" s="14" t="s">
        <v>10</v>
      </c>
      <c r="F10" s="14" t="s">
        <v>11</v>
      </c>
      <c r="G10" s="14" t="s">
        <v>12</v>
      </c>
      <c r="H10" s="14" t="s">
        <v>13</v>
      </c>
    </row>
    <row r="11" spans="1:10" ht="14.25" x14ac:dyDescent="0.2">
      <c r="A11" s="1">
        <v>1</v>
      </c>
      <c r="B11" s="1">
        <v>2</v>
      </c>
      <c r="C11" s="1">
        <v>3</v>
      </c>
      <c r="D11" s="40">
        <v>4</v>
      </c>
      <c r="E11" s="41">
        <v>5</v>
      </c>
      <c r="F11" s="17" t="s">
        <v>179</v>
      </c>
      <c r="G11" s="17" t="s">
        <v>180</v>
      </c>
      <c r="H11" s="17" t="s">
        <v>181</v>
      </c>
    </row>
    <row r="12" spans="1:10" ht="25.5" x14ac:dyDescent="0.2">
      <c r="A12" s="4">
        <v>1</v>
      </c>
      <c r="B12" s="53" t="s">
        <v>183</v>
      </c>
      <c r="C12" s="4" t="s">
        <v>17</v>
      </c>
      <c r="D12" s="72">
        <v>15000</v>
      </c>
      <c r="E12" s="37">
        <v>0</v>
      </c>
      <c r="F12" s="37">
        <f>ROUND(E12*22%,4)</f>
        <v>0</v>
      </c>
      <c r="G12" s="37">
        <f>ROUND(E12+F12,4)</f>
        <v>0</v>
      </c>
      <c r="H12" s="37">
        <f>ROUND(G12*D12,4)</f>
        <v>0</v>
      </c>
      <c r="J12" s="71"/>
    </row>
    <row r="13" spans="1:10" ht="20.100000000000001" customHeight="1" x14ac:dyDescent="0.2">
      <c r="A13" s="51">
        <v>2</v>
      </c>
      <c r="B13" s="54" t="s">
        <v>184</v>
      </c>
      <c r="C13" s="4" t="s">
        <v>17</v>
      </c>
      <c r="D13" s="72">
        <v>16300</v>
      </c>
      <c r="E13" s="37">
        <v>0</v>
      </c>
      <c r="F13" s="37">
        <f>ROUND(E13*22%,4)</f>
        <v>0</v>
      </c>
      <c r="G13" s="37">
        <f>ROUND(E13+F13,4)</f>
        <v>0</v>
      </c>
      <c r="H13" s="37">
        <f>ROUND(G13*D13,4)</f>
        <v>0</v>
      </c>
    </row>
    <row r="14" spans="1:10" ht="15" x14ac:dyDescent="0.2">
      <c r="A14" s="139" t="s">
        <v>94</v>
      </c>
      <c r="B14" s="140"/>
      <c r="C14" s="153"/>
      <c r="D14" s="155"/>
      <c r="E14" s="156"/>
      <c r="F14" s="156"/>
      <c r="G14" s="156"/>
      <c r="H14" s="157"/>
      <c r="I14" s="154"/>
    </row>
    <row r="15" spans="1:10" ht="15" x14ac:dyDescent="0.2">
      <c r="A15" s="139" t="s">
        <v>95</v>
      </c>
      <c r="B15" s="140"/>
      <c r="C15" s="153"/>
      <c r="D15" s="127"/>
      <c r="E15" s="126"/>
      <c r="F15" s="126"/>
      <c r="G15" s="126"/>
      <c r="H15" s="147"/>
      <c r="I15" s="154"/>
    </row>
    <row r="16" spans="1:10" ht="15" x14ac:dyDescent="0.2">
      <c r="A16" s="139" t="s">
        <v>96</v>
      </c>
      <c r="B16" s="140"/>
      <c r="C16" s="153"/>
      <c r="D16" s="127"/>
      <c r="E16" s="126"/>
      <c r="F16" s="126"/>
      <c r="G16" s="126"/>
      <c r="H16" s="147">
        <f>SUM(H12:H13)</f>
        <v>0</v>
      </c>
      <c r="I16" s="154"/>
    </row>
  </sheetData>
  <sheetProtection selectLockedCells="1"/>
  <mergeCells count="1">
    <mergeCell ref="D9:D1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SKLOP 1 -1.1 Gorenjska </vt:lpstr>
      <vt:lpstr>SKLOP 1 -1.2 Ljubljana</vt:lpstr>
      <vt:lpstr>SKLOP 1 -1.3 Primorska</vt:lpstr>
      <vt:lpstr>SKLOP 1 -1.4 Dolenjska</vt:lpstr>
      <vt:lpstr>SKLOP 1 -1.5 Štajerska</vt:lpstr>
      <vt:lpstr>SKLOP 2 </vt:lpstr>
      <vt:lpstr>SKLOP 3 </vt:lpstr>
      <vt:lpstr>'SKLOP 1 -1.1 Gorenjska '!Print_Area</vt:lpstr>
      <vt:lpstr>'SKLOP 1 -1.2 Ljubljana'!Print_Area</vt:lpstr>
      <vt:lpstr>'SKLOP 1 -1.3 Primorska'!Print_Area</vt:lpstr>
      <vt:lpstr>'SKLOP 1 -1.5 Štajerska'!Print_Area</vt:lpstr>
      <vt:lpstr>'SKLOP 1 -1.1 Gorenjska '!Print_Titles</vt:lpstr>
      <vt:lpstr>'SKLOP 1 -1.2 Ljubljana'!Print_Titles</vt:lpstr>
      <vt:lpstr>'SKLOP 1 -1.3 Primorska'!Print_Titles</vt:lpstr>
      <vt:lpstr>'SKLOP 1 -1.4 Dolenjska'!Print_Titles</vt:lpstr>
      <vt:lpstr>'SKLOP 1 -1.5 Štajerska'!Print_Titles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KRŽIŠNIK Dolores</cp:lastModifiedBy>
  <cp:lastPrinted>2017-08-28T07:46:13Z</cp:lastPrinted>
  <dcterms:created xsi:type="dcterms:W3CDTF">2011-04-12T07:48:33Z</dcterms:created>
  <dcterms:modified xsi:type="dcterms:W3CDTF">2017-10-17T10:20:52Z</dcterms:modified>
</cp:coreProperties>
</file>