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065" windowHeight="12315" tabRatio="854"/>
  </bookViews>
  <sheets>
    <sheet name="REKAPITULACIJA" sheetId="3" r:id="rId1"/>
    <sheet name="podzemne komunalije" sheetId="1" r:id="rId2"/>
    <sheet name="Vodohran Cvetrež 10m3" sheetId="2" r:id="rId3"/>
  </sheets>
  <definedNames>
    <definedName name="Excel_BuiltIn_Print_Titles" localSheetId="1">#REF!</definedName>
    <definedName name="_xlnm.Print_Area" localSheetId="1">'podzemne komunalije'!$A$1:$E$731</definedName>
    <definedName name="_xlnm.Print_Area" localSheetId="0">REKAPITULACIJA!$A$1:$C$37</definedName>
    <definedName name="_xlnm.Print_Area" localSheetId="2">'Vodohran Cvetrež 10m3'!$A$1:$E$665</definedName>
  </definedNames>
  <calcPr calcId="124519"/>
</workbook>
</file>

<file path=xl/calcChain.xml><?xml version="1.0" encoding="utf-8"?>
<calcChain xmlns="http://schemas.openxmlformats.org/spreadsheetml/2006/main">
  <c r="E215" i="2"/>
  <c r="E212"/>
  <c r="E209"/>
  <c r="E40" l="1"/>
  <c r="E442"/>
  <c r="E439"/>
  <c r="E436"/>
  <c r="E433"/>
  <c r="E595" i="1"/>
  <c r="E231"/>
  <c r="E58"/>
  <c r="E395" i="2"/>
  <c r="E193"/>
  <c r="E192"/>
  <c r="E191"/>
  <c r="E190"/>
  <c r="E445"/>
  <c r="E650"/>
  <c r="E647"/>
  <c r="E644"/>
  <c r="E641"/>
  <c r="E638"/>
  <c r="E635"/>
  <c r="E632"/>
  <c r="E629"/>
  <c r="E602"/>
  <c r="E599"/>
  <c r="E596"/>
  <c r="E593"/>
  <c r="E590"/>
  <c r="E587"/>
  <c r="E584"/>
  <c r="E583"/>
  <c r="E580"/>
  <c r="E579"/>
  <c r="E578"/>
  <c r="E626"/>
  <c r="E623"/>
  <c r="E620"/>
  <c r="E617"/>
  <c r="E652" s="1"/>
  <c r="E605"/>
  <c r="E577"/>
  <c r="E574"/>
  <c r="E571"/>
  <c r="E568"/>
  <c r="E565"/>
  <c r="E562"/>
  <c r="E559"/>
  <c r="E607" s="1"/>
  <c r="E592" i="1"/>
  <c r="E589"/>
  <c r="E586"/>
  <c r="E583"/>
  <c r="E580"/>
  <c r="E577"/>
  <c r="E574"/>
  <c r="E571"/>
  <c r="E720"/>
  <c r="E722" s="1"/>
  <c r="E705"/>
  <c r="E704"/>
  <c r="E701"/>
  <c r="E698"/>
  <c r="E679"/>
  <c r="E675"/>
  <c r="E521"/>
  <c r="E517"/>
  <c r="E506"/>
  <c r="E455"/>
  <c r="E446"/>
  <c r="E428"/>
  <c r="E427"/>
  <c r="E424"/>
  <c r="E423"/>
  <c r="E420"/>
  <c r="E419"/>
  <c r="E418"/>
  <c r="E415"/>
  <c r="E412"/>
  <c r="E411"/>
  <c r="E408"/>
  <c r="E407"/>
  <c r="E404"/>
  <c r="E403"/>
  <c r="E400"/>
  <c r="E399"/>
  <c r="E396"/>
  <c r="E395"/>
  <c r="E392"/>
  <c r="E391"/>
  <c r="E373"/>
  <c r="E364"/>
  <c r="E363"/>
  <c r="E362"/>
  <c r="E349"/>
  <c r="E347"/>
  <c r="E348"/>
  <c r="E340"/>
  <c r="E234"/>
  <c r="E304" i="2"/>
  <c r="E421"/>
  <c r="E525"/>
  <c r="E512"/>
  <c r="E430"/>
  <c r="E427"/>
  <c r="E424"/>
  <c r="E380"/>
  <c r="E374"/>
  <c r="E359"/>
  <c r="E356"/>
  <c r="E354"/>
  <c r="E289"/>
  <c r="E136"/>
  <c r="E288" i="1"/>
  <c r="E294"/>
  <c r="E275"/>
  <c r="E272"/>
  <c r="E260"/>
  <c r="E246"/>
  <c r="E244"/>
  <c r="E243"/>
  <c r="E195"/>
  <c r="E141"/>
  <c r="E52"/>
  <c r="E55"/>
  <c r="E61"/>
  <c r="E64"/>
  <c r="E69" s="1"/>
  <c r="E13" s="1"/>
  <c r="E67"/>
  <c r="E86"/>
  <c r="E89"/>
  <c r="E92"/>
  <c r="E97"/>
  <c r="E99"/>
  <c r="E101"/>
  <c r="E106"/>
  <c r="E108"/>
  <c r="E110"/>
  <c r="E112"/>
  <c r="E117"/>
  <c r="E120"/>
  <c r="E123"/>
  <c r="E126"/>
  <c r="E129"/>
  <c r="E132"/>
  <c r="E135"/>
  <c r="E138"/>
  <c r="E155"/>
  <c r="E167" s="1"/>
  <c r="E17" s="1"/>
  <c r="E158"/>
  <c r="E162"/>
  <c r="E165"/>
  <c r="E188"/>
  <c r="E296" s="1"/>
  <c r="E19" s="1"/>
  <c r="E191"/>
  <c r="E198"/>
  <c r="E201"/>
  <c r="E204"/>
  <c r="E207"/>
  <c r="E210"/>
  <c r="E213"/>
  <c r="E216"/>
  <c r="E219"/>
  <c r="E222"/>
  <c r="E225"/>
  <c r="E228"/>
  <c r="E238"/>
  <c r="E242"/>
  <c r="E245"/>
  <c r="E249"/>
  <c r="E252"/>
  <c r="E263"/>
  <c r="E266"/>
  <c r="E269"/>
  <c r="E282"/>
  <c r="E285"/>
  <c r="E291"/>
  <c r="E321"/>
  <c r="E322"/>
  <c r="E325"/>
  <c r="E336"/>
  <c r="E343"/>
  <c r="E344"/>
  <c r="E361"/>
  <c r="E367"/>
  <c r="E368"/>
  <c r="E369"/>
  <c r="E370"/>
  <c r="E374"/>
  <c r="E377"/>
  <c r="E378"/>
  <c r="E381"/>
  <c r="E384"/>
  <c r="E387"/>
  <c r="E390"/>
  <c r="E440"/>
  <c r="E443"/>
  <c r="E449"/>
  <c r="E452"/>
  <c r="E467"/>
  <c r="E470"/>
  <c r="E505"/>
  <c r="E508" s="1"/>
  <c r="E515"/>
  <c r="E520"/>
  <c r="E533"/>
  <c r="E534"/>
  <c r="E546"/>
  <c r="E554" s="1"/>
  <c r="E549"/>
  <c r="E552"/>
  <c r="E628"/>
  <c r="E660" s="1"/>
  <c r="E631"/>
  <c r="E634"/>
  <c r="E635"/>
  <c r="E636"/>
  <c r="E639"/>
  <c r="E642"/>
  <c r="E645"/>
  <c r="E648"/>
  <c r="E651"/>
  <c r="E654"/>
  <c r="E658"/>
  <c r="E674"/>
  <c r="E681" s="1"/>
  <c r="E689"/>
  <c r="E692"/>
  <c r="E695"/>
  <c r="E708"/>
  <c r="E710" s="1"/>
  <c r="E43" i="2"/>
  <c r="E46"/>
  <c r="E49"/>
  <c r="E64"/>
  <c r="E69"/>
  <c r="E71"/>
  <c r="E73"/>
  <c r="E78"/>
  <c r="E80"/>
  <c r="E82"/>
  <c r="E84"/>
  <c r="E88"/>
  <c r="E91"/>
  <c r="E94"/>
  <c r="E97"/>
  <c r="E100"/>
  <c r="E103"/>
  <c r="E106"/>
  <c r="E109"/>
  <c r="E130"/>
  <c r="E133"/>
  <c r="E140"/>
  <c r="E144"/>
  <c r="E149"/>
  <c r="E152"/>
  <c r="E155"/>
  <c r="E176"/>
  <c r="E178" s="1"/>
  <c r="E206"/>
  <c r="E216" s="1"/>
  <c r="E243"/>
  <c r="E246"/>
  <c r="E249"/>
  <c r="E252"/>
  <c r="E255"/>
  <c r="E259"/>
  <c r="E261"/>
  <c r="E263"/>
  <c r="E265"/>
  <c r="E268"/>
  <c r="E271"/>
  <c r="E274"/>
  <c r="E277"/>
  <c r="E280"/>
  <c r="E283"/>
  <c r="E286"/>
  <c r="E292"/>
  <c r="E295"/>
  <c r="E298"/>
  <c r="E301"/>
  <c r="E307"/>
  <c r="E310"/>
  <c r="E313"/>
  <c r="E316"/>
  <c r="E319"/>
  <c r="E322"/>
  <c r="E325"/>
  <c r="E328"/>
  <c r="E333"/>
  <c r="E336"/>
  <c r="E339"/>
  <c r="E342"/>
  <c r="E345"/>
  <c r="E348"/>
  <c r="E352"/>
  <c r="E362"/>
  <c r="E366"/>
  <c r="E368"/>
  <c r="E371"/>
  <c r="E377"/>
  <c r="E383"/>
  <c r="E386"/>
  <c r="E389"/>
  <c r="E392"/>
  <c r="E398"/>
  <c r="E401"/>
  <c r="E404"/>
  <c r="E407"/>
  <c r="E410"/>
  <c r="E413"/>
  <c r="E418"/>
  <c r="E462"/>
  <c r="E465"/>
  <c r="E468"/>
  <c r="E471"/>
  <c r="E474"/>
  <c r="E477"/>
  <c r="E480"/>
  <c r="E483"/>
  <c r="E495"/>
  <c r="E498"/>
  <c r="E501"/>
  <c r="E504"/>
  <c r="E505"/>
  <c r="E508"/>
  <c r="E509"/>
  <c r="E510"/>
  <c r="E511"/>
  <c r="E515"/>
  <c r="E516"/>
  <c r="E519"/>
  <c r="E522"/>
  <c r="E537"/>
  <c r="E539"/>
  <c r="E430" i="1"/>
  <c r="E597"/>
  <c r="E601" s="1"/>
  <c r="E195" i="2"/>
  <c r="E28" i="1"/>
  <c r="E523" l="1"/>
  <c r="E536"/>
  <c r="E558" s="1"/>
  <c r="E24" s="1"/>
  <c r="E351"/>
  <c r="E143"/>
  <c r="E15" s="1"/>
  <c r="E485" i="2"/>
  <c r="E457" i="1"/>
  <c r="E473"/>
  <c r="E32"/>
  <c r="E30" s="1"/>
  <c r="E727"/>
  <c r="E327"/>
  <c r="E477" s="1"/>
  <c r="E21" s="1"/>
  <c r="E111" i="2"/>
  <c r="E15" s="1"/>
  <c r="E220"/>
  <c r="E19" s="1"/>
  <c r="E527"/>
  <c r="E543" s="1"/>
  <c r="E447"/>
  <c r="E51"/>
  <c r="E13" s="1"/>
  <c r="E656"/>
  <c r="E157"/>
  <c r="E17" s="1"/>
  <c r="E26" i="1" l="1"/>
  <c r="E35" s="1"/>
  <c r="C3" i="3" s="1"/>
  <c r="E25" i="2"/>
  <c r="E23" s="1"/>
  <c r="E21"/>
  <c r="E27" l="1"/>
  <c r="C5" i="3" s="1"/>
  <c r="C7" s="1"/>
  <c r="C9" l="1"/>
  <c r="C11" s="1"/>
  <c r="C13" l="1"/>
  <c r="C15" s="1"/>
  <c r="C17" s="1"/>
</calcChain>
</file>

<file path=xl/sharedStrings.xml><?xml version="1.0" encoding="utf-8"?>
<sst xmlns="http://schemas.openxmlformats.org/spreadsheetml/2006/main" count="868" uniqueCount="504">
  <si>
    <t>ozn.</t>
  </si>
  <si>
    <t>postavka / enota</t>
  </si>
  <si>
    <t>količina</t>
  </si>
  <si>
    <t>EUR/enoto</t>
  </si>
  <si>
    <t>EUR</t>
  </si>
  <si>
    <t>REKAPITULACIJA</t>
  </si>
  <si>
    <t>A.</t>
  </si>
  <si>
    <t>PREDHODNA  IN  PRIPRAVLJALNA  DELA:</t>
  </si>
  <si>
    <t xml:space="preserve"> </t>
  </si>
  <si>
    <t>B.</t>
  </si>
  <si>
    <t>ZEMELJSKA  DELA:</t>
  </si>
  <si>
    <t>C.</t>
  </si>
  <si>
    <t>SIGNALIZACIJA  IN  OPREMA:</t>
  </si>
  <si>
    <t>D.</t>
  </si>
  <si>
    <t>GRADBENA  DELA:</t>
  </si>
  <si>
    <t>E.</t>
  </si>
  <si>
    <t>MONTAŽNA  DELA  IN  VODOVODNI  MATERIAL:</t>
  </si>
  <si>
    <t>F.</t>
  </si>
  <si>
    <t>VODOVODNI PRIKLJUČKI</t>
  </si>
  <si>
    <t>SKUPAJ  CEVOVODI:</t>
  </si>
  <si>
    <t>G.</t>
  </si>
  <si>
    <t>G 1.</t>
  </si>
  <si>
    <t xml:space="preserve">  </t>
  </si>
  <si>
    <t>VIŠINA DDV 22% od vsote</t>
  </si>
  <si>
    <t>VSE SKUPAJ Z 22% DDV:</t>
  </si>
  <si>
    <t>SKUPAJ:</t>
  </si>
  <si>
    <t>CEVOVODI:</t>
  </si>
  <si>
    <t>Pri popisu za cevovode vodovoda je treba biti pozoren na to, da popis obsega gradbena, zemeljska in ostala dela kompletno za vse vodovodne elemente predvidene v tem sklopu. Tudi za praznotok in za kabelsko kanalizacijo. V odvozih odvečnega materiala so v predračunu za cevovode predvideni tudi odvozi za viške materialov pri izkopih za jaške, objekte in praznotoke!</t>
  </si>
  <si>
    <t>PREDHODNA IN PRIPRAVLJALNA DELA</t>
  </si>
  <si>
    <t>Zakoličba trase cevovodov, kabelske kanalizacije, jaškov in praznotokov, postavitev vseh potrebnih gradbenih profilov in višin z niveliranjem in njihovo zavarovanje. Pozor na vzporedne cevovode.</t>
  </si>
  <si>
    <r>
      <t>m</t>
    </r>
    <r>
      <rPr>
        <vertAlign val="superscript"/>
        <sz val="11"/>
        <rFont val="Arial CE"/>
        <family val="2"/>
        <charset val="238"/>
      </rPr>
      <t>1</t>
    </r>
  </si>
  <si>
    <r>
      <t>m</t>
    </r>
    <r>
      <rPr>
        <vertAlign val="superscript"/>
        <sz val="11"/>
        <rFont val="Arial CE"/>
        <family val="2"/>
        <charset val="238"/>
      </rPr>
      <t>2</t>
    </r>
  </si>
  <si>
    <t>Zakoličenje obstoječih podzemnih komunalnih vodov (elektrika, vodovod, kanalizacija itd) in označitev na terenu. Točno lokacijo določijo vzdrževalci in/ali lastniki posameznega komunalnega voda. Pri določevanju lege posameznega komunalnega voda mora biti prisoten vodja nadzora in odgovorni vodja del. Delo obsega pisanje zapisnika, izvedbo potrebnih sondažnih izkopov na terenu, označevanje posameznega komunalnega voda, zavarovanje označitve in druga potrebna opravila.</t>
  </si>
  <si>
    <t>Navezava zakoličbe trase cevovoda na državno mrežo reperjev in kontrola niveletnega poteka cevovoda. Meritev je lahko tudi lokalna in relativna, vendar morajo biti fiksne točke poligona oddaljene najmanj 20 metrov od gradbišča, da je možno ob kateremkoli času kontrolirati zakoličbo in niveleto vodovoda in drugih objektov. Obračun po komadu kontrolne točke, ki je izven gradbišča. Opustitev teh točk gre na neposredno škodo izvajalca!</t>
  </si>
  <si>
    <t>Izkop vseh potrebnih sond. Izkop je ročen v terenu 3. kategorije. Po izkopu je sondo zasuti z izkopanim materialom po plasteh debeline 40 cm in komprimirati z lahkim vibracijskim sredstvom (žabo).</t>
  </si>
  <si>
    <r>
      <t>m</t>
    </r>
    <r>
      <rPr>
        <vertAlign val="superscript"/>
        <sz val="11"/>
        <rFont val="Arial CE"/>
        <family val="2"/>
        <charset val="238"/>
      </rPr>
      <t>3</t>
    </r>
  </si>
  <si>
    <t>Odstranitev obstoječega prometnega znaka na stebru velikosti do 3m. Upoštevati je treba rušitev in ponovno postavitev prometnega znaka v betonski temelj velikosti 30x30x50 cm iz betona MB 20. Med gradnjo je treba znak in steber prepeljati v začasno deponijo. Vse komplet z deli, transporti itd.</t>
  </si>
  <si>
    <t>ZEMELJSKA DELA</t>
  </si>
  <si>
    <t>Rezanje asfalta debeline do 10 cm.</t>
  </si>
  <si>
    <t>Strojno rušenje asfaltnega vozišča debeline do 10 cm z odvozom odpadnega materiala v stalno deponijo s poravnavo vseh stroškov. V ceni je potrebno upoštevati stroške odlaganja gradbenih odpadkov na urejeno deponijo, plačilo takse odlaganja ter pripravo potrebnih listin, ki dokazujejo ravnanje z odpadki. Izbira deponije in s tem povezana razdalja odvoza je stvar izvajalca del. Asfalt se lahko tudi rezka.</t>
  </si>
  <si>
    <t>Strojni izkop humusa nad jarkom v terenu 3. kategorije. Material je treba nalagati na prevozno sredstvo ali deponirati ob izkopu. Humus je v debelini do 40cm in površine okrog 250m2. Komplet z odvozom humusa v začasno deponijo. Izbira deponije in s tem povezana razdalja odvoza je stvar izvajalca del.</t>
  </si>
  <si>
    <t>3.  kategorija</t>
  </si>
  <si>
    <t>4.  kategorija</t>
  </si>
  <si>
    <t>5.  kategorija</t>
  </si>
  <si>
    <t>Popis postavke je enak, kot pri predhodni, le da je namesto ročnega izkopa, strojni izkop.</t>
  </si>
  <si>
    <t>6.  kategorija</t>
  </si>
  <si>
    <t>Izkop 5. in 6. kategorije je predviden kompletno s pikiranjem (ročno s pnevmatskim kladivom in strojno s kladivom na bagru).</t>
  </si>
  <si>
    <t>Dobava in vgraditev peščenega materiala za zasip cevi. Pesek ima zrna premera do 8mm. Zasip je potrebno izvesti do višine 15 cm nad teme položene cevi, ga dobro ročno podbiti pod cev in ročno komprimirati na vrhu zasipa.</t>
  </si>
  <si>
    <t>Odvoz odvečnega materiala na deponijo izvajalca. Brez nakladanja saj je že upoštevano v izkopu.</t>
  </si>
  <si>
    <t>Planiranje po končanem zasipavanu, tako da je možno na planum izvesti predvideno utrditev nad cevovod: zelenico, pločnik, cesto itd. Planum je s točnostjo +/- 2 cm.</t>
  </si>
  <si>
    <t>SIGNALIZACIJA IN OPREMA</t>
  </si>
  <si>
    <t>Izdelava tankoslojne talne signalizacije z enokomponentno belo barvo v širini 12 cm.</t>
  </si>
  <si>
    <t>Dobava in montaža prometnih znakov  kompletno z vsemi deli:</t>
  </si>
  <si>
    <t>prometni znak po izbiri</t>
  </si>
  <si>
    <t>Dobava in vgradnja stebričkov H=3.50m za znake iz vroče pocinkane jeklene cevi fi 65 mm s temeljenjem fi 40 cm globine 50 cm.</t>
  </si>
  <si>
    <t xml:space="preserve">GRADBENA  DELA </t>
  </si>
  <si>
    <t>CEVOVODI  :</t>
  </si>
  <si>
    <t>Obbetoniranje lomov vodovodnih cevi in izdelava drugih sidrnih blokov iz MB 15, C15/20. Komplet z opažanjem, razopažanjem, transporti, pomožna dela, dobavo in vgradnjo betona. Vse komplet. Nearmirani bloki.</t>
  </si>
  <si>
    <t>Zaščita obstoječih vodovodov, cevovodov, električnih, TT in drugih kablov tako, da je možno okrog njih in pod njimi delo in polaganje cevovoda.</t>
  </si>
  <si>
    <t>Dobava in namestitev opozorilne vrvice (PVC trak) ob izkopanem jarku, ki ga je potrebno navezati na palice betonske armature zabite ob</t>
  </si>
  <si>
    <t>izkopan jarek. Dolžina armaturnih palic je 1,5 metra.</t>
  </si>
  <si>
    <t>Odstranitev sidrnih blokov po uspešno opravljenem tlačnem preizkusu. Tu so upoštevani tudi drugi betonski bloki začasnega značaja. Ves material od sidrnega ali drugega bloka je potrebno odstraniti in odpeljati na ustrezno deponijo. Komplet z odvozom odpadnega materiala v stalno deponijo s poravnavo vseh stroškov. V ceni je potrebno upoštevati stroške odlaganja gradbenih odpadkov na urejeno deponijo, plačilo takse odlaganja ter pripravo potrebnih listin, ki dokazujejo ravnanje z odpadki. Izbira deponije in s tem povezana razdalja odvoza je stvar izvajalca del.</t>
  </si>
  <si>
    <t>Dobava in vgradnja drenažne cevi fi 10 cm kompletno z vsemi deli. Cev je položiti na mesto, ki ga določi nadzorni organ.</t>
  </si>
  <si>
    <t>Izvedba navadnih cestnih robnikov v betonu. Robniki so velikosti 15x25x100 cm. Vse komplet z dobavo, merjenji in zakoličbo, izvedbo, transporti itd. Robnike delati v premi in blagi krivini.</t>
  </si>
  <si>
    <t>Izvedba ozkih cestnih robnikov (lamel) v betonu. Robniki so velikosti 5x25x100 cm. Vse komplet z dobavo, merjenji in zakoličbo, izvedbo, transporti itd. Robnike delati v premi ali blagi krivini.</t>
  </si>
  <si>
    <t>Dobava in namestitev opozorilnega PVC traku s kovinsko INOX induktivno vrvico, ki ga je treba namestiti nad položene podzemne komunalije (vodovod, elektrika) z opozorilom VODA, ELEKTRIKA. Trak je treba namestiti 40cm nad položen komunalni vod. Vse komplet.</t>
  </si>
  <si>
    <t>Strojno ali ročno asfaltiranje apnenčevega asfaltbetona na tampon (pločnik ali cestišče) ali asfalt. Asfaltbeton je zrnavosti 0-11 mm in v sloju debeline 4 cm in z oznako AC11 SURF B 70/100 A5 za pločnik in AC11 SURF B 50/70 A3 za cesto. Pred asfaltiranjem je potrebno spodnji asfalt pobrizgati z emulzijo zaradi boljše sprijemljivosti.</t>
  </si>
  <si>
    <t>Posteljico je treba izvesti pod prestavljenimi cevovodi, priključnimi cevovodi, praznotoki in tudi pod ostalimi komunalnimi vodi (prestavljenimi) in ne le pod vodovod, tudi pod praznotok. Vse na mesta, kjer to določi nadzorni organ in/ali geomehanik.</t>
  </si>
  <si>
    <t>širina  posteljice   60 cm         m1</t>
  </si>
  <si>
    <t>širina  posteljice 110 cm         m1</t>
  </si>
  <si>
    <t>Tlakovanje obcestnih kanalov s pripeljanim kamnom izven gradbišča v beton C20/25. S tem kamnom v betonu se preprečuje erozija tangirane zemljine zaradi strmega terena. Mesto izvedbe določi nadzorni organ in se izvede predvsem v odprtih odvodnikih, pred in po izpustnih glavah (prepustov, praznotoka) za preprečitev erozije. Dno je hrapavo, da upočasni tok padavinske vode. Vse komplet z dodatnimi izkopi, dobavami, transporti, prenosi in izvedbo. Debelina kamenja in betona je skupno med 20 in 40cm. Vse komplet.</t>
  </si>
  <si>
    <t>E.  KANALIZACIJA  -  PRAZNOTOK:</t>
  </si>
  <si>
    <t>Dobava in montaža kanalizacijskega jaška na praznotoku. Jašek je iz betonskih cevi različnih premerov in globine do 2,0m. Kompletna izdelava z delnim betoniranjem temelja in nosilca za pokrov jaška, LŽ okroglim povoznim pokrovom fi 60cm, vsemi transporti, pomožnimi deli, preboji, zagladitvijo mest, kjer teče voda, da je onemogočeno zastajanje materiala, ki ga nosi voda. Dno jaška je betonsko in v dnu jaška je treba izvesti muldo z ustrezno površinsko cementno obdelavo. To so navadni jaški z možnostjo vertikalne in horizontalne spremembe poteka cevi. Tudi kaskadni jaški s kaskado do 20cm. Okvir jaška mora biti izveden tako, da je pokrov jaška v asfaltu v istem nivoju, kot asfalt, da je pokrov jaška v makadamski utrditvi 3cm nad okoliškim terenom, makadamom in da je pokrov 15cm nad okoliškim terenom v humusirani okolici.</t>
  </si>
  <si>
    <t>F.  KANALIZACIJA  KABLOVODOV:</t>
  </si>
  <si>
    <r>
      <t xml:space="preserve">        fi 110mm                                m</t>
    </r>
    <r>
      <rPr>
        <vertAlign val="superscript"/>
        <sz val="11"/>
        <rFont val="Arial CE"/>
        <family val="2"/>
        <charset val="238"/>
      </rPr>
      <t>1</t>
    </r>
  </si>
  <si>
    <t xml:space="preserve">MONTAŽNA  DELA </t>
  </si>
  <si>
    <t>Litoželezne (duktilne) cevi so zaščitene z cinkom, aluminijem in epoksi premazom, kar je standardna zaščita.</t>
  </si>
  <si>
    <t>V ceni je potrebno upoštevati stroške dobave, dovoza na gradbišče, razvoz po gradbišču, polaganje v jarek, poravnavanje na ustrezno višino in lego, rezanji, izvedbo izolacije kovinskih spojev, izolacijski premazi, brušenjem odrezanih cevi in ostalega, spojni in pritrdilni material.</t>
  </si>
  <si>
    <t>Dobava in montaža klasičnih duktilnih cevi, ki so zaščitene s standardno izolacijo (cink, aluminij in epoksi premaz) in spajanje z navadno spojko na gumico in kozarec. Cevi so za sanitarno pitno vodo in tlačne stopnje C40. Dobava, dovoz na gradbišče, razvoz in raznos od deponije do jarka, polaganje vanj in poravnavanje v vertikalni in horizontalni smeri in montaža. Vse komplet s prenosi, spojnim in tesnilnim materialom itd.</t>
  </si>
  <si>
    <t>fi   100  mm     m1</t>
  </si>
  <si>
    <t>Dobava in montaža polietilenske cevi visoke gostote (alkaten) za sanitarno pitno vodo tip PE80. Komplet s pritrdilnim, spojnim in tesnilnim materialom.</t>
  </si>
  <si>
    <t>PE     90  mm     m1</t>
  </si>
  <si>
    <t>A.   CEVI  SKUPAJ:</t>
  </si>
  <si>
    <t>Dobava in montaža INOX nadzemnega hidranta (lomljiva izvedba). Komplet s pritrdilnim, spojnim in tesnilnim materialom, prenosi, prevozi, pravilno nameščanje v jarek itd.</t>
  </si>
  <si>
    <t>fi 80 mm</t>
  </si>
  <si>
    <t>V ceni je potrebno upoštevati stroške dobave, dovoza na gradbišče, razvoz po gradbišču, polaganje v jarek, poravnavanje na ustrezno višino in lego, rezanje, izvedbo izolacije kovinskih spojev, izolacijski premazi, brušenjem odrezanih cevi in ostalega, spojni in pritrdilni material. Vsi fazonski komadi so tlačne stopnje PN 10/16.</t>
  </si>
  <si>
    <t>Duktilni loki na kozarec MMK fi 100 mm. Različnih kotov loma. Dobava, dovoz na gradbišče, razvoz in raznos od deponije do jarka, polaganje vanj in poravnavanje v vertikalni in horizontalni smeri in montaža. Vse komplet s prenosi, spojnim materialom itd.</t>
  </si>
  <si>
    <t>Komadi za duktilne cevi, E komadi. Dobava, dovoz na gradbišče, razvoz in raznos od deponije do jarka, polaganje vanj in poravnavanje v vertikalni in horizontalni smeri in montaža. Vse komplet s prenosi, spojnim materialom itd.</t>
  </si>
  <si>
    <t>Komadi za duktilne cevi, F komadi. Dobava, dovoz na gradbišče, razvoz in raznos od deponije do jarka, polaganje vanj in poravnavanje v vertikalni in horizontalni smeri in montaža. Vse komplet s prenosi, spojnim materialom itd.</t>
  </si>
  <si>
    <t>Komadi za duktilne cevi, N komadi. Dobava, dovoz na gradbišče, razvoz in raznos od deponije do jarka, polaganje vanj in poravnavanje v vertikalni in horizontalni smeri in montaža. Vse komplet s prenosi, spojnim materialom itd.</t>
  </si>
  <si>
    <t>Univerzalna spojka za duktilne cevi fi 100mm. Dobava, dovoz na gradbišče, razvoz in raznos od deponije do jarka, polaganje vanj in poravnavanje v vertikalni in horizontalni smeri in montaža. Vse komplet s prenosi, spojnim materialom itd.</t>
  </si>
  <si>
    <t>Zobata spojka za polietilenske, PE cevi fi 80mm, PE90mm. Dobava, dovoz na gradbišče, razvoz in raznos od deponije do jarka, polaganje vanj in poravnavanje v vertikalni in horizontalni smeri in montaža. Vse komplet s prenosi, spojnim materialom itd.</t>
  </si>
  <si>
    <t>Geomehanski nadzor. Geomehanik, ki je v gradbeni ekipi, z nadzorom kontrolira potek del in se z njim odloča o uporabi inženirskih prijemov (betonska posteljica, drenaža, vrsta zasipa itd).</t>
  </si>
  <si>
    <t>Geodetski posnetek izvedenih del, ki je osnova za izdelavo KKN in vris dejanskega stanja v javno evidenco podzemnih komunalnih naprav.</t>
  </si>
  <si>
    <t>NAVEZAVA  CEVOVODOV NA OBSTOJEČE VODOVODNO OMREŽJE</t>
  </si>
  <si>
    <t>Zapiranje vode na elementih, ki omogočajo rezanje in demontažo obstoječega cevovoda.</t>
  </si>
  <si>
    <t>Brušenje koncev odrezanih cevi, da je nanje možno montirati FISCHER spojko in nov cevovod. Vse komplet s čiščenjem cevi, po potrebi prečrpavanjem vode, manjšimi izkopi itd.</t>
  </si>
  <si>
    <t>C.    FAZONSKI  KOMADI:</t>
  </si>
  <si>
    <t>D.   OSTALA  MONTAŽNA  DELA:</t>
  </si>
  <si>
    <t>Montažna dela vodovodnih hišnih priključkov</t>
  </si>
  <si>
    <t>Dobava in montaža polietilenske cevi visoke gostote (alkaten) za sanitarno pitno vodo tip PE80 in tlačne stopnje 12,5 bar. Komplet s pritrdilnim, spojnim in tesnilnim materialom.</t>
  </si>
  <si>
    <t>A.   CEVI  PRIKLJUČKOV  SKUPAJ:</t>
  </si>
  <si>
    <t>Dobava in montaža krogličnega ventila s teflonskim tesnjenjem. Komplet s pritrdilnim, spojnim in tesnilnim materialom, prenosi, prevozi, pravilno nameščanje v jarek itd.</t>
  </si>
  <si>
    <t>Dobava in montaža zapornega ventila s protipovratnim ventilom. Komplet s kolesom, pritrdilnim, spojnim in tesnilnim materialom, prenosi, prevozi in pravilnim nameščanjem v vodomerni jašek.</t>
  </si>
  <si>
    <t>B.  ARMATURE  PRIKLJUČKOV  SKUPAJ:</t>
  </si>
  <si>
    <t>Dobava in montaža navrtne objemke za montažo na duktilne cevi. Komplet s pritrdilnim, spojnim in tesnilnim materialom, prenosi, prevozi, pravilno nameščanje v jarek itd.</t>
  </si>
  <si>
    <t>C.   FAZONSKI KOMADI VODOVODNIH HIŠNIH PRIKLJUČKOV   SKUPAJ:</t>
  </si>
  <si>
    <t>D.OSTALA MONTAŽNA DELA HIŠNIH PRIKLJUČKOV  SKUPAJ:</t>
  </si>
  <si>
    <t>JAŠKI</t>
  </si>
  <si>
    <t>Izkopi, zasipi, zunanja ureditev in vsa ostala dela, ki tukaj niso predvidena, so upoštevana v poglavju cevovodi.</t>
  </si>
  <si>
    <t>G1.</t>
  </si>
  <si>
    <t>A.    GRADBENA  IN  ZEMELJSKA  DELA:</t>
  </si>
  <si>
    <t>Zakoličenje podzemnega vodovodnega jaška z nivelirjem.</t>
  </si>
  <si>
    <t>Izvedba in postavitev gradbenih profilov za izvedbo.</t>
  </si>
  <si>
    <t>Razširitev izkopov jarkov za izvedbo vodovodnih jaškov. Širina izkopa do 4,0m in globina izkopa do 2,5m. Naklon brežin je 75 stopinj. Odlaganje materiala ob izkopu in se ga uporabi za ponovno zasipavanje v plasteh po 30cm.</t>
  </si>
  <si>
    <t>Izvedba do 15 cm debelega tamponskega nasutja pod podložni beton na uvaljano dno izkopa. Tampon je treba uvaljati. Tampon ima zrna premera do 32 mm.</t>
  </si>
  <si>
    <t>Čiščenje vseh betonskih tlakov po zaključenih vseh delih.</t>
  </si>
  <si>
    <t>Betoniranje podložnega betona debeline 10 cm iz betona MB 10, C10/12 na uvaljano tamponsko podlago. Vse komplet z dobavo in vgradnjo betona transporti, pomožnimi deli itd.</t>
  </si>
  <si>
    <t>Betoniranje AB stabilizacijske plošče iz betona MB 30, C25/35 debeline 15 cm z dobavo betona, vsemi pomožnimi deli in transporti. Stabilizacijske plošče so sestavljene iz dveh delov in sicer vertikalnega, ki je tik ob steni jaška in horizontalnega, ki je direktno pod cevovodom. Vertikalni del je velikosti: 85cm (višina), 80cm (širina) in 15cm (debelina). Horizontalni del je velikosti: 80cm (širina), 110cm (dolžina) in 15cm (debelina). V ceni betona je treba upoštevati tudi</t>
  </si>
  <si>
    <t>naslednje: vsa opažna dela v kompletu, kar je cca 2,2 m2 vseh vrst opaža (horizontalnega opaža horizontalnega dela ni!!), dvojna armaturna mreža (ostanki od jaškov) Q283 50/22, ki ima težo cca 15kg na eno stabilizacijsko ploščo in dobava in vgradnja betona. Vse komplet z razopažanjem in vsemi drugimi deli. V eni stabilizacijski plošči je cca 0,26 m3 betona MB 30. Glej detajl v projektu! Stabilizacijska plošča preprečuje posedanje jaška, glede na okoliški teren ali obratno.</t>
  </si>
  <si>
    <t>M1.</t>
  </si>
  <si>
    <t>ARMATURE:</t>
  </si>
  <si>
    <t>Komadi za duktilne cevi, FF komadi. Dobava, dovoz na gradbišče, razvoz in raznos od deponije do jaška, polaganje vanj in poravnavanje v vertikalni in horizontalni smeri in montaža. Vse komplet s prenosi, spojnim materialom itd.</t>
  </si>
  <si>
    <t>OSTALA  MONTAŽNA  DELA:</t>
  </si>
  <si>
    <t>Izolacija kovinskih spojev pred korozijo, vključno z izolacijskim materialom. Profili zaščitnih spojev so fi 100mm.</t>
  </si>
  <si>
    <t>CEVOVODI  OB  VODOHRANU:</t>
  </si>
  <si>
    <t>ZEMELJSKA  DELA  CEVOVODI:</t>
  </si>
  <si>
    <t>GRADBENA  DELA  CEVOVODI:</t>
  </si>
  <si>
    <t xml:space="preserve">OBJEKTI,  VODOHRAN  </t>
  </si>
  <si>
    <t>VSOTA:</t>
  </si>
  <si>
    <t>Zakoličba trase cevovoda, praznotokov in drugih podzemnih objektov okrog vodohrana, postavitev vseh potrebnih gradbenih profilov in višin in njihovo zavarovanje.</t>
  </si>
  <si>
    <t>Navezava zakoličbe trase cevovoda na državno mrežo reperjev in kontrola niveletnega poteka cevovoda. Meritev je lahko tudi lokalna in relativna, vendar morajo biti fiksne točke poligona oddaljene najmanj 20 metrov od gradbišča, da je možno ob kateremkoli času kontrolirati zakoličbo in niveleto vodovoda. Obračun po komadu kontrolne točke, ki je izven gradbišča. Opustitev teh točk gre na neposredno škodo izvajalca!</t>
  </si>
  <si>
    <t>PRIPRAVLJALNA DELA SKUPAJ:</t>
  </si>
  <si>
    <t>Vsa izkopna dela in transporti izkopanih in zasipnih materialov se obračunavajo po prostorninah v raščenem stanju. Vsa nasipna in zasipna dela pa se obračunavajo po prostornini zemljine v vgrajenem stanju s potrebno zbitostjo. Pri zasipavanju kanala na zmontirani cevovod je treba upoštevati tudi komprimiranje pripeljanega materiala izven gradbišča s katerim se zasipava jarek (na primer tampon, pesek, beton itd). Ne</t>
  </si>
  <si>
    <t>glede na to kakšen material je uporabljan za zasip, je potrebno zadnji sloj utrditi do takšne zbitosti, da je njegova nosilnost najmanj 40 Mpa. Nosilnost je treba potrditi z dinamično ploščo. V odvozih odvečnega materiala so v predračunu za cevovode predvideni tudi odvozi za viške materialov pri izkopih za jašek! Na tak pripravljen zadnji sloj (to je planum spodnjega ustroja) je možno izvesti makadamsko ali drugo utrditev. V kolikor je zasip izveden v neprometnih površinah, mora biti nosilnost zadnjega sloja najmanj 30 Mpa. V ceni je</t>
  </si>
  <si>
    <t>potrebno upoštevati stroške odlaganja gradbenih odpadkov na urejeni deponiji (začasni in stalni), plačilo takse za odlaganje in pripravo potrebnih listin, ki izkazujejo ravnanje z odpadki. Izbira deponije in s tem povezana razdalja odvoza viškov materiala je stvar izvajalca del. Vsi izračuni so upoštevani in se obračunavajo brez razrahljivosti v potrebni zbitosti ali v raščenem stanju.</t>
  </si>
  <si>
    <t>Strojni izkop humusa nad jarkom. Material je treba nalagati na prevozno sredstvo ali deponirati ob izkopu. Humus je v debelini do 20cm. Komplet z odvozom humusa v deponijo in nazaj na gradbišče. Izbira deponije in s tem povezana razdalja odvoza je stvar izvajalca del.</t>
  </si>
  <si>
    <t>Izkop 5. in 6. kategorije je predviden kompletno s pikiranjem (ročno s pnevmatskim kladivom in strojno s kladivom na bagru). V primeru, da si izvajalec izbere izkop z vrtanjem in miniranjem nosi vse posledice take odločitve!</t>
  </si>
  <si>
    <t>Zasipavanje jarka z izkopanim kvalitetnim materialom. Zasipava se v plasteh po 30 cm in valja z lahkim vibracijskim sredstvom do potrebne zbitosti.</t>
  </si>
  <si>
    <t>Dovoz, razgrinjanje in planiranje humusa po končanem zasipavanu in sejanje trave in njeno negovanje do polne rasti. Planum je s točnostjo +/- 2 cm.</t>
  </si>
  <si>
    <t>ZEMELJSKA DELA SKUPAJ:</t>
  </si>
  <si>
    <t>C.  GRADBENA  DELA:</t>
  </si>
  <si>
    <t>Odstranitev sidrnih blokov po uspešno opravljenem tlačnem preizkusu. Tu so upoštevani tudi drugi betonski bloki začasnega značaja. Ves material od sidrnega ali drugega bloka je potrebno odstraniti in odpeljati na ustrezno deponijo. Komplet  z odvozom odpadnega materiala v stalno deponijo s poravnavo vseh stroškov. V ceni je potrebno upoštevati stroške odlaganja gradbenih odpadkov na urejeno deponijo, plačilo takse odlaganja ter pripravo potrebnih listin, ki dokazujejo ravnanje z odpadki. Izbira deponije in s tem povezana razdalja odvoza je stvar izvajalca del.</t>
  </si>
  <si>
    <t>Dobava in vgradnja drenažne cevi fi 20 cm kompletno z vsemi deli. Cev je položiti na mesto, ki ga določi nadzorni organ. To je ob cevovod ali za betonski zid.</t>
  </si>
  <si>
    <t>Zaščita vodovodne cevi pri prečkanju s kanalizacijo  tako, da se obbetonira kanalizacijsko cev. Vodovod nad ali pod kanalizacijsko cevjo. Tak način se uporablja tudi pri primeru, da vodovodna in kanalizacijska cev potekata preblizu ena druge. Zaščita se izvede tako, da se kanalizacijsko cev kompletno obbetonira z vodotesnim betonom. Minimalna debelina plašča betona okoli</t>
  </si>
  <si>
    <t>kanalizacijske cevi mora biti 10cm. Pri tem pa ne sme biti ogrožena stabilnost kanalizacijske cevi. Zato je treba zaščito delati po kampadah. Beton ni armiran. V ceni postavke je upoštevati vse dodatne izkope na kanalizaciji, ki morajo biti ročni, potrebna opažanja in razopažanja, dobave betona in njegovo vgrajevanje in vsa ostala druga dela, ki so potrebna za izvedbo zaščite. Vse komplet. Lego izvedbe take zaščite določi nadzorni organ. Načeloma pa mora biti taka zaščita izvedena, če se steni kanalizacijske in vodovodne cevi približata na manj kot  0,5m stena ene od druge cevi.</t>
  </si>
  <si>
    <t>GRADBENA  DELA  ZA  PRAZNOTOK:</t>
  </si>
  <si>
    <t>GRADBENA  DELA  SKUPAJ:</t>
  </si>
  <si>
    <t>A.   CEVI:</t>
  </si>
  <si>
    <t>1.   LITOŽELEZNE  CEVI:</t>
  </si>
  <si>
    <t>fi  100 mm     m1</t>
  </si>
  <si>
    <t>C.   FAZONSKI KOMADI SKUPAJ:</t>
  </si>
  <si>
    <t>D.  OSTALA  MONTAŽNA  DELA  SKUPAJ:</t>
  </si>
  <si>
    <t>E.   MONTAŽNA  DELA  IN  MATERIAL  ZA  CEVOVODE   OB  VODOHRANU      SKUPAJ:</t>
  </si>
  <si>
    <t>VODOHRAN</t>
  </si>
  <si>
    <t>A.    GRADBENA  IN  ZEMELJSKA  DELA  VODOHRANA:</t>
  </si>
  <si>
    <t>Izvedba in postavitev gradbenih profilov za izvedbo in zavarovanje njihovih višin.</t>
  </si>
  <si>
    <t>Postavitev ograje okrog gradbišča vodohrana. S tem je zavarovan izkop (nevarnost padca) in onemogočen dostop nezaposlenim. Na vhodu na gradbišče tudi postavitev tabel, ki prepovedujejo dostop na gradbišče nepooblaščenim, določajo obnašanje na gradbišču in označujejo samo gradbišče.</t>
  </si>
  <si>
    <r>
      <t>3. kategorija                   m</t>
    </r>
    <r>
      <rPr>
        <vertAlign val="superscript"/>
        <sz val="11"/>
        <rFont val="Arial CE"/>
        <family val="2"/>
        <charset val="238"/>
      </rPr>
      <t>3</t>
    </r>
  </si>
  <si>
    <r>
      <t>4. kategorija                   m</t>
    </r>
    <r>
      <rPr>
        <vertAlign val="superscript"/>
        <sz val="11"/>
        <rFont val="Arial CE"/>
        <family val="2"/>
        <charset val="238"/>
      </rPr>
      <t>3</t>
    </r>
  </si>
  <si>
    <r>
      <t>5. kategorija                   m</t>
    </r>
    <r>
      <rPr>
        <vertAlign val="superscript"/>
        <sz val="11"/>
        <rFont val="Arial CE"/>
        <family val="2"/>
        <charset val="238"/>
      </rPr>
      <t>3</t>
    </r>
  </si>
  <si>
    <r>
      <t>6. kategorija                   m</t>
    </r>
    <r>
      <rPr>
        <vertAlign val="superscript"/>
        <sz val="11"/>
        <rFont val="Arial CE"/>
        <family val="2"/>
        <charset val="238"/>
      </rPr>
      <t>3</t>
    </r>
  </si>
  <si>
    <t>Zasipavanje za stenami vodohrana in zasipavanje cevovodov s pripeljanim tamponom. Zasipavanje se vrši v plasteh po 30 cm in vsako plast posebej komprimira z lahkim vibracijskim sredstvom.</t>
  </si>
  <si>
    <t>Čiščenje vseh betonskih tlakov in sten (tudi vodne celice) po zaključenih vseh delih. Tudi dezinfekcija vodnih celic.</t>
  </si>
  <si>
    <t>Betoniranje podložnega betona debeline 10 cm iz betona MB10, C10/12 na uvaljano tamponsko podlago. Vse komplet z dobavo in vgradnjo betona transporti, pomožnimi deli itd.</t>
  </si>
  <si>
    <t>Betoni za vodno in armaturno celico imajo naslednje karakteristike: XC4, XD3, CL 0,2 maksimalni peremer zrna 16mm, S3, PV II in marko betona C30/37. Vsi betoni so vodotesni in imajo opaže za vidne konstrukcije, gladke opaže.</t>
  </si>
  <si>
    <t>kg</t>
  </si>
  <si>
    <t>kos</t>
  </si>
  <si>
    <t>stranski opaž plošče</t>
  </si>
  <si>
    <t>opaž dna plošče</t>
  </si>
  <si>
    <t>Izdelava opaža strešne plošče armaturne in vodne  celice s prenosom materiala, razopažanjem, dobavo in vsemi pomožnimi deli. Vse komplet.</t>
  </si>
  <si>
    <t>Dvostranski opaž ravnih sten obrobnih zidov strešne plošče vodohrana s prenosom materiala, razopažanjem, dobavo in pomožnimi deli, komplet. Opaž mora biti za neometane vidne betonske stene.</t>
  </si>
  <si>
    <t>Dvostranski opaž ravnih sten zunanjih zidov vodohrana s prenosom materiala, razopažanjem, dobavo in pomožnimi deli, komplet. Opaž mora biti za neometane vidne betonske stene.</t>
  </si>
  <si>
    <t>Obbetoniranje lomov vodovodnih cevi iz MB 15. Komplet z opažanjem, dobavo in vgradnjo betona. Nearmirani beton.</t>
  </si>
  <si>
    <t>Dobava in montaža okenskih polic. Police so notranje in zunanje in so iz apnenca in različnih dimenzij in debeline 3cm z odkapom. Vse komplet.</t>
  </si>
  <si>
    <t>Izdelava betonskega praga pred vhodnimi vrati v vodohran. Prag je iz betona MB20, C16/20 in velikosti: 20cm (višina), 100cm (globina) 180cm (širina). Zalikana površina. Vse komplet z dobavo, prevozi in izvedbo.</t>
  </si>
  <si>
    <t>ZEMELJSKA IN GR. DELA VODOHRANA SKUPAJ:</t>
  </si>
  <si>
    <t>MONTAŽNA  DELA  IN  VODOVODNI  MATERIAL VODOHRANA:</t>
  </si>
  <si>
    <t>a.    ARMATURE:</t>
  </si>
  <si>
    <t>ARMATURE  VODOHRANA     SKUPAJ:</t>
  </si>
  <si>
    <t>FAZONSKI KOMADI VODOHRANA     SKUPAJ:</t>
  </si>
  <si>
    <t>c.  OSTALA  MONTAŽNA  DELA:</t>
  </si>
  <si>
    <t>OSTALA MONTAŽNA DELA VODOHRANA SKUPAJ:</t>
  </si>
  <si>
    <t>Vodovod  v  KS  Kal na Kanalom</t>
  </si>
  <si>
    <t>OBJEKT   1:   (vodohran Cvetrež prostorn. 10 m3)</t>
  </si>
  <si>
    <t>Pri popisu za cevovode vodovoda je treba biti pozoren na to, da popis obsega gradbena, zemeljska in ostala dela kompletno za cevovode znotraj ograje vodohrana Cvetrež. Duktilni cevovodi, praznotok in kabelska kanalizacija. V odvozih odvečnega materiala so v predračunu za cevovode predvideni tudi odvozi za viške materialov pri izkopih za praznotok! Prevozi se računajo z materialom v raščenem stanju.</t>
  </si>
  <si>
    <t>Vodovod  v  KS  Kal nad Kanalom</t>
  </si>
  <si>
    <t>Vodovod vodohrana Cvetrež, cevovodi</t>
  </si>
  <si>
    <t>Ročni izkop jarka za cevovod, praznotoke, izkop sond za iskanje obstoječih komunalnih vodov in drugi potrebni ročni izkopi. Širina izkopa je določena s karakterističnim profilom in znaša okrog 2,92 m2 za tekoči meter položenih podzemnih komunalij. Izkopani material je potrebno naložiti na transportno sredstvo. Lokacijo ročnega izkopa odobri nadzorni organ. Opustitev ročnega izkopa in s tem možnost poškodb podzemnih komunalnih naprav gre na rizik izvajalca. V ceni je potrebno upoštevati stroške odlaganja gradbenih odpadkov na urejeno deponijo, plačilo takse odlaganja ter pripravo potrebnih listin, ki dokazujejo ravnanje z odpadki. Izbira stalne deponije in s tem povezana razdalja odvoza je stvar izvajalca del.</t>
  </si>
  <si>
    <t>Planiranje dna jarka s točnostjo +/- 3 cm po predvidenem nagibu iz projekta, planirano dno je potrebno uvaljati. Širina dna jarka do 155cm.</t>
  </si>
  <si>
    <t>Izdelava peščene posteljice debeline do 15 cm iz peščenega materiala z zrni premera do 8mm. Posteljico je potrebno planirati s točnostjo +/- 2 cm (dobava in vgradnja peska) in jo uvaljati. Posteljica je predvidena direktno v izkopani jarek (na planum) in je širine do 155 cm.</t>
  </si>
  <si>
    <t>Planiranje po končanem zasipavanu, tako da je možno na planum izvesti predvideno utrditev nad cevovod: parkirišče, cesto itd. Planum je s točnostjo +/- 2 cm.</t>
  </si>
  <si>
    <t>Obbetoniranje lomov vodovodnih cevi in izdelava drugih sidrnih blokov iz MB 15, C15/20. Komplet z opažanjem, razopažanjem, transporti, pomožna dela, dobavo in vgradnjo betona. Vse komplet. Nearmirani bloki. Tudi za tlačni preizkus.</t>
  </si>
  <si>
    <t>SKUPAJ  VODOVODNI  JAŠKI:</t>
  </si>
  <si>
    <t>PREDHODNA IN PRIPRAVLJALNA DELA CEVOVODOV SKUPAJ:</t>
  </si>
  <si>
    <t>Ročni izkop jarka za cevovod, praznotoke, izkop sond za iskanje obstoječih komunalnih vodov in drugi potrebni ročni izkopi. Širina izkopa je določena s karakterističnim profilom in je do 2,92m2. Izkopani material je potrebno delno deponirati ob izkopanem jarku (10 %) in ostalo (90 %) naložiti na transportno sredstvo. Lokacijo ročnega izkopa odobri nadzorni organ. Opustitev ročnega izkopa in s tem možnost poškodb podzemnih komunalnih naprav gre na rizik izvajalca. V ceni je potrebno upoštevati stroške odlaganja gradbenih odpadkov na urejeno deponijo, plačilo takse odlaganja ter pripravo potrebnih listin, ki dokazujejo ravnanje z odpadki. Izbira deponije in s tem povezana razdalja odvoza je stvar izvajalca del. Tudi izkop za razširitve za vodovodni jašek in za jaške praznotoka.</t>
  </si>
  <si>
    <t>Planiranje in dovoz humusa pridobljenega na trasi iz začasne deponije po končanem zasipavanu podzemnih komunalij in sejanje trave in njeno negovanje do polne rasti. Debelina humusa je do 40cm. Zasip humusa je s točnostjo +/- 2 cm.</t>
  </si>
  <si>
    <t>ZEMELJSKA DELA  SKUPAJ:</t>
  </si>
  <si>
    <t>SIGNALIZACIJA IN OPREMA  SKUPAJ:</t>
  </si>
  <si>
    <t>Vsa izkopna dela in transporti izkopanih in zasipnih materialov se obračunavajo po prostorninah v raščenem stanju. Vsa nasipna in zasipna dela pa se obračunavajo po prostornini zemljine v vgrajenem stanju s potrebno zbitostjo. Pri zasipavanju kanala na zmontirani cevovod in druge podzemne komunalije je treba upoštevati tudi komprimiranje pripeljanega materiala izven gradbišča s katerim se zasipava jarek (na primer tampon, pesek itd). Ne glede na to,</t>
  </si>
  <si>
    <t>V odvozih odvečnega materiala so v predračunu za cevovode predvideni tudi odvozi za viške materialov pri izkopih za jaške in praznotoke!</t>
  </si>
  <si>
    <t>Pri popisu za cevovode vodovoda je treba biti pozoren na to, da popis obsega gradbena in zemeljska dela za kompletno izvedbo vodovodnih naprav.</t>
  </si>
  <si>
    <t>D.  GRADBENA  DELA:</t>
  </si>
  <si>
    <t>Izdelava bankine širine od 0,3m do 0,5m iz tampona  0-32 mm. Naklon bankine izven vozišča je 5% ne glede na naklon asfalta. Zato se za izdelavo bankine uporabi kar tampon iz planuma in se ga le prečno prepelje iz ene strani ceste na drugo. Vse komplet z dobavo, vgraditvijo na planum, valjanjem itd.</t>
  </si>
  <si>
    <t>širina  posteljice   70 cm         m1</t>
  </si>
  <si>
    <t>širina  posteljice   90 cm         m1</t>
  </si>
  <si>
    <t>širina  posteljice 130 cm         m1</t>
  </si>
  <si>
    <t>širina  posteljice 155 cm         m1</t>
  </si>
  <si>
    <t>Izdelava prepusta na cesti. Prepust je iz betonskih cevi dolžine 1m in premera fi je 50cm. Prepust je izvesti na mestih odvodnje meteornih vod iz ceste do naravnega odvodnika, suhega zemeljskega kanala ali obcestnega jarka. Poprečna dolžina prepusta je 7m in vsak prepust ima v ceni izdelavo dveh (vtočne in iztočne) glav, ki se prilagajata okoliškemu terenu. Vse komplet z vsemi dobavami, prevozi, prenosi, montažo in obbetoniranjem položenih cevi z betonom C15/20 in porabo betona 0,33m3/m1 prepusta. Prepustov je predvidoma 3. kosi.</t>
  </si>
  <si>
    <t>Izdelava armiranobetonske posteljice pod peščeno posteljico ali pa direktno pod cev praznotoka. Posteljica je širine 60cm in debela 15 cm. Izdeluje se jo na licu mesta in po detajlu iz projekta. Vrh armiranobetonske posteljice je 10 cm pod dnom zmontiranega praznotoka, če je treba na betonsko posteljico dati tudi peščeno posteljico. Sicer je betonska posteljica direktno pod cevjo praznotoka. Posteljico je treba armirati z minimalno armaturo in jo izvesti kot je projektno predviden padec praznotoka. Vse komplet z izdelavo, vsemi transporti in drugimi pomožnimi deli. Obračun se izvede po tekočem metru izvedene armiranobetonske posteljice. Posteljica je iz betona MB 20 in poraba armaturnih mrež, ki se jih postavlja kot negativna in kot pozitivna armatura je 6kg na tekoči meter 60 cm široke armiranobetonske posteljice. Uporabiti je armaturne mreže Q133.</t>
  </si>
  <si>
    <t>Posteljico je treba izvesti pod slabo nosilno zemljino. Vse na mesta, kjer to določi nadzorni organ in/ali geomehanik. Prostornina posteljice na tekoči meter je 0,09 m3/m1.</t>
  </si>
  <si>
    <t>Obbetoniranje položenega cevovoda praznotoka iz PVC cevi fi 200mm z MB 15, C15/20. Komplet z opažanjem, razopažanjem, transporti, pomožna dela, dobavo in vgradnjo betona. Vse komplet. Nearmiran beton. Betonira se 15 cm od cevi do zunanjega roba betona. Poraba betona je 0,155 m3/m1 obbetoniranja.</t>
  </si>
  <si>
    <t>Izvedba preboja v jašek obstoječe meteorne kanalizacije v naselju Cvetrež. Vse komplet z izvedbo preboja, vstavitvijo cevi (konca praznotoka) v odprtino preboja, obbetoniranjem med cevjo in obstoječim jaškom meteorne kanalizacija in zatesnjenjem tega stika.</t>
  </si>
  <si>
    <t>Izvedba preboja v vodohran Cvetrež. Pri betoniranju vodohrana je že puščena odprtina, zato ni potrebno štemati betonske stene vodohrana. Vse komplet z vstavitvijo cevi (začetka praznotoka) v odprtino preboja, obbetoniranjem med cevjo in steno vodohrana (stena armaturne celice) in zatesnjenjem tega stika.</t>
  </si>
  <si>
    <t>Obbetoniranje položene kabelske kanalizacije iz PVC cevi (Stigmafleks ali podobno) fi 110mm z MB 15, C15/20. Komplet z opažanjem, razopažanjem, transporti, pomožna dela, dobavo in vgradnjo betona. Vse komplet. Nearmiran beton. Betonira se 15 cm od cevi do zunanjega roba betona. Poraba betona je 0,232 m3/m1 obbetoniranja za 3x110mm. Mesto obbetoniranja določi nadzorni organ. Kjer ni potrebno obbetoniranje se cevi polaga v peščeni obsip, ki je enak, kot pri vodovodnem cevovodu in kot pri praznotoku in je tam predviden tudi v predizmerah.</t>
  </si>
  <si>
    <t>GRADBENA  DELA    SKUPAJ:</t>
  </si>
  <si>
    <t>Odvoz odvečnega materiala na stalno deponijo izvajalca. Brez nakladanja saj je že upoštevano v izkopu.</t>
  </si>
  <si>
    <t>V odvozih odvečnega materiala so v predračunu za cevovode predvideni tudi odvozi za viške materialov pri izkopih za jaške na praznotoku in praznotok!</t>
  </si>
  <si>
    <t>Pri popisu za cevovode vodovoda je treba biti pozoren na to, da popis obsega gradbena in zemeljska dela za izvedbo cevovodov (praznotok, kabelska kanalizacija, vodovod=duktil) ob vodohranu in nujno potrebnih za njegovo delovanje.</t>
  </si>
  <si>
    <t>Izdelava armiranobetonske posteljice pod peščeno posteljico. Posteljica je različne širine in debela 15 cm. Izdeluje se jo na licu mesta in po detajlu iz projekta. Vrh armiranobetonske posteljice je 10 cm pod dnom zmontiranega cevovoda, ker je treba na betonsko posteljico dati tudi peščeno posteljico. Posteljico je treba armirati z minimalno armaturo in jo izvesti kot je projektno predviden padec cevovoda. Vse komplet z izdelavo, vsemi transporti in drugimi pomožnimi deli. Obračun se izvede po tekočem metru izvedene armiranobetonske posteljice. Posteljica je iz betona (MB 20) C20/25 in poraba armaturnih mrež, ki se jih postavlja kot negativna in kot pozitivna armatura je 8 kg na tekoči meter 110cm široke armiranobetonske posteljice, 6kg na tekoči meter 60 cm široke armiranobetonske posteljice in 10kg na tekoči meter 155cm široke armiranobetonske posteljice. Uporabiti je armaturne mreže Q133.</t>
  </si>
  <si>
    <t>Zaščita vodovodne cevi pri prečkanju s kanalizacijo (meteorno ali fekalno) tako, da se obbetonira kanalizacijsko cev. Vodovod pod kanalizacijsko cevjo. Tak način se uporablja tudi pri primeru, da vodovodna in kanalizacijska cev potekata preblizu ena druge. Zaščita se izvede tako, da se kanalizacijsko cev kompletno obbetonira z vodotesnim betonom C30/35. Minimalna debelina plašča betona okoli kanalizacijske cevi mora biti 15cm.</t>
  </si>
  <si>
    <t>Kanalizacijske cevi je treba podkopati in podbetonirati, da se doseže kompletno podbetoniranje. Pri tem pa ne sme biti ogrožena stabilnost kanalizacijske cevi. Zato je treba zaščito delati po kampadah. Beton ni armiran. V ceni postavke je upoštevati vse dodatne izkope na kanalizaciji, ki morajo biti ročni, potrebna opažanja in razopažanja, dobave betona in njegovo vgrajevanje in vsa ostala druga dela, ki so potrebna za izvedbo zaščite. Vse komplet. Lego izvedbe take zaščite določi nadzorni organ distributerja. Načeloma pa mora biti taka zaščita izvedena, če se steni kanalizacijske in vodovodne cevi približata na manj kot  1,1m stena ene od druge cevi.</t>
  </si>
  <si>
    <t xml:space="preserve">Izdelava armiranobetonske posteljice pod peščeno posteljico. Posteljica je širine 155cm in debela 15 cm. Vrh armiranobetonske posteljice je 10 cm pod dnom zmontiranega cevovoda. Posteljico je treba armirati z minimalno armaturo in jo izvesti kot je projektno predviden padec cevovoda. Vse komplet z izdelavo, vsemi transporti in drugimi pomožnimi deli. Obračun se izvede po tekočem metru izvedene armiranobetonske posteljice. Posteljica je iz betona (MB 20) C20/25 in poraba armaturnih mrež, ki se jih postavlja kot negativna in kot pozitivna armatura je 10 kg na tekoči meter 155cm široke armiranobetonske posteljice. Uporabiti je armaturne mreže Q133. Lokacijo izvedbe take </t>
  </si>
  <si>
    <t>posteljice določi nadzorni organ se jo izvede pod  komunalnimi vodi, ki potekajo po slabo nosilnih tleh.</t>
  </si>
  <si>
    <t>širina  posteljice  155 cm         m1</t>
  </si>
  <si>
    <t>fi 20cm je dolžine  23m</t>
  </si>
  <si>
    <t>Dobava in montaža polivinilkloridne kanalizacijske cevi na gumico. PVC cevi je treba polagati na prej pripravljeno nearmirano betonsko posteljico. Cevi se spaja na utor in gumico. Horizontalni in vertikalni (padec) potek cevi mora biti po projektu. To ugotovi nadzorni organ. Šele nato je dovoljeno cevi v celoti obbetonirati z betonom MB20, C20/25 z najmanjšo debelino betona 15cm med površino betona in zunanjim plaščem PVC cevi. V ceni je vključeno vse komplet. Dobava in montaža cevi, spojk in gumic, opažanje, obbetoniranje itd. Vse komplet za zgoraj opisana dela in s kontrolo kakovosti položenega cevovoda. Cev je obbetonirana (posteljica in beton ob in nad cevjo) s porabo betona 0,29m3/m1. Obbetonira se 7m cevi od celotne dolžine. Ostalo je obsip in posteljica iz peska.</t>
  </si>
  <si>
    <t>Izvedba izpustne glave na koncu praznotoka, kjer se cev iz praznotoka zaključi v jašku obstoječe meteorne kanalizacije. Izpustna glava nima žabjega pokrova, ker je žabji pokrov v prvem jašku praznotoka. To je v bistvu le izvedba preboja in njegova obdelava, gladka izvedba, da na prehodu iz praznotok v obstoječo meteorno kanalizacijo ne zastaja morebitni material, ki ga nosi voda po praznotoku.</t>
  </si>
  <si>
    <t>V ceni je potrebno upoštevati stroške dobave, dovoza na gradbišče, razvoz po gradbišču, polaganje v jarek, poravnavanje na ustrezno višino in lego, rezanje, izvedbo izolacije kovinskih spojev, izolacijski premazi, brušenjem odrezanih cevi in ostalega, spojni in pritrdilni material.</t>
  </si>
  <si>
    <t>CEVOVODI  VODOVODA  OB  VODOHRANU:</t>
  </si>
  <si>
    <t>Tlačni preizkus cevovoda. V ceno je vključena dobava vode, vse potrebne merilne tehnike, potrebne prevezave in podobno. V ceni so tudi preizkusi spojev v vodohranu. Profil cevovoda je NL fi 100mm kot pri dezinfekciji.</t>
  </si>
  <si>
    <t>1.   OBJEKT  ŠT. 1  JE VODOHRAN CVETREŽ PROSTORNINE 10m3 NA KOTI 811,00 m.n.m.</t>
  </si>
  <si>
    <t>Iz tega vodohrana se bodo napajali potrošniki v naselju Cvetrež, Višji dol in dalje proti Hoje in Nižji dol.</t>
  </si>
  <si>
    <t>Zakoličenje vodohrana z niveliranjem.</t>
  </si>
  <si>
    <t>Strojni izkop humusa nad širokim izkopom za vodohran. Material je treba nalagati na prevozno sredstvo ali deponirati ob izkopu. Humus je v debelini do 20cm. Komplet z odvozom humusa v začasno deponijo in nazaj na gradbišče. Začasna deponija je na razdalji 360m.</t>
  </si>
  <si>
    <t>Izvedba do 15 cm debelega tamponskega nasutja pod podložni beton na uvaljano dno izkopa. Velja za tampon pod podložni beton vodohrana in opornih zidov in za spodnji tampon na dostopni cesti. Tampon je treba uvaljati. Tampon ima zrna premera do 32 mm.</t>
  </si>
  <si>
    <t>Zasipavanje za stenami vodohrana s pripeljanim filterskim peščenim materialom zrnavosti od 4mm do 8mm. Zasipavanje se vrši v plasteh po 30 cm istočasno, kot zasipavanje z izkopnim materialom. S tem materialom se zasipava ob zidovih, nad drenažami in na mestih, kjer bi lahko zastajala zaledna voda. Mesto zasipa določi nadzorni organ.</t>
  </si>
  <si>
    <t>Odvoz odvečnega materiala na deponijo izvajalca, ki je na oddaljenosti 3,3km. Brez nakladanja saj je že upoštevano v izkopu.</t>
  </si>
  <si>
    <t>Strojni izkop široke gradbene jame za vodohran in za dostopno cesto. Material je treba nalagati na prevozno sredstvo in odpeljati v začasno deponijo oddaljenosti 360m. Tukaj tudi izkop za dostopno cesto do vodohrana in izkop poglobitev pod in ob vodohranu za drenaže, začetek praznotoka in podobno. Ročni izkop je že predvideni v popisu za cevovode. V ceni je treba upoštevati stroške odlaganja gradbenih odpadkov na urejeni stalni deponiji oddaljeni 3,3km. Plačilo takse odlaganja, pripravo potrebnih listin, ki izkazujejo ravnanje z odpadki. Dobra polovica izkopanega materiala bo uporabljena pri zasipu vodohrana in zidov.</t>
  </si>
  <si>
    <t>Dovoz, razgrinjanje in planiranje humusa po končanem zasipavanu in sejanje trave in njeno negovanje do polne rasti. Planum je s točnostjo +/- 2 cm. Humus je iz izkopa 4m3.</t>
  </si>
  <si>
    <t>Dovoz, razgrinjanje in planiranje humusa pripeljanega izven gradbišča po končanem zasipavanu in sejanje trave in njeno negovanje do polne rasti. Planum je s točnostjo +/- 2 cm. Humus dobavi izvajalec del in ga je okrog 20m3.</t>
  </si>
  <si>
    <t>Planiranje dna izkopa s točnostjo +/-3cm. Planirano dno je treba uvaljati. Tudi za dostopno cesto. Pod temelji vodohrana in sten je planiranja 58,0m2.</t>
  </si>
  <si>
    <t>Izdelava bankine širine 0,5m iz tampona  0-32 mm. Naklon bankine izven vozišča je 5% ne glede na naklon ostalega dela vozišča. Zato se za izdelavo bankine uporabi kar tampon iz planuma in se ga le prečno prepelje iz ene strani ceste na drugo. Vse komplet z dobavo, vgraditvijo na planum, valjanjem itd. Bankina na glavni cesti in na dostopni cesti do vodohrana.</t>
  </si>
  <si>
    <t>Izvedba ozkih cestnih robnikov (lamel) v betonu. Robniki so velikosti 5x25x100 cm. Vse komplet z dobavo, merjenji in zakoličbo, izvedbo, transporti itd. Lamele delati v premi ali blagi krivini.</t>
  </si>
  <si>
    <t>Betoniranje AB talne plošče iz betona MB30, C30/37 debeline 20cm. Beton je vodotesen in izveden kot viden beton. Sem spadajo vsa pomožna dela, transporti, dobave in tudi izvedba poglobitve v plošči na začetku praznotoka (1 kom). Ploščo je potrebno zaključiti gladko, da je možno čiščenje in v naklonu 0,4% proti praznotoku oziroma povezave do začetka praznotoka. Tukaj je tudi beton odprtine na začetku praznotoka.</t>
  </si>
  <si>
    <t xml:space="preserve">Betoniranje naklonskega betona vodne celice iz betona MB30, C30/37 in debeline od 5 do 10 cm z napravo betona, pomožnimi deli in vsemi transporti. </t>
  </si>
  <si>
    <t>Betoniranje AB vidnih sten vodne celice iz betona MB30, C30/37 debeline 20 cm z napravo betona, pomožnimi deli in vsemi transporti. Beton je vodotesen. Pustiti je treba odprtino za okno, povezavo med armaturno in vodno celico in tudi beton za vmesno steno v vodni celici.</t>
  </si>
  <si>
    <t>Betoniranje AB vidnih sten armaturne celice iz betona MB30, C30/37 debeline 20 cm z napravo betona, pomožnimi deli in vsemi transporti. V steni je treba pustiti odprtino za vrata.</t>
  </si>
  <si>
    <t>Betoniranje AB ravne krovne plošče, to je plošča (streha), ki pokriva armaturno in vodno celico iz betona MB30, C30/37 debeline 20 cm z dobavo betona, vsemi pomožnimi deli in transporti. Beton je vodotesen. Vodotesna streha.</t>
  </si>
  <si>
    <t>Betoniranje AB vidnih stranskih sten kril, čelne in stranskih sten na strešni plošči vodohrana iz betona MB30, C30/37 debeline 20 cm z napravo betona, pomožnimi deli in vsemi transporti.</t>
  </si>
  <si>
    <t>Dobava, ravnanje, rezanje, krivljenje dovoz na gradbišče, polaganje in vezanje srednje komplicirane betonske armature vseh vrst za vodohran. V armaturi so predvidene armaturne mreže in palice v kvaliteti S500.</t>
  </si>
  <si>
    <t>palice rebrasta armatura RA400/500 fi 8mm</t>
  </si>
  <si>
    <t>palice rebrasta armatura RA400/500 fi 12mm</t>
  </si>
  <si>
    <t xml:space="preserve">mrežna armatura S500, MAG500/650 </t>
  </si>
  <si>
    <t>Opažanje in betoniranje stebrička pod T komadom v celicah vodohrana in drugimi vodovodnimi elementi. Vse komplet z dobavo in izvedbo. Velikost stebrička je 40x40x40 cm in je iz betona MB20,C16/20.</t>
  </si>
  <si>
    <t>Izdelava opaža za talno ploščo, stranski opaž s prenosom materiala, razopažanjem, dobavo in vsemi pomožnimi deli. Vse komplet. Tukaj je predviden tudi opaž za poglobljeni del talne plošče in opaž za talno ploščo vodne celice.</t>
  </si>
  <si>
    <t>Dvostranski opaž ravnih sten vodohrana (armaturne in vodne celice) s prenosom materiala, razopažanjem, dobavo in pomožnimi deli, komplet. Opaž mora biti za neometane vidne betonske stene. V stenah je treba pustiti odprtine za vrata, okna, preboje in zračnike.</t>
  </si>
  <si>
    <t>Izvedba povezave med kovinskim zračnikom vodne celice in horizontalno drenažo okrog vodohrana ali izpustom vode, cevke v propusten material, zasip ali na teren. Povezava bo izvedena na treh mestih. Izdelana bo iz pocinkanih cevi profila 2˝ z vsemi koleni, navezavami in spojnim materialom. Vse komplet z dobavami, transporti in navezavo s spojkami na zunanjo steno vodohrana.</t>
  </si>
  <si>
    <t>Dobava in montaža enokrilnih vrat za vstop v armaturno celico. Vrata so aluminijasta in so mer 200cm višina in 100cm širina. Vrata imajo možnost zaklepanja in zgoraj in spodaj imajo odprtino velikosti 40x30cm za zračenje. Ta odprtina je zaščitena s protimrčeno mrežico. Vse komplet z dobavami, transporti in montažo.</t>
  </si>
  <si>
    <t>Dobava in montaža dvokrilnega PVC okna z enoslojno zasteklitvijo s kaljenimi stekli, ki so ojačana s kovinsko armaturo. Okno se montira v odprtino med armaturno celico in med vodno celico. Odpiranje okna je klasično na stežaj in na ventus. Svetla odprtina za okno je 180(širina) x 90(višina) cm. Vse komplet z montažo, pritrdilnim in tesnilnim materialom in vsemi dobavami, transporti in drugimi potrebnimi deli.</t>
  </si>
  <si>
    <t>Izvedba kovinske obrobe na bočnih betonskih zidovih nad vodno celico. Širina zaobljenih obrob je neto širine 30cm z odkapnim robom. Obrobe imajo dva 90 stopinjska ovinka in se morajo prilegati betonskim stenam, ki gledajo iznad zasipa strehe. Vse komplet z dobavami transporti in izvedbo. Pločevin je debeline 1,5mm, pocinkana in pobarvana v odtenku barve po izboru naročnika.</t>
  </si>
  <si>
    <t>Dobava in montaža praznotočnih cevi PVC fi 200 mm na gumico. Praznotok se začne v posebnem poglobljenem delu temeljne plošče (1kos vtočni revizijski jašek v talni plošči) in zaključi z žabjim</t>
  </si>
  <si>
    <t>pokrovom v prvem zunanjem jašku na parkirišču, podestu pred vodohranom. Pod betonsko ploščo je praznotok dolžine 2,5m in nato še 3m izven vodohrana v parkirišču. Jašek je v ceni. Iz tega jaška, se praznotok na dolžini 8m nadaljuje do prvega jaška na praznotoku izven ograje vodohrana. PVC cevi se polaga na prej pripravljeno betonsko ali peščeno posteljico. Cevi se spaja na utor z gumico. Horizontalni in vertikalni potek cevi (padec) mora biti po projektu. To ugotovi nadzorni organ. Šele nato se lahko cev obbetonira z betonom MB15, C12/15 z najmanjšo debelino</t>
  </si>
  <si>
    <t>Izdelava nadstreška iz pločevine nad vhodnimi vrati v vodohran. Nadstrešek je iz nerjaveče, INOX pločevine debeline 3mm in velikosti: 50cm (globina) in 140cm (širina). Montirati ga je treba nad vhodnimi vrati. Vse komplet z dobavo, prevozi, pritrdilnim materialom in izvedbo.</t>
  </si>
  <si>
    <t>širina police 90cm in globina 12cm                 kos</t>
  </si>
  <si>
    <t>Dobava in montaža žabjega pokrova na kozarec za PVC cevi fi 200 mm v prvem jašku izpusta, praznotoka iz vodohrana. Dobava, dovoz na gradbišče, razvoz in raznos od deponije do objekta, polaganje vanj in poravnavanje v vertikalni in horizontalni smeri. Vse komplet s prenosi, spojnim materialom itd.</t>
  </si>
  <si>
    <t>V ceni je potrebno upoštevati stroške dobave, dovoza na gradbišče, razvoz po gradbišču, polaganje v jarek ali objekt, poravnavanje na ustrezno višino in lego, rezanji, izvedbo izolacije kovinskih spojev, izolacijski premazi, brušenjem odrezanih cevi in ostalega, spojni in pritrdilni material. Ves tesnilni in pritrdilni material, armature in fazonski komadi so tlačne stopnje PN10/16.</t>
  </si>
  <si>
    <t>Komadi za duktilne cevi, T komadi. Dobava, dovoz na gradbišče, razvoz in raznos od deponije do objekta, polaganje vanj in poravnavanje v vertikalni in horizontalni smeri in montaža. Vse komplet s prenosi, spojnim materialom itd.</t>
  </si>
  <si>
    <t>Komadi za duktilne cevi, Q komadi, 90 stopinjski lok na prirobnice. Dobava, dovoz na gradbišče, razvoz in raznos od deponije do objekta, polaganje vanj in poravnavanje v vertikalni in horizontalni smeri in montaža. Vse komplet s prenosi, spojnim materialom itd.</t>
  </si>
  <si>
    <t>Komadi za duktilne cevi, FF komadi. Dobava, dovoz na gradbišče, razvoz in raznos od deponije do objekta, polaganje vanj in poravnavanje v vertikalni in horizontalni smeri in montaža. Vse komplet s prenosi, spojnim materialom itd.</t>
  </si>
  <si>
    <t>Komadi za duktilne cevi, X komadi. Dobava, dovoz na gradbišče, razvoz in raznos od deponije do objekta, polaganje vanj in poravnavanje v vertikalni in horizontalni smeri in montaža. Vse komplet s prenosi, spojnim materialom itd.</t>
  </si>
  <si>
    <t>Komadi za duktilne cevi, redukcije. Dobava, dovoz na gradbišče, razvoz in raznos od deponije do objekta, polaganje vanj in poravnavanje v vertikalni in horizontalni smeri in montaža. Vse komplet s prenosi, spojnim materialom itd.</t>
  </si>
  <si>
    <t>Komadi za PVC cevi. Žabji pokrov na praznotoku. Dobava, dovoz na gradbišče, razvoz in raznos od deponije do prvega jaška izven objekta vodohrana, polaganje vanj in poravnavanje v vertikalni in horizontalni smeri in montaža. Vse komplet s prenosi, spojnim materialom itd.</t>
  </si>
  <si>
    <t>fi  150 mm  in dolžine  L=800mm         kos</t>
  </si>
  <si>
    <t>fi  150 mm  in dolžine  L=600mm         kos</t>
  </si>
  <si>
    <t>fi  100 mm  in dolžine  L=1000mm       kos</t>
  </si>
  <si>
    <t>fi  100 mm  in dolžine  L=800mm         kos</t>
  </si>
  <si>
    <t>fi  100 mm  in dolžine  L=600mm         kos</t>
  </si>
  <si>
    <t>fi      150 mm      kos</t>
  </si>
  <si>
    <t>fi      100 mm      kos</t>
  </si>
  <si>
    <t>fi     100mm/80 mm      kos</t>
  </si>
  <si>
    <t>fi      100mm/1"        kos</t>
  </si>
  <si>
    <t>fi     200mm(225mm)         kos</t>
  </si>
  <si>
    <t>Vodohran Cvetrež</t>
  </si>
  <si>
    <t>CEVOVODI  IN  VODOHRAN:</t>
  </si>
  <si>
    <t>Barvanje notranjih sten vodohrana, ki so lahko v stiku z vodo z barvo za zaščito betona, povečanjem vodonepropustnosti in večje sanitarne varnosti vode v vodohranu. Barva mora biti tipa Mapei Mapecoat DW 25 ali ekvivalentno. Niansa barve po izbiri naročnika (modra, zelena ali podobno).</t>
  </si>
  <si>
    <t xml:space="preserve">Barvanje ravnih sten zunanjih zidov, tudi kril in zidov strehe vodohrana z barvo za zaščito betona, ki je izpostavljen vremenskim uplivom. Barva je zaščita betona in hkrati čelna fasada vodohrana. Predlagamo brezbarven premaz tipa Mapei Antipluviol ali ekvivalentno. </t>
  </si>
  <si>
    <t>E.   CEVI:</t>
  </si>
  <si>
    <t>Cevi so klasične duktilne in zaščitene s standardno izolacijo (kar je cink, aluminij in epoksi premaz) in spajanje z navadno spojko na gumico in kozarec. Cevi so za sanitarno pitno vodo in tlačne stopnje C40. Dobava, dovoz na gradbišče, razvoz in raznos od deponije do jarka, polaganje vanj in poravnavanje v vertikalni in horizontalni smeri in montaža. Vse komplet s prenosi, spojnim in tesnilnim materialom itd.</t>
  </si>
  <si>
    <t>fi     60  mm     m1</t>
  </si>
  <si>
    <t xml:space="preserve">Dobava in vgradnja drenažne cevi fi 20 cm kompletno z vsemi deli. Cev je položiti ob stene vodohrana po detajlu. Cevi je položiti na betonsko posteljico in jih zasuti z drenažnim materialom s premerom zrn med 4mm in 8mm. Ostali zasip je v zasipu za vodohran. Vse komplet z dobavami, prevozi in izvedbo. V ceni sta tudi dva preboja drenažne cevi skozi betonski temelj ali steno. </t>
  </si>
  <si>
    <t xml:space="preserve">Premaz z bitumensko emulzijo na stiku med dvema asfaltoma. Stik stari - novi asfalt, stik novega asfalta z asfaltom ki je bil asfaltiran prej in je starejši, kot 4dni. </t>
  </si>
  <si>
    <t>B.    ARMATURE:</t>
  </si>
  <si>
    <t>B.   ARMATURE  SKUPAJ:</t>
  </si>
  <si>
    <t>Dobava in montaža INOX podzemnega hidranta. Komplet z vgradno garnituro za zemeljsko vgradnjo z ovalno cestno kapo, to je LTŽ ovalni pokrov z napisom vodovod in hidrant, komplet z okvirjem za vgradnjo, na zaklep in nosilnosti 250kN. Komplet s pritrdilnim, spojnim in tesnilnim materialom, prenosi, prevozi, pravilno nameščanje v jarek itd.</t>
  </si>
  <si>
    <t>NH80/1920mm                                        kos</t>
  </si>
  <si>
    <t>PH80/720mm                                         kos</t>
  </si>
  <si>
    <t>DN 100mm                                        kos</t>
  </si>
  <si>
    <t>DN   80mm                                        kos</t>
  </si>
  <si>
    <t>DN   60mm                                        kos</t>
  </si>
  <si>
    <t>Duktilni loki na kozarec MMK fi 60 mm. Različnih kotov loma. Dobava, dovoz na gradbišče, razvoz in raznos od deponije do jarka, polaganje vanj in poravnavanje v vertikalni in horizontalni smeri in montaža. Vse komplet s prenosi, spojnim materialom itd.</t>
  </si>
  <si>
    <t>Komadi za duktilne cevi, X komadi. Dobava, dovoz na gradbišče, razvoz in raznos od deponije do jarka in montaža. Vse komplet s prenosi, spojnim materialom itd. S tem komadom zablindiramo nov razdelilni cevovod. X komad je treba obbetonirati, da ne izpuli spojke na gumico.</t>
  </si>
  <si>
    <t>(MMQ)   lok  90,00  stopinj      kos</t>
  </si>
  <si>
    <t>lok  45,00  stopinj      kos</t>
  </si>
  <si>
    <t>lok  22,50  stopinj      kos</t>
  </si>
  <si>
    <t>lok  11,25  stopinj      kos</t>
  </si>
  <si>
    <t>fi      60 mm      kos</t>
  </si>
  <si>
    <t>fi    100 mm      kos</t>
  </si>
  <si>
    <t>fi      80 mm      kos</t>
  </si>
  <si>
    <t>fi      90 mm      kos</t>
  </si>
  <si>
    <t>fi        80 mm      kos</t>
  </si>
  <si>
    <t>fi        60 mm      kos</t>
  </si>
  <si>
    <t>Duktilni loki na prirobnico MMK fi 100 mm. Različnih kotov loma. Dobava, dovoz na gradbišče, razvoz in raznos od deponije do jarka, polaganje vanj in poravnavanje v vertikalni in horizontalni smeri in montaža. Vse komplet s prenosi, spojnim materialom itd.</t>
  </si>
  <si>
    <t>Duktilni loki na prirobnico MMK fi 60 mm. Različnih kotov loma. Dobava, dovoz na gradbišče, razvoz in raznos od deponije do jarka, polaganje vanj in poravnavanje v vertikalni in horizontalni smeri in montaža. Vse komplet s prenosi, spojnim materialom itd.</t>
  </si>
  <si>
    <t>Duktilni deli cevi na prirobnico FF DN, fi 60 mm in različnih dolžin. Dobava, dovoz na gradbišče, razvoz in raznos od deponije do jarka, polaganje vanj in poravnavanje v vertikalni in horizontalni smeri in montaža. Vse komplet s prenosi, spojnim materialom itd.</t>
  </si>
  <si>
    <t>fi 60mm in dolžine 800mm          kos</t>
  </si>
  <si>
    <t>fi 60mm in dolžine 1000mm        kos</t>
  </si>
  <si>
    <t>fi 100mm in dolžine 800mm         kos</t>
  </si>
  <si>
    <t>fi 100mm in dolžine 1000mm       kos</t>
  </si>
  <si>
    <t>Duktilni deli cevi na prirobnico FF DN, fi 80 mm in različnih dolžin. Dobava, dovoz na gradbišče, razvoz in raznos od deponije do jarka, polaganje vanj in poravnavanje v vertikalni in horizontalni smeri in montaža. Vse komplet s prenosi, spojnim materialom itd.</t>
  </si>
  <si>
    <t>Duktilni deli cevi na prirobnico FF DN, fi 100 mm in različnih dolžin. Dobava, dovoz na gradbišče, razvoz in raznos od deponije do jarka, polaganje vanj in poravnavanje v vertikalni in horizontalni smeri in montaža. Vse komplet s prenosi, spojnim materialom itd.</t>
  </si>
  <si>
    <t>fi 80mm in dolžine 500mm          kos</t>
  </si>
  <si>
    <t>fi 80mm in dolžine 300mm          kos</t>
  </si>
  <si>
    <t>fi      100mm/80 mm      kos</t>
  </si>
  <si>
    <t>fi      100mm/100 mm      kos</t>
  </si>
  <si>
    <t>fi      100mm/80 mm        kos</t>
  </si>
  <si>
    <t>fi      100mm/60 mm        kos</t>
  </si>
  <si>
    <t>Komadi za duktilne cevi, MMA komadi. Dobava, dovoz na gradbišče, razvoz in raznos od deponije do jarka, polaganje vanj in poravnavanje v vertikalni in horizontalni smeri in montaža. Vse komplet s prenosi, spojnim materialom itd.</t>
  </si>
  <si>
    <t>fi      60mm/60 mm        kos</t>
  </si>
  <si>
    <t>Komadi za duktilne cevi, TT komadi s prirobnicami. Dobava, dovoz na gradbišče, razvoz in raznos od deponije do jarka, polaganje vanj in poravnavanje v vertikalni in horizontalni smeri in montaža. Vse komplet s prenosi, spojnim materialom itd.</t>
  </si>
  <si>
    <t>Komadi za duktilne cevi, T komadi s prirobnicami. Dobava, dovoz na gradbišče, razvoz in raznos od deponije do jarka, polaganje vanj in poravnavanje v vertikalni in horizontalni smeri in montaža. Vse komplet s prenosi, spojnim materialom itd.</t>
  </si>
  <si>
    <t>Redukcijski komadi za duktilne cevi, redukcijski komadi s prirobnicami. Dobava, dovoz na gradbišče, razvoz in raznos od deponije do jarka, polaganje vanj in poravnavanje v vertikalni in horizontalni smeri in montaža. Vse komplet s prenosi, spojnim materialom itd.</t>
  </si>
  <si>
    <t>fi      60mm/80 mm          kos</t>
  </si>
  <si>
    <t>C.   FAZONSKI KOMADI  SKUPAJ:</t>
  </si>
  <si>
    <t>Izolacija kovinskih spojev pred korozijo, vključno z izolacijskim materialom. Profili zaščitnih spojev so od fi 60 mm do fi 100mm.</t>
  </si>
  <si>
    <t>D.   OSTALA MONTAŽNA DELA  SKUPAJ:</t>
  </si>
  <si>
    <t>NAVEZAVA NA OBSTOJEČI CEVOVOD</t>
  </si>
  <si>
    <t>Rezanje obstoječega cevovoda. Cevovod je rezati tako, da je možno na odstranjeno mesto montirati FISHER univerzalno enojno spojko (ali enakovredno) s prirobnico za NL cevi in na spojko pride redukcija in nato duktil fi 100mm. To je izvesti na začetku cevovoda v Kalu pri šoli. Vse komplet s črpanjem, rezanjem, brušenjem cevi in vsemi ostalimi pomožnimi deli.</t>
  </si>
  <si>
    <t>SKUPAJ MONTAŽNA  DELA  IN  MATERIAL  ZA  CEVOVODE     SKUPAJ:</t>
  </si>
  <si>
    <t>PE     25  mm(1")     m1</t>
  </si>
  <si>
    <t>PE     50  mm(2")     m1</t>
  </si>
  <si>
    <t>DN 25mm</t>
  </si>
  <si>
    <t>DN 50mm</t>
  </si>
  <si>
    <t>DN 50mm                                        kos</t>
  </si>
  <si>
    <t>DN 25mm                                        kos</t>
  </si>
  <si>
    <t>60mm/2’’                                           kos</t>
  </si>
  <si>
    <t>100mm/2’’                                           kos</t>
  </si>
  <si>
    <t>1.   OBJEKT 5 BO IZVEDEN V SREDIŠČU ZASELKA CVETREŽ. V NJEM BO SEKCIJSKI ZASUN PROTI HOJE IN PODTALNI HIDRANT.</t>
  </si>
  <si>
    <t>To je razdelilni podzemni jašek s sekcijskim zasunom in hidrantom. Z zapornim elementom bo omogočil zapiranje vode proti Hoje, s hidrantom gašenje morebitnega požara in za napajanje pitne vode za gasilce. Kot opcija se lahko v tem jašku pred hidrantom montira evidenčni števec.</t>
  </si>
  <si>
    <t>Planiranje dna izkopa s točnostjo +/-3cm. Planirano dno je treba uvaljati.</t>
  </si>
  <si>
    <t>Zasipavanje za stenami objekta z izkopanim materialom. Zasipavanje se vrši v plasteh po 30 cm in vsako plast posebej komprimira z lahkim vibracijskim sredstvom. Asfalt in zunanja ureditev je v sklopu cevovodov.</t>
  </si>
  <si>
    <t>Izdelava vodotesnega podzemnega vodovodnega jaška iz vodotesnega betona C25/35. Komplet z vsemi pomožnimi deli (opaž za vidne stene, betonska armatura, dobave, preboji, prevozi in prenosi), izdelava betonskih podstavkov dimenzij 25x25x40cm (kosov 3), zatesnitvijo delovnih stikov in prebojev cevi s tesnilnim trakom iz bentonita in kavčuka. Dobava in montaža povoznega pokrova iz nodularne litine svetle vstopne odprtine 60x60cm, s protihrupnim vložkom in nosilnostjo 400kN, vstopnih fiksnih lestev iz nerjavečega jekla (INOX) po detajlu in dolžine 90cm in širine 60cm in s prečkami na 30cm (4. kosi). Debelina sten, temeljne in stropne plošče je 15cm. Pokrov jaška, njegov okvir je montiran na nivo okoliškega terena, asfalta, ker je jašek v asfaltu v središču vasi. Poraba mrežne in rebraste betonske armature je okrog 250kg. Jašek je notranjih svetlih mer 150cm širina, 200cm dolžina in 120cm višina.</t>
  </si>
  <si>
    <t>V ceni je potrebno upoštevati stroške dobave, dovoza na gradbišče, razvoz po gradbišču, polaganje v jašek, poravnavanje na ustrezno višino in lego, rezanje, izvedbo izolacije kovinskih spojev, izolacijski premazi, brušenjem odrezanih cevi in ostalega, spojni in pritrdilni material. Vsi fazonski komadi so tlačne stopnje PN 10/16.</t>
  </si>
  <si>
    <t>Dobava in montaža litoželeznega ploščatega zasuna tlačne stopnje PN10/16. Komplet s kolesom, pritrdilnim, spojnim in tesnilnim materialom, prenosi, prevozi in pravilnim nameščanjem v podzemne objekte.</t>
  </si>
  <si>
    <t>Dobava in montaža litoželeznega ploščatega zasuna tlačne stopnje PN10/16 z vgradno garnituro za zemeljsko vgradnjo s cestno kapo, to je LTŽ okrogli pokrov z napisom vodovod, komplet z okvirjem za vgradnjo, na zaklep in nosilnosti 250kN. Komplet s pritrdilnim, spojnim in tesnilnim materialom, prenosi, prevozi in pravilnim nameščanjem v jarek.</t>
  </si>
  <si>
    <t>Dobava in montaža litoželeznega ploščatega zasuna z okroglim kolesom za lažje odpiranje in zapiranje. Tlačna stopnja je PN10/16. Dobava, dovoz na gradbišče, razvoz in raznos od deponije do objekta, polaganje vanj in poravnavanje v vertikalni in horizontalni smeri in montaža. Vse komplet s prenosi, spojnim materialom itd.</t>
  </si>
  <si>
    <t>DN   100mm                                        kos</t>
  </si>
  <si>
    <t>DN     80mm                                        kos</t>
  </si>
  <si>
    <t>FAZONSKI  KOMADI  JAŠKA 5:</t>
  </si>
  <si>
    <t>ARMATURE  JAŠKA 5  SKUPAJ:</t>
  </si>
  <si>
    <t>ZEMELJSKA IN GR. DELA 5. JAŠKA SKUPAJ:</t>
  </si>
  <si>
    <t>MONTAŽNA  DELA  JAŠKA 5</t>
  </si>
  <si>
    <t>PH80/750mm                                         kos</t>
  </si>
  <si>
    <t>Dobava in montaža INOX podzemnega hidranta. Komplet z vgradno garnituro z ovalno cestno kapo, ki grev stropno ploščo jaška, to je LTŽ ovalni pokrov z napisom vodovod in hidrant, komplet z okvirjem za vgradnjo, na zaklep in nosilnosti 250kN. Komplet s pritrdilnim, spojnim in tesnilnim materialom, prenosi, prevozi, pravilno nameščanje v jašek itd.</t>
  </si>
  <si>
    <t>Komadi za duktilne cevi, E komadi. Dobava, dovoz na gradbišče, razvoz in raznos od deponije do jaška, polaganje vanj in poravnavanje v vertikalni in horizontalni smeri in montaža. Vse komplet s prenosi, spojnim materialom itd.</t>
  </si>
  <si>
    <t>Komadi za duktilne cevi, F komadi. Dobava, dovoz na gradbišče, razvoz in raznos od deponije do jaška, polaganje vanj in poravnavanje v vertikalni in horizontalni smeri in montaža. Vse komplet s prenosi, spojnim materialom itd.</t>
  </si>
  <si>
    <t>Komadi za duktilne cevi, N komadi. Dobava, dovoz na gradbišče, razvoz in raznos od deponije do jaška, polaganje vanj in poravnavanje v vertikalni in horizontalni smeri na betonski podstavek in montaža. Vse komplet s prenosi, spojnim materialom itd.</t>
  </si>
  <si>
    <t>Komadi za duktilne cevi, TT komadi. Dobava, dovoz na gradbišče, razvoz in raznos od deponije do jaška, polaganje vanj in poravnavanje v vertikalni in horizontalni smeri in montaža. Vse komplet s prenosi, spojnim materialom itd. Montirati ga je treba na betonski podstavek.</t>
  </si>
  <si>
    <t>Komadi za duktilne cevi, T komadi. Dobava, dovoz na gradbišče, razvoz in raznos od deponije do jaška, polaganje vanj in poravnavanje v vertikalni in horizontalni smeri in montaža. Vse komplet s prenosi, spojnim materialom itd. Montirati ga je treba na betonski podstavek.</t>
  </si>
  <si>
    <t>Komadi za duktilne cevi, X komadi. Dobava, dovoz na gradbišče, razvoz in raznos od deponije do jaška in montaža. Vse komplet s prenosi, spojnim materialom itd. S tema komadoma zablindiramo nov razdelilni cevovod.</t>
  </si>
  <si>
    <t>FAZONSKI KOMADI JAŠKA 5   SKUPAJ:</t>
  </si>
  <si>
    <t>OSTALA MONTAŽNA DELA JAŠKA 5   SKUPAJ:</t>
  </si>
  <si>
    <t>MONTAŽNA  DELA  IN  MATERIAL  ZA  JAŠEK 5                        SKUPAJ:</t>
  </si>
  <si>
    <t>JAŠEK   5: (v središču vasi)</t>
  </si>
  <si>
    <t>MONTAŽNA  DELA  IN  MATERIAL  ZA  CEVOVODE  HIŠNIH PRIKLJUČKOV  SKUPAJ:</t>
  </si>
  <si>
    <t>ELEKTROINSTALACIJSKA DELA</t>
  </si>
  <si>
    <t>MONTAŽNA  DELA  IN  MATERIAL  ZA  ELEKTROINSTALACIJSKA DELA   SKUPAJ:</t>
  </si>
  <si>
    <t>SKUPAJ  ELEKTROINSTALACIJSKA  DELA,</t>
  </si>
  <si>
    <t>JAŠKI  IN  CEVOVODI:</t>
  </si>
  <si>
    <t>Dobava, polaganje in montaža pocinkanega valjenca 25x4mm. Vse komplet.</t>
  </si>
  <si>
    <t>Dobava, izdelava in montaža kabelskih čevljev s priklopom kabla. Komplet z dobavo, prenosi, pomožnimi deli in vsem ostalim potrebnim Al/Cu 70mm2. Vse komplet.</t>
  </si>
  <si>
    <t>Dobava, izdelava in montaža kabelskih glav tipa Raychem 4x70 ali enakovredno. Vse komplet.</t>
  </si>
  <si>
    <t>Priklop napajalnega kabla v transformatorski postaji (TP) z naslednjim: 1x varovalni ločilnik HVL 1 250A/_A, 3p, 3x varovalni vložki 35A. Vse komplet z nabavo, prevozi, prenosi, montažo, priklopi, druga manjša dela in ostalim potrebnim.</t>
  </si>
  <si>
    <t>Stroški distribucijskega podjetja, nadzor, usklajevanje ob izvedbi izkopov, prekopov in ponovnih vkopov. Vse komplet spremljevalna dela distributerja.</t>
  </si>
  <si>
    <t>Meritve NN razvoda, električnih instalacij, kablovodov in vse montirane opreme. Komplet.</t>
  </si>
  <si>
    <t>Drobni, vezni in spojni material, transportni in manipulativni stroški in vsa ostala manjša in režijska dela.</t>
  </si>
  <si>
    <t xml:space="preserve">ELEKTROINSTALACIJSKA DELA ZA NN PRIKLJUČEK ZA VODOHRAN CVETREŽ   </t>
  </si>
  <si>
    <t>b. FAZONSKI  KOMADI  VODOHRANA:</t>
  </si>
  <si>
    <t>MONTAŽNA DELA IN VODOVODNI  MATERIAL VODOHRANA                 SKUPAJ:</t>
  </si>
  <si>
    <t>ELEKTROINSTALACIJSKA  DELA  IN  ELEKTRO  MATERIAL VODOHRANA:</t>
  </si>
  <si>
    <t>Plastične instalacijske cevi, upogljive in premera 16mm. Dobava in vgradnja na mesto po projektu. Vse komplet.</t>
  </si>
  <si>
    <t>Dobava, vgradnja in montaža doze GIP za izravnavo potenciala.</t>
  </si>
  <si>
    <t>Dobava, vgradnja in montaža razvodne doze RK-IV.</t>
  </si>
  <si>
    <t>Dobava, vgradnja in montaža svetilke Fc, 2x49W, T5 s polikarbonatnim pokrovom, IP65.</t>
  </si>
  <si>
    <t>Dobava, vgradnja in montaža zunanje zidne svetilke Fc 26W, IP65.</t>
  </si>
  <si>
    <t>Dobava, vgradnja in montaža kabelske police PK 100. Komplet z dovozom na gradbišče, razvoz in raznos od deponije do objekta, polaganje vanj in poravnavanje v vertikalni in horizontalni smeri in montaža. Vse komplet s prenosi, spojnim materialom itd.</t>
  </si>
  <si>
    <t>Dobava, vgradnja in montaža kablov različnih tipov. Komplet z dovozom na gradbišče, razvoz in raznos od deponije do objekta, polaganje vanj in poravnavanje v vertikalni in horizontalni smeri in montaža. Vse komplet s prenosi, spojnim materialom itd.</t>
  </si>
  <si>
    <r>
      <t xml:space="preserve">  NYY-J4x10mm                                             m</t>
    </r>
    <r>
      <rPr>
        <vertAlign val="superscript"/>
        <sz val="11"/>
        <rFont val="Arial CE"/>
        <family val="2"/>
        <charset val="238"/>
      </rPr>
      <t>1</t>
    </r>
  </si>
  <si>
    <r>
      <t xml:space="preserve">  NYM-J3x1,5mm                                            m</t>
    </r>
    <r>
      <rPr>
        <vertAlign val="superscript"/>
        <sz val="11"/>
        <rFont val="Arial CE"/>
        <family val="2"/>
        <charset val="238"/>
      </rPr>
      <t>1</t>
    </r>
  </si>
  <si>
    <r>
      <t xml:space="preserve">  NYM-J3x2,5mm                                            m</t>
    </r>
    <r>
      <rPr>
        <vertAlign val="superscript"/>
        <sz val="11"/>
        <rFont val="Arial CE"/>
        <family val="2"/>
        <charset val="238"/>
      </rPr>
      <t>1</t>
    </r>
  </si>
  <si>
    <r>
      <t xml:space="preserve">  P/F-Y 6mm2                                             m</t>
    </r>
    <r>
      <rPr>
        <vertAlign val="superscript"/>
        <sz val="11"/>
        <rFont val="Arial CE"/>
        <family val="2"/>
        <charset val="238"/>
      </rPr>
      <t>1</t>
    </r>
  </si>
  <si>
    <r>
      <t xml:space="preserve">  P/F-Y 16mm2                                           m</t>
    </r>
    <r>
      <rPr>
        <vertAlign val="superscript"/>
        <sz val="11"/>
        <rFont val="Arial CE"/>
        <family val="2"/>
        <charset val="238"/>
      </rPr>
      <t>1</t>
    </r>
  </si>
  <si>
    <t>Dobava, vgradnja in montaža vodnikov različnih tipov P/F-Y za galvanske spoje. Komplet z dovozom na gradbišče, razvoz in raznos do objekta, polaganje vanj in poravnavanje v vertikalni in horizontalni smeri in montaža. Vse komplet s prenosi, spojnim materialom itd.</t>
  </si>
  <si>
    <t>Dobava, vgradnja in montaža enopolnega nadometnega stikala, IP65, 10A, 230V. Komplet z dovozom na gradbišče, razvoz in raznos do objekta, polaganje vanj in poravnavanje v vertikalni in horizontalni smeri in montaža. Vse komplet s prenosi, spojnim materialom itd.</t>
  </si>
  <si>
    <t>Dobava, vgradnja in montaža enofazne, nadometne vtičnice, L, N, PE, 16A, 230V. Komplet z dovozom na gradbišče, razvoz in raznos do objekta, polaganje vanj in poravnavanje v vertikalni in horizontalni smeri in montaža. Vse komplet s prenosi, spojnim materialom itd.</t>
  </si>
  <si>
    <t>Dobava, vgradnja in montaža trifazne, dvojne, nadometne vtičnice, L123, N, PE, 16A, 230/400V. Komplet z dovozom na gradbišče, razvoz in raznos do objekta, polaganje vanj in poravnavanje v vertikalni in horizontalni smeri in montaža. Vse komplet s prenosi, spojnim materialom itd.</t>
  </si>
  <si>
    <t>Dobava, priklop, vgradnja in montaža napajalnega kabla za razdelilno omaro vodohrana Rvh, v PMO in komplet s priključnimi sponkami, drobnim in veznim materialom. Komplet z dovozom na gradbišče, razvoz in raznos do objekta, polaganje vanj in poravnavanje v vertikalni in horizontalni smeri in montaža.</t>
  </si>
  <si>
    <t>Dobava, vgradnja in montaža tipskega razdelilnika vodohrana Rvh. To je nadometna kovinska omara iz nerjavečega materiala in sledečih dimenzij: 400x500x250mm, ki je protikorozijsko zaščitena in ima naslednjo opremo: 1kos FID 25/0,03A, 4p, 3kos prenapetostni odvodniki tipa C, 5kos instalacijski odklopnik 1p, 10kA, 1kos instalacijski odklopnik 3p, 10kA in priključne sponke, drobni in vezni material. Komplet z dovozom na gradbišče, razvoz in raznos do objekta, polaganje vanj in poravnavanje v vertikalni in horizontalni smeri in montaža.</t>
  </si>
  <si>
    <t>Dobava, priklop, vgradnja in montaža raznih spojev kovinskih mas, galvanskih povezav s spojnim priborom, drobnim in veznim materialom. Komplet z dovozom na gradbišče, razvoz in raznos do objekta, polaganje vanj in poravnavanje v vertikalni in horizontalni smeri in montaža.</t>
  </si>
  <si>
    <t>Kompletne meritve položene električne instalacije. Manipulativni in transportni stroški. Drobni in ostali material potreben za tovrstno delo meritev.</t>
  </si>
  <si>
    <t>ELEKTROINSTALACIJSKA  DELA  IN  ELEKTRO  MATERIAL VODOHRANA       SKUPAJ:</t>
  </si>
  <si>
    <t>STRELOVODNE NAPRAVE IN NAPELJAVE</t>
  </si>
  <si>
    <t>Dobava, priklop, vgradnja in montaža Rf vodnikov fi 8mm. Vodniki so za lovilne in odvodne vode. Položeni so na zidna in strešna držala. Dobava, dovoz na gradbišče, razvoz in raznos od deponije do objekta, polaganje vanj, na objekt in poravnavanje v vertikalni in horizontalni smeri in montaža. Vse komplet s prenosi, spojnim materialom itd.</t>
  </si>
  <si>
    <t>Dobava, priklop, vgradnja in montaža Fe/Zn 25x4mm. Vodniki so za ozemljilo. Položeni so v izkopani jarek. Dobava, dovoz na gradbišče, razvoz in raznos od deponije do objekta, polaganje ob objekt in poravnavanje v vertikalni in horizontalni smeri in montaža. Vse komplet s prenosi, spojnim materialom itd.</t>
  </si>
  <si>
    <t>Dobava, priklop, vgradnja in montaža mehanske zaščite odvodnega voda. Dobava, dovoz na gradbišče, razvoz in raznos od deponije do objekta, polaganje vanj in poravnavanje v vertikalni in horizontalni smeri in montaža. Vse komplet s prenosi, spojnim materialom itd.</t>
  </si>
  <si>
    <t>Dobava, vgradnja in montaža zidnega držala Rf. Dobava, dovoz na gradbišče, razvoz in raznos od deponije do objekta, polaganje vanj in poravnavanje v vertikalni in horizontalni smeri in montaža. Vse komplet s prenosi, spojnim materialom itd.</t>
  </si>
  <si>
    <t>Dobava, vgradnja in montaža strešnega držala Rf. Dobava, dovoz na gradbišče, razvoz in raznos od deponije do objekta, polaganje vanj in poravnavanje v vertikalni in horizontalni smeri in montaža. Vse komplet s prenosi, spojnim materialom itd.</t>
  </si>
  <si>
    <t>Dobava, vgradnja in montaža križne sponke Rf. Dobava, dovoz na gradbišče, razvoz in raznos od deponije do objekta, polaganje vanj in poravnavanje v vertikalni in horizontalni smeri in montaža. Vse komplet s prenosi, spojnim materialom itd.</t>
  </si>
  <si>
    <t>Dobava, vgradnja in montaža kontaktne sponke Rf. Dobava, dovoz na gradbišče, razvoz in raznos od deponije do objekta, polaganje vanj in poravnavanje v vertikalni in horizontalni smeri in montaža. Vse komplet s prenosi, spojnim materialom itd.</t>
  </si>
  <si>
    <t>Dobava, vgradnja in montaža cevne objemke za odtočno cev. Dobava, dovoz na gradbišče, razvoz in raznos od deponije do objekta, polaganje vanj in poravnavanje v vertikalni in horizontalni smeri in montaža. Vse komplet s prenosi, spojnim materialom itd.</t>
  </si>
  <si>
    <t>Dobava, vgradnja in montaža raznih cevnih objemk. Dobava, dovoz na gradbišče, razvoz in raznos od deponije do objekta, polaganje vanj in poravnavanje v vertikalni in horizontalni smeri in montaža. Vse komplet s prenosi, spojnim materialom itd.</t>
  </si>
  <si>
    <t>Dobava, izdelava in montaža spojev z vijačenjem. Dobava, dovoz na gradbišče, razvoz in raznos od deponije do objekta, polaganje vanj in poravnavanje v vertikalni in horizontalni smeri in montaža. Vse komplet s prenosi, spojnim materialom itd.</t>
  </si>
  <si>
    <t>Dobava, izdelava in montaža spojev z varjenjem. Dobava, dovoz na gradbišče, razvoz in raznos od deponije do objekta, polaganje vanj in poravnavanje v vertikalni in horizontalni smeri in montaža. Vse komplet s prenosi, spojnim materialom itd.</t>
  </si>
  <si>
    <t>Kompletne meritve položene strelovodne napeljave. Manipulativni in transportni stroški. Drobni in ostali material potreben za tovrstno delo meritev.</t>
  </si>
  <si>
    <t>STRELOVODNA  NAPELJAVA  VODOHRANA          SKUPAJ:</t>
  </si>
  <si>
    <t>ELEKTRO  MONTAŽNA  DELA  IN  MATERIAL  IN  STRELOVODNA  DELA  VODOHRANA                 SKUPAJ:</t>
  </si>
  <si>
    <t>Izdelava skalometa na izveden strm nasip. Skalomet je izveden iz večjih kamnov iz izkopa za vodohran. Debelina skalometa je do 0,6m in je izveden na nasipu po grafični skici (priloga 3.5.44) iz projekta. Skale skalometa povezuje beton marke C20/25. Skalomet preprečuje erozijo in izpiranje zgoraj navedenega nasipa vodohrana in dostopne ceste in ga je skupno okrog 78m2. Vse komplet z dobavami, dovozi in izvedbo del.</t>
  </si>
  <si>
    <t>betona 10 cm med površino betona in zunanjim plaščem kanalizacijske cevi ali zasuje, obsipa s peskom. V ceni je vključeno vse komplet dobava in montaža cevi, spojk in gumic. Dolžina zmontiranega in obbetoniranega praznotoka (vsa komplet zgoraj opisana dela) se meri od stene priključka v vodohranu (jaška v temeljni plošči armaturne celice) do konca cevovoda praznotoka v izpustni glavi in do prvega jaška izven ograje vodohrana. Prvi betonski jašek na praznotoku izven ograje je fi 100 cm iz betonskih cevi globine 1,2m. Kompletna izdelava z obbetoniranjem, LŽ okroglim pokrovom jaška (povoznim) fi 60 cm, vsemi transporti, pomožnimi deli itd.</t>
  </si>
  <si>
    <t>Izdelava vtočne rešetke na horizontalnem delu asfalta pred vodohranom. Rešetka je povozna, litoželezna za težki promet. Rešetka je dolžine 4m in širine 30cm. Vse komplet z izkopi, dobavami in izvedbo. Izvesti je treba rešetko s kanaleto globine 30cm (Hauraton ali podobno), meteorno kanalizacijo od rešetke do prvega jaška praznotoka izven objekta vodohrana. Dolžina kanalizacije PVC in kompletno obbetonirane je 2m in njen premer 15cm. Urediti je vtok v to kanalizacijo pod rešetko in vtok, preboj v ta prvi jašek praznotoka. Navedene navezave in spoje med cevjo in jaškom je treba izvesti gladko, zvezno in jih obdelati, da na robovih ne zastajajo snovi, ki jih nosi padavinska voda. Vse komplet.</t>
  </si>
  <si>
    <t>lok  90,00  stopinj  Q kos</t>
  </si>
  <si>
    <t>Izvedba mrežne zaščitne kovinske plastificirane ograje okrog vodohrana. Ograja ima kovinske stebričke na razdaljo največ 3m. Predvideno 29 stebričkov. Višina ograje je 2m. Vse kompletno z navadnimi stebrički in na vogalih so napenjalni stebrički. V ograji je puščena tudi odprtina dolžine 4m med kriloma za nihajna vrata z enakim polnilom, kot ograja in na strani ob cesti je puščena odprtina širine 1m za navadna vhodna vrata za vstop v območje ograje in za vzdrževanje, košnjo na strehi vodohrana. Vse komplet z vsemi dobavami, prevozi, betoniranji in ostalim. Na koncu je treba pod ograjo s tamponom nadvišati zasip, da je pod mrežo največ 5cm svetle odprtine pod ograjo.</t>
  </si>
  <si>
    <t>Izvedba enokrilnih nihajnih vrat v mrežni zaščitni kovinski plastificirani ograji okrog vodohrana. Višina vrat je 2m, kot ograje. Vse kompletno z ojačitvami, talnim vodilom, ključavnico in kljuko za lažje odpiranje. Vrata so širine 1m in z enakim polnilom, kot ograja. Vse komplet z vsemi dobavami, prevozi, betoniranji in ostalim. Vrata se odpira in zapira ročno.</t>
  </si>
  <si>
    <t>Izvedba nihajnih vrat v mrežni zaščitni kovinski plastificirani ograji okrog vodohrana. Višina vrat je 2m, kot ograje. Vse kompletno z ojačitvami, talnim vodilom, ključavnico in kljuko za lažje odpiranje. Vrata so širine 4m (vsako krilo po 2m) in z enakim polnilom, kot ograja. Vsako od dveh vratnih kril se odpira samostojno in je širine 2m. Vse komplet z vsemi dobavami, prevozi, betoniranji in ostalim. Vrata se odpira in zapira ročno.</t>
  </si>
  <si>
    <t>Dobava in montaža polivinilkloridne (PVC) kanalizacijske cevi na gumico in utor premera 200mm. PVC cevi je treba polagati na prej pripravljeno betonsko ali peščeno posteljico. Horizontalni (smerni) in vertikalni (padec) potek cevi mora biti po projektu. To ugotovi nadzorni organ. Šele nato se lahko cevi obbetonira ali obsuje s peskom. V ceni je vključeno vse komplet s kontrolo kakovosti in preboji cevovodov v kanalizacijske jaške.</t>
  </si>
  <si>
    <t>Dobava in izvedba kanalizacijskega betonskega jaška na praznotoku. Kompletna izdelava z delnim obbetoniranjem, litoželeznim okroglim povoznim pokrovom fi 60cm (40ton), vsemi transporti, pomožnimi deli, preboji, zgladitvijo mest z muldo, kjer teča voda, da je onemogočeno zastajanje materiala, ki ga nosi voda itd. Preboji novih cevi so fi 20cm za PVC cevi in so 3kom. Vodotesna izvedba jaška in mulde. Sicer je to navadni kanalizacijski jašek globine od 3,0 do 3,75m. Betonska cev jaška je fi 120cm.</t>
  </si>
  <si>
    <t>Zasipavanje za stenami vodohrana in zasipavanje strehe vodohrana z ustreznim izkopnim materialom. Zasipavanje se vrši v plasteh po 30 cm in vsako plast posebej komprimira z lahkim vibracijskim sredstvom. Zasipavati je treba tudi nad raščenim terenom, kjer to zahteva zunanja ureditev.</t>
  </si>
  <si>
    <t>Planiranje in dovoz humusa pridobljenega in pripeljanega izven trase, tega gradbišča (humus zagotovi iz zunanjega vira izvajalec del) po končanem zasipavanu podzemnih komunalij in sejanje trave in njeno negovanje do polne rasti. Debelina humusa je do 40cm. Zasip humusa je s točnostjo +/- 2 cm. Količinsko je humusa 50m3.</t>
  </si>
  <si>
    <t>Dobava in izvedba kanalizacijskega betonskega jaška na drenaži. Kompletna izdelava z delnim obbetoniranjem, litoželeznim okroglim nepovoznim pokrovom fi 60cm, vsemi transporti, pomožnimi deli, preboji, zgladitvijo mest z muldo, kjer teče voda, da je onemogočeno zastajanje materiala, ki ga nosi voda itd. Preboji cevi so fi 20cm za drenažne cevi in sta 2kosa. Sicer je to navadni kanalizacijski jašek globine do 4,00m. Betonska cev jaška je fi 100cm.</t>
  </si>
  <si>
    <t>Dobava in izvedba kanalizacijskega betonskega jaška na drenaži. Kompletna izdelava z delnim obbetoniranjem, litoželeznim okroglim povoznim pokrovom fi 60cm, vsemi transporti, pomožnimi deli, preboji, zgladitvijo mest z muldo, kjer teča voda, da je onemogočeno zastajanje materiala, ki ga nosi voda itd. Preboji cevi so fi 20cm za drenažne cevi in sta 2kosa. Sicer je to navadni kanalizacijski jašek globine do 1,50m. Betonska cev jaška je fi 80cm.</t>
  </si>
  <si>
    <t>Izdelava in vgraditev vstopnih fiksnih lestev iz železnih okroglih palic profila fi 20 mm iz nerjavečega železa. INOX. Lestve niso prenosne. Vertikali lestev sta dolžin 150cm po detajlu iz grafičnih prilog projekta in med sabo oddaljeni 30 cm. Tako je v lestvi več (5kosov) horizontalnih prečk dolžine 40 cm. Komplet s pritrdilnim materialom, dobavami, prevozi, prenosi in vsemi ostalimi pomožnimi deli. Dve lestvi v armaturno celico in dve v vodno celico.</t>
  </si>
  <si>
    <t>Dobava in montaža INOX zračnikov premera 150mm izdelanih iz cevi in/ali pločevine debeline 3mm in s T komadom na dnu katerega je cevka fi 2" za odvod zaledne vode in s protimrčesno zaščito z mrežico, rešetko. Dolžina cevi zračnikov je 2500mm.</t>
  </si>
  <si>
    <t>Dobava in montaža hidravlično krmiljenega ventila za regulacijo nivoja vode v vodohranu (modulacijski, stalni nivo) na dotoku fi 100mm. Dobava, dovoz na gradbišče, razvoz in raznos od deponije do objekta, polaganje vanj in poravnavanje v vertikalni in horizontalni smeri in montaža. Vse komplet s plovcem, povezovalno cevko, prenosi, spojnim in tesnilnim materialom itd.</t>
  </si>
  <si>
    <t>Dobava in montaža cevi za elektrodifuzijsko varjenje za izdelavo odzračevalne cevi in njena izdelava na iztoku iz vodohrana fi 25mm. Komplet s fitingi, pritrdilnim materialom, montažo in prenosi.</t>
  </si>
  <si>
    <t>Dobava in montaža INOX sesalne košare fi 100mm. Komplet z dovozom na gradbišče, razvoz in raznos od deponije do objekta, polaganje vanj in poravnavanje v vertikalni in horizontalni smeri in montaža. Vse komplet s prenosi, spojnim materialom itd.</t>
  </si>
  <si>
    <t>Dobava in montaža montažno demontažnega kosa fi 80mm. Komplet z dovozom na gradbišče, razvoz in raznos od deponije do objekta, polaganje vanj in poravnavanje v vertikalni in horizontalni smeri in montaža. Vse komplet s prenosi, spojnim materialom itd.</t>
  </si>
  <si>
    <t>Dobava in montaža čistilnega kosa fi 100mm. Komplet z dovozom na gradbišče, razvoz in raznos od deponije do objekta, polaganje vanj in poravnavanje v vertikalni in horizontalni smeri in montaža. Vse komplet s prenosi, spojnim materialom itd.</t>
  </si>
  <si>
    <t>Dobava in montaža kontrolnega induktivnega vodomera fi 80mm. Tip po zahtevah distributerja. Lahko Endress&amp;Hauser ali ekvivalenten. Komplet z dovozom na gradbišče, razvoz in raznos od deponije do objekta, polaganje vanj in poravnavanje v vertikalni in horizontalni smeri in montaža. Vse komplet s prenosi, spojnim materialom itd.</t>
  </si>
  <si>
    <t>Komadi za duktilne cevi, E komadi fi 100mm. Dobava, dovoz na gradbišče, razvoz in raznos od deponije do objekta, polaganje vanj in poravnavanje v vertikalni in horizontalni smeri in montaža. Vse komplet s prenosi, spojnim materialom itd.</t>
  </si>
  <si>
    <t>Komadi za duktilne cevi, F komadi fi 100mm. Dobava, dovoz na gradbišče, razvoz in raznos od deponije do jarka ali jaška, polaganje vanj in poravnavanje v vertikalni in horizontalni smeri in montaža. Vse komplet s prenosi, spojnim materialom itd.</t>
  </si>
  <si>
    <t>Komadi za duktilne cevi, prelivni komad, preliv fi 150mm. Dobava, dovoz na gradbišče, razvoz in raznos od deponije do objekta, polaganje vanj in poravnavanje v vertikalni in horizontalni smeri in montaža. Vse komplet s prenosi, spojnim materialom itd.</t>
  </si>
  <si>
    <t xml:space="preserve">                                  fi  150mm/100mm            kos</t>
  </si>
  <si>
    <t xml:space="preserve">                                  fi  100mm/100mm            kos</t>
  </si>
  <si>
    <t>MATERIAL:</t>
  </si>
  <si>
    <t xml:space="preserve">MONTAŽNA  DELA  IN  VODOVODNI </t>
  </si>
  <si>
    <t>Dodatna in nepredvidena dela 5% od vsote</t>
  </si>
  <si>
    <t>SKUPAJ Z DODATNIMI DELI</t>
  </si>
  <si>
    <t>najmanj 30 Mpa. V ceni je potrebno upoštevati stroške odlaganja gradbenih odpadkov na urejeni deponiji, plačilo takse za odlaganje in pripravo potrebnih listin, ki izkazujejo ravnanje z odpadki. Izbira deponije in s tem povezana razdalja odvoza viškov materiala je stvar izvajalca del.</t>
  </si>
  <si>
    <t>kakšen material je uporabljan za zasip, je potrebno zadnji sloj utrditi do takšne zbitosti, da je njegova nosilnost najmanj 60 Mpa. Nosilnost je treba potrditi z dinamično ploščo. V odvozih odvečnega materiala so v predračunu za cevovode in kabelske kanalizacije predvideni tudi odvozi za viške materialov pri izkopih za jaške in objekte!!  Na tak pripravljen zadnji sloj (to je planum spodnjega ustroja) je možno izvesti makadamsko, asfaltno ali drugo utrditev. V kolikor je zasip izveden v neprometnih površinah, mora biti nosilnost zadnjega sloja</t>
  </si>
  <si>
    <t>Planiranje dna jarka s točnostjo +/- 3 cm po predvidenem nagibu iz projekta, planirano dno je potrebno uvaljati. Širina dna jarka od 90cm do 1,55m.</t>
  </si>
  <si>
    <t>Zasipavanje jarka s tamponom z zrni premera do 32mm. Zasipava se v plasteh po 30 cm in valja z lahkim vibracijskim sredstvom do potrebne zbitosti. Tampon je pripeljan izven gradbišča. Zadnje dve plasti tampona morata biti iz tampona, ki je nevezan material in je zmrzlinsko odporen.</t>
  </si>
  <si>
    <t>Zasipavanje jarka z izkopanim materialom. Zasipava se v plasteh po 30 cm in valja z lahkim vibracijskim sredstvom do potrebne zbitosti. Lokacijo, kjer je možno zasipavati z izkopnim materialom določi nadzornni organ. To je predvsem na makadamskih poteh, zelenih površinah in drugih površinah, kjer ni prometne obtežbe.</t>
  </si>
  <si>
    <t>Izdelava peščene posteljice debeline do 17 cm (najmanj15cm) iz peščenega materiala z zrni premera do 8mm. Posteljico je potrebno planirati s točnostjo +/- 2 cm (dobava in vgradnja peska) in jo uvaljati. Posteljica je predvidena direktno v izkopani jarek (na planum) in je širine od 90 cm do 155cm.</t>
  </si>
  <si>
    <t>Izdelava tankoslojne talne signalizacije z enokomponentno belo barvo v širini ploskve 50 cm.</t>
  </si>
  <si>
    <t>Izdelava plasti iz tampona  0-32 mm v debelini do 15 cm, planirano, uvaljano in drugače pripravljeno, da je to makadamsko vozišče ali osnova za asfaltne plasti. Tampon mora biti nevezljiv material in zmrzlinsko odporen. Debelina takega tampona mora biti najman zadnjih 60cm pod asfaltom ali makadamsko utrditvijo. Vse komplet z dobavo, vgraditvijo na planum, valjanjem itd.</t>
  </si>
  <si>
    <t>Strojno ali ročno asfaltiranje mulde med robom asfalta in okoliškim urejenim terenom z obrabno nosilno plastjo asfalta iz apnenčevega agregata. Asfaltira se na tamponsko pripravljeno podlago. Debelina asfalta je 6cm in je zrnavosti 0-11mm in z oznako AC11 SURF B 50/70 AL. Širina mulde je 0,5m in je polkrožne oblike s sredinsko najnižjo točko, ki je 5cm nižje kot robovi mulde. Vse komplet z dobavo in vgrajevanjem.</t>
  </si>
  <si>
    <t>Strojno ali ročno asfaltiranje kanalete med robom asfalta in robnikom z obrabno nosilno plastjo asfalta iz apnenčevega agregata. Asfaltira se na tamponsko pripravljeno podlago. Debelina asfalta je 6cm in je zrnavosti 0-11mm in z oznako AC11 SURF B 50/70 AL. Širina kanalete je 0,5m. Vse komplet z dobavo in vgrajevanjem.</t>
  </si>
  <si>
    <t>Strojno ali ročno asfaltiranje ceste z obrabno nosilno plastjo asfalta iz apnenčevega agregata. Asfaltira se na tamponsko pripravljeno podlago. Debelina asfalta je 6cm in zrnavosti 0-11mm in z oznako AC11 SURF B 50/770 AL. Vse komplet z dobavo in vgrajevanjem. To je enoslojni nosilno obrabni asfalt.</t>
  </si>
  <si>
    <t>Izdelava tipskega kabelskega jaška v že izkopani trasi za kabelsko kanalizacijo. Dimenzije jaška so notranjih svetlih mer 1,0x1,0x1,0m. Debeline sten jaška so 20cm. Vse komplet s prenosi, prevozi, dobavami, opažanjem, izdelavo betonske armature, betoniranjem z (MB15) C15/20, namestitvijo težkega povoznega litoželeznega pokrova svetle odprtine 60x60cm (40ton) in montiranega v nivoju asfalta, ker so vsi jaški v asfaltu, izdelava uvodnih oken z ugraditvijo položenih PVC Stigmaflex cevi. Uvodi v objekt jaška in obdelava odprtine, da bo možno kasneje izvesti, uvleči kabel za NN električni priključek v vodohrana Cvetrež na električno omrežje.</t>
  </si>
  <si>
    <t>Izdelava enocevnega uvoda v objekt vodohrana (v armaturno celico) in obdelava odprtine, da bo možno kasneje izvesti kabelski priklop kablov NN električnega priključka v vodohranu Cvetrež na električno omrežje vodohrana.</t>
  </si>
  <si>
    <t>Izdelava enocevnega uvoda v obstoječo transformatorsko postajo Cvetrež in obdelava vseh prehodov, da bo možno kasneje izvesti kabelski priklop kablov NN električnega priključka vodohrana na TP Cvetrež.</t>
  </si>
  <si>
    <t>Izolacija kovinskih spojev pred korozijo, vključno z izolacijskim materialom. Profili zaščitnih spojev so od fi 60 mm do fi 100mm. Vsi spoji skupaj.</t>
  </si>
  <si>
    <t>Dobava in polaganje Stigmafleks (ali podobne) plastične cevi za kabelsko kanalizacijo. Fi 110mm je položiti v traso dolžine 575m in skupno dolžino 495m z dodatki. Delno se cevi obbetonira. Kje, določi nadzorni organ in večinoma se polaga v pesek.</t>
  </si>
  <si>
    <t>NAVEZAVA  CEVOVODA  DUKTIL  fi  100mm  NA OBSTOJEČI  CEVOVOD V KALU.</t>
  </si>
  <si>
    <t>Dobava in montaža novega vodomernega jaška za vodovodni števec velikosti 80X80cm z LTŽ pokrovom za 125 kN, z napisom VODOVOD in svetle odprtine 60x60cm. Montaža na mesto, katerega določita upravljalec vodovoda in lastnik vodomera. Lokacija postavitve je taka, da ne moti nobenega in da je možno odčitati stanje vodomernega števca. Vse komplet.</t>
  </si>
  <si>
    <t>Montaža novih jaškov na cevovodu za nove vodomere. Velikost vodomernega jaška na cesti je 60x60cm. Pokrovi morajo biti za težek promet (250kN), litoželezni in svetle odprtine 60x60cm. Noter so ventili na objemki, ki je na cevovodu. Vse komplet z dobavami montažo in postavitev pokrova v nivo asfalta, ker je večina cevovodov v asfaltnih površinah.</t>
  </si>
  <si>
    <t>Dobava, postavitev in montaža priključno merilne omare PMO, nadometne. Omara je narejena iz RF pločevine, dimenzij KO: 600x1000x250mm z enokrilnimi vrati, pregrado med priključnim in merilnim delom in z okenčkom za odčitavanje števca. Vsa omenjena in sledeča vgrajena oprema mora biti iz nabora Elektro Primorska s sledečo opremo: 1x varovalčni ločilnik HVL 1 250A/_A,3p, 3x prenapetostni odvodnik PROTEC B2S, 1x priklopni adapter, 1x Cu zbiralke L1L2L3, 1x Cu zbiralka PEN, 1x ključavnica Elektra Primorska, 1x števčna plošča, 1x direktni trifazni dvosmerni števec delovne energije z notranjo uro r.2 (IEC) ali A (MID), tipka za števec, s PLC komunikacijskim vmesnikom, drobni, vezni in pritrdilni material. Vse komplet.</t>
  </si>
  <si>
    <t>F 1.</t>
  </si>
  <si>
    <t>Posek grmovja na trasi cevovoda. Grmovje je treba znositi na kupe in ga sežgati. Oddaljenost mesta sežiga vej je do 50m od mesta kjer je grmovje posekano. V ceni je tudi posek dreves vseh premerov, ki so na rastišču grmovja. Debla dreves je treba odpeljati, veje dreves pa je treba zložiti na kupe in sežgati, kot veje grmovja.</t>
  </si>
  <si>
    <t>Zasipavanje jarka s pripeljanim tamponom s premerom zrn do 32mm. Zasipava se v plasteh po 30 cm in valja z lahkim vibracijskim sredstvom do potrebne zbitosti. Tampon je pripeljan izven gradbišča. Zadnje dve plasti tampona morata biti iz tampona, ki je nevezan material in je zmrzlinsko odporen.</t>
  </si>
  <si>
    <t>Razkuževanje (klorni šok) in temeljito izpiranje vseh cevovodov, tudi ob vodohranu. V ceno je vključena dobava dezinfekcijskega sredstva, voda, izstavitev potrebnega potrdila o neoporečnosti vode s strani pooblaščene institucije o bakteriološki in kemični kvaliteti vode in vsa pomožna dela. Profil cevovoda je od fi 60 mm do fi 100mm. Tudi sredstvo za nevtralizacijo dezinfekcijskega sredstva pri izpustu vode iz cevovoda in nevtralizacija izpuščene vode.</t>
  </si>
  <si>
    <t>Tlačni preizkus cevovoda. Vseh cevovodov, tudi ob vodohranu. V ceno je vključena dobava vode, vse potrebne merilne tehnike, potrebne prevezave, izdelava zapisnika in podobno. Lahko bo treba celotno traso cevovodov razdeliti na več odsekov, do 6. V ceni so tudi preizkusi spojev v jaških. Profil cevovoda je od NL fi 60mm do fi 100mm kot pri dezinfekciji.</t>
  </si>
  <si>
    <t>Posek grmovja na trasi cevovoda. Grmovje je treba znositi na kupe in ga sežgati. Oddaljenost mesta sežiga vej je do 360m od mesta kjer je grmovje posekano. V ceni je tudi posek dreves vseh premerov, ki so na rastišču grmovja. Debla dreves je treba odpeljati, veje dreves pa je treba zložiti na kupe in sežgati, kot veje grmovja.</t>
  </si>
  <si>
    <t>Posek grmovja na gradbišču vodohrana. Grmovje je treba znositi na kupe in ga sežgati. Oddaljenost mesta sežiga vej je do 360m od mesta kjer je grmovje posekano. V ceni je tudi posek dreves vseh premerov, ki so na rastišču grmovja. Debla dreves je treba odpeljati, veje dreves pa je treba zložiti na kupe in sežgati, kot veje grmovja.</t>
  </si>
  <si>
    <t>Izdelava plasti iz tampona  0-32 mm v debelini do 25 cm, planirano, uvaljano in drugače pripravljeno, da je to makadamsko vozišče, parkirišče ali osnova za asfaltne plasti do potrebne zbitosti za asfalt. Vse komplet z dobavo, vgraditvijo na planum, valjanjem itd. Izvesti je treba v naklonih po projektu zunanje ureditve vodohrana. Izvesti je treba v dveh plasteh. Tampon je pripeljan izven gradbišča. Zadnje dve plasti tampona morata biti iz tampona, ki je nevezan material in je zmrzlinsko odporen.</t>
  </si>
  <si>
    <t>Strojno ali ročno asfaltiranje ceste z obrabno nosilno plastjo asfalta iz apnenčevega agregata. Asfaltira se na tamponsko pripravljeno podlago. Debelina asfalta je 6cm in zrnavosti 0-11mm in z oznako AC11 SURF B 50/70 AL. Vse komplet z dobavo in vgrajevanjem. To je asfalt dostopne poti do vodohrana in asfalt podesta, parkirišča pred vodohranom med opornimi zidovi.</t>
  </si>
  <si>
    <t>Zabetoniranje odprtin puščenih v stenah objekta (preboji cevi fi 100mm in 150mm) velikosti od 30x30 cm do 50x50 cm. Pred zabetoniranjem je potrebno v odprtine vstaviti predvidene fazonske komade (tudi za praznotok in za zračnike v vodni celici). Vse komplet z deli, dobavo, pomočjo itd. Od tega so trije (3.) preboji med armaturno celico in vodno celico. Vse preboje je treba izvesti, dobetonirati vodotesno po detajlu z vstavitvijo posebne tesnilne gumice. 2 gumici na vsak dobetoniran preboj.</t>
  </si>
  <si>
    <t>Izolacija vseh kovinskih spojev pred korozijo v vodohranu, vključno z izolacijskim materialom. Profili zaščitnih spojev so fi 100mm in 150mm.</t>
  </si>
  <si>
    <t>Izvedba toplotne izolacije in fasade na čelni steni vodohrana. To je na steni, kjer so vstopna vrata v armaturno celico vodohrana. Najprej je treba očistiti betonsko steno nečistoč in nanjo nalepiti toplotno izolacijo, stiropor debeline 8cm in na stiropor izvesti zaključni sloj fasade v sivem odtenku. Barva fasade mora biti vodoodbojna.</t>
  </si>
  <si>
    <t>Izvedba hidroizolacije na ravnih horizontalnih stenah, ploščah vodohrana. To je na stropni plošči vodne in armaturne celice vodohrana. Najprej je treba očistiti betonsko steno nečistoč in nanjo izvesti hidroizolacijo. 2x vroči premaz iz Izotekta. Ta toplotna izolacija je tudi zaščita hidroizolacije stropne plošče.</t>
  </si>
  <si>
    <t>Izvedba toplotne izolacije na ravnih horizontalnih stenah, ploščah vodohrana. To je na stropni plošči vodne in armaturne celice vodohrana. Toplotno izolacijo, stiropor debeline 8cm je treba položiti na že izvedeno hidroizolacijo in na stiropor izvesti zaščito toplotne izolacije, da je možno stropno ploščo zasuti z izkopnim materialom. Ta toplotna izolacija je tudi zaščita hidroizolacije stropne plošče.</t>
  </si>
  <si>
    <t>Izvedba toplotne izolacije na vertikalnih zunanjih betonskih stenah vodohrana. To je na stenah, ki so kasneje zasuta z izkopnim materialom. Najprej je treba očistiti betonsko steno nečistoč in nanjo nalepiti toplotno izolacijo, stiropor debeline 8cm in na stiropor izvesti zaščito toplotne izolacije, da je možno steno zasuti z izkopnim materialom. Mesto izvedbe te toplotne izolacije določi nadzorni organ.</t>
  </si>
  <si>
    <r>
      <t xml:space="preserve">  NYM-J5x2,5mm                                            m</t>
    </r>
    <r>
      <rPr>
        <vertAlign val="superscript"/>
        <sz val="11"/>
        <rFont val="Arial CE"/>
        <family val="2"/>
        <charset val="238"/>
      </rPr>
      <t>1</t>
    </r>
  </si>
  <si>
    <t>Dobava, polaganje in montaža zemeljskega kabla v cev. Tip kabla je NAYY-J 4x70mm2.</t>
  </si>
  <si>
    <r>
      <t>3. kategorija                                           m</t>
    </r>
    <r>
      <rPr>
        <vertAlign val="superscript"/>
        <sz val="11"/>
        <rFont val="Arial CE"/>
        <family val="2"/>
        <charset val="238"/>
      </rPr>
      <t>3</t>
    </r>
  </si>
  <si>
    <r>
      <t>4. kategorija                                           m</t>
    </r>
    <r>
      <rPr>
        <vertAlign val="superscript"/>
        <sz val="11"/>
        <rFont val="Arial CE"/>
        <family val="2"/>
        <charset val="238"/>
      </rPr>
      <t>3</t>
    </r>
  </si>
  <si>
    <r>
      <t>5. kategorija                                           m</t>
    </r>
    <r>
      <rPr>
        <vertAlign val="superscript"/>
        <sz val="11"/>
        <rFont val="Arial CE"/>
        <family val="2"/>
        <charset val="238"/>
      </rPr>
      <t>3</t>
    </r>
  </si>
  <si>
    <t>F1.</t>
  </si>
  <si>
    <t>1.</t>
  </si>
  <si>
    <t>2.</t>
  </si>
  <si>
    <t xml:space="preserve">3. </t>
  </si>
  <si>
    <t>Izdelava katastra komunalnih naprav (KKN) in vnos v kataster.</t>
  </si>
  <si>
    <t>Izdelava katastra komunalnih naprav (KKN) za celotno traso vodovoda in kabelske kanalizacije. Dolžina trase je 1437m (1437m je vodovoda, 575m ja za električni kabel in 406m je praznotoka) in dolžina vseh cevovodov je 4018m (1887 je vodovodov, 595m je električne kanalizacije in 406m je praznotoka) in vnos v kataster.</t>
  </si>
  <si>
    <t>Skupaj</t>
  </si>
  <si>
    <t>Strojno ali ročno asfaltiranje ceste z obrabno nosilno plastjo asfalta iz apnenčevega agregata. Asfaltira se na tamponsko pripravljeno podlago. Debelina asfalta je 6cm in zrnavosti 0-11mm in z oznako AC11 SURF B 70/100 A4. Vse komplet z dobavo in vgrajevanjem. To je predvsem asfalt manj obremenjenih cest in je enoslojni nosilno obrabni asfalt.</t>
  </si>
</sst>
</file>

<file path=xl/styles.xml><?xml version="1.0" encoding="utf-8"?>
<styleSheet xmlns="http://schemas.openxmlformats.org/spreadsheetml/2006/main">
  <numFmts count="6">
    <numFmt numFmtId="164" formatCode="_-* #,##0.00&quot; SIT&quot;_-;\-* #,##0.00&quot; SIT&quot;_-;_-* \-??&quot; SIT&quot;_-;_-@_-"/>
    <numFmt numFmtId="165" formatCode="#."/>
    <numFmt numFmtId="166" formatCode="0.0"/>
    <numFmt numFmtId="167" formatCode="mm/yy"/>
    <numFmt numFmtId="168" formatCode="dd/\ mmm"/>
    <numFmt numFmtId="169" formatCode="#,##0.0"/>
  </numFmts>
  <fonts count="17">
    <font>
      <sz val="10"/>
      <name val="Arial"/>
      <family val="2"/>
      <charset val="238"/>
    </font>
    <font>
      <sz val="11"/>
      <name val="Arial CE"/>
      <family val="2"/>
      <charset val="238"/>
    </font>
    <font>
      <b/>
      <sz val="11"/>
      <name val="Arial CE"/>
      <family val="2"/>
      <charset val="238"/>
    </font>
    <font>
      <b/>
      <sz val="12"/>
      <name val="Arial CE"/>
      <family val="2"/>
      <charset val="238"/>
    </font>
    <font>
      <sz val="14"/>
      <name val="Arial"/>
      <family val="2"/>
      <charset val="238"/>
    </font>
    <font>
      <b/>
      <sz val="16"/>
      <color indexed="8"/>
      <name val="Arial CE"/>
      <family val="2"/>
      <charset val="238"/>
    </font>
    <font>
      <sz val="14"/>
      <name val="Arial CE"/>
      <family val="2"/>
      <charset val="238"/>
    </font>
    <font>
      <sz val="14"/>
      <color indexed="8"/>
      <name val="Arial CE"/>
      <family val="2"/>
      <charset val="238"/>
    </font>
    <font>
      <b/>
      <sz val="11"/>
      <color indexed="8"/>
      <name val="Arial CE"/>
      <family val="2"/>
      <charset val="238"/>
    </font>
    <font>
      <sz val="11"/>
      <color indexed="8"/>
      <name val="Arial CE"/>
      <family val="2"/>
      <charset val="238"/>
    </font>
    <font>
      <vertAlign val="superscript"/>
      <sz val="11"/>
      <name val="Arial CE"/>
      <family val="2"/>
      <charset val="238"/>
    </font>
    <font>
      <sz val="12"/>
      <name val="Arial CE"/>
      <family val="2"/>
      <charset val="238"/>
    </font>
    <font>
      <sz val="13"/>
      <name val="Arial CE"/>
      <family val="2"/>
      <charset val="238"/>
    </font>
    <font>
      <sz val="10"/>
      <name val="Arial"/>
      <family val="2"/>
      <charset val="238"/>
    </font>
    <font>
      <b/>
      <sz val="11"/>
      <name val="Arial CE"/>
      <charset val="238"/>
    </font>
    <font>
      <b/>
      <sz val="10"/>
      <name val="Arial"/>
      <family val="2"/>
      <charset val="238"/>
    </font>
    <font>
      <b/>
      <sz val="10"/>
      <color indexed="8"/>
      <name val="Arial"/>
      <family val="2"/>
      <charset val="238"/>
    </font>
  </fonts>
  <fills count="2">
    <fill>
      <patternFill patternType="none"/>
    </fill>
    <fill>
      <patternFill patternType="gray125"/>
    </fill>
  </fills>
  <borders count="5">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style="thin">
        <color indexed="64"/>
      </top>
      <bottom style="thin">
        <color indexed="64"/>
      </bottom>
      <diagonal/>
    </border>
  </borders>
  <cellStyleXfs count="4">
    <xf numFmtId="0" fontId="0" fillId="0" borderId="0"/>
    <xf numFmtId="164" fontId="13" fillId="0" borderId="0" applyFill="0" applyBorder="0" applyAlignment="0" applyProtection="0"/>
    <xf numFmtId="0" fontId="13" fillId="0" borderId="0" applyFill="0" applyBorder="0"/>
    <xf numFmtId="0" fontId="13" fillId="0" borderId="0" applyFill="0" applyBorder="0"/>
  </cellStyleXfs>
  <cellXfs count="95">
    <xf numFmtId="0" fontId="0" fillId="0" borderId="0" xfId="0"/>
    <xf numFmtId="0" fontId="1" fillId="0" borderId="0" xfId="2" applyFont="1" applyFill="1" applyBorder="1" applyAlignment="1">
      <alignment vertical="top" wrapText="1"/>
    </xf>
    <xf numFmtId="0" fontId="1" fillId="0" borderId="0" xfId="2" applyFont="1" applyFill="1" applyBorder="1"/>
    <xf numFmtId="0" fontId="1" fillId="0" borderId="0" xfId="2" applyFont="1" applyFill="1" applyBorder="1" applyAlignment="1">
      <alignment vertical="top"/>
    </xf>
    <xf numFmtId="0" fontId="1" fillId="0" borderId="0" xfId="0" applyFont="1"/>
    <xf numFmtId="0" fontId="2" fillId="0" borderId="0" xfId="2" applyFont="1" applyFill="1" applyBorder="1"/>
    <xf numFmtId="165" fontId="1" fillId="0" borderId="1" xfId="2" applyNumberFormat="1" applyFont="1" applyFill="1" applyBorder="1" applyAlignment="1">
      <alignment vertical="top" wrapText="1"/>
    </xf>
    <xf numFmtId="0" fontId="1" fillId="0" borderId="1" xfId="2" applyFont="1" applyFill="1" applyBorder="1" applyAlignment="1">
      <alignment horizontal="left" vertical="top" wrapText="1"/>
    </xf>
    <xf numFmtId="0" fontId="1" fillId="0" borderId="1" xfId="2" applyFont="1" applyFill="1" applyBorder="1" applyAlignment="1">
      <alignment horizontal="right"/>
    </xf>
    <xf numFmtId="3" fontId="1" fillId="0" borderId="1" xfId="2" applyNumberFormat="1" applyFont="1" applyFill="1" applyBorder="1" applyAlignment="1">
      <alignment horizontal="right"/>
    </xf>
    <xf numFmtId="165" fontId="1" fillId="0" borderId="0" xfId="2" applyNumberFormat="1" applyFont="1" applyFill="1" applyBorder="1" applyAlignment="1">
      <alignment vertical="top" wrapText="1"/>
    </xf>
    <xf numFmtId="0" fontId="1" fillId="0" borderId="0" xfId="2" applyFont="1" applyFill="1" applyBorder="1" applyAlignment="1">
      <alignment horizontal="left" vertical="top" wrapText="1"/>
    </xf>
    <xf numFmtId="0" fontId="1" fillId="0" borderId="0" xfId="2" applyFont="1" applyFill="1" applyBorder="1" applyAlignment="1">
      <alignment horizontal="right"/>
    </xf>
    <xf numFmtId="3" fontId="1" fillId="0" borderId="0" xfId="2" applyNumberFormat="1" applyFont="1" applyFill="1" applyBorder="1" applyAlignment="1">
      <alignment horizontal="right"/>
    </xf>
    <xf numFmtId="166" fontId="1" fillId="0" borderId="0" xfId="2" applyNumberFormat="1" applyFont="1" applyFill="1" applyBorder="1" applyAlignment="1">
      <alignment vertical="top" wrapText="1"/>
    </xf>
    <xf numFmtId="0" fontId="3" fillId="0" borderId="0" xfId="2" applyFont="1" applyFill="1" applyBorder="1" applyAlignment="1">
      <alignment vertical="top" wrapText="1"/>
    </xf>
    <xf numFmtId="3" fontId="1" fillId="0" borderId="0" xfId="2" applyNumberFormat="1" applyFont="1" applyFill="1" applyBorder="1"/>
    <xf numFmtId="167" fontId="1" fillId="0" borderId="0" xfId="3" applyNumberFormat="1" applyFont="1" applyFill="1" applyBorder="1" applyProtection="1">
      <protection locked="0"/>
    </xf>
    <xf numFmtId="0" fontId="1" fillId="0" borderId="0" xfId="3" applyNumberFormat="1" applyFont="1" applyFill="1" applyBorder="1" applyProtection="1">
      <protection locked="0"/>
    </xf>
    <xf numFmtId="168" fontId="4" fillId="0" borderId="0" xfId="0" applyNumberFormat="1" applyFont="1"/>
    <xf numFmtId="0" fontId="5" fillId="0" borderId="0" xfId="3" applyFont="1" applyFill="1" applyBorder="1" applyAlignment="1" applyProtection="1"/>
    <xf numFmtId="0" fontId="6" fillId="0" borderId="0" xfId="3" applyFont="1" applyFill="1" applyBorder="1"/>
    <xf numFmtId="0" fontId="6" fillId="0" borderId="0" xfId="3" applyFont="1" applyFill="1" applyBorder="1" applyAlignment="1">
      <alignment textRotation="45"/>
    </xf>
    <xf numFmtId="0" fontId="1" fillId="0" borderId="1" xfId="3" applyFont="1" applyFill="1" applyBorder="1"/>
    <xf numFmtId="0" fontId="7" fillId="0" borderId="1" xfId="3" applyFont="1" applyFill="1" applyBorder="1" applyAlignment="1" applyProtection="1"/>
    <xf numFmtId="0" fontId="1" fillId="0" borderId="0" xfId="3" applyFont="1" applyFill="1" applyBorder="1"/>
    <xf numFmtId="0" fontId="1" fillId="0" borderId="0" xfId="3" applyFont="1" applyFill="1" applyBorder="1" applyAlignment="1">
      <alignment textRotation="45"/>
    </xf>
    <xf numFmtId="164" fontId="1" fillId="0" borderId="0" xfId="1" applyFont="1" applyFill="1" applyBorder="1" applyAlignment="1" applyProtection="1"/>
    <xf numFmtId="0" fontId="8" fillId="0" borderId="0" xfId="3" applyFont="1" applyFill="1" applyBorder="1"/>
    <xf numFmtId="4" fontId="1" fillId="0" borderId="0" xfId="3" applyNumberFormat="1" applyFont="1" applyFill="1" applyBorder="1"/>
    <xf numFmtId="0" fontId="9" fillId="0" borderId="0" xfId="3" applyFont="1" applyFill="1" applyBorder="1"/>
    <xf numFmtId="164" fontId="9" fillId="0" borderId="0" xfId="1" applyFont="1" applyFill="1" applyBorder="1" applyAlignment="1" applyProtection="1"/>
    <xf numFmtId="0" fontId="9" fillId="0" borderId="0" xfId="3" applyFont="1" applyFill="1" applyBorder="1" applyAlignment="1" applyProtection="1"/>
    <xf numFmtId="4" fontId="1" fillId="0" borderId="2" xfId="2" applyNumberFormat="1" applyFont="1" applyFill="1" applyBorder="1"/>
    <xf numFmtId="0" fontId="9" fillId="0" borderId="1" xfId="3" applyFont="1" applyFill="1" applyBorder="1"/>
    <xf numFmtId="164" fontId="1" fillId="0" borderId="1" xfId="1" applyFont="1" applyFill="1" applyBorder="1" applyAlignment="1" applyProtection="1"/>
    <xf numFmtId="0" fontId="2" fillId="0" borderId="0" xfId="3" applyFont="1" applyFill="1" applyBorder="1"/>
    <xf numFmtId="164" fontId="2" fillId="0" borderId="0" xfId="3" applyNumberFormat="1" applyFont="1" applyFill="1" applyBorder="1"/>
    <xf numFmtId="165" fontId="1" fillId="0" borderId="0" xfId="2" applyNumberFormat="1" applyFont="1" applyFill="1" applyBorder="1" applyAlignment="1">
      <alignment horizontal="left" vertical="top" wrapText="1"/>
    </xf>
    <xf numFmtId="4" fontId="1" fillId="0" borderId="0" xfId="0" applyNumberFormat="1" applyFont="1"/>
    <xf numFmtId="4" fontId="1" fillId="0" borderId="0" xfId="2" applyNumberFormat="1" applyFont="1" applyFill="1" applyBorder="1"/>
    <xf numFmtId="169" fontId="1" fillId="0" borderId="0" xfId="2" applyNumberFormat="1" applyFont="1" applyFill="1" applyBorder="1"/>
    <xf numFmtId="0" fontId="1" fillId="0" borderId="1" xfId="2" applyFont="1" applyFill="1" applyBorder="1" applyAlignment="1">
      <alignment vertical="top" wrapText="1"/>
    </xf>
    <xf numFmtId="169" fontId="1" fillId="0" borderId="1" xfId="2" applyNumberFormat="1" applyFont="1" applyFill="1" applyBorder="1"/>
    <xf numFmtId="166" fontId="1" fillId="0" borderId="0" xfId="2" applyNumberFormat="1" applyFont="1" applyFill="1" applyBorder="1" applyAlignment="1">
      <alignment horizontal="left" vertical="top" wrapText="1"/>
    </xf>
    <xf numFmtId="0" fontId="1" fillId="0" borderId="0" xfId="2" applyFont="1" applyFill="1" applyBorder="1" applyAlignment="1">
      <alignment horizontal="right" vertical="top" wrapText="1"/>
    </xf>
    <xf numFmtId="4" fontId="1" fillId="0" borderId="0" xfId="2" applyNumberFormat="1" applyFont="1" applyFill="1" applyBorder="1" applyAlignment="1">
      <alignment horizontal="left"/>
    </xf>
    <xf numFmtId="4" fontId="1" fillId="0" borderId="0" xfId="2" applyNumberFormat="1" applyFont="1" applyFill="1" applyBorder="1" applyAlignment="1">
      <alignment horizontal="right"/>
    </xf>
    <xf numFmtId="165" fontId="1" fillId="0" borderId="2" xfId="2" applyNumberFormat="1" applyFont="1" applyFill="1" applyBorder="1" applyAlignment="1">
      <alignment vertical="top" wrapText="1"/>
    </xf>
    <xf numFmtId="0" fontId="1" fillId="0" borderId="2" xfId="2" applyFont="1" applyFill="1" applyBorder="1" applyAlignment="1">
      <alignment vertical="top" wrapText="1"/>
    </xf>
    <xf numFmtId="3" fontId="1" fillId="0" borderId="2" xfId="2" applyNumberFormat="1" applyFont="1" applyFill="1" applyBorder="1"/>
    <xf numFmtId="3" fontId="1" fillId="0" borderId="1" xfId="2" applyNumberFormat="1" applyFont="1" applyFill="1" applyBorder="1"/>
    <xf numFmtId="166" fontId="1" fillId="0" borderId="2" xfId="2" applyNumberFormat="1" applyFont="1" applyFill="1" applyBorder="1" applyAlignment="1">
      <alignment vertical="top" wrapText="1"/>
    </xf>
    <xf numFmtId="169" fontId="1" fillId="0" borderId="2" xfId="2" applyNumberFormat="1" applyFont="1" applyFill="1" applyBorder="1"/>
    <xf numFmtId="4" fontId="2" fillId="0" borderId="0" xfId="2" applyNumberFormat="1" applyFont="1" applyFill="1" applyBorder="1"/>
    <xf numFmtId="169" fontId="1" fillId="0" borderId="0" xfId="0" applyNumberFormat="1" applyFont="1"/>
    <xf numFmtId="165" fontId="6" fillId="0" borderId="1" xfId="2" applyNumberFormat="1" applyFont="1" applyFill="1" applyBorder="1" applyAlignment="1">
      <alignment vertical="top" wrapText="1"/>
    </xf>
    <xf numFmtId="0" fontId="6" fillId="0" borderId="1" xfId="2" applyFont="1" applyFill="1" applyBorder="1" applyAlignment="1">
      <alignment vertical="top" wrapText="1"/>
    </xf>
    <xf numFmtId="165" fontId="6" fillId="0" borderId="0" xfId="2" applyNumberFormat="1" applyFont="1" applyFill="1" applyBorder="1" applyAlignment="1">
      <alignment vertical="top" wrapText="1"/>
    </xf>
    <xf numFmtId="0" fontId="6" fillId="0" borderId="0" xfId="2" applyFont="1" applyFill="1" applyBorder="1" applyAlignment="1">
      <alignment vertical="top" wrapText="1"/>
    </xf>
    <xf numFmtId="0" fontId="11" fillId="0" borderId="0" xfId="2" applyFont="1" applyFill="1" applyBorder="1" applyAlignment="1">
      <alignment vertical="top" wrapText="1"/>
    </xf>
    <xf numFmtId="166" fontId="1" fillId="0" borderId="3" xfId="2" applyNumberFormat="1" applyFont="1" applyFill="1" applyBorder="1" applyAlignment="1">
      <alignment vertical="top" wrapText="1"/>
    </xf>
    <xf numFmtId="0" fontId="1" fillId="0" borderId="3" xfId="2" applyFont="1" applyFill="1" applyBorder="1" applyAlignment="1">
      <alignment vertical="top" wrapText="1"/>
    </xf>
    <xf numFmtId="169" fontId="1" fillId="0" borderId="3" xfId="2" applyNumberFormat="1" applyFont="1" applyFill="1" applyBorder="1"/>
    <xf numFmtId="3" fontId="1" fillId="0" borderId="3" xfId="2" applyNumberFormat="1" applyFont="1" applyFill="1" applyBorder="1"/>
    <xf numFmtId="4" fontId="1" fillId="0" borderId="3" xfId="2" applyNumberFormat="1" applyFont="1" applyFill="1" applyBorder="1"/>
    <xf numFmtId="0" fontId="2" fillId="0" borderId="0" xfId="2" applyFont="1" applyFill="1" applyBorder="1" applyAlignment="1">
      <alignment vertical="top" wrapText="1"/>
    </xf>
    <xf numFmtId="0" fontId="6" fillId="0" borderId="1" xfId="2" applyNumberFormat="1" applyFont="1" applyFill="1" applyBorder="1" applyAlignment="1">
      <alignment vertical="top" wrapText="1"/>
    </xf>
    <xf numFmtId="0" fontId="1" fillId="0" borderId="1" xfId="2" applyNumberFormat="1" applyFont="1" applyFill="1" applyBorder="1"/>
    <xf numFmtId="0" fontId="1" fillId="0" borderId="0" xfId="2" applyNumberFormat="1" applyFont="1" applyFill="1" applyBorder="1"/>
    <xf numFmtId="0" fontId="1" fillId="0" borderId="0" xfId="2" applyNumberFormat="1" applyFont="1" applyFill="1" applyBorder="1" applyAlignment="1">
      <alignment vertical="top" wrapText="1"/>
    </xf>
    <xf numFmtId="0" fontId="2" fillId="0" borderId="0" xfId="2" applyNumberFormat="1" applyFont="1" applyFill="1" applyBorder="1" applyAlignment="1">
      <alignment vertical="top" wrapText="1"/>
    </xf>
    <xf numFmtId="0" fontId="1" fillId="0" borderId="1" xfId="2" applyNumberFormat="1" applyFont="1" applyFill="1" applyBorder="1" applyAlignment="1">
      <alignment horizontal="left" vertical="top" wrapText="1"/>
    </xf>
    <xf numFmtId="165" fontId="12" fillId="0" borderId="1" xfId="2" applyNumberFormat="1" applyFont="1" applyFill="1" applyBorder="1" applyAlignment="1">
      <alignment vertical="top" wrapText="1"/>
    </xf>
    <xf numFmtId="0" fontId="12" fillId="0" borderId="1" xfId="2" applyFont="1" applyFill="1" applyBorder="1" applyAlignment="1">
      <alignment vertical="top" wrapText="1"/>
    </xf>
    <xf numFmtId="0" fontId="1" fillId="0" borderId="1" xfId="2" applyNumberFormat="1" applyFont="1" applyFill="1" applyBorder="1" applyAlignment="1">
      <alignment vertical="top" wrapText="1"/>
    </xf>
    <xf numFmtId="0" fontId="14" fillId="0" borderId="0" xfId="2" applyFont="1" applyFill="1" applyBorder="1" applyAlignment="1">
      <alignment vertical="top" wrapText="1"/>
    </xf>
    <xf numFmtId="0" fontId="1" fillId="0" borderId="0" xfId="2" applyFont="1" applyFill="1" applyBorder="1" applyAlignment="1">
      <alignment horizontal="right" wrapText="1"/>
    </xf>
    <xf numFmtId="0" fontId="15" fillId="0" borderId="0" xfId="0" applyFont="1"/>
    <xf numFmtId="4" fontId="15" fillId="0" borderId="0" xfId="0" applyNumberFormat="1" applyFont="1"/>
    <xf numFmtId="0" fontId="15" fillId="0" borderId="0" xfId="0" applyFont="1" applyFill="1"/>
    <xf numFmtId="0" fontId="15" fillId="0" borderId="0" xfId="2" applyFont="1" applyFill="1" applyBorder="1" applyAlignment="1">
      <alignment vertical="top"/>
    </xf>
    <xf numFmtId="0" fontId="15" fillId="0" borderId="0" xfId="2" applyFont="1" applyFill="1" applyBorder="1"/>
    <xf numFmtId="165" fontId="15" fillId="0" borderId="0" xfId="2" applyNumberFormat="1" applyFont="1" applyFill="1" applyBorder="1" applyAlignment="1">
      <alignment vertical="top" wrapText="1"/>
    </xf>
    <xf numFmtId="0" fontId="15" fillId="0" borderId="0" xfId="2" applyFont="1" applyFill="1" applyBorder="1" applyAlignment="1">
      <alignment horizontal="left" vertical="top" wrapText="1"/>
    </xf>
    <xf numFmtId="3" fontId="15" fillId="0" borderId="0" xfId="2" applyNumberFormat="1" applyFont="1" applyFill="1" applyBorder="1" applyAlignment="1">
      <alignment horizontal="right"/>
    </xf>
    <xf numFmtId="0" fontId="15" fillId="0" borderId="0" xfId="2" applyFont="1" applyFill="1" applyBorder="1" applyAlignment="1">
      <alignment vertical="top" wrapText="1"/>
    </xf>
    <xf numFmtId="0" fontId="16" fillId="0" borderId="0" xfId="3" applyFont="1" applyFill="1" applyBorder="1" applyAlignment="1" applyProtection="1"/>
    <xf numFmtId="0" fontId="15" fillId="0" borderId="0" xfId="3" applyFont="1" applyFill="1" applyBorder="1"/>
    <xf numFmtId="4" fontId="15" fillId="0" borderId="0" xfId="2" applyNumberFormat="1" applyFont="1" applyFill="1" applyBorder="1"/>
    <xf numFmtId="0" fontId="16" fillId="0" borderId="0" xfId="3" applyFont="1" applyFill="1" applyBorder="1"/>
    <xf numFmtId="4" fontId="15" fillId="0" borderId="0" xfId="3" applyNumberFormat="1" applyFont="1" applyFill="1" applyBorder="1"/>
    <xf numFmtId="0" fontId="15" fillId="0" borderId="1" xfId="3" applyFont="1" applyFill="1" applyBorder="1"/>
    <xf numFmtId="4" fontId="15" fillId="0" borderId="4" xfId="3" applyNumberFormat="1" applyFont="1" applyFill="1" applyBorder="1"/>
    <xf numFmtId="0" fontId="15" fillId="0" borderId="3" xfId="3" applyFont="1" applyFill="1" applyBorder="1"/>
  </cellXfs>
  <cellStyles count="4">
    <cellStyle name="Currency_1.3.2" xfId="1"/>
    <cellStyle name="Navadno" xfId="0" builtinId="0"/>
    <cellStyle name="Normal_1.3.2" xfId="2"/>
    <cellStyle name="Normal_R 1,1"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19"/>
  <sheetViews>
    <sheetView tabSelected="1" workbookViewId="0">
      <selection activeCell="C41" sqref="C41"/>
    </sheetView>
  </sheetViews>
  <sheetFormatPr defaultRowHeight="12.75"/>
  <cols>
    <col min="1" max="1" width="5.42578125" style="78" customWidth="1"/>
    <col min="2" max="2" width="47.28515625" style="78" customWidth="1"/>
    <col min="3" max="3" width="30.140625" style="78" customWidth="1"/>
    <col min="4" max="16384" width="9.140625" style="78"/>
  </cols>
  <sheetData>
    <row r="1" spans="1:3" s="82" customFormat="1">
      <c r="A1" s="81"/>
      <c r="B1" s="78" t="s">
        <v>186</v>
      </c>
    </row>
    <row r="2" spans="1:3" s="82" customFormat="1" ht="19.5" customHeight="1">
      <c r="A2" s="83"/>
      <c r="B2" s="84"/>
      <c r="C2" s="85"/>
    </row>
    <row r="3" spans="1:3">
      <c r="A3" s="78" t="s">
        <v>497</v>
      </c>
      <c r="B3" s="86" t="s">
        <v>187</v>
      </c>
      <c r="C3" s="79">
        <f>'podzemne komunalije'!E35</f>
        <v>0</v>
      </c>
    </row>
    <row r="4" spans="1:3">
      <c r="C4" s="79"/>
    </row>
    <row r="5" spans="1:3">
      <c r="A5" s="78" t="s">
        <v>498</v>
      </c>
      <c r="B5" s="86" t="s">
        <v>283</v>
      </c>
      <c r="C5" s="79">
        <f>'Vodohran Cvetrež 10m3'!E27</f>
        <v>0</v>
      </c>
    </row>
    <row r="6" spans="1:3">
      <c r="B6" s="86"/>
      <c r="C6" s="79"/>
    </row>
    <row r="7" spans="1:3">
      <c r="A7" s="78" t="s">
        <v>499</v>
      </c>
      <c r="B7" s="86" t="s">
        <v>502</v>
      </c>
      <c r="C7" s="79">
        <f>SUM(C3:C5)</f>
        <v>0</v>
      </c>
    </row>
    <row r="8" spans="1:3">
      <c r="B8" s="86"/>
      <c r="C8" s="79"/>
    </row>
    <row r="9" spans="1:3">
      <c r="B9" s="87" t="s">
        <v>454</v>
      </c>
      <c r="C9" s="79">
        <f>0.05*C7</f>
        <v>0</v>
      </c>
    </row>
    <row r="10" spans="1:3">
      <c r="C10" s="79"/>
    </row>
    <row r="11" spans="1:3" s="88" customFormat="1" ht="15" customHeight="1">
      <c r="B11" s="87" t="s">
        <v>455</v>
      </c>
      <c r="C11" s="89">
        <f>+SUM(C7:C9)</f>
        <v>0</v>
      </c>
    </row>
    <row r="12" spans="1:3" s="88" customFormat="1">
      <c r="B12" s="90"/>
      <c r="C12" s="91"/>
    </row>
    <row r="13" spans="1:3" s="88" customFormat="1">
      <c r="B13" s="88" t="s">
        <v>23</v>
      </c>
      <c r="C13" s="91">
        <f>C11*0.22</f>
        <v>0</v>
      </c>
    </row>
    <row r="14" spans="1:3" s="88" customFormat="1">
      <c r="A14" s="92"/>
      <c r="B14" s="92"/>
      <c r="C14" s="91"/>
    </row>
    <row r="15" spans="1:3" s="88" customFormat="1">
      <c r="A15" s="92"/>
      <c r="B15" s="92" t="s">
        <v>24</v>
      </c>
      <c r="C15" s="93">
        <f>C11+C13</f>
        <v>0</v>
      </c>
    </row>
    <row r="16" spans="1:3" s="88" customFormat="1">
      <c r="C16" s="91"/>
    </row>
    <row r="17" spans="1:3" s="88" customFormat="1">
      <c r="A17" s="94"/>
      <c r="B17" s="94" t="s">
        <v>25</v>
      </c>
      <c r="C17" s="93">
        <f>C15</f>
        <v>0</v>
      </c>
    </row>
    <row r="18" spans="1:3">
      <c r="C18" s="80"/>
    </row>
    <row r="19" spans="1:3">
      <c r="C19" s="8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732"/>
  <sheetViews>
    <sheetView topLeftCell="A184" workbookViewId="0">
      <selection sqref="A1:E731"/>
    </sheetView>
  </sheetViews>
  <sheetFormatPr defaultColWidth="8.85546875" defaultRowHeight="14.25"/>
  <cols>
    <col min="1" max="1" width="5.140625" style="1" customWidth="1"/>
    <col min="2" max="2" width="45.7109375" style="1" customWidth="1"/>
    <col min="3" max="3" width="8.7109375" style="2" customWidth="1"/>
    <col min="4" max="4" width="11.7109375" style="2" customWidth="1"/>
    <col min="5" max="5" width="11.140625" style="2" customWidth="1"/>
    <col min="6" max="16384" width="8.85546875" style="2"/>
  </cols>
  <sheetData>
    <row r="1" spans="1:9" s="5" customFormat="1" ht="15">
      <c r="A1" s="3"/>
      <c r="B1" s="4" t="s">
        <v>186</v>
      </c>
      <c r="C1" s="2"/>
      <c r="D1" s="2"/>
      <c r="E1" s="2"/>
      <c r="F1" s="2"/>
    </row>
    <row r="2" spans="1:9" s="5" customFormat="1" ht="15">
      <c r="A2" s="3"/>
      <c r="B2" s="4"/>
      <c r="C2" s="2"/>
      <c r="D2" s="2"/>
      <c r="E2" s="2"/>
      <c r="F2" s="2"/>
    </row>
    <row r="3" spans="1:9">
      <c r="A3" s="6" t="s">
        <v>0</v>
      </c>
      <c r="B3" s="7" t="s">
        <v>1</v>
      </c>
      <c r="C3" s="8" t="s">
        <v>2</v>
      </c>
      <c r="D3" s="9" t="s">
        <v>3</v>
      </c>
      <c r="E3" s="9" t="s">
        <v>4</v>
      </c>
    </row>
    <row r="4" spans="1:9">
      <c r="A4" s="6"/>
      <c r="B4" s="7"/>
      <c r="C4" s="8"/>
      <c r="D4" s="9"/>
      <c r="E4" s="9"/>
    </row>
    <row r="5" spans="1:9" ht="19.5" customHeight="1">
      <c r="A5" s="10"/>
      <c r="B5" s="11"/>
      <c r="C5" s="12"/>
      <c r="D5" s="13"/>
      <c r="E5" s="13"/>
    </row>
    <row r="6" spans="1:9" ht="15.75">
      <c r="A6" s="14"/>
      <c r="B6" s="15" t="s">
        <v>187</v>
      </c>
      <c r="C6" s="16"/>
      <c r="D6" s="16"/>
      <c r="E6" s="16"/>
    </row>
    <row r="7" spans="1:9" ht="15.75">
      <c r="A7" s="14"/>
      <c r="B7" s="15"/>
      <c r="C7" s="16"/>
      <c r="D7" s="16"/>
      <c r="E7" s="16"/>
    </row>
    <row r="8" spans="1:9" s="18" customFormat="1">
      <c r="A8" s="17"/>
    </row>
    <row r="9" spans="1:9" s="21" customFormat="1" ht="20.25">
      <c r="A9" s="19"/>
      <c r="B9" s="20" t="s">
        <v>5</v>
      </c>
      <c r="I9" s="22"/>
    </row>
    <row r="10" spans="1:9" s="21" customFormat="1" ht="19.350000000000001" customHeight="1">
      <c r="A10" s="19"/>
      <c r="B10" s="20"/>
      <c r="I10" s="22"/>
    </row>
    <row r="11" spans="1:9" s="25" customFormat="1" ht="18">
      <c r="A11" s="23"/>
      <c r="B11" s="24"/>
      <c r="C11" s="23"/>
      <c r="H11" s="26"/>
      <c r="I11" s="26"/>
    </row>
    <row r="12" spans="1:9" s="25" customFormat="1">
      <c r="H12" s="26"/>
      <c r="I12" s="26"/>
    </row>
    <row r="13" spans="1:9" s="25" customFormat="1" ht="15">
      <c r="A13" s="25" t="s">
        <v>6</v>
      </c>
      <c r="B13" s="1" t="s">
        <v>7</v>
      </c>
      <c r="C13" s="27" t="s">
        <v>8</v>
      </c>
      <c r="D13" s="28"/>
      <c r="E13" s="29">
        <f>+E69</f>
        <v>0</v>
      </c>
      <c r="H13" s="26"/>
      <c r="I13" s="26"/>
    </row>
    <row r="14" spans="1:9" s="25" customFormat="1" ht="15">
      <c r="B14" s="30"/>
      <c r="C14" s="31"/>
      <c r="D14" s="28"/>
      <c r="H14" s="26"/>
      <c r="I14" s="26"/>
    </row>
    <row r="15" spans="1:9" s="25" customFormat="1" ht="15">
      <c r="A15" s="25" t="s">
        <v>9</v>
      </c>
      <c r="B15" s="32" t="s">
        <v>10</v>
      </c>
      <c r="C15" s="27" t="s">
        <v>8</v>
      </c>
      <c r="D15" s="28"/>
      <c r="E15" s="29">
        <f>+E143</f>
        <v>0</v>
      </c>
    </row>
    <row r="16" spans="1:9" s="25" customFormat="1" ht="15">
      <c r="B16" s="30"/>
      <c r="C16" s="31"/>
      <c r="D16" s="28"/>
    </row>
    <row r="17" spans="1:5" s="25" customFormat="1" ht="15">
      <c r="A17" s="25" t="s">
        <v>11</v>
      </c>
      <c r="B17" s="30" t="s">
        <v>12</v>
      </c>
      <c r="C17" s="27" t="s">
        <v>8</v>
      </c>
      <c r="D17" s="28"/>
      <c r="E17" s="29">
        <f>+E167</f>
        <v>0</v>
      </c>
    </row>
    <row r="18" spans="1:5" s="25" customFormat="1" ht="15">
      <c r="B18" s="30"/>
      <c r="C18" s="31"/>
      <c r="D18" s="28"/>
    </row>
    <row r="19" spans="1:5" s="25" customFormat="1" ht="15">
      <c r="A19" s="25" t="s">
        <v>13</v>
      </c>
      <c r="B19" s="30" t="s">
        <v>14</v>
      </c>
      <c r="C19" s="27" t="s">
        <v>8</v>
      </c>
      <c r="D19" s="28"/>
      <c r="E19" s="29">
        <f>E296</f>
        <v>0</v>
      </c>
    </row>
    <row r="20" spans="1:5" s="25" customFormat="1" ht="15">
      <c r="B20" s="30"/>
      <c r="C20" s="27"/>
      <c r="D20" s="28"/>
    </row>
    <row r="21" spans="1:5" s="25" customFormat="1" ht="15">
      <c r="A21" s="25" t="s">
        <v>15</v>
      </c>
      <c r="B21" s="1" t="s">
        <v>453</v>
      </c>
      <c r="C21" s="27" t="s">
        <v>8</v>
      </c>
      <c r="D21" s="28"/>
      <c r="E21" s="29">
        <f>E477</f>
        <v>0</v>
      </c>
    </row>
    <row r="22" spans="1:5" s="25" customFormat="1" ht="15">
      <c r="B22" s="1" t="s">
        <v>452</v>
      </c>
      <c r="C22" s="27"/>
      <c r="D22" s="28"/>
      <c r="E22" s="29"/>
    </row>
    <row r="23" spans="1:5" s="25" customFormat="1" ht="15">
      <c r="B23" s="1"/>
      <c r="C23" s="27"/>
      <c r="D23" s="28"/>
      <c r="E23" s="29"/>
    </row>
    <row r="24" spans="1:5" s="25" customFormat="1" ht="15">
      <c r="A24" s="25" t="s">
        <v>17</v>
      </c>
      <c r="B24" s="30" t="s">
        <v>18</v>
      </c>
      <c r="C24" s="27" t="s">
        <v>8</v>
      </c>
      <c r="D24" s="28"/>
      <c r="E24" s="29">
        <f>E558</f>
        <v>0</v>
      </c>
    </row>
    <row r="25" spans="1:5" s="25" customFormat="1" ht="15">
      <c r="B25" s="30"/>
      <c r="C25" s="27"/>
      <c r="D25" s="28"/>
      <c r="E25" s="29"/>
    </row>
    <row r="26" spans="1:5" s="25" customFormat="1" ht="15">
      <c r="B26" s="30" t="s">
        <v>19</v>
      </c>
      <c r="C26" s="31"/>
      <c r="D26" s="28"/>
      <c r="E26" s="33">
        <f>+SUM(E12:E25)</f>
        <v>0</v>
      </c>
    </row>
    <row r="27" spans="1:5" s="25" customFormat="1" ht="15">
      <c r="B27" s="30"/>
      <c r="C27" s="31"/>
      <c r="D27" s="28"/>
    </row>
    <row r="28" spans="1:5" s="25" customFormat="1" ht="15">
      <c r="B28" s="30" t="s">
        <v>375</v>
      </c>
      <c r="C28" s="31"/>
      <c r="D28" s="28"/>
      <c r="E28" s="29">
        <f>E597</f>
        <v>0</v>
      </c>
    </row>
    <row r="29" spans="1:5" s="25" customFormat="1" ht="15">
      <c r="B29" s="30"/>
      <c r="C29" s="31"/>
      <c r="D29" s="28"/>
    </row>
    <row r="30" spans="1:5" s="25" customFormat="1" ht="15">
      <c r="A30" s="25" t="s">
        <v>20</v>
      </c>
      <c r="B30" s="30" t="s">
        <v>193</v>
      </c>
      <c r="C30" s="27" t="s">
        <v>8</v>
      </c>
      <c r="D30" s="28"/>
      <c r="E30" s="33">
        <f>+SUM(E31:E33)</f>
        <v>0</v>
      </c>
    </row>
    <row r="31" spans="1:5" s="25" customFormat="1" ht="15">
      <c r="B31" s="30"/>
      <c r="C31" s="31"/>
      <c r="D31" s="28"/>
    </row>
    <row r="32" spans="1:5" s="25" customFormat="1" ht="15">
      <c r="A32" s="25" t="s">
        <v>21</v>
      </c>
      <c r="B32" s="30" t="s">
        <v>373</v>
      </c>
      <c r="C32" s="27" t="s">
        <v>8</v>
      </c>
      <c r="D32" s="28"/>
      <c r="E32" s="29">
        <f>+E660+E727</f>
        <v>0</v>
      </c>
    </row>
    <row r="33" spans="1:6" s="25" customFormat="1" ht="15">
      <c r="B33" s="30" t="s">
        <v>22</v>
      </c>
      <c r="C33" s="27"/>
      <c r="D33" s="28"/>
      <c r="E33" s="29"/>
    </row>
    <row r="34" spans="1:6" s="25" customFormat="1" ht="15">
      <c r="A34" s="23"/>
      <c r="B34" s="34"/>
      <c r="C34" s="35"/>
      <c r="D34" s="28"/>
    </row>
    <row r="35" spans="1:6" s="25" customFormat="1" ht="15" customHeight="1">
      <c r="B35" s="32" t="s">
        <v>377</v>
      </c>
      <c r="C35" s="31" t="s">
        <v>8</v>
      </c>
      <c r="D35" s="28"/>
      <c r="E35" s="33">
        <f>+SUM(E26:E30)</f>
        <v>0</v>
      </c>
    </row>
    <row r="36" spans="1:6" s="25" customFormat="1" ht="15" customHeight="1">
      <c r="B36" s="32" t="s">
        <v>378</v>
      </c>
      <c r="C36" s="31"/>
      <c r="D36" s="28"/>
      <c r="E36" s="40"/>
    </row>
    <row r="37" spans="1:6" s="25" customFormat="1" ht="15" customHeight="1">
      <c r="B37" s="32"/>
      <c r="C37" s="31"/>
      <c r="D37" s="28"/>
      <c r="E37" s="40"/>
    </row>
    <row r="38" spans="1:6" s="25" customFormat="1" ht="15">
      <c r="A38" s="36"/>
      <c r="B38" s="36"/>
      <c r="C38" s="37"/>
      <c r="E38" s="29"/>
    </row>
    <row r="39" spans="1:6" s="25" customFormat="1" ht="15">
      <c r="A39" s="36"/>
      <c r="B39" s="36"/>
      <c r="C39" s="37"/>
      <c r="E39" s="29"/>
    </row>
    <row r="40" spans="1:6" s="25" customFormat="1">
      <c r="B40" s="25" t="s">
        <v>26</v>
      </c>
    </row>
    <row r="41" spans="1:6" s="25" customFormat="1"/>
    <row r="42" spans="1:6" ht="128.25">
      <c r="A42" s="38"/>
      <c r="B42" s="11" t="s">
        <v>27</v>
      </c>
      <c r="C42" s="39"/>
      <c r="D42" s="40"/>
      <c r="E42" s="40"/>
    </row>
    <row r="43" spans="1:6">
      <c r="A43" s="38"/>
      <c r="B43" s="11"/>
      <c r="C43" s="39"/>
      <c r="D43" s="40"/>
      <c r="E43" s="40"/>
    </row>
    <row r="44" spans="1:6">
      <c r="A44" s="38"/>
      <c r="B44" s="11"/>
      <c r="C44" s="39"/>
      <c r="D44" s="40"/>
      <c r="E44" s="40"/>
    </row>
    <row r="45" spans="1:6">
      <c r="A45" s="38"/>
      <c r="B45" s="11"/>
      <c r="C45" s="39"/>
      <c r="D45" s="40"/>
      <c r="E45" s="40"/>
    </row>
    <row r="46" spans="1:6">
      <c r="A46" s="38"/>
      <c r="B46" s="11"/>
      <c r="C46" s="39"/>
      <c r="D46" s="40"/>
      <c r="E46" s="40"/>
    </row>
    <row r="47" spans="1:6">
      <c r="A47" s="38"/>
      <c r="B47" s="11"/>
      <c r="C47" s="39"/>
      <c r="D47" s="40"/>
      <c r="E47" s="40"/>
    </row>
    <row r="48" spans="1:6" s="5" customFormat="1" ht="15">
      <c r="A48" s="10"/>
      <c r="B48" s="1"/>
      <c r="C48" s="41"/>
      <c r="D48" s="13"/>
      <c r="E48" s="13"/>
      <c r="F48" s="2"/>
    </row>
    <row r="49" spans="1:6" s="5" customFormat="1" ht="15">
      <c r="A49" s="6" t="s">
        <v>6</v>
      </c>
      <c r="B49" s="42" t="s">
        <v>28</v>
      </c>
      <c r="C49" s="43"/>
      <c r="D49" s="9"/>
      <c r="E49" s="9"/>
      <c r="F49" s="2"/>
    </row>
    <row r="50" spans="1:6" s="5" customFormat="1" ht="15">
      <c r="A50" s="10"/>
      <c r="B50" s="1"/>
      <c r="C50" s="41"/>
      <c r="D50" s="13"/>
      <c r="E50" s="13"/>
      <c r="F50" s="2"/>
    </row>
    <row r="51" spans="1:6" ht="71.25">
      <c r="A51" s="44">
        <v>1</v>
      </c>
      <c r="B51" s="1" t="s">
        <v>29</v>
      </c>
      <c r="C51" s="16"/>
      <c r="D51" s="16"/>
      <c r="E51" s="16"/>
    </row>
    <row r="52" spans="1:6" ht="16.5">
      <c r="A52" s="10"/>
      <c r="B52" s="45" t="s">
        <v>30</v>
      </c>
      <c r="C52" s="40">
        <v>1437</v>
      </c>
      <c r="D52" s="40">
        <v>0</v>
      </c>
      <c r="E52" s="40">
        <f>C52*D52</f>
        <v>0</v>
      </c>
    </row>
    <row r="53" spans="1:6">
      <c r="A53" s="44"/>
      <c r="B53" s="45"/>
      <c r="C53" s="40"/>
      <c r="D53" s="40"/>
      <c r="E53" s="40"/>
    </row>
    <row r="54" spans="1:6" ht="171">
      <c r="A54" s="44">
        <v>2</v>
      </c>
      <c r="B54" s="1" t="s">
        <v>32</v>
      </c>
      <c r="C54" s="16"/>
      <c r="D54" s="16"/>
      <c r="E54" s="16"/>
    </row>
    <row r="55" spans="1:6" ht="16.5">
      <c r="A55" s="14"/>
      <c r="B55" s="45" t="s">
        <v>30</v>
      </c>
      <c r="C55" s="40">
        <v>55</v>
      </c>
      <c r="D55" s="40">
        <v>0</v>
      </c>
      <c r="E55" s="40">
        <f>C55*D55</f>
        <v>0</v>
      </c>
    </row>
    <row r="56" spans="1:6">
      <c r="A56" s="44"/>
      <c r="B56" s="45"/>
      <c r="C56" s="40"/>
      <c r="D56" s="40"/>
      <c r="E56" s="40"/>
    </row>
    <row r="57" spans="1:6" ht="142.5">
      <c r="A57" s="44">
        <v>3</v>
      </c>
      <c r="B57" s="1" t="s">
        <v>33</v>
      </c>
      <c r="C57" s="16"/>
      <c r="D57" s="16"/>
      <c r="E57" s="16"/>
    </row>
    <row r="58" spans="1:6">
      <c r="A58" s="14"/>
      <c r="B58" s="45" t="s">
        <v>167</v>
      </c>
      <c r="C58" s="40">
        <v>8</v>
      </c>
      <c r="D58" s="40">
        <v>0</v>
      </c>
      <c r="E58" s="40">
        <f>C58*D58</f>
        <v>0</v>
      </c>
    </row>
    <row r="59" spans="1:6">
      <c r="A59" s="14"/>
      <c r="B59" s="45"/>
      <c r="C59" s="40"/>
      <c r="D59" s="40"/>
      <c r="E59" s="40"/>
    </row>
    <row r="60" spans="1:6" ht="71.25">
      <c r="A60" s="44">
        <v>4</v>
      </c>
      <c r="B60" s="1" t="s">
        <v>34</v>
      </c>
      <c r="C60" s="16"/>
      <c r="D60" s="16"/>
      <c r="E60" s="16"/>
    </row>
    <row r="61" spans="1:6" ht="16.5">
      <c r="A61" s="14"/>
      <c r="B61" s="45" t="s">
        <v>35</v>
      </c>
      <c r="C61" s="40">
        <v>10</v>
      </c>
      <c r="D61" s="40">
        <v>0</v>
      </c>
      <c r="E61" s="40">
        <f>C61*D61</f>
        <v>0</v>
      </c>
    </row>
    <row r="62" spans="1:6">
      <c r="A62" s="14"/>
      <c r="B62" s="45"/>
      <c r="C62" s="40"/>
      <c r="D62" s="40"/>
      <c r="E62" s="40"/>
    </row>
    <row r="63" spans="1:6" ht="102.75" customHeight="1">
      <c r="A63" s="44">
        <v>5</v>
      </c>
      <c r="B63" s="1" t="s">
        <v>477</v>
      </c>
      <c r="C63" s="16"/>
      <c r="D63" s="16"/>
      <c r="E63" s="16"/>
    </row>
    <row r="64" spans="1:6" ht="16.5">
      <c r="A64" s="14"/>
      <c r="B64" s="45" t="s">
        <v>31</v>
      </c>
      <c r="C64" s="40">
        <v>15</v>
      </c>
      <c r="D64" s="40">
        <v>0</v>
      </c>
      <c r="E64" s="40">
        <f>C64*D64</f>
        <v>0</v>
      </c>
    </row>
    <row r="65" spans="1:6">
      <c r="A65" s="14"/>
      <c r="B65" s="45"/>
      <c r="C65" s="40"/>
      <c r="D65" s="40"/>
      <c r="E65" s="40"/>
    </row>
    <row r="66" spans="1:6" ht="99.75">
      <c r="A66" s="44">
        <v>6</v>
      </c>
      <c r="B66" s="1" t="s">
        <v>36</v>
      </c>
      <c r="C66" s="16"/>
      <c r="D66" s="16"/>
      <c r="E66" s="16"/>
    </row>
    <row r="67" spans="1:6">
      <c r="A67" s="14"/>
      <c r="B67" s="45" t="s">
        <v>167</v>
      </c>
      <c r="C67" s="40">
        <v>4</v>
      </c>
      <c r="D67" s="40">
        <v>0</v>
      </c>
      <c r="E67" s="40">
        <f>C67*D67</f>
        <v>0</v>
      </c>
    </row>
    <row r="68" spans="1:6">
      <c r="A68" s="10"/>
      <c r="C68" s="40"/>
      <c r="D68" s="16"/>
      <c r="E68" s="16"/>
    </row>
    <row r="69" spans="1:6" ht="28.5">
      <c r="A69" s="48"/>
      <c r="B69" s="49" t="s">
        <v>194</v>
      </c>
      <c r="C69" s="50"/>
      <c r="D69" s="50"/>
      <c r="E69" s="33">
        <f>+SUM(E50:E68)</f>
        <v>0</v>
      </c>
    </row>
    <row r="70" spans="1:6">
      <c r="A70" s="48"/>
      <c r="B70" s="49"/>
      <c r="C70" s="50"/>
      <c r="D70" s="50"/>
      <c r="E70" s="33"/>
    </row>
    <row r="71" spans="1:6">
      <c r="A71" s="10"/>
      <c r="C71" s="16"/>
      <c r="D71" s="16"/>
      <c r="E71" s="16"/>
    </row>
    <row r="72" spans="1:6">
      <c r="A72" s="10"/>
      <c r="C72" s="16"/>
      <c r="D72" s="16"/>
      <c r="E72" s="16"/>
    </row>
    <row r="73" spans="1:6">
      <c r="A73" s="10"/>
      <c r="C73" s="16"/>
      <c r="D73" s="16"/>
      <c r="E73" s="16"/>
    </row>
    <row r="74" spans="1:6">
      <c r="A74" s="10"/>
      <c r="C74" s="16"/>
      <c r="D74" s="16"/>
      <c r="E74" s="16"/>
    </row>
    <row r="75" spans="1:6">
      <c r="A75" s="10"/>
      <c r="C75" s="16"/>
      <c r="D75" s="16"/>
      <c r="E75" s="16"/>
    </row>
    <row r="76" spans="1:6" s="5" customFormat="1" ht="15">
      <c r="A76" s="10"/>
      <c r="B76" s="1"/>
      <c r="C76" s="41"/>
      <c r="D76" s="13"/>
      <c r="E76" s="13"/>
      <c r="F76" s="2"/>
    </row>
    <row r="77" spans="1:6">
      <c r="A77" s="6" t="s">
        <v>9</v>
      </c>
      <c r="B77" s="42" t="s">
        <v>37</v>
      </c>
      <c r="C77" s="51"/>
      <c r="D77" s="51"/>
      <c r="E77" s="51"/>
    </row>
    <row r="78" spans="1:6">
      <c r="A78" s="10"/>
      <c r="C78" s="16"/>
      <c r="D78" s="16"/>
      <c r="E78" s="16"/>
    </row>
    <row r="79" spans="1:6" ht="144.75" customHeight="1">
      <c r="A79" s="14"/>
      <c r="B79" s="1" t="s">
        <v>199</v>
      </c>
      <c r="C79" s="16"/>
      <c r="D79" s="16"/>
      <c r="E79" s="16"/>
    </row>
    <row r="80" spans="1:6" ht="173.25" customHeight="1">
      <c r="A80" s="14"/>
      <c r="B80" s="1" t="s">
        <v>457</v>
      </c>
      <c r="C80" s="16"/>
      <c r="D80" s="16"/>
      <c r="E80" s="16"/>
    </row>
    <row r="81" spans="1:5" ht="86.25" customHeight="1">
      <c r="A81" s="14"/>
      <c r="B81" s="1" t="s">
        <v>456</v>
      </c>
      <c r="C81" s="16"/>
      <c r="D81" s="16"/>
      <c r="E81" s="16"/>
    </row>
    <row r="82" spans="1:5" ht="44.25" customHeight="1">
      <c r="A82" s="14"/>
      <c r="B82" s="1" t="s">
        <v>200</v>
      </c>
      <c r="C82" s="16"/>
      <c r="D82" s="16"/>
      <c r="E82" s="16"/>
    </row>
    <row r="83" spans="1:5">
      <c r="A83" s="14"/>
      <c r="C83" s="16"/>
      <c r="D83" s="16"/>
      <c r="E83" s="16"/>
    </row>
    <row r="84" spans="1:5">
      <c r="A84" s="14"/>
      <c r="C84" s="16"/>
      <c r="D84" s="16"/>
      <c r="E84" s="16"/>
    </row>
    <row r="85" spans="1:5">
      <c r="A85" s="44">
        <v>1</v>
      </c>
      <c r="B85" s="1" t="s">
        <v>38</v>
      </c>
      <c r="C85" s="16"/>
      <c r="D85" s="16"/>
      <c r="E85" s="16"/>
    </row>
    <row r="86" spans="1:5" ht="16.5">
      <c r="A86" s="10"/>
      <c r="B86" s="45" t="s">
        <v>30</v>
      </c>
      <c r="C86" s="40">
        <v>1491</v>
      </c>
      <c r="D86" s="40">
        <v>0</v>
      </c>
      <c r="E86" s="40">
        <f>C86*D86</f>
        <v>0</v>
      </c>
    </row>
    <row r="87" spans="1:5">
      <c r="A87" s="10"/>
      <c r="B87" s="45"/>
      <c r="C87" s="40"/>
      <c r="D87" s="40"/>
      <c r="E87" s="40"/>
    </row>
    <row r="88" spans="1:5" ht="128.25">
      <c r="A88" s="44">
        <v>2</v>
      </c>
      <c r="B88" s="11" t="s">
        <v>39</v>
      </c>
      <c r="C88" s="46"/>
      <c r="D88" s="46"/>
      <c r="E88" s="46"/>
    </row>
    <row r="89" spans="1:5" ht="16.5">
      <c r="A89" s="38"/>
      <c r="B89" s="45" t="s">
        <v>31</v>
      </c>
      <c r="C89" s="47">
        <v>3873</v>
      </c>
      <c r="D89" s="47">
        <v>0</v>
      </c>
      <c r="E89" s="47">
        <f>+D89*C89</f>
        <v>0</v>
      </c>
    </row>
    <row r="90" spans="1:5">
      <c r="A90" s="38"/>
      <c r="B90" s="45"/>
      <c r="C90" s="47"/>
      <c r="D90" s="47"/>
      <c r="E90" s="47"/>
    </row>
    <row r="91" spans="1:5" ht="100.5" customHeight="1">
      <c r="A91" s="44">
        <v>3</v>
      </c>
      <c r="B91" s="11" t="s">
        <v>40</v>
      </c>
      <c r="C91" s="47"/>
      <c r="D91" s="47"/>
      <c r="E91" s="47"/>
    </row>
    <row r="92" spans="1:5" ht="16.5">
      <c r="A92" s="38"/>
      <c r="B92" s="45" t="s">
        <v>35</v>
      </c>
      <c r="C92" s="47">
        <v>50</v>
      </c>
      <c r="D92" s="47">
        <v>0</v>
      </c>
      <c r="E92" s="47">
        <f>C92*D92</f>
        <v>0</v>
      </c>
    </row>
    <row r="93" spans="1:5">
      <c r="A93" s="38"/>
      <c r="B93" s="45"/>
      <c r="C93" s="47"/>
      <c r="D93" s="47"/>
      <c r="E93" s="47"/>
    </row>
    <row r="94" spans="1:5" ht="256.5">
      <c r="A94" s="44">
        <v>4</v>
      </c>
      <c r="B94" s="1" t="s">
        <v>195</v>
      </c>
      <c r="C94" s="16"/>
      <c r="D94" s="16"/>
      <c r="E94" s="16"/>
    </row>
    <row r="95" spans="1:5">
      <c r="A95" s="44"/>
      <c r="C95" s="16"/>
      <c r="D95" s="16"/>
      <c r="E95" s="16"/>
    </row>
    <row r="96" spans="1:5">
      <c r="A96" s="44"/>
      <c r="B96" s="1" t="s">
        <v>41</v>
      </c>
      <c r="C96" s="16"/>
      <c r="D96" s="16"/>
      <c r="E96" s="16"/>
    </row>
    <row r="97" spans="1:5" ht="16.5">
      <c r="A97" s="44"/>
      <c r="B97" s="45" t="s">
        <v>35</v>
      </c>
      <c r="C97" s="40">
        <v>20</v>
      </c>
      <c r="D97" s="40">
        <v>0</v>
      </c>
      <c r="E97" s="40">
        <f>C97*D97</f>
        <v>0</v>
      </c>
    </row>
    <row r="98" spans="1:5">
      <c r="A98" s="44"/>
      <c r="B98" s="1" t="s">
        <v>42</v>
      </c>
      <c r="C98" s="16"/>
      <c r="D98" s="16"/>
      <c r="E98" s="16"/>
    </row>
    <row r="99" spans="1:5" ht="16.5">
      <c r="A99" s="44"/>
      <c r="B99" s="45" t="s">
        <v>35</v>
      </c>
      <c r="C99" s="40">
        <v>10</v>
      </c>
      <c r="D99" s="40">
        <v>0</v>
      </c>
      <c r="E99" s="40">
        <f>C99*D99</f>
        <v>0</v>
      </c>
    </row>
    <row r="100" spans="1:5">
      <c r="A100" s="44"/>
      <c r="B100" s="1" t="s">
        <v>43</v>
      </c>
      <c r="C100" s="16"/>
      <c r="D100" s="16"/>
      <c r="E100" s="16"/>
    </row>
    <row r="101" spans="1:5" ht="16.5">
      <c r="A101" s="44"/>
      <c r="B101" s="45" t="s">
        <v>35</v>
      </c>
      <c r="C101" s="40">
        <v>5</v>
      </c>
      <c r="D101" s="40">
        <v>0</v>
      </c>
      <c r="E101" s="40">
        <f>C101*D101</f>
        <v>0</v>
      </c>
    </row>
    <row r="102" spans="1:5">
      <c r="A102" s="44"/>
      <c r="B102" s="45"/>
      <c r="C102" s="40"/>
      <c r="D102" s="40"/>
      <c r="E102" s="40"/>
    </row>
    <row r="103" spans="1:5" ht="28.5">
      <c r="A103" s="44">
        <v>5</v>
      </c>
      <c r="B103" s="1" t="s">
        <v>44</v>
      </c>
      <c r="C103" s="16"/>
      <c r="D103" s="16"/>
      <c r="E103" s="16"/>
    </row>
    <row r="104" spans="1:5">
      <c r="A104" s="44"/>
      <c r="C104" s="16"/>
      <c r="D104" s="16"/>
      <c r="E104" s="16"/>
    </row>
    <row r="105" spans="1:5">
      <c r="A105" s="44"/>
      <c r="B105" s="1" t="s">
        <v>41</v>
      </c>
      <c r="C105" s="16"/>
      <c r="D105" s="16"/>
      <c r="E105" s="16"/>
    </row>
    <row r="106" spans="1:5" ht="16.5">
      <c r="A106" s="44"/>
      <c r="B106" s="45" t="s">
        <v>35</v>
      </c>
      <c r="C106" s="40">
        <v>521</v>
      </c>
      <c r="D106" s="40">
        <v>0</v>
      </c>
      <c r="E106" s="40">
        <f>C106*D106</f>
        <v>0</v>
      </c>
    </row>
    <row r="107" spans="1:5">
      <c r="A107" s="44"/>
      <c r="B107" s="1" t="s">
        <v>42</v>
      </c>
      <c r="C107" s="16"/>
      <c r="D107" s="16"/>
      <c r="E107" s="16"/>
    </row>
    <row r="108" spans="1:5" ht="16.5">
      <c r="A108" s="44"/>
      <c r="B108" s="45" t="s">
        <v>35</v>
      </c>
      <c r="C108" s="40">
        <v>521</v>
      </c>
      <c r="D108" s="40">
        <v>0</v>
      </c>
      <c r="E108" s="40">
        <f>C108*D108</f>
        <v>0</v>
      </c>
    </row>
    <row r="109" spans="1:5">
      <c r="A109" s="44"/>
      <c r="B109" s="1" t="s">
        <v>43</v>
      </c>
      <c r="C109" s="16"/>
      <c r="D109" s="16"/>
      <c r="E109" s="16"/>
    </row>
    <row r="110" spans="1:5" ht="16.5">
      <c r="A110" s="44"/>
      <c r="B110" s="45" t="s">
        <v>35</v>
      </c>
      <c r="C110" s="40">
        <v>1682</v>
      </c>
      <c r="D110" s="40">
        <v>0</v>
      </c>
      <c r="E110" s="40">
        <f>C110*D110</f>
        <v>0</v>
      </c>
    </row>
    <row r="111" spans="1:5">
      <c r="A111" s="44"/>
      <c r="B111" s="1" t="s">
        <v>45</v>
      </c>
      <c r="C111" s="16"/>
      <c r="D111" s="16"/>
      <c r="E111" s="16"/>
    </row>
    <row r="112" spans="1:5" ht="16.5">
      <c r="A112" s="44"/>
      <c r="B112" s="45" t="s">
        <v>35</v>
      </c>
      <c r="C112" s="40">
        <v>326</v>
      </c>
      <c r="D112" s="40">
        <v>0</v>
      </c>
      <c r="E112" s="40">
        <f>C112*D112</f>
        <v>0</v>
      </c>
    </row>
    <row r="113" spans="1:5">
      <c r="A113" s="44"/>
      <c r="B113" s="45"/>
      <c r="C113" s="40"/>
      <c r="D113" s="40"/>
      <c r="E113" s="40"/>
    </row>
    <row r="114" spans="1:5" ht="42.75">
      <c r="A114" s="44"/>
      <c r="B114" s="11" t="s">
        <v>46</v>
      </c>
      <c r="C114" s="40"/>
      <c r="D114" s="40"/>
      <c r="E114" s="40"/>
    </row>
    <row r="115" spans="1:5" ht="15" customHeight="1">
      <c r="A115" s="44"/>
      <c r="B115" s="45"/>
      <c r="C115" s="40"/>
      <c r="D115" s="40"/>
      <c r="E115" s="40"/>
    </row>
    <row r="116" spans="1:5" ht="57">
      <c r="A116" s="44">
        <v>6</v>
      </c>
      <c r="B116" s="1" t="s">
        <v>458</v>
      </c>
      <c r="C116" s="16"/>
      <c r="D116" s="16"/>
      <c r="E116" s="16"/>
    </row>
    <row r="117" spans="1:5" ht="16.5">
      <c r="A117" s="14"/>
      <c r="B117" s="45" t="s">
        <v>31</v>
      </c>
      <c r="C117" s="40">
        <v>1516</v>
      </c>
      <c r="D117" s="40">
        <v>0</v>
      </c>
      <c r="E117" s="40">
        <f>C117*D117</f>
        <v>0</v>
      </c>
    </row>
    <row r="118" spans="1:5">
      <c r="A118" s="14"/>
      <c r="B118" s="45"/>
      <c r="C118" s="40"/>
      <c r="D118" s="40"/>
      <c r="E118" s="40"/>
    </row>
    <row r="119" spans="1:5" ht="99.75">
      <c r="A119" s="44">
        <v>7</v>
      </c>
      <c r="B119" s="1" t="s">
        <v>461</v>
      </c>
      <c r="C119" s="16"/>
      <c r="D119" s="16"/>
      <c r="E119" s="16"/>
    </row>
    <row r="120" spans="1:5" ht="16.5">
      <c r="A120" s="14"/>
      <c r="B120" s="45" t="s">
        <v>35</v>
      </c>
      <c r="C120" s="40">
        <v>264.3</v>
      </c>
      <c r="D120" s="40">
        <v>0</v>
      </c>
      <c r="E120" s="40">
        <f>C120*D120</f>
        <v>0</v>
      </c>
    </row>
    <row r="121" spans="1:5">
      <c r="A121" s="14"/>
      <c r="B121" s="45"/>
      <c r="C121" s="40"/>
      <c r="D121" s="40"/>
      <c r="E121" s="40"/>
    </row>
    <row r="122" spans="1:5" ht="71.25">
      <c r="A122" s="44">
        <v>8</v>
      </c>
      <c r="B122" s="1" t="s">
        <v>47</v>
      </c>
      <c r="C122" s="16"/>
      <c r="D122" s="16"/>
      <c r="E122" s="16"/>
    </row>
    <row r="123" spans="1:5" ht="16.5">
      <c r="A123" s="14"/>
      <c r="B123" s="45" t="s">
        <v>35</v>
      </c>
      <c r="C123" s="40">
        <v>984.7</v>
      </c>
      <c r="D123" s="40">
        <v>0</v>
      </c>
      <c r="E123" s="40">
        <f>C123*D123</f>
        <v>0</v>
      </c>
    </row>
    <row r="124" spans="1:5">
      <c r="A124" s="14"/>
      <c r="B124" s="45"/>
      <c r="C124" s="40"/>
      <c r="D124" s="40"/>
      <c r="E124" s="40"/>
    </row>
    <row r="125" spans="1:5" ht="99.75">
      <c r="A125" s="44">
        <v>9</v>
      </c>
      <c r="B125" s="1" t="s">
        <v>459</v>
      </c>
      <c r="C125" s="16"/>
      <c r="D125" s="16"/>
      <c r="E125" s="16"/>
    </row>
    <row r="126" spans="1:5" ht="16.5">
      <c r="A126" s="14"/>
      <c r="B126" s="45" t="s">
        <v>35</v>
      </c>
      <c r="C126" s="40">
        <v>822.6</v>
      </c>
      <c r="D126" s="40">
        <v>0</v>
      </c>
      <c r="E126" s="40">
        <f>C126*D126</f>
        <v>0</v>
      </c>
    </row>
    <row r="127" spans="1:5">
      <c r="A127" s="14"/>
      <c r="B127" s="45"/>
      <c r="C127" s="40"/>
      <c r="D127" s="40"/>
      <c r="E127" s="40"/>
    </row>
    <row r="128" spans="1:5" ht="114">
      <c r="A128" s="44">
        <v>10</v>
      </c>
      <c r="B128" s="1" t="s">
        <v>460</v>
      </c>
      <c r="C128" s="16"/>
      <c r="D128" s="16"/>
      <c r="E128" s="16"/>
    </row>
    <row r="129" spans="1:7" ht="16.5">
      <c r="A129" s="14"/>
      <c r="B129" s="45" t="s">
        <v>35</v>
      </c>
      <c r="C129" s="40">
        <v>145</v>
      </c>
      <c r="D129" s="40">
        <v>0</v>
      </c>
      <c r="E129" s="40">
        <f>C129*D129</f>
        <v>0</v>
      </c>
    </row>
    <row r="130" spans="1:7" ht="16.5" customHeight="1">
      <c r="A130" s="44"/>
      <c r="C130" s="16"/>
      <c r="D130" s="16"/>
      <c r="E130" s="16"/>
    </row>
    <row r="131" spans="1:7" ht="42.75">
      <c r="A131" s="44">
        <v>11</v>
      </c>
      <c r="B131" s="1" t="s">
        <v>48</v>
      </c>
      <c r="C131" s="16"/>
      <c r="D131" s="16"/>
      <c r="E131" s="16"/>
    </row>
    <row r="132" spans="1:7" ht="16.5">
      <c r="A132" s="14"/>
      <c r="B132" s="45" t="s">
        <v>35</v>
      </c>
      <c r="C132" s="40">
        <v>2772</v>
      </c>
      <c r="D132" s="40">
        <v>0</v>
      </c>
      <c r="E132" s="40">
        <f>C132*D132</f>
        <v>0</v>
      </c>
    </row>
    <row r="133" spans="1:7">
      <c r="A133" s="14"/>
      <c r="B133" s="45"/>
      <c r="C133" s="40"/>
      <c r="D133" s="40"/>
      <c r="E133" s="40"/>
    </row>
    <row r="134" spans="1:7" ht="57">
      <c r="A134" s="44">
        <v>12</v>
      </c>
      <c r="B134" s="1" t="s">
        <v>49</v>
      </c>
      <c r="C134" s="16"/>
      <c r="D134" s="16"/>
      <c r="E134" s="16"/>
    </row>
    <row r="135" spans="1:7" ht="16.5">
      <c r="A135" s="14"/>
      <c r="B135" s="45" t="s">
        <v>31</v>
      </c>
      <c r="C135" s="40">
        <v>4415</v>
      </c>
      <c r="D135" s="40">
        <v>0</v>
      </c>
      <c r="E135" s="40">
        <f>C135*D135</f>
        <v>0</v>
      </c>
    </row>
    <row r="136" spans="1:7">
      <c r="A136" s="14"/>
      <c r="B136" s="45"/>
      <c r="C136" s="40"/>
      <c r="D136" s="40"/>
      <c r="E136" s="40"/>
    </row>
    <row r="137" spans="1:7" ht="85.5">
      <c r="A137" s="44">
        <v>13</v>
      </c>
      <c r="B137" s="1" t="s">
        <v>196</v>
      </c>
      <c r="C137" s="16"/>
      <c r="D137" s="16"/>
      <c r="E137" s="16"/>
    </row>
    <row r="138" spans="1:7" ht="16.5">
      <c r="A138" s="14"/>
      <c r="B138" s="45" t="s">
        <v>31</v>
      </c>
      <c r="C138" s="40">
        <v>143</v>
      </c>
      <c r="D138" s="40">
        <v>0</v>
      </c>
      <c r="E138" s="40">
        <f>C138*D138</f>
        <v>0</v>
      </c>
    </row>
    <row r="139" spans="1:7">
      <c r="A139" s="14"/>
      <c r="B139" s="45"/>
      <c r="C139" s="40"/>
      <c r="D139" s="40"/>
      <c r="E139" s="40"/>
    </row>
    <row r="140" spans="1:7" ht="114">
      <c r="A140" s="44">
        <v>14</v>
      </c>
      <c r="B140" s="1" t="s">
        <v>436</v>
      </c>
      <c r="C140" s="16"/>
      <c r="D140" s="16"/>
      <c r="E140" s="16"/>
    </row>
    <row r="141" spans="1:7" ht="16.5">
      <c r="A141" s="14"/>
      <c r="B141" s="45" t="s">
        <v>31</v>
      </c>
      <c r="C141" s="40">
        <v>143</v>
      </c>
      <c r="D141" s="40">
        <v>0</v>
      </c>
      <c r="E141" s="40">
        <f>C141*D141</f>
        <v>0</v>
      </c>
    </row>
    <row r="142" spans="1:7">
      <c r="A142" s="38"/>
      <c r="C142" s="39"/>
      <c r="D142" s="40"/>
      <c r="E142" s="40"/>
    </row>
    <row r="143" spans="1:7" ht="15">
      <c r="A143" s="52"/>
      <c r="B143" s="49" t="s">
        <v>197</v>
      </c>
      <c r="C143" s="53"/>
      <c r="D143" s="50"/>
      <c r="E143" s="33">
        <f>+SUM(E84:E142)</f>
        <v>0</v>
      </c>
      <c r="F143" s="16"/>
      <c r="G143" s="54"/>
    </row>
    <row r="144" spans="1:7">
      <c r="A144" s="38"/>
      <c r="C144" s="55"/>
      <c r="D144" s="16"/>
      <c r="E144" s="16"/>
    </row>
    <row r="145" spans="1:5">
      <c r="A145" s="38"/>
      <c r="C145" s="55"/>
      <c r="D145" s="16"/>
      <c r="E145" s="16"/>
    </row>
    <row r="146" spans="1:5">
      <c r="A146" s="38"/>
      <c r="C146" s="55"/>
      <c r="D146" s="16"/>
      <c r="E146" s="16"/>
    </row>
    <row r="147" spans="1:5">
      <c r="A147" s="38"/>
      <c r="C147" s="55"/>
      <c r="D147" s="16"/>
      <c r="E147" s="16"/>
    </row>
    <row r="148" spans="1:5">
      <c r="A148" s="10"/>
      <c r="C148" s="16"/>
      <c r="D148" s="16"/>
      <c r="E148" s="16"/>
    </row>
    <row r="149" spans="1:5">
      <c r="A149" s="38"/>
      <c r="C149" s="55"/>
      <c r="D149" s="16"/>
      <c r="E149" s="16"/>
    </row>
    <row r="150" spans="1:5">
      <c r="A150" s="38"/>
      <c r="C150" s="55"/>
      <c r="D150" s="16"/>
      <c r="E150" s="16"/>
    </row>
    <row r="151" spans="1:5">
      <c r="A151" s="38"/>
      <c r="C151" s="55"/>
      <c r="D151" s="16"/>
      <c r="E151" s="16"/>
    </row>
    <row r="152" spans="1:5">
      <c r="A152" s="6" t="s">
        <v>11</v>
      </c>
      <c r="B152" s="42" t="s">
        <v>50</v>
      </c>
      <c r="C152" s="43"/>
      <c r="D152" s="51"/>
      <c r="E152" s="51"/>
    </row>
    <row r="153" spans="1:5">
      <c r="A153" s="14"/>
      <c r="C153" s="16"/>
      <c r="D153" s="16"/>
      <c r="E153" s="16"/>
    </row>
    <row r="154" spans="1:5" ht="28.5">
      <c r="A154" s="44">
        <v>1</v>
      </c>
      <c r="B154" s="1" t="s">
        <v>51</v>
      </c>
      <c r="C154" s="16"/>
      <c r="D154" s="16"/>
      <c r="E154" s="16"/>
    </row>
    <row r="155" spans="1:5" ht="16.5">
      <c r="A155" s="10"/>
      <c r="B155" s="45" t="s">
        <v>30</v>
      </c>
      <c r="C155" s="40">
        <v>3</v>
      </c>
      <c r="D155" s="40">
        <v>0</v>
      </c>
      <c r="E155" s="40">
        <f>C155*D155</f>
        <v>0</v>
      </c>
    </row>
    <row r="156" spans="1:5">
      <c r="A156" s="10"/>
      <c r="B156" s="45"/>
      <c r="C156" s="40"/>
      <c r="D156" s="40"/>
      <c r="E156" s="40"/>
    </row>
    <row r="157" spans="1:5" ht="42.75">
      <c r="A157" s="44">
        <v>2</v>
      </c>
      <c r="B157" s="11" t="s">
        <v>462</v>
      </c>
      <c r="C157" s="46"/>
      <c r="D157" s="46"/>
      <c r="E157" s="46"/>
    </row>
    <row r="158" spans="1:5" ht="16.5">
      <c r="A158" s="38"/>
      <c r="B158" s="45" t="s">
        <v>31</v>
      </c>
      <c r="C158" s="47">
        <v>2</v>
      </c>
      <c r="D158" s="47">
        <v>0</v>
      </c>
      <c r="E158" s="47">
        <f>+D158*C158</f>
        <v>0</v>
      </c>
    </row>
    <row r="159" spans="1:5" ht="17.45" customHeight="1">
      <c r="A159" s="38"/>
      <c r="B159" s="45"/>
      <c r="C159" s="47"/>
      <c r="D159" s="47"/>
      <c r="E159" s="47"/>
    </row>
    <row r="160" spans="1:5" ht="28.5">
      <c r="A160" s="44">
        <v>3</v>
      </c>
      <c r="B160" s="11" t="s">
        <v>52</v>
      </c>
      <c r="C160" s="47"/>
      <c r="D160" s="47"/>
      <c r="E160" s="47"/>
    </row>
    <row r="161" spans="1:5">
      <c r="A161" s="38"/>
      <c r="B161" s="11" t="s">
        <v>53</v>
      </c>
      <c r="C161" s="47"/>
      <c r="D161" s="47"/>
      <c r="E161" s="47"/>
    </row>
    <row r="162" spans="1:5">
      <c r="A162" s="38"/>
      <c r="B162" s="45" t="s">
        <v>167</v>
      </c>
      <c r="C162" s="47">
        <v>1</v>
      </c>
      <c r="D162" s="47">
        <v>0</v>
      </c>
      <c r="E162" s="47">
        <f>+D162*C162</f>
        <v>0</v>
      </c>
    </row>
    <row r="163" spans="1:5">
      <c r="A163" s="38"/>
      <c r="B163" s="45"/>
      <c r="C163" s="47"/>
      <c r="D163" s="47"/>
      <c r="E163" s="47"/>
    </row>
    <row r="164" spans="1:5" ht="42.75">
      <c r="A164" s="44">
        <v>4</v>
      </c>
      <c r="B164" s="11" t="s">
        <v>54</v>
      </c>
      <c r="C164" s="47"/>
      <c r="D164" s="47"/>
      <c r="E164" s="47"/>
    </row>
    <row r="165" spans="1:5">
      <c r="A165" s="38"/>
      <c r="B165" s="45" t="s">
        <v>167</v>
      </c>
      <c r="C165" s="47">
        <v>1</v>
      </c>
      <c r="D165" s="47">
        <v>0</v>
      </c>
      <c r="E165" s="47">
        <f>+D165*C165</f>
        <v>0</v>
      </c>
    </row>
    <row r="166" spans="1:5">
      <c r="A166" s="38"/>
      <c r="B166" s="45"/>
      <c r="C166" s="47"/>
      <c r="D166" s="47"/>
      <c r="E166" s="47"/>
    </row>
    <row r="167" spans="1:5">
      <c r="A167" s="38"/>
      <c r="B167" s="11" t="s">
        <v>198</v>
      </c>
      <c r="C167" s="47"/>
      <c r="D167" s="47"/>
      <c r="E167" s="33">
        <f>+SUM(E153:E166)</f>
        <v>0</v>
      </c>
    </row>
    <row r="168" spans="1:5">
      <c r="A168" s="38"/>
      <c r="B168" s="45"/>
      <c r="C168" s="47"/>
      <c r="D168" s="47"/>
      <c r="E168" s="47"/>
    </row>
    <row r="169" spans="1:5">
      <c r="A169" s="38"/>
      <c r="B169" s="45"/>
      <c r="C169" s="47"/>
      <c r="D169" s="47"/>
      <c r="E169" s="47"/>
    </row>
    <row r="170" spans="1:5">
      <c r="A170" s="38"/>
      <c r="B170" s="45"/>
      <c r="C170" s="47"/>
      <c r="D170" s="47"/>
      <c r="E170" s="47"/>
    </row>
    <row r="171" spans="1:5">
      <c r="A171" s="38"/>
      <c r="B171" s="45"/>
      <c r="C171" s="47"/>
      <c r="D171" s="47"/>
      <c r="E171" s="47"/>
    </row>
    <row r="172" spans="1:5">
      <c r="A172" s="38"/>
      <c r="B172" s="45"/>
      <c r="C172" s="47"/>
      <c r="D172" s="47"/>
      <c r="E172" s="47"/>
    </row>
    <row r="173" spans="1:5">
      <c r="A173" s="38"/>
      <c r="B173" s="45"/>
      <c r="C173" s="47"/>
      <c r="D173" s="47"/>
      <c r="E173" s="47"/>
    </row>
    <row r="174" spans="1:5">
      <c r="A174" s="38"/>
      <c r="B174" s="45"/>
      <c r="C174" s="47"/>
      <c r="D174" s="47"/>
      <c r="E174" s="47"/>
    </row>
    <row r="175" spans="1:5" ht="15.75">
      <c r="A175" s="14"/>
      <c r="B175" s="15"/>
      <c r="C175" s="16"/>
      <c r="D175" s="16"/>
      <c r="E175" s="16"/>
    </row>
    <row r="176" spans="1:5" ht="18">
      <c r="A176" s="56" t="s">
        <v>13</v>
      </c>
      <c r="B176" s="57" t="s">
        <v>55</v>
      </c>
      <c r="C176" s="43"/>
      <c r="D176" s="51"/>
      <c r="E176" s="51"/>
    </row>
    <row r="177" spans="1:5" ht="18">
      <c r="A177" s="58"/>
      <c r="B177" s="59"/>
      <c r="C177" s="41"/>
      <c r="D177" s="16"/>
      <c r="E177" s="16"/>
    </row>
    <row r="178" spans="1:5">
      <c r="A178" s="14"/>
      <c r="C178" s="16"/>
      <c r="D178" s="16"/>
      <c r="E178" s="16"/>
    </row>
    <row r="179" spans="1:5" ht="15">
      <c r="A179" s="14"/>
      <c r="B179" s="60" t="s">
        <v>56</v>
      </c>
      <c r="C179" s="16"/>
      <c r="D179" s="16"/>
      <c r="E179" s="16"/>
    </row>
    <row r="180" spans="1:5">
      <c r="A180" s="14"/>
      <c r="C180" s="16"/>
      <c r="D180" s="16"/>
      <c r="E180" s="16"/>
    </row>
    <row r="181" spans="1:5">
      <c r="A181" s="14"/>
      <c r="C181" s="16"/>
      <c r="D181" s="16"/>
      <c r="E181" s="16"/>
    </row>
    <row r="182" spans="1:5" ht="57">
      <c r="A182" s="38"/>
      <c r="B182" s="11" t="s">
        <v>201</v>
      </c>
      <c r="C182" s="39"/>
      <c r="D182" s="40"/>
      <c r="E182" s="40"/>
    </row>
    <row r="183" spans="1:5">
      <c r="A183" s="38"/>
      <c r="C183" s="55"/>
      <c r="D183" s="16"/>
      <c r="E183" s="16"/>
    </row>
    <row r="185" spans="1:5">
      <c r="A185" s="14"/>
      <c r="B185" s="1" t="s">
        <v>202</v>
      </c>
      <c r="C185" s="16"/>
      <c r="D185" s="16"/>
      <c r="E185" s="16"/>
    </row>
    <row r="186" spans="1:5">
      <c r="A186" s="38"/>
      <c r="C186" s="39"/>
      <c r="D186" s="40"/>
      <c r="E186" s="40"/>
    </row>
    <row r="187" spans="1:5" ht="71.25">
      <c r="A187" s="44">
        <v>1</v>
      </c>
      <c r="B187" s="11" t="s">
        <v>57</v>
      </c>
      <c r="C187" s="46"/>
      <c r="D187" s="46"/>
      <c r="E187" s="46"/>
    </row>
    <row r="188" spans="1:5" ht="16.5">
      <c r="A188" s="38"/>
      <c r="B188" s="45" t="s">
        <v>35</v>
      </c>
      <c r="C188" s="47">
        <v>18.3</v>
      </c>
      <c r="D188" s="47">
        <v>0</v>
      </c>
      <c r="E188" s="47">
        <f>+D188*C188</f>
        <v>0</v>
      </c>
    </row>
    <row r="189" spans="1:5">
      <c r="A189" s="10"/>
      <c r="B189" s="45"/>
      <c r="C189" s="40"/>
      <c r="D189" s="40"/>
      <c r="E189" s="40"/>
    </row>
    <row r="190" spans="1:5" ht="57">
      <c r="A190" s="44">
        <v>2</v>
      </c>
      <c r="B190" s="1" t="s">
        <v>58</v>
      </c>
      <c r="C190" s="16"/>
      <c r="D190" s="16"/>
      <c r="E190" s="16"/>
    </row>
    <row r="191" spans="1:5" ht="16.5">
      <c r="A191" s="44"/>
      <c r="B191" s="45" t="s">
        <v>30</v>
      </c>
      <c r="C191" s="40">
        <v>15</v>
      </c>
      <c r="D191" s="40">
        <v>0</v>
      </c>
      <c r="E191" s="40">
        <f>C191*D191</f>
        <v>0</v>
      </c>
    </row>
    <row r="192" spans="1:5">
      <c r="A192" s="44"/>
      <c r="B192" s="45"/>
      <c r="C192" s="40"/>
      <c r="D192" s="40"/>
      <c r="E192" s="40"/>
    </row>
    <row r="193" spans="1:5" ht="42.75">
      <c r="A193" s="44">
        <v>3</v>
      </c>
      <c r="B193" s="1" t="s">
        <v>59</v>
      </c>
      <c r="C193" s="16"/>
      <c r="D193" s="16"/>
      <c r="E193" s="16"/>
    </row>
    <row r="194" spans="1:5" ht="28.5">
      <c r="A194" s="44"/>
      <c r="B194" s="1" t="s">
        <v>60</v>
      </c>
      <c r="C194" s="16"/>
      <c r="D194" s="16"/>
      <c r="E194" s="16"/>
    </row>
    <row r="195" spans="1:5" ht="16.5">
      <c r="A195" s="44"/>
      <c r="B195" s="45" t="s">
        <v>30</v>
      </c>
      <c r="C195" s="40">
        <v>25</v>
      </c>
      <c r="D195" s="40">
        <v>0</v>
      </c>
      <c r="E195" s="40">
        <f>C195*D195</f>
        <v>0</v>
      </c>
    </row>
    <row r="196" spans="1:5">
      <c r="A196" s="38"/>
      <c r="B196" s="45"/>
      <c r="C196" s="47"/>
      <c r="D196" s="47"/>
      <c r="E196" s="47"/>
    </row>
    <row r="197" spans="1:5" ht="199.5">
      <c r="A197" s="44">
        <v>4</v>
      </c>
      <c r="B197" s="1" t="s">
        <v>61</v>
      </c>
      <c r="C197" s="16"/>
      <c r="D197" s="16"/>
      <c r="E197" s="16"/>
    </row>
    <row r="198" spans="1:5" ht="16.5">
      <c r="A198" s="38"/>
      <c r="B198" s="45" t="s">
        <v>35</v>
      </c>
      <c r="C198" s="47">
        <v>3</v>
      </c>
      <c r="D198" s="47">
        <v>0</v>
      </c>
      <c r="E198" s="47">
        <f>+D198*C198</f>
        <v>0</v>
      </c>
    </row>
    <row r="199" spans="1:5">
      <c r="A199" s="38"/>
      <c r="B199" s="45"/>
      <c r="C199" s="47"/>
      <c r="D199" s="47"/>
      <c r="E199" s="47"/>
    </row>
    <row r="200" spans="1:5" ht="42.75">
      <c r="A200" s="44">
        <v>5</v>
      </c>
      <c r="B200" s="11" t="s">
        <v>62</v>
      </c>
      <c r="C200" s="47"/>
      <c r="D200" s="47"/>
      <c r="E200" s="47"/>
    </row>
    <row r="201" spans="1:5" ht="16.5">
      <c r="A201" s="38"/>
      <c r="B201" s="45" t="s">
        <v>30</v>
      </c>
      <c r="C201" s="47">
        <v>10</v>
      </c>
      <c r="D201" s="47">
        <v>0</v>
      </c>
      <c r="E201" s="47">
        <f>+D201*C201</f>
        <v>0</v>
      </c>
    </row>
    <row r="202" spans="1:5">
      <c r="A202" s="38"/>
      <c r="B202" s="45"/>
      <c r="C202" s="47"/>
      <c r="D202" s="47"/>
      <c r="E202" s="47"/>
    </row>
    <row r="203" spans="1:5" ht="71.25">
      <c r="A203" s="44">
        <v>6</v>
      </c>
      <c r="B203" s="11" t="s">
        <v>63</v>
      </c>
      <c r="C203" s="47"/>
      <c r="D203" s="47"/>
      <c r="E203" s="47"/>
    </row>
    <row r="204" spans="1:5" ht="16.5">
      <c r="A204" s="38"/>
      <c r="B204" s="45" t="s">
        <v>30</v>
      </c>
      <c r="C204" s="47">
        <v>12</v>
      </c>
      <c r="D204" s="47">
        <v>0</v>
      </c>
      <c r="E204" s="47">
        <f>+D204*C204</f>
        <v>0</v>
      </c>
    </row>
    <row r="205" spans="1:5" ht="13.9" customHeight="1">
      <c r="A205" s="38"/>
      <c r="B205" s="45"/>
      <c r="C205" s="47"/>
      <c r="D205" s="47"/>
      <c r="E205" s="47"/>
    </row>
    <row r="206" spans="1:5" ht="58.5" customHeight="1">
      <c r="A206" s="44">
        <v>7</v>
      </c>
      <c r="B206" s="11" t="s">
        <v>64</v>
      </c>
      <c r="C206" s="47"/>
      <c r="D206" s="47"/>
      <c r="E206" s="47"/>
    </row>
    <row r="207" spans="1:5" ht="16.5">
      <c r="A207" s="38"/>
      <c r="B207" s="45" t="s">
        <v>30</v>
      </c>
      <c r="C207" s="47">
        <v>5</v>
      </c>
      <c r="D207" s="47">
        <v>0</v>
      </c>
      <c r="E207" s="47">
        <f>+D207*C207</f>
        <v>0</v>
      </c>
    </row>
    <row r="208" spans="1:5">
      <c r="A208" s="38"/>
      <c r="B208" s="45"/>
      <c r="C208" s="47"/>
      <c r="D208" s="47"/>
      <c r="E208" s="47"/>
    </row>
    <row r="209" spans="1:5" ht="87.75" customHeight="1">
      <c r="A209" s="44">
        <v>8</v>
      </c>
      <c r="B209" s="1" t="s">
        <v>65</v>
      </c>
      <c r="C209" s="16"/>
      <c r="D209" s="16"/>
      <c r="E209" s="16"/>
    </row>
    <row r="210" spans="1:5" ht="16.5">
      <c r="A210" s="38"/>
      <c r="B210" s="45" t="s">
        <v>30</v>
      </c>
      <c r="C210" s="47">
        <v>1437</v>
      </c>
      <c r="D210" s="47">
        <v>0</v>
      </c>
      <c r="E210" s="47">
        <f>+D210*C210</f>
        <v>0</v>
      </c>
    </row>
    <row r="211" spans="1:5">
      <c r="A211" s="38"/>
      <c r="B211" s="45"/>
      <c r="C211" s="47"/>
      <c r="D211" s="47"/>
      <c r="E211" s="47"/>
    </row>
    <row r="212" spans="1:5" ht="128.25">
      <c r="A212" s="44">
        <v>9</v>
      </c>
      <c r="B212" s="11" t="s">
        <v>463</v>
      </c>
      <c r="C212" s="47"/>
      <c r="D212" s="47"/>
      <c r="E212" s="47"/>
    </row>
    <row r="213" spans="1:5" ht="16.5">
      <c r="A213" s="38"/>
      <c r="B213" s="45" t="s">
        <v>35</v>
      </c>
      <c r="C213" s="47">
        <v>557</v>
      </c>
      <c r="D213" s="47">
        <v>0</v>
      </c>
      <c r="E213" s="47">
        <f>+D213*C213</f>
        <v>0</v>
      </c>
    </row>
    <row r="214" spans="1:5">
      <c r="A214" s="38"/>
      <c r="B214" s="45"/>
      <c r="C214" s="47"/>
      <c r="D214" s="47"/>
      <c r="E214" s="47"/>
    </row>
    <row r="215" spans="1:5" ht="99.75">
      <c r="A215" s="44">
        <v>10</v>
      </c>
      <c r="B215" s="11" t="s">
        <v>203</v>
      </c>
      <c r="C215" s="47"/>
      <c r="D215" s="47"/>
      <c r="E215" s="47"/>
    </row>
    <row r="216" spans="1:5" ht="16.5">
      <c r="A216" s="38"/>
      <c r="B216" s="45" t="s">
        <v>30</v>
      </c>
      <c r="C216" s="47">
        <v>1605</v>
      </c>
      <c r="D216" s="47">
        <v>0</v>
      </c>
      <c r="E216" s="47">
        <f>+D216*C216</f>
        <v>0</v>
      </c>
    </row>
    <row r="217" spans="1:5">
      <c r="A217" s="38"/>
      <c r="B217" s="45"/>
      <c r="C217" s="47"/>
      <c r="D217" s="47"/>
      <c r="E217" s="47"/>
    </row>
    <row r="218" spans="1:5" ht="114" customHeight="1">
      <c r="A218" s="44">
        <v>11</v>
      </c>
      <c r="B218" s="1" t="s">
        <v>503</v>
      </c>
      <c r="C218" s="16"/>
      <c r="D218" s="16"/>
      <c r="E218" s="16"/>
    </row>
    <row r="219" spans="1:5" ht="16.5">
      <c r="A219" s="38"/>
      <c r="B219" s="45" t="s">
        <v>31</v>
      </c>
      <c r="C219" s="47">
        <v>588</v>
      </c>
      <c r="D219" s="47">
        <v>0</v>
      </c>
      <c r="E219" s="47">
        <f>+D219*C219</f>
        <v>0</v>
      </c>
    </row>
    <row r="220" spans="1:5">
      <c r="A220" s="38"/>
      <c r="B220" s="45"/>
      <c r="C220" s="47"/>
      <c r="D220" s="47"/>
      <c r="E220" s="47"/>
    </row>
    <row r="221" spans="1:5" ht="114">
      <c r="A221" s="44">
        <v>12</v>
      </c>
      <c r="B221" s="1" t="s">
        <v>465</v>
      </c>
      <c r="C221" s="16"/>
      <c r="D221" s="16"/>
      <c r="E221" s="16"/>
    </row>
    <row r="222" spans="1:5" ht="16.5">
      <c r="A222" s="38"/>
      <c r="B222" s="45" t="s">
        <v>30</v>
      </c>
      <c r="C222" s="47">
        <v>17</v>
      </c>
      <c r="D222" s="47">
        <v>0</v>
      </c>
      <c r="E222" s="47">
        <f>+D222*C222</f>
        <v>0</v>
      </c>
    </row>
    <row r="223" spans="1:5">
      <c r="A223" s="38"/>
      <c r="B223" s="45"/>
      <c r="C223" s="47"/>
      <c r="D223" s="47"/>
      <c r="E223" s="47"/>
    </row>
    <row r="224" spans="1:5" ht="129.75" customHeight="1">
      <c r="A224" s="44">
        <v>13</v>
      </c>
      <c r="B224" s="1" t="s">
        <v>464</v>
      </c>
      <c r="C224" s="16"/>
      <c r="D224" s="16" t="s">
        <v>8</v>
      </c>
      <c r="E224" s="16"/>
    </row>
    <row r="225" spans="1:5" ht="16.5">
      <c r="A225" s="38"/>
      <c r="B225" s="45" t="s">
        <v>30</v>
      </c>
      <c r="C225" s="47">
        <v>68</v>
      </c>
      <c r="D225" s="47">
        <v>0</v>
      </c>
      <c r="E225" s="47">
        <f>+D225*C225</f>
        <v>0</v>
      </c>
    </row>
    <row r="226" spans="1:5">
      <c r="A226" s="38"/>
      <c r="B226" s="45"/>
      <c r="C226" s="47"/>
      <c r="D226" s="47"/>
      <c r="E226" s="47"/>
    </row>
    <row r="227" spans="1:5" ht="114">
      <c r="A227" s="44">
        <v>14</v>
      </c>
      <c r="B227" s="1" t="s">
        <v>66</v>
      </c>
      <c r="C227" s="16"/>
      <c r="D227" s="16"/>
      <c r="E227" s="16"/>
    </row>
    <row r="228" spans="1:5" ht="16.5">
      <c r="A228" s="38"/>
      <c r="B228" s="45" t="s">
        <v>31</v>
      </c>
      <c r="C228" s="47">
        <v>110</v>
      </c>
      <c r="D228" s="47">
        <v>0</v>
      </c>
      <c r="E228" s="47">
        <f>+D228*C228</f>
        <v>0</v>
      </c>
    </row>
    <row r="229" spans="1:5">
      <c r="A229" s="14"/>
      <c r="B229" s="45"/>
      <c r="C229" s="40"/>
      <c r="D229" s="40"/>
      <c r="E229" s="40"/>
    </row>
    <row r="230" spans="1:5" ht="101.25" customHeight="1">
      <c r="A230" s="44">
        <v>15</v>
      </c>
      <c r="B230" s="1" t="s">
        <v>466</v>
      </c>
      <c r="C230" s="16"/>
      <c r="D230" s="16"/>
      <c r="E230" s="16"/>
    </row>
    <row r="231" spans="1:5" ht="16.5">
      <c r="A231" s="38"/>
      <c r="B231" s="45" t="s">
        <v>31</v>
      </c>
      <c r="C231" s="47">
        <v>3263</v>
      </c>
      <c r="D231" s="47">
        <v>0</v>
      </c>
      <c r="E231" s="47">
        <f>+D231*C231</f>
        <v>0</v>
      </c>
    </row>
    <row r="232" spans="1:5">
      <c r="A232" s="38"/>
      <c r="B232" s="45"/>
      <c r="C232" s="47"/>
      <c r="D232" s="47"/>
      <c r="E232" s="47"/>
    </row>
    <row r="233" spans="1:5" ht="57">
      <c r="A233" s="44">
        <v>16</v>
      </c>
      <c r="B233" s="1" t="s">
        <v>291</v>
      </c>
      <c r="C233" s="16"/>
      <c r="D233" s="16"/>
      <c r="E233" s="16"/>
    </row>
    <row r="234" spans="1:5" ht="16.5">
      <c r="A234" s="38"/>
      <c r="B234" s="45" t="s">
        <v>30</v>
      </c>
      <c r="C234" s="47">
        <v>1810</v>
      </c>
      <c r="D234" s="47">
        <v>0</v>
      </c>
      <c r="E234" s="47">
        <f>+D234*C234</f>
        <v>0</v>
      </c>
    </row>
    <row r="235" spans="1:5">
      <c r="A235" s="38"/>
      <c r="B235" s="45"/>
      <c r="C235" s="47"/>
      <c r="D235" s="47"/>
      <c r="E235" s="47"/>
    </row>
    <row r="236" spans="1:5" ht="142.5">
      <c r="A236" s="44">
        <v>17</v>
      </c>
      <c r="B236" s="1" t="s">
        <v>220</v>
      </c>
      <c r="C236" s="16"/>
      <c r="D236" s="16"/>
      <c r="E236" s="16"/>
    </row>
    <row r="237" spans="1:5" ht="215.25" customHeight="1">
      <c r="A237" s="44"/>
      <c r="B237" s="1" t="s">
        <v>221</v>
      </c>
      <c r="C237" s="16"/>
      <c r="D237" s="16"/>
      <c r="E237" s="16"/>
    </row>
    <row r="238" spans="1:5" ht="16.5">
      <c r="A238" s="38"/>
      <c r="B238" s="45" t="s">
        <v>35</v>
      </c>
      <c r="C238" s="47">
        <v>3.5</v>
      </c>
      <c r="D238" s="47">
        <v>0</v>
      </c>
      <c r="E238" s="47">
        <f>+D238*C238</f>
        <v>0</v>
      </c>
    </row>
    <row r="239" spans="1:5">
      <c r="A239" s="38" t="s">
        <v>8</v>
      </c>
      <c r="B239" s="45"/>
      <c r="C239" s="47"/>
      <c r="D239" s="47"/>
      <c r="E239" s="47"/>
    </row>
    <row r="240" spans="1:5" ht="285" customHeight="1">
      <c r="A240" s="44">
        <v>18</v>
      </c>
      <c r="B240" s="11" t="s">
        <v>219</v>
      </c>
      <c r="C240" s="47"/>
      <c r="D240" s="47"/>
      <c r="E240" s="47"/>
    </row>
    <row r="241" spans="1:5" ht="85.5">
      <c r="A241" s="38"/>
      <c r="B241" s="11" t="s">
        <v>67</v>
      </c>
      <c r="C241" s="47"/>
      <c r="D241" s="47"/>
      <c r="E241" s="47"/>
    </row>
    <row r="242" spans="1:5">
      <c r="A242" s="38"/>
      <c r="B242" s="45" t="s">
        <v>204</v>
      </c>
      <c r="C242" s="47">
        <v>5</v>
      </c>
      <c r="D242" s="47">
        <v>0</v>
      </c>
      <c r="E242" s="47">
        <f>+C242*D242</f>
        <v>0</v>
      </c>
    </row>
    <row r="243" spans="1:5">
      <c r="A243" s="38"/>
      <c r="B243" s="45" t="s">
        <v>205</v>
      </c>
      <c r="C243" s="47">
        <v>3</v>
      </c>
      <c r="D243" s="47">
        <v>0</v>
      </c>
      <c r="E243" s="47">
        <f>+C243*D243</f>
        <v>0</v>
      </c>
    </row>
    <row r="244" spans="1:5">
      <c r="A244" s="38"/>
      <c r="B244" s="45" t="s">
        <v>69</v>
      </c>
      <c r="C244" s="47">
        <v>7</v>
      </c>
      <c r="D244" s="47">
        <v>0</v>
      </c>
      <c r="E244" s="47">
        <f>+C244*D244</f>
        <v>0</v>
      </c>
    </row>
    <row r="245" spans="1:5">
      <c r="A245" s="38"/>
      <c r="B245" s="45" t="s">
        <v>206</v>
      </c>
      <c r="C245" s="47">
        <v>8</v>
      </c>
      <c r="D245" s="47">
        <v>0</v>
      </c>
      <c r="E245" s="47">
        <f>+C245*D245</f>
        <v>0</v>
      </c>
    </row>
    <row r="246" spans="1:5">
      <c r="A246" s="38"/>
      <c r="B246" s="45" t="s">
        <v>207</v>
      </c>
      <c r="C246" s="47">
        <v>3</v>
      </c>
      <c r="D246" s="47">
        <v>0</v>
      </c>
      <c r="E246" s="47">
        <f>+C246*D246</f>
        <v>0</v>
      </c>
    </row>
    <row r="247" spans="1:5">
      <c r="A247" s="38"/>
      <c r="B247" s="45"/>
      <c r="C247" s="47"/>
      <c r="D247" s="47"/>
      <c r="E247" s="47"/>
    </row>
    <row r="248" spans="1:5" ht="185.25">
      <c r="A248" s="44">
        <v>19</v>
      </c>
      <c r="B248" s="1" t="s">
        <v>208</v>
      </c>
      <c r="C248" s="16"/>
      <c r="D248" s="16" t="s">
        <v>8</v>
      </c>
      <c r="E248" s="16"/>
    </row>
    <row r="249" spans="1:5" ht="16.5">
      <c r="A249" s="38"/>
      <c r="B249" s="45" t="s">
        <v>30</v>
      </c>
      <c r="C249" s="47">
        <v>21</v>
      </c>
      <c r="D249" s="47">
        <v>0</v>
      </c>
      <c r="E249" s="47">
        <f>+D249*C249</f>
        <v>0</v>
      </c>
    </row>
    <row r="250" spans="1:5">
      <c r="A250" s="38"/>
      <c r="B250" s="45"/>
      <c r="C250" s="47"/>
      <c r="D250" s="47"/>
      <c r="E250" s="47"/>
    </row>
    <row r="251" spans="1:5" ht="171">
      <c r="A251" s="44">
        <v>20</v>
      </c>
      <c r="B251" s="1" t="s">
        <v>70</v>
      </c>
      <c r="C251" s="16"/>
      <c r="D251" s="16"/>
      <c r="E251" s="16"/>
    </row>
    <row r="252" spans="1:5" ht="16.5">
      <c r="A252" s="38"/>
      <c r="B252" s="45" t="s">
        <v>31</v>
      </c>
      <c r="C252" s="47">
        <v>45</v>
      </c>
      <c r="D252" s="47">
        <v>0</v>
      </c>
      <c r="E252" s="47">
        <f>+D252*C252</f>
        <v>0</v>
      </c>
    </row>
    <row r="253" spans="1:5">
      <c r="A253" s="38"/>
      <c r="B253" s="45"/>
      <c r="C253" s="47"/>
      <c r="D253" s="47"/>
      <c r="E253" s="47"/>
    </row>
    <row r="254" spans="1:5">
      <c r="A254" s="38"/>
      <c r="B254" s="45"/>
      <c r="C254" s="47"/>
      <c r="D254" s="47"/>
      <c r="E254" s="47"/>
    </row>
    <row r="255" spans="1:5">
      <c r="A255" s="38"/>
      <c r="B255" s="45"/>
      <c r="C255" s="47"/>
      <c r="D255" s="47"/>
      <c r="E255" s="47"/>
    </row>
    <row r="256" spans="1:5">
      <c r="A256" s="14"/>
      <c r="B256" s="1" t="s">
        <v>71</v>
      </c>
      <c r="C256" s="16"/>
      <c r="D256" s="16"/>
      <c r="E256" s="16"/>
    </row>
    <row r="257" spans="1:5">
      <c r="A257" s="14"/>
      <c r="C257" s="16"/>
      <c r="D257" s="16"/>
      <c r="E257" s="16"/>
    </row>
    <row r="258" spans="1:5" ht="272.25" customHeight="1">
      <c r="A258" s="44">
        <v>21</v>
      </c>
      <c r="B258" s="11" t="s">
        <v>209</v>
      </c>
      <c r="C258" s="47"/>
      <c r="D258" s="47"/>
      <c r="E258" s="47"/>
    </row>
    <row r="259" spans="1:5" ht="57">
      <c r="A259" s="38"/>
      <c r="B259" s="11" t="s">
        <v>210</v>
      </c>
      <c r="C259" s="47"/>
      <c r="D259" s="47"/>
      <c r="E259" s="47"/>
    </row>
    <row r="260" spans="1:5">
      <c r="A260" s="38"/>
      <c r="B260" s="45" t="s">
        <v>68</v>
      </c>
      <c r="C260" s="47">
        <v>12</v>
      </c>
      <c r="D260" s="47">
        <v>0</v>
      </c>
      <c r="E260" s="47">
        <f>+C260*D260</f>
        <v>0</v>
      </c>
    </row>
    <row r="261" spans="1:5">
      <c r="A261" s="38"/>
      <c r="C261" s="39"/>
      <c r="D261" s="40"/>
      <c r="E261" s="40"/>
    </row>
    <row r="262" spans="1:5" ht="102.75" customHeight="1">
      <c r="A262" s="44">
        <v>22</v>
      </c>
      <c r="B262" s="11" t="s">
        <v>211</v>
      </c>
      <c r="C262" s="46"/>
      <c r="D262" s="46"/>
      <c r="E262" s="46"/>
    </row>
    <row r="263" spans="1:5" ht="16.5">
      <c r="A263" s="38"/>
      <c r="B263" s="45" t="s">
        <v>35</v>
      </c>
      <c r="C263" s="47">
        <v>2.33</v>
      </c>
      <c r="D263" s="47">
        <v>0</v>
      </c>
      <c r="E263" s="47">
        <f>+D263*C263</f>
        <v>0</v>
      </c>
    </row>
    <row r="264" spans="1:5">
      <c r="A264" s="10"/>
      <c r="B264" s="45"/>
      <c r="C264" s="40"/>
      <c r="D264" s="40"/>
      <c r="E264" s="40"/>
    </row>
    <row r="265" spans="1:5" ht="142.5">
      <c r="A265" s="44">
        <v>23</v>
      </c>
      <c r="B265" s="1" t="s">
        <v>433</v>
      </c>
      <c r="C265" s="16"/>
      <c r="D265" s="16"/>
      <c r="E265" s="16"/>
    </row>
    <row r="266" spans="1:5" ht="16.5">
      <c r="A266" s="44"/>
      <c r="B266" s="45" t="s">
        <v>30</v>
      </c>
      <c r="C266" s="40">
        <v>390</v>
      </c>
      <c r="D266" s="40">
        <v>0</v>
      </c>
      <c r="E266" s="40">
        <f>C266*D266</f>
        <v>0</v>
      </c>
    </row>
    <row r="267" spans="1:5">
      <c r="A267" s="38"/>
      <c r="B267" s="45"/>
      <c r="C267" s="47"/>
      <c r="D267" s="47"/>
      <c r="E267" s="47"/>
    </row>
    <row r="268" spans="1:5" ht="270.75">
      <c r="A268" s="44">
        <v>24</v>
      </c>
      <c r="B268" s="1" t="s">
        <v>72</v>
      </c>
      <c r="C268" s="16"/>
      <c r="D268" s="16"/>
      <c r="E268" s="16"/>
    </row>
    <row r="269" spans="1:5">
      <c r="A269" s="44"/>
      <c r="B269" s="45" t="s">
        <v>167</v>
      </c>
      <c r="C269" s="40">
        <v>16</v>
      </c>
      <c r="D269" s="40">
        <v>0</v>
      </c>
      <c r="E269" s="40">
        <f>C269*D269</f>
        <v>0</v>
      </c>
    </row>
    <row r="270" spans="1:5">
      <c r="A270" s="38"/>
      <c r="B270" s="45"/>
      <c r="C270" s="47"/>
      <c r="D270" s="47"/>
      <c r="E270" s="47"/>
    </row>
    <row r="271" spans="1:5" ht="85.5">
      <c r="A271" s="44">
        <v>25</v>
      </c>
      <c r="B271" s="11" t="s">
        <v>212</v>
      </c>
      <c r="C271" s="46"/>
      <c r="D271" s="46"/>
      <c r="E271" s="46"/>
    </row>
    <row r="272" spans="1:5">
      <c r="A272" s="38"/>
      <c r="B272" s="45" t="s">
        <v>167</v>
      </c>
      <c r="C272" s="47">
        <v>1</v>
      </c>
      <c r="D272" s="47">
        <v>0</v>
      </c>
      <c r="E272" s="47">
        <f>+D272*C272</f>
        <v>0</v>
      </c>
    </row>
    <row r="273" spans="1:5">
      <c r="A273" s="38"/>
      <c r="B273" s="45"/>
      <c r="C273" s="47"/>
      <c r="D273" s="47"/>
      <c r="E273" s="47"/>
    </row>
    <row r="274" spans="1:5" ht="114">
      <c r="A274" s="44">
        <v>26</v>
      </c>
      <c r="B274" s="11" t="s">
        <v>213</v>
      </c>
      <c r="C274" s="46"/>
      <c r="D274" s="46"/>
      <c r="E274" s="46"/>
    </row>
    <row r="275" spans="1:5">
      <c r="A275" s="38"/>
      <c r="B275" s="45" t="s">
        <v>167</v>
      </c>
      <c r="C275" s="47">
        <v>1</v>
      </c>
      <c r="D275" s="47">
        <v>0</v>
      </c>
      <c r="E275" s="47">
        <f>+D275*C275</f>
        <v>0</v>
      </c>
    </row>
    <row r="276" spans="1:5">
      <c r="A276" s="38"/>
      <c r="B276" s="45"/>
      <c r="C276" s="47"/>
      <c r="D276" s="47"/>
      <c r="E276" s="47"/>
    </row>
    <row r="277" spans="1:5">
      <c r="A277" s="38"/>
      <c r="B277" s="45"/>
      <c r="C277" s="47"/>
      <c r="D277" s="47"/>
      <c r="E277" s="47"/>
    </row>
    <row r="278" spans="1:5">
      <c r="A278" s="38"/>
      <c r="B278" s="45"/>
      <c r="C278" s="47"/>
      <c r="D278" s="47"/>
      <c r="E278" s="47"/>
    </row>
    <row r="279" spans="1:5">
      <c r="A279" s="14"/>
      <c r="B279" s="1" t="s">
        <v>73</v>
      </c>
      <c r="C279" s="16"/>
      <c r="D279" s="16"/>
      <c r="E279" s="16"/>
    </row>
    <row r="280" spans="1:5">
      <c r="A280" s="38"/>
      <c r="C280" s="39"/>
      <c r="D280" s="40"/>
      <c r="E280" s="40"/>
    </row>
    <row r="281" spans="1:5" ht="185.25">
      <c r="A281" s="44">
        <v>27</v>
      </c>
      <c r="B281" s="11" t="s">
        <v>214</v>
      </c>
      <c r="C281" s="46"/>
      <c r="D281" s="46"/>
      <c r="E281" s="46"/>
    </row>
    <row r="282" spans="1:5" ht="16.5">
      <c r="A282" s="38"/>
      <c r="B282" s="45" t="s">
        <v>35</v>
      </c>
      <c r="C282" s="47">
        <v>23.2</v>
      </c>
      <c r="D282" s="47">
        <v>0</v>
      </c>
      <c r="E282" s="47">
        <f>+D282*C282</f>
        <v>0</v>
      </c>
    </row>
    <row r="283" spans="1:5">
      <c r="A283" s="10"/>
      <c r="B283" s="45"/>
      <c r="C283" s="40"/>
      <c r="D283" s="40"/>
      <c r="E283" s="40"/>
    </row>
    <row r="284" spans="1:5" ht="85.5">
      <c r="A284" s="44">
        <v>28</v>
      </c>
      <c r="B284" s="1" t="s">
        <v>471</v>
      </c>
      <c r="C284" s="16"/>
      <c r="D284" s="16"/>
      <c r="E284" s="16"/>
    </row>
    <row r="285" spans="1:5" ht="16.5">
      <c r="A285" s="44"/>
      <c r="B285" s="45" t="s">
        <v>74</v>
      </c>
      <c r="C285" s="40">
        <v>595</v>
      </c>
      <c r="D285" s="40">
        <v>0</v>
      </c>
      <c r="E285" s="40">
        <f>C285*D285</f>
        <v>0</v>
      </c>
    </row>
    <row r="286" spans="1:5">
      <c r="A286" s="44"/>
      <c r="B286" s="45"/>
      <c r="C286" s="40"/>
      <c r="D286" s="40"/>
      <c r="E286" s="40"/>
    </row>
    <row r="287" spans="1:5" ht="215.25" customHeight="1">
      <c r="A287" s="44">
        <v>29</v>
      </c>
      <c r="B287" s="1" t="s">
        <v>467</v>
      </c>
      <c r="C287" s="16"/>
      <c r="D287" s="16"/>
      <c r="E287" s="16"/>
    </row>
    <row r="288" spans="1:5">
      <c r="A288" s="44"/>
      <c r="B288" s="45" t="s">
        <v>167</v>
      </c>
      <c r="C288" s="40">
        <v>8</v>
      </c>
      <c r="D288" s="40">
        <v>0</v>
      </c>
      <c r="E288" s="40">
        <f>C288*D288</f>
        <v>0</v>
      </c>
    </row>
    <row r="289" spans="1:5">
      <c r="A289" s="44"/>
      <c r="B289" s="45"/>
      <c r="C289" s="40"/>
      <c r="D289" s="40"/>
      <c r="E289" s="40"/>
    </row>
    <row r="290" spans="1:5" ht="71.25">
      <c r="A290" s="44">
        <v>30</v>
      </c>
      <c r="B290" s="1" t="s">
        <v>468</v>
      </c>
      <c r="C290" s="16"/>
      <c r="D290" s="16"/>
      <c r="E290" s="16"/>
    </row>
    <row r="291" spans="1:5">
      <c r="A291" s="44"/>
      <c r="B291" s="45" t="s">
        <v>167</v>
      </c>
      <c r="C291" s="40">
        <v>1</v>
      </c>
      <c r="D291" s="40">
        <v>0</v>
      </c>
      <c r="E291" s="40">
        <f>C291*D291</f>
        <v>0</v>
      </c>
    </row>
    <row r="292" spans="1:5">
      <c r="A292" s="44"/>
      <c r="B292" s="45"/>
      <c r="C292" s="40"/>
      <c r="D292" s="40"/>
      <c r="E292" s="40"/>
    </row>
    <row r="293" spans="1:5" ht="71.25">
      <c r="A293" s="44">
        <v>31</v>
      </c>
      <c r="B293" s="1" t="s">
        <v>469</v>
      </c>
      <c r="C293" s="16"/>
      <c r="D293" s="16"/>
      <c r="E293" s="16"/>
    </row>
    <row r="294" spans="1:5">
      <c r="A294" s="44"/>
      <c r="B294" s="45" t="s">
        <v>167</v>
      </c>
      <c r="C294" s="40">
        <v>1</v>
      </c>
      <c r="D294" s="40">
        <v>0</v>
      </c>
      <c r="E294" s="40">
        <f>C294*D294</f>
        <v>0</v>
      </c>
    </row>
    <row r="295" spans="1:5">
      <c r="A295" s="38"/>
      <c r="B295" s="45"/>
      <c r="C295" s="47"/>
      <c r="D295" s="47"/>
      <c r="E295" s="47"/>
    </row>
    <row r="296" spans="1:5">
      <c r="A296" s="61"/>
      <c r="B296" s="62" t="s">
        <v>215</v>
      </c>
      <c r="C296" s="63"/>
      <c r="D296" s="64"/>
      <c r="E296" s="65">
        <f>+SUM(E186:E295)</f>
        <v>0</v>
      </c>
    </row>
    <row r="297" spans="1:5">
      <c r="A297" s="14"/>
      <c r="C297" s="41"/>
      <c r="D297" s="16"/>
      <c r="E297" s="40"/>
    </row>
    <row r="298" spans="1:5">
      <c r="A298" s="14"/>
      <c r="C298" s="41"/>
      <c r="D298" s="16"/>
      <c r="E298" s="40"/>
    </row>
    <row r="299" spans="1:5">
      <c r="A299" s="14"/>
      <c r="C299" s="41"/>
      <c r="D299" s="16"/>
      <c r="E299" s="40"/>
    </row>
    <row r="300" spans="1:5">
      <c r="A300" s="14"/>
      <c r="C300" s="41"/>
      <c r="D300" s="16"/>
      <c r="E300" s="40"/>
    </row>
    <row r="301" spans="1:5">
      <c r="A301" s="14"/>
      <c r="C301" s="41"/>
      <c r="D301" s="16"/>
      <c r="E301" s="40"/>
    </row>
    <row r="302" spans="1:5">
      <c r="A302" s="14"/>
      <c r="C302" s="41"/>
      <c r="D302" s="16"/>
      <c r="E302" s="40"/>
    </row>
    <row r="303" spans="1:5">
      <c r="A303" s="14"/>
      <c r="C303" s="41"/>
      <c r="D303" s="16"/>
      <c r="E303" s="40"/>
    </row>
    <row r="304" spans="1:5">
      <c r="A304" s="14"/>
      <c r="C304" s="41"/>
      <c r="D304" s="16"/>
      <c r="E304" s="40"/>
    </row>
    <row r="305" spans="1:9">
      <c r="I305" s="16"/>
    </row>
    <row r="306" spans="1:9" ht="18">
      <c r="A306" s="56" t="s">
        <v>15</v>
      </c>
      <c r="B306" s="57" t="s">
        <v>75</v>
      </c>
      <c r="C306" s="43"/>
      <c r="D306" s="51"/>
      <c r="E306" s="51"/>
    </row>
    <row r="307" spans="1:9">
      <c r="A307" s="10"/>
      <c r="C307" s="41"/>
      <c r="D307" s="16"/>
      <c r="E307" s="16"/>
    </row>
    <row r="308" spans="1:9">
      <c r="A308" s="10"/>
      <c r="C308" s="41"/>
      <c r="D308" s="16"/>
      <c r="E308" s="16"/>
    </row>
    <row r="309" spans="1:9" ht="18">
      <c r="A309" s="14"/>
      <c r="B309" s="59" t="s">
        <v>56</v>
      </c>
      <c r="C309" s="16"/>
      <c r="D309" s="16"/>
      <c r="E309" s="16"/>
    </row>
    <row r="310" spans="1:9" ht="18">
      <c r="A310" s="14"/>
      <c r="B310" s="59"/>
      <c r="C310" s="16"/>
      <c r="D310" s="16"/>
      <c r="E310" s="16"/>
    </row>
    <row r="311" spans="1:9" ht="42.75">
      <c r="A311" s="14"/>
      <c r="B311" s="1" t="s">
        <v>76</v>
      </c>
      <c r="C311" s="16"/>
      <c r="D311" s="16"/>
      <c r="E311" s="16"/>
    </row>
    <row r="312" spans="1:9" ht="86.25" customHeight="1">
      <c r="A312" s="14"/>
      <c r="B312" s="1" t="s">
        <v>77</v>
      </c>
      <c r="C312" s="16"/>
      <c r="D312" s="16"/>
      <c r="E312" s="16"/>
    </row>
    <row r="313" spans="1:9">
      <c r="A313" s="14"/>
      <c r="C313" s="16"/>
      <c r="D313" s="16"/>
      <c r="E313" s="16"/>
    </row>
    <row r="314" spans="1:9">
      <c r="A314" s="14"/>
      <c r="C314" s="16"/>
      <c r="D314" s="16"/>
      <c r="E314" s="16"/>
    </row>
    <row r="315" spans="1:9">
      <c r="A315" s="14"/>
      <c r="C315" s="16"/>
      <c r="D315" s="16"/>
      <c r="E315" s="16"/>
    </row>
    <row r="316" spans="1:9">
      <c r="A316" s="14"/>
      <c r="C316" s="16"/>
      <c r="D316" s="16"/>
      <c r="E316" s="16"/>
    </row>
    <row r="317" spans="1:9">
      <c r="A317" s="14"/>
      <c r="C317" s="16"/>
      <c r="D317" s="16"/>
      <c r="E317" s="16"/>
    </row>
    <row r="318" spans="1:9">
      <c r="A318" s="38"/>
      <c r="B318" s="1" t="s">
        <v>287</v>
      </c>
      <c r="C318" s="39"/>
      <c r="D318" s="40"/>
      <c r="E318" s="40"/>
    </row>
    <row r="319" spans="1:9">
      <c r="A319" s="38"/>
      <c r="C319" s="39"/>
      <c r="D319" s="40"/>
      <c r="E319" s="40"/>
    </row>
    <row r="320" spans="1:9" ht="129.75" customHeight="1">
      <c r="A320" s="44">
        <v>1</v>
      </c>
      <c r="B320" s="1" t="s">
        <v>78</v>
      </c>
      <c r="C320" s="16"/>
      <c r="D320" s="16"/>
      <c r="E320" s="16"/>
    </row>
    <row r="321" spans="1:5">
      <c r="A321" s="10"/>
      <c r="B321" s="45" t="s">
        <v>289</v>
      </c>
      <c r="C321" s="40">
        <v>389</v>
      </c>
      <c r="D321" s="40">
        <v>0</v>
      </c>
      <c r="E321" s="40">
        <f>C321*D321</f>
        <v>0</v>
      </c>
    </row>
    <row r="322" spans="1:5">
      <c r="A322" s="10"/>
      <c r="B322" s="45" t="s">
        <v>79</v>
      </c>
      <c r="C322" s="40">
        <v>1498</v>
      </c>
      <c r="D322" s="40">
        <v>0</v>
      </c>
      <c r="E322" s="40">
        <f>C322*D322</f>
        <v>0</v>
      </c>
    </row>
    <row r="323" spans="1:5">
      <c r="A323" s="10"/>
      <c r="B323" s="45"/>
      <c r="C323" s="40"/>
      <c r="D323" s="40"/>
      <c r="E323" s="40"/>
    </row>
    <row r="324" spans="1:5" ht="57">
      <c r="A324" s="44">
        <v>2</v>
      </c>
      <c r="B324" s="1" t="s">
        <v>80</v>
      </c>
      <c r="C324" s="16"/>
      <c r="D324" s="16"/>
      <c r="E324" s="16"/>
    </row>
    <row r="325" spans="1:5">
      <c r="A325" s="10"/>
      <c r="B325" s="45" t="s">
        <v>81</v>
      </c>
      <c r="C325" s="40">
        <v>10</v>
      </c>
      <c r="D325" s="40">
        <v>0</v>
      </c>
      <c r="E325" s="40">
        <f>C325*D325</f>
        <v>0</v>
      </c>
    </row>
    <row r="326" spans="1:5">
      <c r="A326" s="38"/>
      <c r="B326" s="45"/>
      <c r="C326" s="47"/>
      <c r="D326" s="47"/>
      <c r="E326" s="47"/>
    </row>
    <row r="327" spans="1:5">
      <c r="A327" s="61"/>
      <c r="B327" s="62" t="s">
        <v>82</v>
      </c>
      <c r="C327" s="63"/>
      <c r="D327" s="64"/>
      <c r="E327" s="65">
        <f>+SUM(E320:E326)</f>
        <v>0</v>
      </c>
    </row>
    <row r="328" spans="1:5">
      <c r="A328" s="14"/>
      <c r="C328" s="41"/>
      <c r="D328" s="16"/>
      <c r="E328" s="40"/>
    </row>
    <row r="329" spans="1:5">
      <c r="A329" s="14"/>
      <c r="C329" s="41"/>
      <c r="D329" s="16"/>
      <c r="E329" s="40"/>
    </row>
    <row r="330" spans="1:5">
      <c r="A330" s="14"/>
      <c r="C330" s="41"/>
      <c r="D330" s="16"/>
      <c r="E330" s="40"/>
    </row>
    <row r="331" spans="1:5">
      <c r="A331" s="14"/>
      <c r="C331" s="41"/>
      <c r="D331" s="16"/>
      <c r="E331" s="40"/>
    </row>
    <row r="332" spans="1:5">
      <c r="A332" s="38"/>
      <c r="B332" s="1" t="s">
        <v>292</v>
      </c>
      <c r="C332" s="39"/>
      <c r="D332" s="40"/>
      <c r="E332" s="40"/>
    </row>
    <row r="333" spans="1:5">
      <c r="A333" s="10"/>
      <c r="B333" s="45"/>
      <c r="C333" s="40"/>
      <c r="D333" s="40"/>
      <c r="E333" s="40"/>
    </row>
    <row r="334" spans="1:5" ht="57.75" customHeight="1">
      <c r="A334" s="44">
        <v>3</v>
      </c>
      <c r="B334" s="11" t="s">
        <v>83</v>
      </c>
      <c r="C334" s="46"/>
      <c r="D334" s="46"/>
      <c r="E334" s="46"/>
    </row>
    <row r="335" spans="1:5">
      <c r="A335" s="38"/>
      <c r="B335" s="11" t="s">
        <v>84</v>
      </c>
      <c r="C335" s="47"/>
      <c r="D335" s="47"/>
      <c r="E335" s="47"/>
    </row>
    <row r="336" spans="1:5">
      <c r="A336" s="38"/>
      <c r="B336" s="45" t="s">
        <v>295</v>
      </c>
      <c r="C336" s="47">
        <v>1</v>
      </c>
      <c r="D336" s="47">
        <v>0</v>
      </c>
      <c r="E336" s="47">
        <f>+D336*C336</f>
        <v>0</v>
      </c>
    </row>
    <row r="337" spans="1:5">
      <c r="A337" s="38"/>
      <c r="B337" s="45"/>
      <c r="C337" s="47"/>
      <c r="D337" s="47"/>
      <c r="E337" s="47"/>
    </row>
    <row r="338" spans="1:5" ht="116.25" customHeight="1">
      <c r="A338" s="44">
        <v>4</v>
      </c>
      <c r="B338" s="11" t="s">
        <v>294</v>
      </c>
      <c r="C338" s="46"/>
      <c r="D338" s="46"/>
      <c r="E338" s="46"/>
    </row>
    <row r="339" spans="1:5">
      <c r="A339" s="38"/>
      <c r="B339" s="11" t="s">
        <v>84</v>
      </c>
      <c r="C339" s="47"/>
      <c r="D339" s="47"/>
      <c r="E339" s="47"/>
    </row>
    <row r="340" spans="1:5">
      <c r="A340" s="38"/>
      <c r="B340" s="45" t="s">
        <v>296</v>
      </c>
      <c r="C340" s="47">
        <v>1</v>
      </c>
      <c r="D340" s="47">
        <v>0</v>
      </c>
      <c r="E340" s="47">
        <f>+D340*C340</f>
        <v>0</v>
      </c>
    </row>
    <row r="341" spans="1:5">
      <c r="A341" s="38"/>
      <c r="B341" s="45"/>
      <c r="C341" s="47"/>
      <c r="D341" s="47"/>
      <c r="E341" s="47"/>
    </row>
    <row r="342" spans="1:5" ht="71.25">
      <c r="A342" s="44">
        <v>5</v>
      </c>
      <c r="B342" s="11" t="s">
        <v>353</v>
      </c>
      <c r="C342" s="46"/>
      <c r="D342" s="46"/>
      <c r="E342" s="46"/>
    </row>
    <row r="343" spans="1:5">
      <c r="A343" s="38"/>
      <c r="B343" s="45" t="s">
        <v>297</v>
      </c>
      <c r="C343" s="47">
        <v>1</v>
      </c>
      <c r="D343" s="47">
        <v>0</v>
      </c>
      <c r="E343" s="47">
        <f>+D343*C343</f>
        <v>0</v>
      </c>
    </row>
    <row r="344" spans="1:5">
      <c r="A344" s="38"/>
      <c r="B344" s="45" t="s">
        <v>298</v>
      </c>
      <c r="C344" s="47">
        <v>1</v>
      </c>
      <c r="D344" s="47">
        <v>0</v>
      </c>
      <c r="E344" s="47">
        <f>+D344*C344</f>
        <v>0</v>
      </c>
    </row>
    <row r="345" spans="1:5">
      <c r="A345" s="38"/>
      <c r="B345" s="45"/>
      <c r="C345" s="47"/>
      <c r="D345" s="47"/>
      <c r="E345" s="47"/>
    </row>
    <row r="346" spans="1:5" ht="114">
      <c r="A346" s="44">
        <v>6</v>
      </c>
      <c r="B346" s="11" t="s">
        <v>354</v>
      </c>
      <c r="C346" s="46"/>
      <c r="D346" s="46"/>
      <c r="E346" s="46"/>
    </row>
    <row r="347" spans="1:5">
      <c r="A347" s="38"/>
      <c r="B347" s="45" t="s">
        <v>297</v>
      </c>
      <c r="C347" s="47">
        <v>10</v>
      </c>
      <c r="D347" s="47">
        <v>0</v>
      </c>
      <c r="E347" s="47">
        <f>+D347*C347</f>
        <v>0</v>
      </c>
    </row>
    <row r="348" spans="1:5">
      <c r="A348" s="38"/>
      <c r="B348" s="45" t="s">
        <v>298</v>
      </c>
      <c r="C348" s="47">
        <v>5</v>
      </c>
      <c r="D348" s="47">
        <v>0</v>
      </c>
      <c r="E348" s="47">
        <f>+D348*C348</f>
        <v>0</v>
      </c>
    </row>
    <row r="349" spans="1:5">
      <c r="A349" s="38"/>
      <c r="B349" s="45" t="s">
        <v>299</v>
      </c>
      <c r="C349" s="47">
        <v>2</v>
      </c>
      <c r="D349" s="47">
        <v>0</v>
      </c>
      <c r="E349" s="47">
        <f>+D349*C349</f>
        <v>0</v>
      </c>
    </row>
    <row r="350" spans="1:5">
      <c r="A350" s="38"/>
      <c r="B350" s="45"/>
      <c r="C350" s="47"/>
      <c r="D350" s="47"/>
      <c r="E350" s="47"/>
    </row>
    <row r="351" spans="1:5">
      <c r="A351" s="61"/>
      <c r="B351" s="62" t="s">
        <v>293</v>
      </c>
      <c r="C351" s="63"/>
      <c r="D351" s="64"/>
      <c r="E351" s="65">
        <f>+SUM(E334:E350)</f>
        <v>0</v>
      </c>
    </row>
    <row r="352" spans="1:5">
      <c r="A352" s="14"/>
      <c r="C352" s="41"/>
      <c r="D352" s="16"/>
      <c r="E352" s="40"/>
    </row>
    <row r="353" spans="1:5">
      <c r="A353" s="38"/>
      <c r="B353" s="45"/>
      <c r="C353" s="47"/>
      <c r="D353" s="47"/>
      <c r="E353" s="47"/>
    </row>
    <row r="354" spans="1:5">
      <c r="A354" s="14"/>
      <c r="C354" s="16"/>
      <c r="D354" s="16"/>
      <c r="E354" s="16"/>
    </row>
    <row r="355" spans="1:5">
      <c r="A355" s="38"/>
      <c r="B355" s="1" t="s">
        <v>97</v>
      </c>
      <c r="C355" s="39"/>
      <c r="D355" s="40"/>
      <c r="E355" s="40"/>
    </row>
    <row r="356" spans="1:5">
      <c r="A356" s="38"/>
      <c r="C356" s="39"/>
      <c r="D356" s="40"/>
      <c r="E356" s="40"/>
    </row>
    <row r="357" spans="1:5" ht="114">
      <c r="A357" s="14"/>
      <c r="B357" s="1" t="s">
        <v>85</v>
      </c>
      <c r="C357" s="16"/>
      <c r="D357" s="16"/>
      <c r="E357" s="16"/>
    </row>
    <row r="358" spans="1:5">
      <c r="A358" s="38"/>
      <c r="C358" s="39"/>
      <c r="D358" s="40"/>
      <c r="E358" s="40"/>
    </row>
    <row r="359" spans="1:5">
      <c r="A359" s="38"/>
      <c r="C359" s="39"/>
      <c r="D359" s="40"/>
      <c r="E359" s="40"/>
    </row>
    <row r="360" spans="1:5" ht="85.5">
      <c r="A360" s="44">
        <v>7</v>
      </c>
      <c r="B360" s="1" t="s">
        <v>300</v>
      </c>
      <c r="C360" s="16"/>
      <c r="D360" s="16"/>
      <c r="E360" s="16"/>
    </row>
    <row r="361" spans="1:5">
      <c r="A361" s="44"/>
      <c r="B361" s="45" t="s">
        <v>302</v>
      </c>
      <c r="C361" s="40">
        <v>1</v>
      </c>
      <c r="D361" s="40">
        <v>0</v>
      </c>
      <c r="E361" s="40">
        <f>C361*D361</f>
        <v>0</v>
      </c>
    </row>
    <row r="362" spans="1:5">
      <c r="A362" s="44"/>
      <c r="B362" s="45" t="s">
        <v>303</v>
      </c>
      <c r="C362" s="40">
        <v>2</v>
      </c>
      <c r="D362" s="40">
        <v>0</v>
      </c>
      <c r="E362" s="40">
        <f>C362*D362</f>
        <v>0</v>
      </c>
    </row>
    <row r="363" spans="1:5">
      <c r="A363" s="44"/>
      <c r="B363" s="45" t="s">
        <v>304</v>
      </c>
      <c r="C363" s="40">
        <v>9</v>
      </c>
      <c r="D363" s="40">
        <v>0</v>
      </c>
      <c r="E363" s="40">
        <f>C363*D363</f>
        <v>0</v>
      </c>
    </row>
    <row r="364" spans="1:5">
      <c r="A364" s="44"/>
      <c r="B364" s="45" t="s">
        <v>305</v>
      </c>
      <c r="C364" s="40">
        <v>8</v>
      </c>
      <c r="D364" s="40">
        <v>0</v>
      </c>
      <c r="E364" s="40">
        <f>C364*D364</f>
        <v>0</v>
      </c>
    </row>
    <row r="365" spans="1:5">
      <c r="A365" s="44"/>
      <c r="B365" s="45"/>
      <c r="C365" s="40"/>
      <c r="D365" s="40"/>
      <c r="E365" s="40"/>
    </row>
    <row r="366" spans="1:5" ht="85.5">
      <c r="A366" s="44">
        <v>8</v>
      </c>
      <c r="B366" s="1" t="s">
        <v>86</v>
      </c>
      <c r="C366" s="16"/>
      <c r="D366" s="16"/>
      <c r="E366" s="16"/>
    </row>
    <row r="367" spans="1:5">
      <c r="A367" s="44"/>
      <c r="B367" s="45" t="s">
        <v>305</v>
      </c>
      <c r="C367" s="40">
        <v>22</v>
      </c>
      <c r="D367" s="40">
        <v>0</v>
      </c>
      <c r="E367" s="40">
        <f>C367*D367</f>
        <v>0</v>
      </c>
    </row>
    <row r="368" spans="1:5">
      <c r="A368" s="44"/>
      <c r="B368" s="45" t="s">
        <v>304</v>
      </c>
      <c r="C368" s="40">
        <v>27</v>
      </c>
      <c r="D368" s="40">
        <v>0</v>
      </c>
      <c r="E368" s="40">
        <f>C368*D368</f>
        <v>0</v>
      </c>
    </row>
    <row r="369" spans="1:5">
      <c r="A369" s="44"/>
      <c r="B369" s="45" t="s">
        <v>303</v>
      </c>
      <c r="C369" s="40">
        <v>16</v>
      </c>
      <c r="D369" s="40">
        <v>0</v>
      </c>
      <c r="E369" s="40">
        <f>C369*D369</f>
        <v>0</v>
      </c>
    </row>
    <row r="370" spans="1:5">
      <c r="A370" s="44"/>
      <c r="B370" s="45" t="s">
        <v>302</v>
      </c>
      <c r="C370" s="40">
        <v>7</v>
      </c>
      <c r="D370" s="40">
        <v>0</v>
      </c>
      <c r="E370" s="40">
        <f>C370*D370</f>
        <v>0</v>
      </c>
    </row>
    <row r="371" spans="1:5">
      <c r="A371" s="44"/>
      <c r="B371" s="45"/>
      <c r="C371" s="40"/>
      <c r="D371" s="40"/>
      <c r="E371" s="40"/>
    </row>
    <row r="372" spans="1:5" ht="71.25" customHeight="1">
      <c r="A372" s="44">
        <v>9</v>
      </c>
      <c r="B372" s="1" t="s">
        <v>87</v>
      </c>
      <c r="C372" s="16"/>
      <c r="D372" s="16"/>
      <c r="E372" s="16"/>
    </row>
    <row r="373" spans="1:5">
      <c r="A373" s="14"/>
      <c r="B373" s="45" t="s">
        <v>306</v>
      </c>
      <c r="C373" s="40">
        <v>2</v>
      </c>
      <c r="D373" s="40">
        <v>0</v>
      </c>
      <c r="E373" s="40">
        <f>C373*D373</f>
        <v>0</v>
      </c>
    </row>
    <row r="374" spans="1:5">
      <c r="A374" s="14"/>
      <c r="B374" s="45" t="s">
        <v>307</v>
      </c>
      <c r="C374" s="40">
        <v>23</v>
      </c>
      <c r="D374" s="40">
        <v>0</v>
      </c>
      <c r="E374" s="40">
        <f>C374*D374</f>
        <v>0</v>
      </c>
    </row>
    <row r="375" spans="1:5">
      <c r="A375" s="14"/>
      <c r="B375" s="45"/>
      <c r="C375" s="40"/>
      <c r="D375" s="40"/>
      <c r="E375" s="40"/>
    </row>
    <row r="376" spans="1:5" ht="72" customHeight="1">
      <c r="A376" s="44">
        <v>10</v>
      </c>
      <c r="B376" s="1" t="s">
        <v>88</v>
      </c>
      <c r="C376" s="16"/>
      <c r="D376" s="16"/>
      <c r="E376" s="16"/>
    </row>
    <row r="377" spans="1:5">
      <c r="A377" s="14"/>
      <c r="B377" s="45" t="s">
        <v>306</v>
      </c>
      <c r="C377" s="40">
        <v>1</v>
      </c>
      <c r="D377" s="40">
        <v>0</v>
      </c>
      <c r="E377" s="40">
        <f>C377*D377</f>
        <v>0</v>
      </c>
    </row>
    <row r="378" spans="1:5">
      <c r="A378" s="14"/>
      <c r="B378" s="45" t="s">
        <v>307</v>
      </c>
      <c r="C378" s="40">
        <v>1</v>
      </c>
      <c r="D378" s="40">
        <v>0</v>
      </c>
      <c r="E378" s="40">
        <f>C378*D378</f>
        <v>0</v>
      </c>
    </row>
    <row r="379" spans="1:5">
      <c r="A379" s="14"/>
      <c r="B379" s="45"/>
      <c r="C379" s="40"/>
      <c r="D379" s="40"/>
      <c r="E379" s="40"/>
    </row>
    <row r="380" spans="1:5" ht="72" customHeight="1">
      <c r="A380" s="44">
        <v>11</v>
      </c>
      <c r="B380" s="1" t="s">
        <v>89</v>
      </c>
      <c r="C380" s="16"/>
      <c r="D380" s="16"/>
      <c r="E380" s="16"/>
    </row>
    <row r="381" spans="1:5">
      <c r="A381" s="14"/>
      <c r="B381" s="45" t="s">
        <v>308</v>
      </c>
      <c r="C381" s="40">
        <v>6</v>
      </c>
      <c r="D381" s="40">
        <v>0</v>
      </c>
      <c r="E381" s="40">
        <f>C381*D381</f>
        <v>0</v>
      </c>
    </row>
    <row r="382" spans="1:5">
      <c r="A382" s="14"/>
      <c r="B382" s="45"/>
      <c r="C382" s="40"/>
      <c r="D382" s="40"/>
      <c r="E382" s="40"/>
    </row>
    <row r="383" spans="1:5" ht="85.5">
      <c r="A383" s="44">
        <v>12</v>
      </c>
      <c r="B383" s="1" t="s">
        <v>90</v>
      </c>
      <c r="C383" s="16"/>
      <c r="D383" s="16"/>
      <c r="E383" s="16"/>
    </row>
    <row r="384" spans="1:5">
      <c r="A384" s="14"/>
      <c r="B384" s="45" t="s">
        <v>307</v>
      </c>
      <c r="C384" s="40">
        <v>2</v>
      </c>
      <c r="D384" s="40">
        <v>0</v>
      </c>
      <c r="E384" s="40">
        <f>C384*D384</f>
        <v>0</v>
      </c>
    </row>
    <row r="385" spans="1:5">
      <c r="A385" s="14"/>
      <c r="B385" s="45"/>
      <c r="C385" s="40"/>
      <c r="D385" s="40"/>
      <c r="E385" s="40"/>
    </row>
    <row r="386" spans="1:5" ht="85.5">
      <c r="A386" s="44">
        <v>13</v>
      </c>
      <c r="B386" s="1" t="s">
        <v>91</v>
      </c>
      <c r="C386" s="16"/>
      <c r="D386" s="16"/>
      <c r="E386" s="16"/>
    </row>
    <row r="387" spans="1:5">
      <c r="A387" s="14"/>
      <c r="B387" s="45" t="s">
        <v>309</v>
      </c>
      <c r="C387" s="40">
        <v>2</v>
      </c>
      <c r="D387" s="40">
        <v>0</v>
      </c>
      <c r="E387" s="40">
        <f>C387*D387</f>
        <v>0</v>
      </c>
    </row>
    <row r="388" spans="1:5">
      <c r="A388" s="14"/>
      <c r="B388" s="45"/>
      <c r="C388" s="40"/>
      <c r="D388" s="40"/>
      <c r="E388" s="40"/>
    </row>
    <row r="389" spans="1:5" ht="99.75">
      <c r="A389" s="44">
        <v>14</v>
      </c>
      <c r="B389" s="1" t="s">
        <v>301</v>
      </c>
      <c r="C389" s="16"/>
      <c r="D389" s="16"/>
      <c r="E389" s="16"/>
    </row>
    <row r="390" spans="1:5">
      <c r="A390" s="14"/>
      <c r="B390" s="45" t="s">
        <v>279</v>
      </c>
      <c r="C390" s="40">
        <v>2</v>
      </c>
      <c r="D390" s="40">
        <v>0</v>
      </c>
      <c r="E390" s="40">
        <f>C390*D390</f>
        <v>0</v>
      </c>
    </row>
    <row r="391" spans="1:5">
      <c r="A391" s="14"/>
      <c r="B391" s="45" t="s">
        <v>310</v>
      </c>
      <c r="C391" s="40">
        <v>1</v>
      </c>
      <c r="D391" s="40">
        <v>0</v>
      </c>
      <c r="E391" s="40">
        <f>C391*D391</f>
        <v>0</v>
      </c>
    </row>
    <row r="392" spans="1:5">
      <c r="A392" s="14"/>
      <c r="B392" s="45" t="s">
        <v>311</v>
      </c>
      <c r="C392" s="40">
        <v>1</v>
      </c>
      <c r="D392" s="40">
        <v>0</v>
      </c>
      <c r="E392" s="40">
        <f>C392*D392</f>
        <v>0</v>
      </c>
    </row>
    <row r="393" spans="1:5">
      <c r="A393" s="14"/>
      <c r="B393" s="45"/>
      <c r="C393" s="40"/>
      <c r="D393" s="40"/>
      <c r="E393" s="40"/>
    </row>
    <row r="394" spans="1:5" ht="85.5">
      <c r="A394" s="44">
        <v>15</v>
      </c>
      <c r="B394" s="1" t="s">
        <v>312</v>
      </c>
      <c r="C394" s="16"/>
      <c r="D394" s="16"/>
      <c r="E394" s="16"/>
    </row>
    <row r="395" spans="1:5">
      <c r="A395" s="44"/>
      <c r="B395" s="45" t="s">
        <v>305</v>
      </c>
      <c r="C395" s="40">
        <v>1</v>
      </c>
      <c r="D395" s="40">
        <v>0</v>
      </c>
      <c r="E395" s="40">
        <f>C395*D395</f>
        <v>0</v>
      </c>
    </row>
    <row r="396" spans="1:5">
      <c r="A396" s="44"/>
      <c r="B396" s="45" t="s">
        <v>303</v>
      </c>
      <c r="C396" s="40">
        <v>3</v>
      </c>
      <c r="D396" s="40">
        <v>0</v>
      </c>
      <c r="E396" s="40">
        <f>C396*D396</f>
        <v>0</v>
      </c>
    </row>
    <row r="397" spans="1:5">
      <c r="A397" s="14"/>
      <c r="B397" s="45"/>
      <c r="C397" s="40"/>
      <c r="D397" s="40"/>
      <c r="E397" s="40"/>
    </row>
    <row r="398" spans="1:5" ht="85.5">
      <c r="A398" s="44">
        <v>16</v>
      </c>
      <c r="B398" s="1" t="s">
        <v>313</v>
      </c>
      <c r="C398" s="16"/>
      <c r="D398" s="16"/>
      <c r="E398" s="16"/>
    </row>
    <row r="399" spans="1:5">
      <c r="A399" s="44"/>
      <c r="B399" s="45" t="s">
        <v>305</v>
      </c>
      <c r="C399" s="40">
        <v>1</v>
      </c>
      <c r="D399" s="40">
        <v>0</v>
      </c>
      <c r="E399" s="40">
        <f>C399*D399</f>
        <v>0</v>
      </c>
    </row>
    <row r="400" spans="1:5">
      <c r="A400" s="44"/>
      <c r="B400" s="45" t="s">
        <v>303</v>
      </c>
      <c r="C400" s="40">
        <v>1</v>
      </c>
      <c r="D400" s="40">
        <v>0</v>
      </c>
      <c r="E400" s="40">
        <f>C400*D400</f>
        <v>0</v>
      </c>
    </row>
    <row r="401" spans="1:5">
      <c r="A401" s="14"/>
      <c r="B401" s="45"/>
      <c r="C401" s="40"/>
      <c r="D401" s="40"/>
      <c r="E401" s="40"/>
    </row>
    <row r="402" spans="1:5" ht="85.5">
      <c r="A402" s="44">
        <v>17</v>
      </c>
      <c r="B402" s="1" t="s">
        <v>314</v>
      </c>
      <c r="C402" s="16"/>
      <c r="D402" s="16"/>
      <c r="E402" s="16"/>
    </row>
    <row r="403" spans="1:5">
      <c r="A403" s="44"/>
      <c r="B403" s="45" t="s">
        <v>315</v>
      </c>
      <c r="C403" s="40">
        <v>1</v>
      </c>
      <c r="D403" s="40">
        <v>0</v>
      </c>
      <c r="E403" s="40">
        <f>C403*D403</f>
        <v>0</v>
      </c>
    </row>
    <row r="404" spans="1:5">
      <c r="A404" s="44"/>
      <c r="B404" s="45" t="s">
        <v>316</v>
      </c>
      <c r="C404" s="40">
        <v>1</v>
      </c>
      <c r="D404" s="40">
        <v>0</v>
      </c>
      <c r="E404" s="40">
        <f>C404*D404</f>
        <v>0</v>
      </c>
    </row>
    <row r="405" spans="1:5">
      <c r="A405" s="14"/>
      <c r="B405" s="45"/>
      <c r="C405" s="40"/>
      <c r="D405" s="40"/>
      <c r="E405" s="40"/>
    </row>
    <row r="406" spans="1:5" ht="85.5">
      <c r="A406" s="44">
        <v>18</v>
      </c>
      <c r="B406" s="1" t="s">
        <v>319</v>
      </c>
      <c r="C406" s="16"/>
      <c r="D406" s="16"/>
      <c r="E406" s="16"/>
    </row>
    <row r="407" spans="1:5">
      <c r="A407" s="44"/>
      <c r="B407" s="45" t="s">
        <v>322</v>
      </c>
      <c r="C407" s="40">
        <v>3</v>
      </c>
      <c r="D407" s="40">
        <v>0</v>
      </c>
      <c r="E407" s="40">
        <f>C407*D407</f>
        <v>0</v>
      </c>
    </row>
    <row r="408" spans="1:5">
      <c r="A408" s="44"/>
      <c r="B408" s="45" t="s">
        <v>321</v>
      </c>
      <c r="C408" s="40">
        <v>3</v>
      </c>
      <c r="D408" s="40">
        <v>0</v>
      </c>
      <c r="E408" s="40">
        <f>C408*D408</f>
        <v>0</v>
      </c>
    </row>
    <row r="409" spans="1:5">
      <c r="A409" s="14"/>
      <c r="B409" s="45"/>
      <c r="C409" s="40"/>
      <c r="D409" s="40"/>
      <c r="E409" s="40"/>
    </row>
    <row r="410" spans="1:5" ht="85.5">
      <c r="A410" s="44">
        <v>19</v>
      </c>
      <c r="B410" s="1" t="s">
        <v>320</v>
      </c>
      <c r="C410" s="16"/>
      <c r="D410" s="16"/>
      <c r="E410" s="16"/>
    </row>
    <row r="411" spans="1:5">
      <c r="A411" s="44"/>
      <c r="B411" s="45" t="s">
        <v>317</v>
      </c>
      <c r="C411" s="40">
        <v>2</v>
      </c>
      <c r="D411" s="40">
        <v>0</v>
      </c>
      <c r="E411" s="40">
        <f>C411*D411</f>
        <v>0</v>
      </c>
    </row>
    <row r="412" spans="1:5">
      <c r="A412" s="44"/>
      <c r="B412" s="45" t="s">
        <v>318</v>
      </c>
      <c r="C412" s="40">
        <v>1</v>
      </c>
      <c r="D412" s="40">
        <v>0</v>
      </c>
      <c r="E412" s="40">
        <f>C412*D412</f>
        <v>0</v>
      </c>
    </row>
    <row r="413" spans="1:5">
      <c r="A413" s="14"/>
      <c r="B413" s="45"/>
      <c r="C413" s="40"/>
      <c r="D413" s="40"/>
      <c r="E413" s="40"/>
    </row>
    <row r="414" spans="1:5" ht="85.5">
      <c r="A414" s="44">
        <v>20</v>
      </c>
      <c r="B414" s="1" t="s">
        <v>329</v>
      </c>
      <c r="C414" s="16"/>
      <c r="D414" s="16"/>
      <c r="E414" s="16"/>
    </row>
    <row r="415" spans="1:5">
      <c r="A415" s="14"/>
      <c r="B415" s="45" t="s">
        <v>323</v>
      </c>
      <c r="C415" s="40">
        <v>1</v>
      </c>
      <c r="D415" s="40">
        <v>0</v>
      </c>
      <c r="E415" s="40">
        <f>C415*D415</f>
        <v>0</v>
      </c>
    </row>
    <row r="416" spans="1:5">
      <c r="A416" s="14"/>
      <c r="B416" s="45"/>
      <c r="C416" s="40"/>
      <c r="D416" s="40"/>
      <c r="E416" s="40"/>
    </row>
    <row r="417" spans="1:5" ht="85.5">
      <c r="A417" s="44">
        <v>21</v>
      </c>
      <c r="B417" s="1" t="s">
        <v>330</v>
      </c>
      <c r="C417" s="16"/>
      <c r="D417" s="16"/>
      <c r="E417" s="16"/>
    </row>
    <row r="418" spans="1:5">
      <c r="A418" s="14"/>
      <c r="B418" s="45" t="s">
        <v>324</v>
      </c>
      <c r="C418" s="40">
        <v>2</v>
      </c>
      <c r="D418" s="40">
        <v>0</v>
      </c>
      <c r="E418" s="40">
        <f>C418*D418</f>
        <v>0</v>
      </c>
    </row>
    <row r="419" spans="1:5">
      <c r="A419" s="14"/>
      <c r="B419" s="45" t="s">
        <v>325</v>
      </c>
      <c r="C419" s="40">
        <v>1</v>
      </c>
      <c r="D419" s="40">
        <v>0</v>
      </c>
      <c r="E419" s="40">
        <f>C419*D419</f>
        <v>0</v>
      </c>
    </row>
    <row r="420" spans="1:5">
      <c r="A420" s="14"/>
      <c r="B420" s="45" t="s">
        <v>326</v>
      </c>
      <c r="C420" s="40">
        <v>1</v>
      </c>
      <c r="D420" s="40">
        <v>0</v>
      </c>
      <c r="E420" s="40">
        <f>C420*D420</f>
        <v>0</v>
      </c>
    </row>
    <row r="421" spans="1:5">
      <c r="A421" s="14"/>
      <c r="B421" s="45"/>
      <c r="C421" s="40"/>
      <c r="D421" s="40"/>
      <c r="E421" s="40"/>
    </row>
    <row r="422" spans="1:5" ht="72" customHeight="1">
      <c r="A422" s="44">
        <v>22</v>
      </c>
      <c r="B422" s="1" t="s">
        <v>327</v>
      </c>
      <c r="C422" s="16"/>
      <c r="D422" s="16"/>
      <c r="E422" s="16"/>
    </row>
    <row r="423" spans="1:5">
      <c r="A423" s="14"/>
      <c r="B423" s="45" t="s">
        <v>323</v>
      </c>
      <c r="C423" s="40">
        <v>2</v>
      </c>
      <c r="D423" s="40">
        <v>0</v>
      </c>
      <c r="E423" s="40">
        <f>C423*D423</f>
        <v>0</v>
      </c>
    </row>
    <row r="424" spans="1:5">
      <c r="A424" s="14"/>
      <c r="B424" s="45" t="s">
        <v>328</v>
      </c>
      <c r="C424" s="40">
        <v>2</v>
      </c>
      <c r="D424" s="40">
        <v>0</v>
      </c>
      <c r="E424" s="40">
        <f>C424*D424</f>
        <v>0</v>
      </c>
    </row>
    <row r="425" spans="1:5">
      <c r="A425" s="14"/>
      <c r="B425" s="45"/>
      <c r="C425" s="40"/>
      <c r="D425" s="40"/>
      <c r="E425" s="40"/>
    </row>
    <row r="426" spans="1:5" ht="85.5">
      <c r="A426" s="44">
        <v>23</v>
      </c>
      <c r="B426" s="1" t="s">
        <v>331</v>
      </c>
      <c r="C426" s="16"/>
      <c r="D426" s="16"/>
      <c r="E426" s="16"/>
    </row>
    <row r="427" spans="1:5">
      <c r="A427" s="14"/>
      <c r="B427" s="45" t="s">
        <v>332</v>
      </c>
      <c r="C427" s="40">
        <v>2</v>
      </c>
      <c r="D427" s="40">
        <v>0</v>
      </c>
      <c r="E427" s="40">
        <f>C427*D427</f>
        <v>0</v>
      </c>
    </row>
    <row r="428" spans="1:5">
      <c r="A428" s="14"/>
      <c r="B428" s="45" t="s">
        <v>326</v>
      </c>
      <c r="C428" s="40">
        <v>1</v>
      </c>
      <c r="D428" s="40">
        <v>0</v>
      </c>
      <c r="E428" s="40">
        <f>C428*D428</f>
        <v>0</v>
      </c>
    </row>
    <row r="429" spans="1:5" ht="15" customHeight="1">
      <c r="A429" s="14"/>
      <c r="C429" s="39"/>
      <c r="D429" s="40"/>
      <c r="E429" s="40"/>
    </row>
    <row r="430" spans="1:5">
      <c r="A430" s="52"/>
      <c r="B430" s="49" t="s">
        <v>333</v>
      </c>
      <c r="C430" s="53"/>
      <c r="D430" s="50"/>
      <c r="E430" s="33">
        <f>+SUM(E360:E429)</f>
        <v>0</v>
      </c>
    </row>
    <row r="431" spans="1:5">
      <c r="A431" s="38"/>
      <c r="C431" s="55"/>
      <c r="D431" s="16"/>
      <c r="E431" s="16"/>
    </row>
    <row r="432" spans="1:5">
      <c r="A432" s="14"/>
      <c r="B432" s="45"/>
      <c r="C432" s="40"/>
      <c r="D432" s="40"/>
      <c r="E432" s="40"/>
    </row>
    <row r="433" spans="1:5">
      <c r="A433" s="14"/>
      <c r="B433" s="45"/>
      <c r="C433" s="40"/>
      <c r="D433" s="40"/>
      <c r="E433" s="40"/>
    </row>
    <row r="434" spans="1:5">
      <c r="A434" s="14"/>
      <c r="B434" s="45"/>
      <c r="C434" s="40"/>
      <c r="D434" s="40"/>
      <c r="E434" s="40"/>
    </row>
    <row r="435" spans="1:5">
      <c r="A435" s="14"/>
      <c r="B435" s="45"/>
      <c r="C435" s="40"/>
      <c r="D435" s="40"/>
      <c r="E435" s="40"/>
    </row>
    <row r="436" spans="1:5">
      <c r="A436" s="38"/>
      <c r="B436" s="1" t="s">
        <v>98</v>
      </c>
      <c r="C436" s="39"/>
      <c r="D436" s="40"/>
      <c r="E436" s="40"/>
    </row>
    <row r="437" spans="1:5">
      <c r="A437" s="14"/>
      <c r="B437" s="45"/>
      <c r="C437" s="40"/>
      <c r="D437" s="40"/>
      <c r="E437" s="40"/>
    </row>
    <row r="438" spans="1:5">
      <c r="A438" s="44"/>
      <c r="B438" s="45"/>
      <c r="C438" s="40"/>
      <c r="D438" s="40"/>
      <c r="E438" s="40"/>
    </row>
    <row r="439" spans="1:5" ht="57">
      <c r="A439" s="44">
        <v>24</v>
      </c>
      <c r="B439" s="1" t="s">
        <v>470</v>
      </c>
      <c r="C439" s="16"/>
      <c r="D439" s="16"/>
      <c r="E439" s="16"/>
    </row>
    <row r="440" spans="1:5">
      <c r="A440" s="14"/>
      <c r="B440" s="45" t="s">
        <v>167</v>
      </c>
      <c r="C440" s="40">
        <v>1</v>
      </c>
      <c r="D440" s="40">
        <v>0</v>
      </c>
      <c r="E440" s="40">
        <f>C440*D440</f>
        <v>0</v>
      </c>
    </row>
    <row r="441" spans="1:5">
      <c r="A441" s="14"/>
      <c r="B441" s="45"/>
      <c r="C441" s="40"/>
      <c r="D441" s="40"/>
      <c r="E441" s="40"/>
    </row>
    <row r="442" spans="1:5" ht="144.75" customHeight="1">
      <c r="A442" s="44">
        <v>25</v>
      </c>
      <c r="B442" s="1" t="s">
        <v>479</v>
      </c>
      <c r="C442" s="16"/>
      <c r="D442" s="16"/>
      <c r="E442" s="16"/>
    </row>
    <row r="443" spans="1:5">
      <c r="A443" s="14"/>
      <c r="B443" s="45" t="s">
        <v>167</v>
      </c>
      <c r="C443" s="40">
        <v>1</v>
      </c>
      <c r="D443" s="40">
        <v>0</v>
      </c>
      <c r="E443" s="40">
        <f>C443*D443</f>
        <v>0</v>
      </c>
    </row>
    <row r="444" spans="1:5">
      <c r="A444" s="14"/>
      <c r="B444" s="45"/>
      <c r="C444" s="40"/>
      <c r="D444" s="40"/>
      <c r="E444" s="40"/>
    </row>
    <row r="445" spans="1:5" ht="114">
      <c r="A445" s="44">
        <v>26</v>
      </c>
      <c r="B445" s="1" t="s">
        <v>480</v>
      </c>
      <c r="C445" s="16"/>
      <c r="D445" s="16"/>
      <c r="E445" s="16"/>
    </row>
    <row r="446" spans="1:5">
      <c r="A446" s="14"/>
      <c r="B446" s="45" t="s">
        <v>167</v>
      </c>
      <c r="C446" s="40">
        <v>1</v>
      </c>
      <c r="D446" s="40">
        <v>0</v>
      </c>
      <c r="E446" s="40">
        <f>C446*D446</f>
        <v>0</v>
      </c>
    </row>
    <row r="447" spans="1:5">
      <c r="A447" s="14"/>
      <c r="B447" s="45" t="s">
        <v>8</v>
      </c>
      <c r="C447" s="40"/>
      <c r="D447" s="40"/>
      <c r="E447" s="40"/>
    </row>
    <row r="448" spans="1:5" ht="58.5" customHeight="1">
      <c r="A448" s="44">
        <v>27</v>
      </c>
      <c r="B448" s="1" t="s">
        <v>92</v>
      </c>
      <c r="C448" s="16"/>
      <c r="D448" s="16"/>
      <c r="E448" s="16"/>
    </row>
    <row r="449" spans="1:5">
      <c r="A449" s="14"/>
      <c r="B449" s="45" t="s">
        <v>167</v>
      </c>
      <c r="C449" s="40">
        <v>1</v>
      </c>
      <c r="D449" s="40">
        <v>0</v>
      </c>
      <c r="E449" s="40">
        <f>C449*D449</f>
        <v>0</v>
      </c>
    </row>
    <row r="450" spans="1:5">
      <c r="A450" s="14"/>
      <c r="B450" s="45"/>
      <c r="C450" s="40"/>
      <c r="D450" s="40"/>
      <c r="E450" s="40"/>
    </row>
    <row r="451" spans="1:5" ht="42.75">
      <c r="A451" s="44">
        <v>28</v>
      </c>
      <c r="B451" s="1" t="s">
        <v>93</v>
      </c>
      <c r="C451" s="16"/>
      <c r="D451" s="16"/>
      <c r="E451" s="16"/>
    </row>
    <row r="452" spans="1:5">
      <c r="A452" s="14"/>
      <c r="B452" s="45" t="s">
        <v>167</v>
      </c>
      <c r="C452" s="40">
        <v>1</v>
      </c>
      <c r="D452" s="40">
        <v>0</v>
      </c>
      <c r="E452" s="40">
        <f>C452*D452</f>
        <v>0</v>
      </c>
    </row>
    <row r="453" spans="1:5">
      <c r="A453" s="14"/>
      <c r="B453" s="45"/>
      <c r="C453" s="40"/>
      <c r="D453" s="40"/>
      <c r="E453" s="40"/>
    </row>
    <row r="454" spans="1:5" ht="114">
      <c r="A454" s="44">
        <v>29</v>
      </c>
      <c r="B454" s="1" t="s">
        <v>501</v>
      </c>
      <c r="C454" s="16"/>
      <c r="D454" s="16"/>
      <c r="E454" s="16"/>
    </row>
    <row r="455" spans="1:5">
      <c r="A455" s="14"/>
      <c r="B455" s="45" t="s">
        <v>167</v>
      </c>
      <c r="C455" s="40">
        <v>1</v>
      </c>
      <c r="D455" s="40">
        <v>0</v>
      </c>
      <c r="E455" s="40">
        <f>C455*D455</f>
        <v>0</v>
      </c>
    </row>
    <row r="456" spans="1:5" ht="15" customHeight="1">
      <c r="A456" s="14"/>
      <c r="C456" s="39"/>
      <c r="D456" s="40"/>
      <c r="E456" s="40"/>
    </row>
    <row r="457" spans="1:5">
      <c r="A457" s="52"/>
      <c r="B457" s="49" t="s">
        <v>335</v>
      </c>
      <c r="C457" s="53"/>
      <c r="D457" s="50"/>
      <c r="E457" s="33">
        <f>+SUM(E439:E456)</f>
        <v>0</v>
      </c>
    </row>
    <row r="458" spans="1:5">
      <c r="A458" s="14"/>
      <c r="B458" s="45"/>
      <c r="C458" s="40"/>
      <c r="D458" s="40"/>
      <c r="E458" s="40"/>
    </row>
    <row r="459" spans="1:5">
      <c r="A459" s="14"/>
      <c r="B459" s="45"/>
      <c r="C459" s="40"/>
      <c r="D459" s="40"/>
      <c r="E459" s="40"/>
    </row>
    <row r="460" spans="1:5">
      <c r="A460" s="14"/>
      <c r="B460" s="45"/>
      <c r="C460" s="40"/>
      <c r="D460" s="40"/>
      <c r="E460" s="40"/>
    </row>
    <row r="461" spans="1:5" ht="28.5">
      <c r="A461" s="44" t="s">
        <v>8</v>
      </c>
      <c r="B461" s="1" t="s">
        <v>94</v>
      </c>
      <c r="C461" s="16"/>
      <c r="D461" s="16"/>
      <c r="E461" s="16"/>
    </row>
    <row r="462" spans="1:5">
      <c r="A462" s="44"/>
      <c r="C462" s="16"/>
      <c r="D462" s="16"/>
      <c r="E462" s="16"/>
    </row>
    <row r="463" spans="1:5">
      <c r="A463" s="44"/>
      <c r="C463" s="16"/>
      <c r="D463" s="16"/>
      <c r="E463" s="16"/>
    </row>
    <row r="464" spans="1:5" ht="28.5">
      <c r="A464" s="44"/>
      <c r="B464" s="1" t="s">
        <v>472</v>
      </c>
      <c r="C464" s="16"/>
      <c r="D464" s="16"/>
      <c r="E464" s="16"/>
    </row>
    <row r="465" spans="1:5" ht="14.45" customHeight="1">
      <c r="A465" s="44"/>
      <c r="C465" s="16"/>
      <c r="D465" s="16"/>
      <c r="E465" s="16"/>
    </row>
    <row r="466" spans="1:5" ht="28.5">
      <c r="A466" s="44">
        <v>30</v>
      </c>
      <c r="B466" s="1" t="s">
        <v>95</v>
      </c>
      <c r="C466" s="16"/>
      <c r="D466" s="16"/>
      <c r="E466" s="16"/>
    </row>
    <row r="467" spans="1:5">
      <c r="A467" s="14"/>
      <c r="B467" s="45" t="s">
        <v>167</v>
      </c>
      <c r="C467" s="40">
        <v>1</v>
      </c>
      <c r="D467" s="40">
        <v>0</v>
      </c>
      <c r="E467" s="40">
        <f>C467*D467</f>
        <v>0</v>
      </c>
    </row>
    <row r="468" spans="1:5">
      <c r="A468" s="14"/>
      <c r="B468" s="45"/>
      <c r="C468" s="40"/>
      <c r="D468" s="40"/>
      <c r="E468" s="40"/>
    </row>
    <row r="469" spans="1:5" ht="115.5" customHeight="1">
      <c r="A469" s="44">
        <v>31</v>
      </c>
      <c r="B469" s="1" t="s">
        <v>337</v>
      </c>
      <c r="C469" s="16"/>
      <c r="D469" s="16"/>
      <c r="E469" s="16"/>
    </row>
    <row r="470" spans="1:5">
      <c r="A470" s="14" t="s">
        <v>8</v>
      </c>
      <c r="B470" s="45" t="s">
        <v>167</v>
      </c>
      <c r="C470" s="40">
        <v>1</v>
      </c>
      <c r="D470" s="40">
        <v>0</v>
      </c>
      <c r="E470" s="40">
        <f>C470*D470</f>
        <v>0</v>
      </c>
    </row>
    <row r="471" spans="1:5" ht="59.25" customHeight="1">
      <c r="A471" s="44">
        <v>32</v>
      </c>
      <c r="B471" s="1" t="s">
        <v>96</v>
      </c>
      <c r="C471" s="16"/>
      <c r="D471" s="16"/>
      <c r="E471" s="16"/>
    </row>
    <row r="472" spans="1:5">
      <c r="A472" s="14"/>
      <c r="B472" s="45"/>
      <c r="C472" s="40"/>
      <c r="D472" s="40"/>
      <c r="E472" s="40"/>
    </row>
    <row r="473" spans="1:5">
      <c r="A473" s="52"/>
      <c r="B473" s="49" t="s">
        <v>336</v>
      </c>
      <c r="C473" s="53"/>
      <c r="D473" s="50"/>
      <c r="E473" s="33">
        <f>+SUM(E465:E472)</f>
        <v>0</v>
      </c>
    </row>
    <row r="474" spans="1:5">
      <c r="A474" s="14"/>
      <c r="C474" s="41"/>
      <c r="D474" s="16"/>
      <c r="E474" s="40"/>
    </row>
    <row r="475" spans="1:5">
      <c r="A475" s="14"/>
      <c r="C475" s="41"/>
      <c r="D475" s="16"/>
      <c r="E475" s="40"/>
    </row>
    <row r="476" spans="1:5">
      <c r="A476" s="14"/>
      <c r="C476" s="41"/>
      <c r="D476" s="16"/>
      <c r="E476" s="40"/>
    </row>
    <row r="477" spans="1:5" ht="30">
      <c r="A477" s="14"/>
      <c r="B477" s="66" t="s">
        <v>338</v>
      </c>
      <c r="C477" s="39"/>
      <c r="D477" s="40"/>
      <c r="E477" s="40">
        <f>+E327+E351+E430+E457+E473</f>
        <v>0</v>
      </c>
    </row>
    <row r="478" spans="1:5" ht="15">
      <c r="A478" s="14"/>
      <c r="B478" s="66"/>
      <c r="C478" s="39"/>
      <c r="D478" s="40"/>
      <c r="E478" s="40"/>
    </row>
    <row r="479" spans="1:5" ht="15">
      <c r="A479" s="14"/>
      <c r="B479" s="66"/>
      <c r="C479" s="39"/>
      <c r="D479" s="40"/>
      <c r="E479" s="40"/>
    </row>
    <row r="480" spans="1:5" ht="15">
      <c r="A480" s="14"/>
      <c r="B480" s="66"/>
      <c r="C480" s="39"/>
      <c r="D480" s="40"/>
      <c r="E480" s="40"/>
    </row>
    <row r="481" spans="1:9" ht="15">
      <c r="A481" s="14"/>
      <c r="B481" s="66"/>
      <c r="C481" s="39"/>
      <c r="D481" s="40"/>
      <c r="E481" s="40"/>
    </row>
    <row r="482" spans="1:9" ht="15">
      <c r="A482" s="14"/>
      <c r="B482" s="66"/>
      <c r="C482" s="39"/>
      <c r="D482" s="40"/>
      <c r="E482" s="40"/>
    </row>
    <row r="483" spans="1:9" ht="15">
      <c r="A483" s="14"/>
      <c r="B483" s="66"/>
      <c r="C483" s="39"/>
      <c r="D483" s="40"/>
      <c r="E483" s="40"/>
    </row>
    <row r="484" spans="1:9" ht="15">
      <c r="A484" s="14"/>
      <c r="B484" s="66"/>
      <c r="C484" s="39"/>
      <c r="D484" s="40"/>
      <c r="E484" s="40"/>
    </row>
    <row r="485" spans="1:9" ht="15">
      <c r="A485" s="14"/>
      <c r="B485" s="66"/>
      <c r="C485" s="39"/>
      <c r="D485" s="40"/>
      <c r="E485" s="40"/>
    </row>
    <row r="486" spans="1:9" ht="15">
      <c r="A486" s="14"/>
      <c r="B486" s="66"/>
      <c r="C486" s="39"/>
      <c r="D486" s="40"/>
      <c r="E486" s="40"/>
    </row>
    <row r="487" spans="1:9" ht="15">
      <c r="A487" s="14"/>
      <c r="B487" s="66"/>
      <c r="C487" s="39"/>
      <c r="D487" s="40"/>
      <c r="E487" s="40"/>
    </row>
    <row r="488" spans="1:9" ht="31.5">
      <c r="A488" s="38"/>
      <c r="B488" s="15" t="s">
        <v>99</v>
      </c>
      <c r="C488" s="39"/>
      <c r="D488" s="40"/>
      <c r="E488" s="40"/>
    </row>
    <row r="489" spans="1:9" s="5" customFormat="1" ht="15">
      <c r="A489" s="10"/>
      <c r="B489" s="1"/>
      <c r="C489" s="41"/>
      <c r="D489" s="13"/>
      <c r="E489" s="13"/>
      <c r="F489" s="2"/>
    </row>
    <row r="490" spans="1:9">
      <c r="A490" s="14"/>
      <c r="C490" s="41"/>
      <c r="D490" s="16"/>
      <c r="E490" s="40"/>
    </row>
    <row r="491" spans="1:9">
      <c r="I491" s="16"/>
    </row>
    <row r="492" spans="1:9" ht="18">
      <c r="A492" s="56" t="s">
        <v>17</v>
      </c>
      <c r="B492" s="57" t="s">
        <v>75</v>
      </c>
      <c r="C492" s="43"/>
      <c r="D492" s="51"/>
      <c r="E492" s="51"/>
    </row>
    <row r="493" spans="1:9">
      <c r="A493" s="10"/>
      <c r="C493" s="41"/>
      <c r="D493" s="16"/>
      <c r="E493" s="16"/>
    </row>
    <row r="494" spans="1:9">
      <c r="A494" s="10"/>
      <c r="C494" s="41"/>
      <c r="D494" s="16"/>
      <c r="E494" s="16"/>
    </row>
    <row r="495" spans="1:9" ht="18">
      <c r="A495" s="14"/>
      <c r="B495" s="59" t="s">
        <v>56</v>
      </c>
      <c r="C495" s="16"/>
      <c r="D495" s="16"/>
      <c r="E495" s="16"/>
    </row>
    <row r="496" spans="1:9">
      <c r="A496" s="14"/>
      <c r="C496" s="16"/>
      <c r="D496" s="16"/>
      <c r="E496" s="16"/>
    </row>
    <row r="497" spans="1:5" ht="87" customHeight="1">
      <c r="A497" s="14"/>
      <c r="B497" s="1" t="s">
        <v>77</v>
      </c>
      <c r="C497" s="16"/>
      <c r="D497" s="16"/>
      <c r="E497" s="16"/>
    </row>
    <row r="498" spans="1:5">
      <c r="A498" s="14"/>
      <c r="C498" s="16"/>
      <c r="D498" s="16"/>
      <c r="E498" s="16"/>
    </row>
    <row r="499" spans="1:5">
      <c r="A499" s="14"/>
      <c r="C499" s="16"/>
      <c r="D499" s="16"/>
      <c r="E499" s="16"/>
    </row>
    <row r="500" spans="1:5">
      <c r="A500" s="14"/>
      <c r="C500" s="16"/>
      <c r="D500" s="16"/>
      <c r="E500" s="16"/>
    </row>
    <row r="501" spans="1:5">
      <c r="A501" s="38"/>
      <c r="C501" s="39"/>
      <c r="D501" s="40"/>
      <c r="E501" s="40"/>
    </row>
    <row r="502" spans="1:5">
      <c r="A502" s="38"/>
      <c r="B502" s="1" t="s">
        <v>148</v>
      </c>
      <c r="C502" s="39"/>
      <c r="D502" s="40"/>
      <c r="E502" s="40"/>
    </row>
    <row r="503" spans="1:5">
      <c r="A503" s="38"/>
      <c r="C503" s="39"/>
      <c r="D503" s="40"/>
      <c r="E503" s="40"/>
    </row>
    <row r="504" spans="1:5" ht="57">
      <c r="A504" s="44">
        <v>1</v>
      </c>
      <c r="B504" s="1" t="s">
        <v>100</v>
      </c>
      <c r="C504" s="16"/>
      <c r="D504" s="16"/>
      <c r="E504" s="16"/>
    </row>
    <row r="505" spans="1:5">
      <c r="A505" s="10"/>
      <c r="B505" s="45" t="s">
        <v>339</v>
      </c>
      <c r="C505" s="40">
        <v>180</v>
      </c>
      <c r="D505" s="40">
        <v>0</v>
      </c>
      <c r="E505" s="40">
        <f>C505*D505</f>
        <v>0</v>
      </c>
    </row>
    <row r="506" spans="1:5">
      <c r="A506" s="10"/>
      <c r="B506" s="45" t="s">
        <v>340</v>
      </c>
      <c r="C506" s="40">
        <v>33</v>
      </c>
      <c r="D506" s="40">
        <v>0</v>
      </c>
      <c r="E506" s="40">
        <f>C506*D506</f>
        <v>0</v>
      </c>
    </row>
    <row r="507" spans="1:5">
      <c r="A507" s="38"/>
      <c r="B507" s="45"/>
      <c r="C507" s="47"/>
      <c r="D507" s="47"/>
      <c r="E507" s="47"/>
    </row>
    <row r="508" spans="1:5">
      <c r="A508" s="61"/>
      <c r="B508" s="62" t="s">
        <v>101</v>
      </c>
      <c r="C508" s="63"/>
      <c r="D508" s="64"/>
      <c r="E508" s="65">
        <f>+SUM(E504:E507)</f>
        <v>0</v>
      </c>
    </row>
    <row r="509" spans="1:5">
      <c r="A509" s="14"/>
      <c r="C509" s="41"/>
      <c r="D509" s="16"/>
      <c r="E509" s="40"/>
    </row>
    <row r="510" spans="1:5">
      <c r="A510" s="14"/>
      <c r="C510" s="41"/>
      <c r="D510" s="16"/>
      <c r="E510" s="40"/>
    </row>
    <row r="511" spans="1:5">
      <c r="A511" s="38"/>
      <c r="B511" s="1" t="s">
        <v>292</v>
      </c>
      <c r="C511" s="39" t="s">
        <v>8</v>
      </c>
      <c r="D511" s="40"/>
      <c r="E511" s="40" t="s">
        <v>8</v>
      </c>
    </row>
    <row r="512" spans="1:5">
      <c r="A512" s="10"/>
      <c r="B512" s="45"/>
      <c r="C512" s="40"/>
      <c r="D512" s="40"/>
      <c r="E512" s="40"/>
    </row>
    <row r="513" spans="1:5" ht="57">
      <c r="A513" s="44">
        <v>2</v>
      </c>
      <c r="B513" s="11" t="s">
        <v>102</v>
      </c>
      <c r="C513" s="46"/>
      <c r="D513" s="46"/>
      <c r="E513" s="46"/>
    </row>
    <row r="514" spans="1:5">
      <c r="A514" s="38"/>
      <c r="B514" s="11" t="s">
        <v>341</v>
      </c>
      <c r="C514" s="47"/>
      <c r="D514" s="47"/>
      <c r="E514" s="47"/>
    </row>
    <row r="515" spans="1:5">
      <c r="A515" s="38"/>
      <c r="B515" s="45" t="s">
        <v>167</v>
      </c>
      <c r="C515" s="47">
        <v>16</v>
      </c>
      <c r="D515" s="47">
        <v>0</v>
      </c>
      <c r="E515" s="47">
        <f>+D515*C515</f>
        <v>0</v>
      </c>
    </row>
    <row r="516" spans="1:5">
      <c r="A516" s="38"/>
      <c r="B516" s="11" t="s">
        <v>342</v>
      </c>
      <c r="C516" s="47"/>
      <c r="D516" s="47"/>
      <c r="E516" s="47"/>
    </row>
    <row r="517" spans="1:5">
      <c r="A517" s="38"/>
      <c r="B517" s="45" t="s">
        <v>167</v>
      </c>
      <c r="C517" s="47">
        <v>2</v>
      </c>
      <c r="D517" s="47">
        <v>0</v>
      </c>
      <c r="E517" s="47">
        <f>+D517*C517</f>
        <v>0</v>
      </c>
    </row>
    <row r="518" spans="1:5">
      <c r="A518" s="38"/>
      <c r="B518" s="45"/>
      <c r="C518" s="47"/>
      <c r="D518" s="47"/>
      <c r="E518" s="47"/>
    </row>
    <row r="519" spans="1:5" ht="71.25">
      <c r="A519" s="44">
        <v>3</v>
      </c>
      <c r="B519" s="11" t="s">
        <v>103</v>
      </c>
      <c r="C519" s="46"/>
      <c r="D519" s="46"/>
      <c r="E519" s="46"/>
    </row>
    <row r="520" spans="1:5">
      <c r="A520" s="38"/>
      <c r="B520" s="45" t="s">
        <v>344</v>
      </c>
      <c r="C520" s="47">
        <v>16</v>
      </c>
      <c r="D520" s="47">
        <v>0</v>
      </c>
      <c r="E520" s="47">
        <f>+D520*C520</f>
        <v>0</v>
      </c>
    </row>
    <row r="521" spans="1:5">
      <c r="A521" s="38"/>
      <c r="B521" s="45" t="s">
        <v>343</v>
      </c>
      <c r="C521" s="47">
        <v>2</v>
      </c>
      <c r="D521" s="47">
        <v>0</v>
      </c>
      <c r="E521" s="47">
        <f>+D521*C521</f>
        <v>0</v>
      </c>
    </row>
    <row r="522" spans="1:5">
      <c r="A522" s="38"/>
      <c r="B522" s="45"/>
      <c r="C522" s="47"/>
      <c r="D522" s="47"/>
      <c r="E522" s="47"/>
    </row>
    <row r="523" spans="1:5">
      <c r="A523" s="61"/>
      <c r="B523" s="62" t="s">
        <v>104</v>
      </c>
      <c r="C523" s="63"/>
      <c r="D523" s="64"/>
      <c r="E523" s="65">
        <f>+SUM(E513:E522)</f>
        <v>0</v>
      </c>
    </row>
    <row r="524" spans="1:5">
      <c r="A524" s="14"/>
      <c r="C524" s="41"/>
      <c r="D524" s="16"/>
      <c r="E524" s="40"/>
    </row>
    <row r="525" spans="1:5">
      <c r="A525" s="38"/>
      <c r="B525" s="45"/>
      <c r="C525" s="47"/>
      <c r="D525" s="47"/>
      <c r="E525" s="47"/>
    </row>
    <row r="526" spans="1:5">
      <c r="A526" s="14"/>
      <c r="C526" s="16"/>
      <c r="D526" s="16"/>
      <c r="E526" s="16"/>
    </row>
    <row r="527" spans="1:5">
      <c r="A527" s="38"/>
      <c r="B527" s="1" t="s">
        <v>97</v>
      </c>
      <c r="C527" s="39"/>
      <c r="D527" s="40"/>
      <c r="E527" s="40"/>
    </row>
    <row r="528" spans="1:5">
      <c r="A528" s="38"/>
      <c r="C528" s="39"/>
      <c r="D528" s="40"/>
      <c r="E528" s="40"/>
    </row>
    <row r="529" spans="1:5" ht="114">
      <c r="A529" s="14"/>
      <c r="B529" s="1" t="s">
        <v>85</v>
      </c>
      <c r="C529" s="16"/>
      <c r="D529" s="16"/>
      <c r="E529" s="16"/>
    </row>
    <row r="530" spans="1:5">
      <c r="A530" s="38"/>
      <c r="C530" s="39"/>
      <c r="D530" s="40"/>
      <c r="E530" s="40"/>
    </row>
    <row r="531" spans="1:5">
      <c r="A531" s="38"/>
      <c r="C531" s="39"/>
      <c r="D531" s="40"/>
      <c r="E531" s="40"/>
    </row>
    <row r="532" spans="1:5" ht="57">
      <c r="A532" s="44">
        <v>4</v>
      </c>
      <c r="B532" s="1" t="s">
        <v>105</v>
      </c>
      <c r="C532" s="16"/>
      <c r="D532" s="16"/>
      <c r="E532" s="16"/>
    </row>
    <row r="533" spans="1:5">
      <c r="A533" s="44"/>
      <c r="B533" s="45" t="s">
        <v>346</v>
      </c>
      <c r="C533" s="40">
        <v>8</v>
      </c>
      <c r="D533" s="40">
        <v>0</v>
      </c>
      <c r="E533" s="40">
        <f>C533*D533</f>
        <v>0</v>
      </c>
    </row>
    <row r="534" spans="1:5">
      <c r="A534" s="44"/>
      <c r="B534" s="45" t="s">
        <v>345</v>
      </c>
      <c r="C534" s="40">
        <v>10</v>
      </c>
      <c r="D534" s="40">
        <v>0</v>
      </c>
      <c r="E534" s="40">
        <f>C534*D534</f>
        <v>0</v>
      </c>
    </row>
    <row r="535" spans="1:5" ht="15" customHeight="1">
      <c r="A535" s="14"/>
      <c r="C535" s="39"/>
      <c r="D535" s="40"/>
      <c r="E535" s="40"/>
    </row>
    <row r="536" spans="1:5" ht="28.5">
      <c r="A536" s="52"/>
      <c r="B536" s="49" t="s">
        <v>106</v>
      </c>
      <c r="C536" s="53"/>
      <c r="D536" s="50"/>
      <c r="E536" s="33">
        <f>+SUM(E532:E535)</f>
        <v>0</v>
      </c>
    </row>
    <row r="537" spans="1:5">
      <c r="A537" s="38"/>
      <c r="C537" s="55"/>
      <c r="D537" s="16"/>
      <c r="E537" s="16"/>
    </row>
    <row r="538" spans="1:5">
      <c r="A538" s="14"/>
      <c r="B538" s="45"/>
      <c r="C538" s="40"/>
      <c r="D538" s="40"/>
      <c r="E538" s="40"/>
    </row>
    <row r="539" spans="1:5">
      <c r="A539" s="14"/>
      <c r="B539" s="45"/>
      <c r="C539" s="40"/>
      <c r="D539" s="40"/>
      <c r="E539" s="40"/>
    </row>
    <row r="540" spans="1:5">
      <c r="A540" s="14"/>
      <c r="B540" s="45"/>
      <c r="C540" s="40"/>
      <c r="D540" s="40"/>
      <c r="E540" s="40"/>
    </row>
    <row r="541" spans="1:5">
      <c r="A541" s="14"/>
      <c r="B541" s="45"/>
      <c r="C541" s="40"/>
      <c r="D541" s="40"/>
      <c r="E541" s="40"/>
    </row>
    <row r="542" spans="1:5">
      <c r="A542" s="38"/>
      <c r="B542" s="1" t="s">
        <v>98</v>
      </c>
      <c r="C542" s="39"/>
      <c r="D542" s="40"/>
      <c r="E542" s="40"/>
    </row>
    <row r="543" spans="1:5">
      <c r="A543" s="14"/>
      <c r="B543" s="45"/>
      <c r="C543" s="40"/>
      <c r="D543" s="40"/>
      <c r="E543" s="40"/>
    </row>
    <row r="544" spans="1:5">
      <c r="A544" s="44"/>
      <c r="B544" s="45"/>
      <c r="C544" s="40"/>
      <c r="D544" s="40"/>
      <c r="E544" s="40"/>
    </row>
    <row r="545" spans="1:5" ht="42.75">
      <c r="A545" s="44">
        <v>5</v>
      </c>
      <c r="B545" s="1" t="s">
        <v>334</v>
      </c>
      <c r="C545" s="16"/>
      <c r="D545" s="16"/>
      <c r="E545" s="16"/>
    </row>
    <row r="546" spans="1:5">
      <c r="A546" s="14"/>
      <c r="B546" s="45" t="s">
        <v>167</v>
      </c>
      <c r="C546" s="40">
        <v>1</v>
      </c>
      <c r="D546" s="40">
        <v>0</v>
      </c>
      <c r="E546" s="40">
        <f>C546*D546</f>
        <v>0</v>
      </c>
    </row>
    <row r="547" spans="1:5">
      <c r="A547" s="14"/>
      <c r="B547" s="45"/>
      <c r="C547" s="40"/>
      <c r="D547" s="40"/>
      <c r="E547" s="40"/>
    </row>
    <row r="548" spans="1:5" ht="115.5" customHeight="1">
      <c r="A548" s="44">
        <v>6</v>
      </c>
      <c r="B548" s="1" t="s">
        <v>473</v>
      </c>
      <c r="C548" s="16"/>
      <c r="D548" s="16"/>
      <c r="E548" s="16"/>
    </row>
    <row r="549" spans="1:5">
      <c r="A549" s="14"/>
      <c r="B549" s="45" t="s">
        <v>167</v>
      </c>
      <c r="C549" s="40">
        <v>18</v>
      </c>
      <c r="D549" s="40">
        <v>0</v>
      </c>
      <c r="E549" s="40">
        <f>C549*D549</f>
        <v>0</v>
      </c>
    </row>
    <row r="550" spans="1:5">
      <c r="A550" s="14"/>
      <c r="B550" s="45"/>
      <c r="C550" s="40"/>
      <c r="D550" s="40"/>
      <c r="E550" s="40"/>
    </row>
    <row r="551" spans="1:5" ht="114">
      <c r="A551" s="44">
        <v>7</v>
      </c>
      <c r="B551" s="1" t="s">
        <v>474</v>
      </c>
      <c r="C551" s="16"/>
      <c r="D551" s="16"/>
      <c r="E551" s="16"/>
    </row>
    <row r="552" spans="1:5">
      <c r="A552" s="14"/>
      <c r="B552" s="45" t="s">
        <v>167</v>
      </c>
      <c r="C552" s="40">
        <v>9</v>
      </c>
      <c r="D552" s="40">
        <v>0</v>
      </c>
      <c r="E552" s="40">
        <f>C552*D552</f>
        <v>0</v>
      </c>
    </row>
    <row r="553" spans="1:5">
      <c r="A553" s="14"/>
      <c r="B553" s="45"/>
      <c r="C553" s="40"/>
      <c r="D553" s="40"/>
      <c r="E553" s="40"/>
    </row>
    <row r="554" spans="1:5" ht="28.5">
      <c r="A554" s="52"/>
      <c r="B554" s="49" t="s">
        <v>107</v>
      </c>
      <c r="C554" s="53"/>
      <c r="D554" s="50"/>
      <c r="E554" s="33">
        <f>+SUM(E544:E553)</f>
        <v>0</v>
      </c>
    </row>
    <row r="555" spans="1:5">
      <c r="A555" s="14"/>
      <c r="C555" s="41"/>
      <c r="D555" s="16"/>
      <c r="E555" s="40"/>
    </row>
    <row r="556" spans="1:5">
      <c r="A556" s="14"/>
      <c r="C556" s="41"/>
      <c r="D556" s="16"/>
      <c r="E556" s="40"/>
    </row>
    <row r="557" spans="1:5">
      <c r="A557" s="14"/>
      <c r="C557" s="41"/>
      <c r="D557" s="16"/>
      <c r="E557" s="40"/>
    </row>
    <row r="558" spans="1:5" ht="45">
      <c r="A558" s="14"/>
      <c r="B558" s="66" t="s">
        <v>374</v>
      </c>
      <c r="C558" s="39"/>
      <c r="D558" s="40"/>
      <c r="E558" s="40">
        <f>+E508+E523+E536+E554</f>
        <v>0</v>
      </c>
    </row>
    <row r="559" spans="1:5" ht="15">
      <c r="A559" s="14"/>
      <c r="B559" s="66"/>
      <c r="C559" s="39"/>
      <c r="D559" s="40"/>
      <c r="E559" s="40"/>
    </row>
    <row r="560" spans="1:5" ht="15">
      <c r="A560" s="14"/>
      <c r="B560" s="66"/>
      <c r="C560" s="39"/>
      <c r="D560" s="40"/>
      <c r="E560" s="40"/>
    </row>
    <row r="561" spans="1:5" ht="15">
      <c r="A561" s="14"/>
      <c r="B561" s="66"/>
      <c r="C561" s="39"/>
      <c r="D561" s="40"/>
      <c r="E561" s="40"/>
    </row>
    <row r="562" spans="1:5" ht="15">
      <c r="A562" s="14"/>
      <c r="B562" s="66"/>
      <c r="C562" s="39"/>
      <c r="D562" s="40"/>
      <c r="E562" s="40"/>
    </row>
    <row r="563" spans="1:5" ht="15">
      <c r="A563" s="14"/>
      <c r="B563" s="66"/>
      <c r="C563" s="39"/>
      <c r="D563" s="40"/>
      <c r="E563" s="40"/>
    </row>
    <row r="564" spans="1:5" ht="15">
      <c r="A564" s="14"/>
      <c r="B564" s="66"/>
      <c r="C564" s="39"/>
      <c r="D564" s="40"/>
      <c r="E564" s="40"/>
    </row>
    <row r="565" spans="1:5" ht="15">
      <c r="A565" s="14"/>
      <c r="B565" s="66"/>
      <c r="C565" s="39"/>
      <c r="D565" s="40"/>
      <c r="E565" s="40"/>
    </row>
    <row r="566" spans="1:5">
      <c r="A566" s="14"/>
      <c r="B566" s="45"/>
      <c r="C566" s="40"/>
      <c r="D566" s="40"/>
      <c r="E566" s="40"/>
    </row>
    <row r="567" spans="1:5" ht="15">
      <c r="A567" s="38"/>
      <c r="B567" s="76" t="s">
        <v>375</v>
      </c>
      <c r="C567" s="39"/>
      <c r="D567" s="40"/>
      <c r="E567" s="40"/>
    </row>
    <row r="568" spans="1:5">
      <c r="A568" s="14"/>
      <c r="B568" s="45"/>
      <c r="C568" s="40"/>
      <c r="D568" s="40"/>
      <c r="E568" s="40"/>
    </row>
    <row r="569" spans="1:5">
      <c r="A569" s="44"/>
      <c r="B569" s="45"/>
      <c r="C569" s="40"/>
      <c r="D569" s="40"/>
      <c r="E569" s="40"/>
    </row>
    <row r="570" spans="1:5" ht="28.5">
      <c r="A570" s="44">
        <v>1</v>
      </c>
      <c r="B570" s="1" t="s">
        <v>492</v>
      </c>
      <c r="C570" s="16"/>
      <c r="D570" s="16"/>
      <c r="E570" s="16"/>
    </row>
    <row r="571" spans="1:5" ht="16.5">
      <c r="A571" s="14"/>
      <c r="B571" s="45" t="s">
        <v>30</v>
      </c>
      <c r="C571" s="40">
        <v>565</v>
      </c>
      <c r="D571" s="40">
        <v>0</v>
      </c>
      <c r="E571" s="40">
        <f>C571*D571</f>
        <v>0</v>
      </c>
    </row>
    <row r="572" spans="1:5">
      <c r="A572" s="14"/>
      <c r="B572" s="45"/>
      <c r="C572" s="40"/>
      <c r="D572" s="40"/>
      <c r="E572" s="40"/>
    </row>
    <row r="573" spans="1:5" ht="29.25" customHeight="1">
      <c r="A573" s="44">
        <v>2</v>
      </c>
      <c r="B573" s="1" t="s">
        <v>381</v>
      </c>
      <c r="C573" s="16"/>
      <c r="D573" s="16"/>
      <c r="E573" s="16"/>
    </row>
    <row r="574" spans="1:5">
      <c r="A574" s="14"/>
      <c r="B574" s="45" t="s">
        <v>167</v>
      </c>
      <c r="C574" s="40">
        <v>2</v>
      </c>
      <c r="D574" s="40">
        <v>0</v>
      </c>
      <c r="E574" s="40">
        <f>C574*D574</f>
        <v>0</v>
      </c>
    </row>
    <row r="575" spans="1:5">
      <c r="A575" s="14"/>
      <c r="B575" s="45"/>
      <c r="C575" s="40"/>
      <c r="D575" s="40"/>
      <c r="E575" s="40"/>
    </row>
    <row r="576" spans="1:5" ht="57">
      <c r="A576" s="44">
        <v>3</v>
      </c>
      <c r="B576" s="1" t="s">
        <v>380</v>
      </c>
      <c r="C576" s="16"/>
      <c r="D576" s="16"/>
      <c r="E576" s="16"/>
    </row>
    <row r="577" spans="1:5">
      <c r="A577" s="14"/>
      <c r="B577" s="45" t="s">
        <v>167</v>
      </c>
      <c r="C577" s="40">
        <v>8</v>
      </c>
      <c r="D577" s="40">
        <v>0</v>
      </c>
      <c r="E577" s="40">
        <f>C577*D577</f>
        <v>0</v>
      </c>
    </row>
    <row r="578" spans="1:5">
      <c r="A578" s="14"/>
      <c r="B578" s="45"/>
      <c r="C578" s="40"/>
      <c r="D578" s="40"/>
      <c r="E578" s="40"/>
    </row>
    <row r="579" spans="1:5" ht="28.5">
      <c r="A579" s="44">
        <v>4</v>
      </c>
      <c r="B579" s="1" t="s">
        <v>379</v>
      </c>
      <c r="C579" s="16"/>
      <c r="D579" s="16"/>
      <c r="E579" s="16"/>
    </row>
    <row r="580" spans="1:5" ht="16.5">
      <c r="A580" s="14"/>
      <c r="B580" s="45" t="s">
        <v>30</v>
      </c>
      <c r="C580" s="40">
        <v>125</v>
      </c>
      <c r="D580" s="40">
        <v>0</v>
      </c>
      <c r="E580" s="40">
        <f>C580*D580</f>
        <v>0</v>
      </c>
    </row>
    <row r="581" spans="1:5">
      <c r="A581" s="14"/>
      <c r="B581" s="45"/>
      <c r="C581" s="40"/>
      <c r="D581" s="40"/>
      <c r="E581" s="40"/>
    </row>
    <row r="582" spans="1:5" ht="244.5" customHeight="1">
      <c r="A582" s="44">
        <v>5</v>
      </c>
      <c r="B582" s="1" t="s">
        <v>475</v>
      </c>
      <c r="C582" s="16"/>
      <c r="D582" s="16"/>
      <c r="E582" s="16"/>
    </row>
    <row r="583" spans="1:5">
      <c r="A583" s="14"/>
      <c r="B583" s="45" t="s">
        <v>167</v>
      </c>
      <c r="C583" s="40">
        <v>1</v>
      </c>
      <c r="D583" s="40">
        <v>0</v>
      </c>
      <c r="E583" s="40">
        <f>C583*D583</f>
        <v>0</v>
      </c>
    </row>
    <row r="584" spans="1:5">
      <c r="A584" s="14"/>
      <c r="B584" s="45"/>
      <c r="C584" s="40"/>
      <c r="D584" s="40"/>
      <c r="E584" s="40"/>
    </row>
    <row r="585" spans="1:5" ht="72.75" customHeight="1">
      <c r="A585" s="44">
        <v>6</v>
      </c>
      <c r="B585" s="1" t="s">
        <v>382</v>
      </c>
      <c r="C585" s="16"/>
      <c r="D585" s="16"/>
      <c r="E585" s="16"/>
    </row>
    <row r="586" spans="1:5">
      <c r="A586" s="14"/>
      <c r="B586" s="45" t="s">
        <v>167</v>
      </c>
      <c r="C586" s="40">
        <v>1</v>
      </c>
      <c r="D586" s="40">
        <v>0</v>
      </c>
      <c r="E586" s="40">
        <f>C586*D586</f>
        <v>0</v>
      </c>
    </row>
    <row r="587" spans="1:5">
      <c r="A587" s="14"/>
      <c r="B587" s="45"/>
      <c r="C587" s="40"/>
      <c r="D587" s="40"/>
      <c r="E587" s="40"/>
    </row>
    <row r="588" spans="1:5" ht="28.5">
      <c r="A588" s="44">
        <v>7</v>
      </c>
      <c r="B588" s="1" t="s">
        <v>384</v>
      </c>
      <c r="C588" s="16"/>
      <c r="D588" s="16"/>
      <c r="E588" s="16"/>
    </row>
    <row r="589" spans="1:5">
      <c r="A589" s="14"/>
      <c r="B589" s="45" t="s">
        <v>167</v>
      </c>
      <c r="C589" s="40">
        <v>1</v>
      </c>
      <c r="D589" s="40">
        <v>0</v>
      </c>
      <c r="E589" s="40">
        <f>C589*D589</f>
        <v>0</v>
      </c>
    </row>
    <row r="590" spans="1:5">
      <c r="A590" s="14"/>
      <c r="B590" s="45"/>
      <c r="C590" s="40"/>
      <c r="D590" s="40"/>
      <c r="E590" s="40"/>
    </row>
    <row r="591" spans="1:5" ht="57">
      <c r="A591" s="44">
        <v>8</v>
      </c>
      <c r="B591" s="1" t="s">
        <v>383</v>
      </c>
      <c r="C591" s="16"/>
      <c r="D591" s="16"/>
      <c r="E591" s="16"/>
    </row>
    <row r="592" spans="1:5">
      <c r="A592" s="14" t="s">
        <v>8</v>
      </c>
      <c r="B592" s="45" t="s">
        <v>167</v>
      </c>
      <c r="C592" s="40">
        <v>1</v>
      </c>
      <c r="D592" s="40">
        <v>0</v>
      </c>
      <c r="E592" s="40">
        <f>C592*D592</f>
        <v>0</v>
      </c>
    </row>
    <row r="593" spans="1:5">
      <c r="A593" s="14"/>
      <c r="B593" s="45"/>
      <c r="C593" s="40"/>
      <c r="D593" s="40"/>
      <c r="E593" s="40"/>
    </row>
    <row r="594" spans="1:5" ht="42.75">
      <c r="A594" s="44">
        <v>9</v>
      </c>
      <c r="B594" s="1" t="s">
        <v>385</v>
      </c>
      <c r="C594" s="16"/>
      <c r="D594" s="16"/>
      <c r="E594" s="16"/>
    </row>
    <row r="595" spans="1:5">
      <c r="A595" s="14" t="s">
        <v>8</v>
      </c>
      <c r="B595" s="45" t="s">
        <v>167</v>
      </c>
      <c r="C595" s="40">
        <v>1</v>
      </c>
      <c r="D595" s="40">
        <v>0</v>
      </c>
      <c r="E595" s="40">
        <f>C595*D595</f>
        <v>0</v>
      </c>
    </row>
    <row r="596" spans="1:5">
      <c r="A596" s="14"/>
      <c r="B596" s="45"/>
      <c r="C596" s="40"/>
      <c r="D596" s="40"/>
      <c r="E596" s="40"/>
    </row>
    <row r="597" spans="1:5" ht="28.5">
      <c r="A597" s="52"/>
      <c r="B597" s="49" t="s">
        <v>386</v>
      </c>
      <c r="C597" s="53"/>
      <c r="D597" s="50"/>
      <c r="E597" s="33">
        <f>+SUM(E569:E596)</f>
        <v>0</v>
      </c>
    </row>
    <row r="598" spans="1:5">
      <c r="A598" s="14"/>
      <c r="C598" s="41"/>
      <c r="D598" s="16"/>
      <c r="E598" s="40"/>
    </row>
    <row r="599" spans="1:5">
      <c r="A599" s="14"/>
      <c r="C599" s="41"/>
      <c r="D599" s="16"/>
      <c r="E599" s="40"/>
    </row>
    <row r="600" spans="1:5">
      <c r="A600" s="14"/>
      <c r="C600" s="41"/>
      <c r="D600" s="16"/>
      <c r="E600" s="40"/>
    </row>
    <row r="601" spans="1:5" ht="30.75" customHeight="1">
      <c r="A601" s="14"/>
      <c r="B601" s="66" t="s">
        <v>376</v>
      </c>
      <c r="C601" s="39"/>
      <c r="D601" s="40"/>
      <c r="E601" s="40">
        <f>+E597</f>
        <v>0</v>
      </c>
    </row>
    <row r="602" spans="1:5" ht="15">
      <c r="A602" s="14"/>
      <c r="B602" s="66"/>
      <c r="C602" s="39"/>
      <c r="D602" s="40"/>
      <c r="E602" s="40"/>
    </row>
    <row r="603" spans="1:5" ht="15">
      <c r="A603" s="14"/>
      <c r="B603" s="66"/>
      <c r="C603" s="39"/>
      <c r="D603" s="40"/>
      <c r="E603" s="40"/>
    </row>
    <row r="604" spans="1:5" ht="15">
      <c r="A604" s="14"/>
      <c r="B604" s="66"/>
      <c r="C604" s="39"/>
      <c r="D604" s="40"/>
      <c r="E604" s="40"/>
    </row>
    <row r="605" spans="1:5" ht="15">
      <c r="A605" s="14"/>
      <c r="B605" s="66"/>
      <c r="C605" s="39"/>
      <c r="D605" s="40"/>
      <c r="E605" s="40"/>
    </row>
    <row r="606" spans="1:5" ht="15">
      <c r="A606" s="14"/>
      <c r="B606" s="66"/>
      <c r="C606" s="39"/>
      <c r="D606" s="40"/>
      <c r="E606" s="40"/>
    </row>
    <row r="607" spans="1:5" ht="15">
      <c r="A607" s="14"/>
      <c r="B607" s="66"/>
      <c r="C607" s="39"/>
      <c r="D607" s="40"/>
      <c r="E607" s="40"/>
    </row>
    <row r="610" spans="1:6" s="5" customFormat="1" ht="15">
      <c r="A610" s="10"/>
      <c r="B610" s="1"/>
      <c r="C610" s="41"/>
      <c r="D610" s="13"/>
      <c r="E610" s="13"/>
      <c r="F610" s="2"/>
    </row>
    <row r="611" spans="1:6" s="69" customFormat="1" ht="18">
      <c r="A611" s="67" t="s">
        <v>20</v>
      </c>
      <c r="B611" s="67" t="s">
        <v>108</v>
      </c>
      <c r="C611" s="68"/>
      <c r="D611" s="68"/>
      <c r="E611" s="68"/>
    </row>
    <row r="612" spans="1:6" s="69" customFormat="1">
      <c r="A612" s="70"/>
      <c r="B612" s="70"/>
    </row>
    <row r="613" spans="1:6" s="69" customFormat="1">
      <c r="A613" s="70"/>
      <c r="B613" s="70"/>
    </row>
    <row r="614" spans="1:6" ht="42.75">
      <c r="A614" s="14"/>
      <c r="B614" s="1" t="s">
        <v>109</v>
      </c>
      <c r="C614" s="16"/>
      <c r="D614" s="16"/>
      <c r="E614" s="16"/>
    </row>
    <row r="615" spans="1:6" ht="87.75" customHeight="1">
      <c r="A615" s="14"/>
      <c r="B615" s="1" t="s">
        <v>77</v>
      </c>
      <c r="C615" s="16"/>
      <c r="D615" s="16"/>
      <c r="E615" s="16"/>
    </row>
    <row r="616" spans="1:6" s="69" customFormat="1" ht="15">
      <c r="A616" s="71"/>
      <c r="B616" s="70"/>
    </row>
    <row r="617" spans="1:6" ht="15">
      <c r="A617" s="14"/>
      <c r="B617" s="66"/>
      <c r="C617" s="39"/>
      <c r="D617" s="40"/>
      <c r="E617" s="40"/>
    </row>
    <row r="618" spans="1:6" ht="15">
      <c r="A618" s="14"/>
      <c r="B618" s="66"/>
      <c r="C618" s="39"/>
      <c r="D618" s="40"/>
      <c r="E618" s="40"/>
    </row>
    <row r="619" spans="1:6" s="69" customFormat="1" ht="42.75">
      <c r="A619" s="70" t="s">
        <v>110</v>
      </c>
      <c r="B619" s="72" t="s">
        <v>347</v>
      </c>
    </row>
    <row r="620" spans="1:6" s="69" customFormat="1">
      <c r="A620" s="70"/>
      <c r="B620" s="70"/>
    </row>
    <row r="621" spans="1:6" s="69" customFormat="1">
      <c r="A621" s="70"/>
      <c r="B621" s="70"/>
    </row>
    <row r="622" spans="1:6" s="69" customFormat="1" ht="99.75">
      <c r="A622" s="70"/>
      <c r="B622" s="70" t="s">
        <v>348</v>
      </c>
    </row>
    <row r="623" spans="1:6" s="69" customFormat="1">
      <c r="A623" s="70"/>
      <c r="B623" s="70"/>
    </row>
    <row r="624" spans="1:6" s="69" customFormat="1">
      <c r="A624" s="70"/>
      <c r="B624" s="70"/>
    </row>
    <row r="625" spans="1:5">
      <c r="A625" s="14"/>
      <c r="B625" s="1" t="s">
        <v>111</v>
      </c>
      <c r="C625" s="16"/>
      <c r="D625" s="16"/>
      <c r="E625" s="16"/>
    </row>
    <row r="626" spans="1:5">
      <c r="A626" s="14"/>
      <c r="C626" s="16"/>
      <c r="D626" s="16"/>
      <c r="E626" s="16"/>
    </row>
    <row r="627" spans="1:5" ht="28.5">
      <c r="A627" s="44">
        <v>1</v>
      </c>
      <c r="B627" s="1" t="s">
        <v>112</v>
      </c>
      <c r="C627" s="16"/>
      <c r="D627" s="16"/>
      <c r="E627" s="16"/>
    </row>
    <row r="628" spans="1:5">
      <c r="A628" s="44"/>
      <c r="B628" s="45" t="s">
        <v>167</v>
      </c>
      <c r="C628" s="40">
        <v>1</v>
      </c>
      <c r="D628" s="40">
        <v>0</v>
      </c>
      <c r="E628" s="40">
        <f>C628*D628</f>
        <v>0</v>
      </c>
    </row>
    <row r="629" spans="1:5">
      <c r="A629" s="44"/>
      <c r="B629" s="45"/>
      <c r="C629" s="40"/>
      <c r="D629" s="40"/>
      <c r="E629" s="40"/>
    </row>
    <row r="630" spans="1:5" ht="28.5">
      <c r="A630" s="44">
        <v>2</v>
      </c>
      <c r="B630" s="1" t="s">
        <v>113</v>
      </c>
      <c r="C630" s="16"/>
      <c r="D630" s="16"/>
      <c r="E630" s="16"/>
    </row>
    <row r="631" spans="1:5">
      <c r="A631" s="10"/>
      <c r="B631" s="45" t="s">
        <v>167</v>
      </c>
      <c r="C631" s="40">
        <v>2</v>
      </c>
      <c r="D631" s="40">
        <v>0</v>
      </c>
      <c r="E631" s="40">
        <f>C631*D631</f>
        <v>0</v>
      </c>
    </row>
    <row r="632" spans="1:5">
      <c r="A632" s="10"/>
      <c r="B632" s="45"/>
      <c r="C632" s="40"/>
      <c r="D632" s="40"/>
      <c r="E632" s="40"/>
    </row>
    <row r="633" spans="1:5" ht="73.5" customHeight="1">
      <c r="A633" s="44">
        <v>3</v>
      </c>
      <c r="B633" s="11" t="s">
        <v>114</v>
      </c>
      <c r="C633" s="46"/>
      <c r="D633" s="46"/>
      <c r="E633" s="46"/>
    </row>
    <row r="634" spans="1:5" ht="16.5">
      <c r="A634" s="38"/>
      <c r="B634" s="45" t="s">
        <v>493</v>
      </c>
      <c r="C634" s="47">
        <v>4</v>
      </c>
      <c r="D634" s="47">
        <v>0</v>
      </c>
      <c r="E634" s="47">
        <f>+D634*C634</f>
        <v>0</v>
      </c>
    </row>
    <row r="635" spans="1:5" ht="16.5">
      <c r="A635" s="38"/>
      <c r="B635" s="45" t="s">
        <v>494</v>
      </c>
      <c r="C635" s="47">
        <v>3</v>
      </c>
      <c r="D635" s="47">
        <v>0</v>
      </c>
      <c r="E635" s="47">
        <f>+D635*C635</f>
        <v>0</v>
      </c>
    </row>
    <row r="636" spans="1:5" ht="16.5">
      <c r="A636" s="38"/>
      <c r="B636" s="45" t="s">
        <v>495</v>
      </c>
      <c r="C636" s="47">
        <v>11</v>
      </c>
      <c r="D636" s="47">
        <v>0</v>
      </c>
      <c r="E636" s="47">
        <f>+D636*C636</f>
        <v>0</v>
      </c>
    </row>
    <row r="637" spans="1:5">
      <c r="A637" s="10"/>
      <c r="B637" s="45"/>
      <c r="C637" s="40"/>
      <c r="D637" s="40"/>
      <c r="E637" s="40"/>
    </row>
    <row r="638" spans="1:5" ht="28.5">
      <c r="A638" s="44">
        <v>4</v>
      </c>
      <c r="B638" s="1" t="s">
        <v>349</v>
      </c>
      <c r="C638" s="16"/>
      <c r="D638" s="16"/>
      <c r="E638" s="16"/>
    </row>
    <row r="639" spans="1:5" ht="16.5">
      <c r="A639" s="14"/>
      <c r="B639" s="45" t="s">
        <v>31</v>
      </c>
      <c r="C639" s="40">
        <v>5.8</v>
      </c>
      <c r="D639" s="40">
        <v>0</v>
      </c>
      <c r="E639" s="40">
        <f>C639*D639</f>
        <v>0</v>
      </c>
    </row>
    <row r="640" spans="1:5">
      <c r="A640" s="44"/>
      <c r="B640" s="45"/>
      <c r="C640" s="40"/>
      <c r="D640" s="40"/>
      <c r="E640" s="40"/>
    </row>
    <row r="641" spans="1:5" ht="57">
      <c r="A641" s="44">
        <v>5</v>
      </c>
      <c r="B641" s="1" t="s">
        <v>115</v>
      </c>
      <c r="C641" s="16"/>
      <c r="D641" s="16"/>
      <c r="E641" s="16"/>
    </row>
    <row r="642" spans="1:5" ht="16.5">
      <c r="A642" s="14"/>
      <c r="B642" s="45" t="s">
        <v>35</v>
      </c>
      <c r="C642" s="40">
        <v>0.60000000000000009</v>
      </c>
      <c r="D642" s="40">
        <v>0</v>
      </c>
      <c r="E642" s="40">
        <f>C642*D642</f>
        <v>0</v>
      </c>
    </row>
    <row r="643" spans="1:5">
      <c r="A643" s="14"/>
      <c r="B643" s="45"/>
      <c r="C643" s="40"/>
      <c r="D643" s="40"/>
      <c r="E643" s="40"/>
    </row>
    <row r="644" spans="1:5" ht="71.25">
      <c r="A644" s="44">
        <v>6</v>
      </c>
      <c r="B644" s="1" t="s">
        <v>350</v>
      </c>
      <c r="C644" s="16"/>
      <c r="D644" s="16"/>
      <c r="E644" s="16"/>
    </row>
    <row r="645" spans="1:5" ht="16.5">
      <c r="A645" s="14"/>
      <c r="B645" s="45" t="s">
        <v>35</v>
      </c>
      <c r="C645" s="40">
        <v>30</v>
      </c>
      <c r="D645" s="40">
        <v>0</v>
      </c>
      <c r="E645" s="40">
        <f>C645*D645</f>
        <v>0</v>
      </c>
    </row>
    <row r="646" spans="1:5">
      <c r="A646" s="14"/>
      <c r="B646" s="45"/>
      <c r="C646" s="40"/>
      <c r="D646" s="40"/>
      <c r="E646" s="40"/>
    </row>
    <row r="647" spans="1:5" ht="299.25">
      <c r="A647" s="44">
        <v>7</v>
      </c>
      <c r="B647" s="1" t="s">
        <v>351</v>
      </c>
      <c r="C647" s="16"/>
      <c r="D647" s="16"/>
      <c r="E647" s="16"/>
    </row>
    <row r="648" spans="1:5">
      <c r="A648" s="14"/>
      <c r="B648" s="45" t="s">
        <v>167</v>
      </c>
      <c r="C648" s="40">
        <v>1</v>
      </c>
      <c r="D648" s="40">
        <v>0</v>
      </c>
      <c r="E648" s="40">
        <f>C648*D648</f>
        <v>0</v>
      </c>
    </row>
    <row r="649" spans="1:5" ht="17.25" customHeight="1">
      <c r="A649" s="14"/>
      <c r="B649" s="45"/>
      <c r="C649" s="40"/>
      <c r="D649" s="40"/>
      <c r="E649" s="40"/>
    </row>
    <row r="650" spans="1:5" ht="28.5">
      <c r="A650" s="44">
        <v>8</v>
      </c>
      <c r="B650" s="1" t="s">
        <v>116</v>
      </c>
      <c r="C650" s="16"/>
      <c r="D650" s="16"/>
      <c r="E650" s="16"/>
    </row>
    <row r="651" spans="1:5" ht="16.5">
      <c r="A651" s="14"/>
      <c r="B651" s="45" t="s">
        <v>31</v>
      </c>
      <c r="C651" s="40">
        <v>3</v>
      </c>
      <c r="D651" s="40">
        <v>0</v>
      </c>
      <c r="E651" s="40">
        <f>C651*D651</f>
        <v>0</v>
      </c>
    </row>
    <row r="652" spans="1:5">
      <c r="A652" s="14"/>
      <c r="B652" s="45"/>
      <c r="C652" s="40"/>
      <c r="D652" s="40"/>
      <c r="E652" s="40"/>
    </row>
    <row r="653" spans="1:5" ht="57">
      <c r="A653" s="44">
        <v>9</v>
      </c>
      <c r="B653" s="1" t="s">
        <v>117</v>
      </c>
      <c r="C653" s="16"/>
      <c r="D653" s="16"/>
      <c r="E653" s="16"/>
    </row>
    <row r="654" spans="1:5" ht="16.5">
      <c r="A654" s="14"/>
      <c r="B654" s="45" t="s">
        <v>35</v>
      </c>
      <c r="C654" s="40">
        <v>0.46</v>
      </c>
      <c r="D654" s="40">
        <v>0</v>
      </c>
      <c r="E654" s="40">
        <f>C654*D654</f>
        <v>0</v>
      </c>
    </row>
    <row r="655" spans="1:5">
      <c r="A655" s="14"/>
      <c r="B655" s="45"/>
      <c r="C655" s="40"/>
      <c r="D655" s="40"/>
      <c r="E655" s="40"/>
    </row>
    <row r="656" spans="1:5" ht="142.5" customHeight="1">
      <c r="A656" s="44">
        <v>10</v>
      </c>
      <c r="B656" s="1" t="s">
        <v>118</v>
      </c>
      <c r="C656" s="16"/>
      <c r="D656" s="16"/>
      <c r="E656" s="16"/>
    </row>
    <row r="657" spans="1:9" ht="156.75">
      <c r="A657" s="44"/>
      <c r="B657" s="1" t="s">
        <v>119</v>
      </c>
      <c r="C657" s="16"/>
      <c r="D657" s="16"/>
      <c r="E657" s="16"/>
    </row>
    <row r="658" spans="1:9">
      <c r="A658" s="14"/>
      <c r="B658" s="45" t="s">
        <v>167</v>
      </c>
      <c r="C658" s="40">
        <v>2</v>
      </c>
      <c r="D658" s="40">
        <v>0</v>
      </c>
      <c r="E658" s="40">
        <f>C658*D658</f>
        <v>0</v>
      </c>
    </row>
    <row r="659" spans="1:9">
      <c r="A659" s="14"/>
      <c r="B659" s="45"/>
      <c r="C659" s="40"/>
      <c r="D659" s="40"/>
      <c r="E659" s="40"/>
    </row>
    <row r="660" spans="1:9">
      <c r="A660" s="52"/>
      <c r="B660" s="49" t="s">
        <v>360</v>
      </c>
      <c r="C660" s="53"/>
      <c r="D660" s="50"/>
      <c r="E660" s="33">
        <f>+SUM(E627:E659)</f>
        <v>0</v>
      </c>
    </row>
    <row r="661" spans="1:9">
      <c r="A661" s="14"/>
      <c r="B661" s="45"/>
      <c r="C661" s="40"/>
      <c r="D661" s="40"/>
      <c r="E661" s="40"/>
    </row>
    <row r="662" spans="1:9">
      <c r="A662" s="14"/>
      <c r="B662" s="45"/>
      <c r="C662" s="40"/>
      <c r="D662" s="40"/>
      <c r="E662" s="40"/>
    </row>
    <row r="663" spans="1:9">
      <c r="A663" s="14"/>
      <c r="B663" s="45"/>
      <c r="C663" s="40"/>
      <c r="D663" s="40"/>
      <c r="E663" s="40"/>
    </row>
    <row r="664" spans="1:9">
      <c r="I664" s="16"/>
    </row>
    <row r="665" spans="1:9" ht="16.5">
      <c r="A665" s="73" t="s">
        <v>120</v>
      </c>
      <c r="B665" s="74" t="s">
        <v>361</v>
      </c>
      <c r="C665" s="43"/>
      <c r="D665" s="51"/>
      <c r="E665" s="51"/>
    </row>
    <row r="666" spans="1:9">
      <c r="A666" s="10"/>
      <c r="C666" s="41"/>
      <c r="D666" s="16"/>
      <c r="E666" s="16"/>
    </row>
    <row r="667" spans="1:9">
      <c r="A667" s="10"/>
      <c r="C667" s="41"/>
      <c r="D667" s="16"/>
      <c r="E667" s="16"/>
    </row>
    <row r="668" spans="1:9" ht="114">
      <c r="A668" s="14"/>
      <c r="B668" s="1" t="s">
        <v>352</v>
      </c>
      <c r="C668" s="16"/>
      <c r="D668" s="16"/>
      <c r="E668" s="16"/>
    </row>
    <row r="669" spans="1:9">
      <c r="A669" s="14"/>
      <c r="C669" s="41"/>
      <c r="D669" s="16"/>
      <c r="E669" s="40"/>
    </row>
    <row r="670" spans="1:9">
      <c r="A670" s="38"/>
      <c r="B670" s="1" t="s">
        <v>121</v>
      </c>
      <c r="C670" s="39"/>
      <c r="D670" s="40"/>
      <c r="E670" s="40"/>
    </row>
    <row r="671" spans="1:9">
      <c r="A671" s="10"/>
      <c r="B671" s="45"/>
      <c r="C671" s="40"/>
      <c r="D671" s="40"/>
      <c r="E671" s="40"/>
    </row>
    <row r="672" spans="1:9">
      <c r="A672" s="38"/>
      <c r="B672" s="45"/>
      <c r="C672" s="47"/>
      <c r="D672" s="47"/>
      <c r="E672" s="47"/>
    </row>
    <row r="673" spans="1:5" ht="71.25">
      <c r="A673" s="44">
        <v>1</v>
      </c>
      <c r="B673" s="11" t="s">
        <v>353</v>
      </c>
      <c r="C673" s="46"/>
      <c r="D673" s="46"/>
      <c r="E673" s="46"/>
    </row>
    <row r="674" spans="1:5">
      <c r="A674" s="38"/>
      <c r="B674" s="45" t="s">
        <v>356</v>
      </c>
      <c r="C674" s="47">
        <v>1</v>
      </c>
      <c r="D674" s="47">
        <v>0</v>
      </c>
      <c r="E674" s="47">
        <f>+D674*C674</f>
        <v>0</v>
      </c>
    </row>
    <row r="675" spans="1:5">
      <c r="A675" s="38"/>
      <c r="B675" s="45" t="s">
        <v>357</v>
      </c>
      <c r="C675" s="47">
        <v>1</v>
      </c>
      <c r="D675" s="47">
        <v>0</v>
      </c>
      <c r="E675" s="47">
        <f>+D675*C675</f>
        <v>0</v>
      </c>
    </row>
    <row r="676" spans="1:5">
      <c r="A676" s="38"/>
      <c r="B676" s="45"/>
      <c r="C676" s="47"/>
      <c r="D676" s="47"/>
      <c r="E676" s="47"/>
    </row>
    <row r="677" spans="1:5" ht="116.25" customHeight="1">
      <c r="A677" s="44">
        <v>2</v>
      </c>
      <c r="B677" s="11" t="s">
        <v>363</v>
      </c>
      <c r="C677" s="46"/>
      <c r="D677" s="46"/>
      <c r="E677" s="46"/>
    </row>
    <row r="678" spans="1:5">
      <c r="A678" s="38"/>
      <c r="B678" s="11" t="s">
        <v>84</v>
      </c>
      <c r="C678" s="47"/>
      <c r="D678" s="47"/>
      <c r="E678" s="47"/>
    </row>
    <row r="679" spans="1:5">
      <c r="A679" s="38"/>
      <c r="B679" s="45" t="s">
        <v>362</v>
      </c>
      <c r="C679" s="47">
        <v>1</v>
      </c>
      <c r="D679" s="47">
        <v>0</v>
      </c>
      <c r="E679" s="47">
        <f>+D679*C679</f>
        <v>0</v>
      </c>
    </row>
    <row r="680" spans="1:5">
      <c r="A680" s="38"/>
      <c r="B680" s="45"/>
      <c r="C680" s="47"/>
      <c r="D680" s="47"/>
      <c r="E680" s="47"/>
    </row>
    <row r="681" spans="1:5">
      <c r="A681" s="61"/>
      <c r="B681" s="62" t="s">
        <v>359</v>
      </c>
      <c r="C681" s="63"/>
      <c r="D681" s="64"/>
      <c r="E681" s="65">
        <f>+SUM(E672:E680)</f>
        <v>0</v>
      </c>
    </row>
    <row r="682" spans="1:5">
      <c r="A682" s="14"/>
      <c r="C682" s="41"/>
      <c r="D682" s="16"/>
      <c r="E682" s="40"/>
    </row>
    <row r="683" spans="1:5">
      <c r="A683" s="38"/>
      <c r="B683" s="45"/>
      <c r="C683" s="47"/>
      <c r="D683" s="47"/>
      <c r="E683" s="47"/>
    </row>
    <row r="684" spans="1:5">
      <c r="A684" s="14"/>
      <c r="C684" s="16"/>
      <c r="D684" s="16"/>
      <c r="E684" s="16"/>
    </row>
    <row r="685" spans="1:5">
      <c r="A685" s="38"/>
      <c r="B685" s="1" t="s">
        <v>358</v>
      </c>
      <c r="C685" s="39"/>
      <c r="D685" s="40"/>
      <c r="E685" s="40"/>
    </row>
    <row r="686" spans="1:5">
      <c r="A686" s="38"/>
      <c r="C686" s="39"/>
      <c r="D686" s="40"/>
      <c r="E686" s="40"/>
    </row>
    <row r="687" spans="1:5">
      <c r="A687" s="38"/>
      <c r="C687" s="39"/>
      <c r="D687" s="40"/>
      <c r="E687" s="40"/>
    </row>
    <row r="688" spans="1:5" ht="85.5">
      <c r="A688" s="44">
        <v>3</v>
      </c>
      <c r="B688" s="1" t="s">
        <v>364</v>
      </c>
      <c r="C688" s="16"/>
      <c r="D688" s="16"/>
      <c r="E688" s="16"/>
    </row>
    <row r="689" spans="1:5">
      <c r="A689" s="14"/>
      <c r="B689" s="45" t="s">
        <v>307</v>
      </c>
      <c r="C689" s="40">
        <v>2</v>
      </c>
      <c r="D689" s="40">
        <v>0</v>
      </c>
      <c r="E689" s="40">
        <f>C689*D689</f>
        <v>0</v>
      </c>
    </row>
    <row r="690" spans="1:5">
      <c r="A690" s="14"/>
      <c r="B690" s="45"/>
      <c r="C690" s="40"/>
      <c r="D690" s="40"/>
      <c r="E690" s="40"/>
    </row>
    <row r="691" spans="1:5" ht="85.5">
      <c r="A691" s="44">
        <v>4</v>
      </c>
      <c r="B691" s="1" t="s">
        <v>365</v>
      </c>
      <c r="C691" s="16"/>
      <c r="D691" s="16"/>
      <c r="E691" s="16"/>
    </row>
    <row r="692" spans="1:5">
      <c r="A692" s="14"/>
      <c r="B692" s="45" t="s">
        <v>167</v>
      </c>
      <c r="C692" s="40">
        <v>1</v>
      </c>
      <c r="D692" s="40">
        <v>0</v>
      </c>
      <c r="E692" s="40">
        <f>C692*D692</f>
        <v>0</v>
      </c>
    </row>
    <row r="693" spans="1:5">
      <c r="A693" s="14"/>
      <c r="B693" s="45"/>
      <c r="C693" s="40"/>
      <c r="D693" s="40"/>
      <c r="E693" s="40"/>
    </row>
    <row r="694" spans="1:5" ht="99.75">
      <c r="A694" s="44">
        <v>5</v>
      </c>
      <c r="B694" s="1" t="s">
        <v>368</v>
      </c>
      <c r="C694" s="16"/>
      <c r="D694" s="16"/>
      <c r="E694" s="16"/>
    </row>
    <row r="695" spans="1:5">
      <c r="A695" s="14"/>
      <c r="B695" s="45" t="s">
        <v>167</v>
      </c>
      <c r="C695" s="40">
        <v>1</v>
      </c>
      <c r="D695" s="40">
        <v>0</v>
      </c>
      <c r="E695" s="40">
        <f>C695*D695</f>
        <v>0</v>
      </c>
    </row>
    <row r="696" spans="1:5">
      <c r="A696" s="14"/>
      <c r="B696" s="45"/>
      <c r="C696" s="40"/>
      <c r="D696" s="40"/>
      <c r="E696" s="40"/>
    </row>
    <row r="697" spans="1:5" ht="99.75">
      <c r="A697" s="44">
        <v>6</v>
      </c>
      <c r="B697" s="1" t="s">
        <v>367</v>
      </c>
      <c r="C697" s="16"/>
      <c r="D697" s="16"/>
      <c r="E697" s="16"/>
    </row>
    <row r="698" spans="1:5">
      <c r="A698" s="14"/>
      <c r="B698" s="45" t="s">
        <v>167</v>
      </c>
      <c r="C698" s="40">
        <v>1</v>
      </c>
      <c r="D698" s="40">
        <v>0</v>
      </c>
      <c r="E698" s="40">
        <f>C698*D698</f>
        <v>0</v>
      </c>
    </row>
    <row r="699" spans="1:5">
      <c r="A699" s="14"/>
      <c r="B699" s="45"/>
      <c r="C699" s="40"/>
      <c r="D699" s="40"/>
      <c r="E699" s="40"/>
    </row>
    <row r="700" spans="1:5" ht="85.5">
      <c r="A700" s="44">
        <v>7</v>
      </c>
      <c r="B700" s="1" t="s">
        <v>366</v>
      </c>
      <c r="C700" s="16"/>
      <c r="D700" s="16"/>
      <c r="E700" s="16"/>
    </row>
    <row r="701" spans="1:5">
      <c r="A701" s="14"/>
      <c r="B701" s="45" t="s">
        <v>308</v>
      </c>
      <c r="C701" s="40">
        <v>1</v>
      </c>
      <c r="D701" s="40">
        <v>0</v>
      </c>
      <c r="E701" s="40">
        <f>C701*D701</f>
        <v>0</v>
      </c>
    </row>
    <row r="702" spans="1:5">
      <c r="A702" s="14"/>
      <c r="B702" s="45"/>
      <c r="C702" s="40"/>
      <c r="D702" s="40"/>
      <c r="E702" s="40"/>
    </row>
    <row r="703" spans="1:5" ht="72.75" customHeight="1">
      <c r="A703" s="44">
        <v>8</v>
      </c>
      <c r="B703" s="1" t="s">
        <v>369</v>
      </c>
      <c r="C703" s="16"/>
      <c r="D703" s="16"/>
      <c r="E703" s="16"/>
    </row>
    <row r="704" spans="1:5">
      <c r="A704" s="14"/>
      <c r="B704" s="45" t="s">
        <v>279</v>
      </c>
      <c r="C704" s="40">
        <v>1</v>
      </c>
      <c r="D704" s="40">
        <v>0</v>
      </c>
      <c r="E704" s="40">
        <f>C704*D704</f>
        <v>0</v>
      </c>
    </row>
    <row r="705" spans="1:5">
      <c r="A705" s="14"/>
      <c r="B705" s="45" t="s">
        <v>310</v>
      </c>
      <c r="C705" s="40">
        <v>1</v>
      </c>
      <c r="D705" s="40">
        <v>0</v>
      </c>
      <c r="E705" s="40">
        <f>C705*D705</f>
        <v>0</v>
      </c>
    </row>
    <row r="706" spans="1:5">
      <c r="A706" s="14"/>
      <c r="B706" s="45"/>
      <c r="C706" s="40"/>
      <c r="D706" s="40"/>
      <c r="E706" s="40"/>
    </row>
    <row r="707" spans="1:5" ht="85.5">
      <c r="A707" s="44">
        <v>9</v>
      </c>
      <c r="B707" s="1" t="s">
        <v>122</v>
      </c>
      <c r="C707" s="16"/>
      <c r="D707" s="16"/>
      <c r="E707" s="16"/>
    </row>
    <row r="708" spans="1:5">
      <c r="A708" s="14"/>
      <c r="B708" s="45" t="s">
        <v>276</v>
      </c>
      <c r="C708" s="40">
        <v>2</v>
      </c>
      <c r="D708" s="40">
        <v>0</v>
      </c>
      <c r="E708" s="40">
        <f>C708*D708</f>
        <v>0</v>
      </c>
    </row>
    <row r="709" spans="1:5" ht="15" customHeight="1">
      <c r="A709" s="14"/>
      <c r="C709" s="39"/>
      <c r="D709" s="40"/>
      <c r="E709" s="40"/>
    </row>
    <row r="710" spans="1:5">
      <c r="A710" s="52"/>
      <c r="B710" s="49" t="s">
        <v>370</v>
      </c>
      <c r="C710" s="53"/>
      <c r="D710" s="50"/>
      <c r="E710" s="33">
        <f>+SUM(E688:E709)</f>
        <v>0</v>
      </c>
    </row>
    <row r="711" spans="1:5">
      <c r="A711" s="38"/>
      <c r="C711" s="55"/>
      <c r="D711" s="16"/>
      <c r="E711" s="16"/>
    </row>
    <row r="712" spans="1:5">
      <c r="A712" s="14"/>
      <c r="B712" s="45"/>
      <c r="C712" s="40"/>
      <c r="D712" s="40"/>
      <c r="E712" s="40"/>
    </row>
    <row r="713" spans="1:5">
      <c r="A713" s="14"/>
      <c r="B713" s="45"/>
      <c r="C713" s="40"/>
      <c r="D713" s="40"/>
      <c r="E713" s="40"/>
    </row>
    <row r="714" spans="1:5">
      <c r="A714" s="14"/>
      <c r="B714" s="45"/>
      <c r="C714" s="40"/>
      <c r="D714" s="40"/>
      <c r="E714" s="40"/>
    </row>
    <row r="715" spans="1:5">
      <c r="A715" s="14"/>
      <c r="B715" s="45"/>
      <c r="C715" s="40"/>
      <c r="D715" s="40"/>
      <c r="E715" s="40"/>
    </row>
    <row r="716" spans="1:5">
      <c r="A716" s="38"/>
      <c r="B716" s="1" t="s">
        <v>123</v>
      </c>
      <c r="C716" s="39"/>
      <c r="D716" s="40"/>
      <c r="E716" s="40"/>
    </row>
    <row r="717" spans="1:5">
      <c r="A717" s="14"/>
      <c r="B717" s="45"/>
      <c r="C717" s="40"/>
      <c r="D717" s="40"/>
      <c r="E717" s="40"/>
    </row>
    <row r="718" spans="1:5">
      <c r="A718" s="44"/>
      <c r="B718" s="45"/>
      <c r="C718" s="40"/>
      <c r="D718" s="40"/>
      <c r="E718" s="40"/>
    </row>
    <row r="719" spans="1:5" ht="42.75">
      <c r="A719" s="44">
        <v>10</v>
      </c>
      <c r="B719" s="1" t="s">
        <v>124</v>
      </c>
      <c r="C719" s="16"/>
      <c r="D719" s="16"/>
      <c r="E719" s="16"/>
    </row>
    <row r="720" spans="1:5">
      <c r="A720" s="14"/>
      <c r="B720" s="45" t="s">
        <v>167</v>
      </c>
      <c r="C720" s="40">
        <v>1</v>
      </c>
      <c r="D720" s="40">
        <v>0</v>
      </c>
      <c r="E720" s="40">
        <f>C720*D720</f>
        <v>0</v>
      </c>
    </row>
    <row r="721" spans="1:5">
      <c r="A721" s="14"/>
      <c r="B721" s="45"/>
      <c r="C721" s="40"/>
      <c r="D721" s="40"/>
      <c r="E721" s="40"/>
    </row>
    <row r="722" spans="1:5" ht="15.75" customHeight="1">
      <c r="A722" s="52"/>
      <c r="B722" s="49" t="s">
        <v>371</v>
      </c>
      <c r="C722" s="53"/>
      <c r="D722" s="50"/>
      <c r="E722" s="33">
        <f>+SUM(E718:E721)</f>
        <v>0</v>
      </c>
    </row>
    <row r="723" spans="1:5">
      <c r="A723" s="14"/>
      <c r="C723" s="41"/>
      <c r="D723" s="16"/>
      <c r="E723" s="40"/>
    </row>
    <row r="724" spans="1:5">
      <c r="A724" s="14"/>
      <c r="C724" s="41"/>
      <c r="D724" s="16"/>
      <c r="E724" s="40"/>
    </row>
    <row r="725" spans="1:5">
      <c r="A725" s="14"/>
      <c r="C725" s="41"/>
      <c r="D725" s="16"/>
      <c r="E725" s="40"/>
    </row>
    <row r="726" spans="1:5">
      <c r="A726" s="14"/>
      <c r="C726" s="41"/>
      <c r="D726" s="16"/>
      <c r="E726" s="40"/>
    </row>
    <row r="727" spans="1:5" ht="30">
      <c r="A727" s="14"/>
      <c r="B727" s="66" t="s">
        <v>372</v>
      </c>
      <c r="C727" s="39"/>
      <c r="D727" s="40"/>
      <c r="E727" s="40">
        <f>+E681+E710+E722</f>
        <v>0</v>
      </c>
    </row>
    <row r="728" spans="1:5" ht="15">
      <c r="A728" s="14"/>
      <c r="B728" s="66"/>
      <c r="C728" s="39"/>
      <c r="D728" s="40"/>
      <c r="E728" s="40"/>
    </row>
    <row r="729" spans="1:5" ht="15">
      <c r="A729" s="14"/>
      <c r="B729" s="66"/>
      <c r="C729" s="39"/>
      <c r="D729" s="40"/>
      <c r="E729" s="40"/>
    </row>
    <row r="730" spans="1:5" ht="15">
      <c r="A730" s="14"/>
      <c r="B730" s="66"/>
      <c r="C730" s="39"/>
      <c r="D730" s="40"/>
      <c r="E730" s="40"/>
    </row>
    <row r="731" spans="1:5" ht="15">
      <c r="A731" s="14"/>
      <c r="B731" s="66"/>
      <c r="C731" s="39"/>
      <c r="D731" s="40"/>
      <c r="E731" s="40"/>
    </row>
    <row r="732" spans="1:5" ht="15">
      <c r="A732" s="14"/>
      <c r="B732" s="66"/>
      <c r="C732" s="39"/>
      <c r="D732" s="40"/>
      <c r="E732" s="40"/>
    </row>
  </sheetData>
  <sheetProtection selectLockedCells="1" selectUnlockedCells="1"/>
  <pageMargins left="1.3388888888888888" right="0.74791666666666667" top="0.98402777777777772" bottom="0.98402777777777783" header="0.51180555555555551" footer="0.70833333333333337"/>
  <pageSetup paperSize="9" scale="97" firstPageNumber="27" orientation="portrait" useFirstPageNumber="1" horizontalDpi="300" verticalDpi="300" r:id="rId1"/>
  <headerFooter alignWithMargins="0">
    <oddFooter>&amp;CPREDRAČUN&amp;RStran &amp;P</oddFooter>
  </headerFooter>
</worksheet>
</file>

<file path=xl/worksheets/sheet3.xml><?xml version="1.0" encoding="utf-8"?>
<worksheet xmlns="http://schemas.openxmlformats.org/spreadsheetml/2006/main" xmlns:r="http://schemas.openxmlformats.org/officeDocument/2006/relationships">
  <dimension ref="A1:I656"/>
  <sheetViews>
    <sheetView topLeftCell="A641" workbookViewId="0">
      <selection activeCell="I645" sqref="I645"/>
    </sheetView>
  </sheetViews>
  <sheetFormatPr defaultColWidth="11.5703125" defaultRowHeight="12.75"/>
  <cols>
    <col min="1" max="1" width="5.140625" customWidth="1"/>
    <col min="2" max="2" width="48" customWidth="1"/>
    <col min="3" max="3" width="9.85546875" customWidth="1"/>
    <col min="4" max="4" width="12.42578125" customWidth="1"/>
    <col min="5" max="5" width="11.42578125" customWidth="1"/>
  </cols>
  <sheetData>
    <row r="1" spans="1:9" s="5" customFormat="1" ht="15">
      <c r="A1" s="3"/>
      <c r="B1" s="4" t="s">
        <v>183</v>
      </c>
      <c r="C1" s="2"/>
      <c r="D1" s="2"/>
      <c r="E1" s="2"/>
      <c r="F1" s="2"/>
    </row>
    <row r="2" spans="1:9" s="5" customFormat="1" ht="27.75" customHeight="1">
      <c r="A2" s="3"/>
      <c r="B2" s="4"/>
      <c r="C2" s="2"/>
      <c r="D2" s="2"/>
      <c r="E2" s="2"/>
      <c r="F2" s="2"/>
    </row>
    <row r="3" spans="1:9" s="2" customFormat="1" ht="14.25">
      <c r="A3" s="6" t="s">
        <v>0</v>
      </c>
      <c r="B3" s="7" t="s">
        <v>1</v>
      </c>
      <c r="C3" s="8" t="s">
        <v>2</v>
      </c>
      <c r="D3" s="9" t="s">
        <v>3</v>
      </c>
      <c r="E3" s="9" t="s">
        <v>4</v>
      </c>
    </row>
    <row r="4" spans="1:9" s="2" customFormat="1" ht="14.25">
      <c r="A4" s="6"/>
      <c r="B4" s="7"/>
      <c r="C4" s="8"/>
      <c r="D4" s="9"/>
      <c r="E4" s="9"/>
    </row>
    <row r="5" spans="1:9" s="2" customFormat="1" ht="19.5" customHeight="1">
      <c r="A5" s="10"/>
      <c r="B5" s="11"/>
      <c r="C5" s="12"/>
      <c r="D5" s="13"/>
      <c r="E5" s="13"/>
    </row>
    <row r="6" spans="1:9" s="2" customFormat="1" ht="15.75">
      <c r="A6" s="14"/>
      <c r="B6" s="15" t="s">
        <v>283</v>
      </c>
      <c r="C6" s="16"/>
      <c r="D6" s="16"/>
      <c r="E6" s="16"/>
    </row>
    <row r="7" spans="1:9" s="2" customFormat="1" ht="15.75">
      <c r="A7" s="14"/>
      <c r="B7" s="15"/>
      <c r="C7" s="16"/>
      <c r="D7" s="16"/>
      <c r="E7" s="16"/>
    </row>
    <row r="8" spans="1:9" s="18" customFormat="1" ht="23.85" customHeight="1">
      <c r="A8" s="17"/>
    </row>
    <row r="9" spans="1:9" s="21" customFormat="1" ht="20.25">
      <c r="A9" s="19"/>
      <c r="B9" s="20" t="s">
        <v>5</v>
      </c>
      <c r="I9" s="22"/>
    </row>
    <row r="10" spans="1:9" s="21" customFormat="1" ht="19.350000000000001" customHeight="1">
      <c r="A10" s="19"/>
      <c r="B10" s="20"/>
      <c r="I10" s="22"/>
    </row>
    <row r="11" spans="1:9" s="25" customFormat="1" ht="18">
      <c r="A11" s="23"/>
      <c r="B11" s="24" t="s">
        <v>284</v>
      </c>
      <c r="C11" s="23"/>
      <c r="H11" s="26"/>
      <c r="I11" s="26"/>
    </row>
    <row r="12" spans="1:9" s="25" customFormat="1" ht="24" customHeight="1">
      <c r="H12" s="26"/>
      <c r="I12" s="26"/>
    </row>
    <row r="13" spans="1:9" s="25" customFormat="1" ht="15">
      <c r="A13" s="25" t="s">
        <v>6</v>
      </c>
      <c r="B13" s="1" t="s">
        <v>7</v>
      </c>
      <c r="C13" s="27" t="s">
        <v>8</v>
      </c>
      <c r="D13" s="28"/>
      <c r="E13" s="29">
        <f>E51</f>
        <v>0</v>
      </c>
      <c r="H13" s="26"/>
      <c r="I13" s="26"/>
    </row>
    <row r="14" spans="1:9" s="25" customFormat="1" ht="15">
      <c r="B14" s="30"/>
      <c r="C14" s="31"/>
      <c r="D14" s="28"/>
      <c r="H14" s="26"/>
      <c r="I14" s="26"/>
    </row>
    <row r="15" spans="1:9" s="25" customFormat="1" ht="15">
      <c r="A15" s="25" t="s">
        <v>9</v>
      </c>
      <c r="B15" s="32" t="s">
        <v>126</v>
      </c>
      <c r="C15" s="27" t="s">
        <v>8</v>
      </c>
      <c r="D15" s="28"/>
      <c r="E15" s="29">
        <f>E111</f>
        <v>0</v>
      </c>
    </row>
    <row r="16" spans="1:9" s="25" customFormat="1" ht="15">
      <c r="B16" s="30"/>
      <c r="C16" s="31"/>
      <c r="D16" s="28"/>
    </row>
    <row r="17" spans="1:5" s="25" customFormat="1" ht="15">
      <c r="A17" s="25" t="s">
        <v>11</v>
      </c>
      <c r="B17" s="30" t="s">
        <v>127</v>
      </c>
      <c r="C17" s="27" t="s">
        <v>8</v>
      </c>
      <c r="D17" s="28"/>
      <c r="E17" s="29">
        <f>E157</f>
        <v>0</v>
      </c>
    </row>
    <row r="18" spans="1:5" s="25" customFormat="1" ht="15">
      <c r="B18" s="30"/>
      <c r="C18" s="27"/>
      <c r="D18" s="28"/>
      <c r="E18" s="29"/>
    </row>
    <row r="19" spans="1:5" s="25" customFormat="1" ht="14.25" customHeight="1">
      <c r="A19" s="25" t="s">
        <v>15</v>
      </c>
      <c r="B19" s="1" t="s">
        <v>16</v>
      </c>
      <c r="C19" s="27" t="s">
        <v>8</v>
      </c>
      <c r="D19" s="28"/>
      <c r="E19" s="29">
        <f>E220</f>
        <v>0</v>
      </c>
    </row>
    <row r="20" spans="1:5" s="25" customFormat="1" ht="15">
      <c r="B20" s="30"/>
      <c r="C20" s="31"/>
      <c r="D20" s="28"/>
    </row>
    <row r="21" spans="1:5" s="25" customFormat="1" ht="15">
      <c r="B21" s="30" t="s">
        <v>19</v>
      </c>
      <c r="C21" s="31"/>
      <c r="D21" s="28"/>
      <c r="E21" s="33">
        <f>+SUM(E12:E20)</f>
        <v>0</v>
      </c>
    </row>
    <row r="22" spans="1:5" s="25" customFormat="1" ht="15">
      <c r="B22" s="30"/>
      <c r="C22" s="31"/>
      <c r="D22" s="28"/>
    </row>
    <row r="23" spans="1:5" s="25" customFormat="1" ht="15">
      <c r="A23" s="25" t="s">
        <v>17</v>
      </c>
      <c r="B23" s="30" t="s">
        <v>128</v>
      </c>
      <c r="C23" s="27" t="s">
        <v>8</v>
      </c>
      <c r="D23" s="28"/>
      <c r="E23" s="33">
        <f>+SUM(E24:E25)</f>
        <v>0</v>
      </c>
    </row>
    <row r="24" spans="1:5" s="25" customFormat="1" ht="15">
      <c r="B24" s="30"/>
      <c r="C24" s="31"/>
      <c r="D24" s="28"/>
    </row>
    <row r="25" spans="1:5" s="25" customFormat="1" ht="15">
      <c r="A25" s="25" t="s">
        <v>476</v>
      </c>
      <c r="B25" s="30" t="s">
        <v>184</v>
      </c>
      <c r="C25" s="27" t="s">
        <v>8</v>
      </c>
      <c r="D25" s="28"/>
      <c r="E25" s="29">
        <f>E447+E543+E656</f>
        <v>0</v>
      </c>
    </row>
    <row r="26" spans="1:5" s="25" customFormat="1" ht="15">
      <c r="A26" s="23"/>
      <c r="B26" s="34"/>
      <c r="C26" s="35"/>
      <c r="D26" s="28"/>
    </row>
    <row r="27" spans="1:5" s="25" customFormat="1" ht="15">
      <c r="B27" s="32" t="s">
        <v>129</v>
      </c>
      <c r="C27" s="31" t="s">
        <v>8</v>
      </c>
      <c r="D27" s="28"/>
      <c r="E27" s="33">
        <f>+SUM(E21:E23)</f>
        <v>0</v>
      </c>
    </row>
    <row r="28" spans="1:5" s="25" customFormat="1" ht="15">
      <c r="B28" s="32"/>
      <c r="C28" s="31"/>
      <c r="D28" s="28"/>
      <c r="E28" s="40"/>
    </row>
    <row r="29" spans="1:5" s="25" customFormat="1" ht="15">
      <c r="A29" s="36"/>
      <c r="B29" s="36"/>
      <c r="C29" s="37"/>
      <c r="E29" s="29"/>
    </row>
    <row r="30" spans="1:5" s="25" customFormat="1" ht="15">
      <c r="A30" s="36"/>
      <c r="B30" s="36"/>
      <c r="C30" s="37"/>
      <c r="E30" s="29"/>
    </row>
    <row r="31" spans="1:5" s="25" customFormat="1" ht="15">
      <c r="A31" s="36"/>
      <c r="B31" s="36" t="s">
        <v>125</v>
      </c>
      <c r="C31" s="37"/>
      <c r="E31" s="29"/>
    </row>
    <row r="32" spans="1:5" s="25" customFormat="1" ht="15">
      <c r="A32" s="36"/>
      <c r="B32" s="36"/>
      <c r="C32" s="37"/>
      <c r="E32" s="29"/>
    </row>
    <row r="33" spans="1:6" s="25" customFormat="1" ht="14.25"/>
    <row r="34" spans="1:6" s="2" customFormat="1" ht="128.25">
      <c r="A34" s="38"/>
      <c r="B34" s="11" t="s">
        <v>185</v>
      </c>
      <c r="C34" s="39"/>
      <c r="D34" s="40"/>
      <c r="E34" s="40"/>
    </row>
    <row r="35" spans="1:6" s="5" customFormat="1" ht="15.6" customHeight="1">
      <c r="A35" s="10"/>
      <c r="B35" s="1"/>
      <c r="C35" s="41"/>
      <c r="D35" s="13"/>
      <c r="E35" s="13"/>
      <c r="F35" s="2"/>
    </row>
    <row r="36" spans="1:6" s="5" customFormat="1" ht="15">
      <c r="A36" s="6" t="s">
        <v>6</v>
      </c>
      <c r="B36" s="42" t="s">
        <v>28</v>
      </c>
      <c r="C36" s="43"/>
      <c r="D36" s="9"/>
      <c r="E36" s="9"/>
      <c r="F36" s="2"/>
    </row>
    <row r="37" spans="1:6" s="5" customFormat="1" ht="15">
      <c r="A37" s="10"/>
      <c r="B37" s="1"/>
      <c r="C37" s="41"/>
      <c r="D37" s="13"/>
      <c r="E37" s="13"/>
      <c r="F37" s="2"/>
    </row>
    <row r="38" spans="1:6" s="5" customFormat="1" ht="15">
      <c r="A38" s="10"/>
      <c r="B38" s="1"/>
      <c r="C38" s="41"/>
      <c r="D38" s="13"/>
      <c r="E38" s="13"/>
      <c r="F38" s="2"/>
    </row>
    <row r="39" spans="1:6" s="2" customFormat="1" ht="57">
      <c r="A39" s="44">
        <v>1</v>
      </c>
      <c r="B39" s="1" t="s">
        <v>130</v>
      </c>
      <c r="C39" s="16"/>
      <c r="D39" s="16"/>
      <c r="E39" s="16"/>
    </row>
    <row r="40" spans="1:6" s="2" customFormat="1" ht="16.5">
      <c r="A40" s="10"/>
      <c r="B40" s="45" t="s">
        <v>30</v>
      </c>
      <c r="C40" s="40">
        <v>104</v>
      </c>
      <c r="D40" s="40">
        <v>0</v>
      </c>
      <c r="E40" s="40">
        <f>C40*D40</f>
        <v>0</v>
      </c>
    </row>
    <row r="41" spans="1:6" s="2" customFormat="1" ht="13.15" customHeight="1">
      <c r="A41" s="44"/>
      <c r="B41" s="45"/>
      <c r="C41" s="40"/>
      <c r="D41" s="40"/>
      <c r="E41" s="40"/>
    </row>
    <row r="42" spans="1:6" s="2" customFormat="1" ht="128.25">
      <c r="A42" s="44">
        <v>2</v>
      </c>
      <c r="B42" s="1" t="s">
        <v>131</v>
      </c>
      <c r="C42" s="16"/>
      <c r="D42" s="16"/>
      <c r="E42" s="16"/>
    </row>
    <row r="43" spans="1:6" s="2" customFormat="1" ht="14.25">
      <c r="A43" s="14"/>
      <c r="B43" s="45" t="s">
        <v>167</v>
      </c>
      <c r="C43" s="40">
        <v>2</v>
      </c>
      <c r="D43" s="40">
        <v>0</v>
      </c>
      <c r="E43" s="40">
        <f>C43*D43</f>
        <v>0</v>
      </c>
    </row>
    <row r="44" spans="1:6" s="2" customFormat="1" ht="14.25">
      <c r="A44" s="14"/>
      <c r="B44" s="45"/>
      <c r="C44" s="40"/>
      <c r="D44" s="40"/>
      <c r="E44" s="40"/>
    </row>
    <row r="45" spans="1:6" s="2" customFormat="1" ht="71.25">
      <c r="A45" s="44">
        <v>3</v>
      </c>
      <c r="B45" s="1" t="s">
        <v>34</v>
      </c>
      <c r="C45" s="16"/>
      <c r="D45" s="16"/>
      <c r="E45" s="16"/>
    </row>
    <row r="46" spans="1:6" s="2" customFormat="1" ht="16.5">
      <c r="A46" s="14"/>
      <c r="B46" s="45" t="s">
        <v>35</v>
      </c>
      <c r="C46" s="40">
        <v>0.5</v>
      </c>
      <c r="D46" s="40">
        <v>0</v>
      </c>
      <c r="E46" s="40">
        <f>C46*D46</f>
        <v>0</v>
      </c>
    </row>
    <row r="47" spans="1:6" s="2" customFormat="1" ht="15" customHeight="1">
      <c r="A47" s="14"/>
      <c r="B47" s="45"/>
      <c r="C47" s="40"/>
      <c r="D47" s="40"/>
      <c r="E47" s="40"/>
    </row>
    <row r="48" spans="1:6" s="2" customFormat="1" ht="99.75">
      <c r="A48" s="44">
        <v>4</v>
      </c>
      <c r="B48" s="1" t="s">
        <v>481</v>
      </c>
      <c r="C48" s="16"/>
      <c r="D48" s="16"/>
      <c r="E48" s="16"/>
    </row>
    <row r="49" spans="1:6" s="2" customFormat="1" ht="16.5">
      <c r="A49" s="14"/>
      <c r="B49" s="45" t="s">
        <v>31</v>
      </c>
      <c r="C49" s="40">
        <v>70</v>
      </c>
      <c r="D49" s="40">
        <v>0</v>
      </c>
      <c r="E49" s="40">
        <f>C49*D49</f>
        <v>0</v>
      </c>
    </row>
    <row r="50" spans="1:6" s="2" customFormat="1" ht="14.25">
      <c r="A50" s="10"/>
      <c r="B50" s="1"/>
      <c r="C50" s="40"/>
      <c r="D50" s="16"/>
      <c r="E50" s="16"/>
    </row>
    <row r="51" spans="1:6" s="2" customFormat="1" ht="14.25">
      <c r="A51" s="48"/>
      <c r="B51" s="49" t="s">
        <v>132</v>
      </c>
      <c r="C51" s="50"/>
      <c r="D51" s="50"/>
      <c r="E51" s="33">
        <f>+SUM(E37:E50)</f>
        <v>0</v>
      </c>
    </row>
    <row r="52" spans="1:6" s="2" customFormat="1" ht="14.25">
      <c r="A52" s="10"/>
      <c r="B52" s="1"/>
      <c r="C52" s="16"/>
      <c r="D52" s="16"/>
      <c r="E52" s="16"/>
    </row>
    <row r="53" spans="1:6" s="2" customFormat="1" ht="14.25">
      <c r="A53" s="10"/>
      <c r="B53" s="1"/>
      <c r="C53" s="16"/>
      <c r="D53" s="16"/>
      <c r="E53" s="16"/>
    </row>
    <row r="54" spans="1:6" s="5" customFormat="1" ht="15">
      <c r="A54" s="10"/>
      <c r="B54" s="1"/>
      <c r="C54" s="41"/>
      <c r="D54" s="13"/>
      <c r="E54" s="13"/>
      <c r="F54" s="2"/>
    </row>
    <row r="55" spans="1:6" s="2" customFormat="1" ht="14.25">
      <c r="A55" s="6" t="s">
        <v>9</v>
      </c>
      <c r="B55" s="42" t="s">
        <v>37</v>
      </c>
      <c r="C55" s="51"/>
      <c r="D55" s="51"/>
      <c r="E55" s="51"/>
    </row>
    <row r="56" spans="1:6" s="2" customFormat="1" ht="14.25">
      <c r="A56" s="10"/>
      <c r="B56" s="1"/>
      <c r="C56" s="16"/>
      <c r="D56" s="16"/>
      <c r="E56" s="16"/>
    </row>
    <row r="57" spans="1:6" s="2" customFormat="1" ht="128.25">
      <c r="A57" s="14"/>
      <c r="B57" s="1" t="s">
        <v>133</v>
      </c>
      <c r="C57" s="16"/>
      <c r="D57" s="16"/>
      <c r="E57" s="16"/>
    </row>
    <row r="58" spans="1:6" s="2" customFormat="1" ht="158.25" customHeight="1">
      <c r="A58" s="14"/>
      <c r="B58" s="1" t="s">
        <v>134</v>
      </c>
      <c r="C58" s="16"/>
      <c r="D58" s="16"/>
      <c r="E58" s="16"/>
    </row>
    <row r="59" spans="1:6" s="2" customFormat="1" ht="115.5" customHeight="1">
      <c r="A59" s="14"/>
      <c r="B59" s="1" t="s">
        <v>135</v>
      </c>
      <c r="C59" s="16"/>
      <c r="D59" s="16"/>
      <c r="E59" s="16"/>
    </row>
    <row r="60" spans="1:6" s="2" customFormat="1" ht="57">
      <c r="A60" s="14"/>
      <c r="B60" s="1" t="s">
        <v>217</v>
      </c>
      <c r="C60" s="16"/>
      <c r="D60" s="16"/>
      <c r="E60" s="16"/>
    </row>
    <row r="61" spans="1:6" s="2" customFormat="1" ht="14.25">
      <c r="A61" s="14"/>
      <c r="B61" s="1"/>
      <c r="C61" s="16"/>
      <c r="D61" s="16"/>
      <c r="E61" s="16"/>
    </row>
    <row r="62" spans="1:6" s="2" customFormat="1" ht="15.75" customHeight="1">
      <c r="A62" s="14"/>
      <c r="B62" s="1"/>
      <c r="C62" s="16"/>
      <c r="D62" s="16"/>
      <c r="E62" s="16"/>
    </row>
    <row r="63" spans="1:6" s="2" customFormat="1" ht="85.5">
      <c r="A63" s="44">
        <v>1</v>
      </c>
      <c r="B63" s="11" t="s">
        <v>136</v>
      </c>
      <c r="C63" s="47"/>
      <c r="D63" s="47"/>
      <c r="E63" s="47"/>
    </row>
    <row r="64" spans="1:6" s="2" customFormat="1" ht="16.5">
      <c r="A64" s="38"/>
      <c r="B64" s="45" t="s">
        <v>35</v>
      </c>
      <c r="C64" s="47">
        <v>1</v>
      </c>
      <c r="D64" s="47">
        <v>0</v>
      </c>
      <c r="E64" s="47">
        <f>C64*D64</f>
        <v>0</v>
      </c>
    </row>
    <row r="65" spans="1:5" s="2" customFormat="1" ht="14.25">
      <c r="A65" s="38"/>
      <c r="B65" s="45"/>
      <c r="C65" s="47"/>
      <c r="D65" s="47"/>
      <c r="E65" s="47"/>
    </row>
    <row r="66" spans="1:5" s="2" customFormat="1" ht="215.25" customHeight="1">
      <c r="A66" s="44">
        <v>2</v>
      </c>
      <c r="B66" s="1" t="s">
        <v>188</v>
      </c>
      <c r="C66" s="16"/>
      <c r="D66" s="16"/>
      <c r="E66" s="16"/>
    </row>
    <row r="67" spans="1:5" s="2" customFormat="1" ht="14.25">
      <c r="A67" s="44"/>
      <c r="B67" s="1"/>
      <c r="C67" s="16"/>
      <c r="D67" s="16"/>
      <c r="E67" s="16"/>
    </row>
    <row r="68" spans="1:5" s="2" customFormat="1" ht="14.25">
      <c r="A68" s="44"/>
      <c r="B68" s="1" t="s">
        <v>41</v>
      </c>
      <c r="C68" s="16"/>
      <c r="D68" s="16"/>
      <c r="E68" s="16"/>
    </row>
    <row r="69" spans="1:5" s="2" customFormat="1" ht="16.5">
      <c r="A69" s="44"/>
      <c r="B69" s="45" t="s">
        <v>35</v>
      </c>
      <c r="C69" s="40">
        <v>0.5</v>
      </c>
      <c r="D69" s="40">
        <v>0</v>
      </c>
      <c r="E69" s="40">
        <f>C69*D69</f>
        <v>0</v>
      </c>
    </row>
    <row r="70" spans="1:5" s="2" customFormat="1" ht="14.25">
      <c r="A70" s="44"/>
      <c r="B70" s="1" t="s">
        <v>42</v>
      </c>
      <c r="C70" s="16"/>
      <c r="D70" s="16"/>
      <c r="E70" s="16"/>
    </row>
    <row r="71" spans="1:5" s="2" customFormat="1" ht="16.5">
      <c r="A71" s="44"/>
      <c r="B71" s="45" t="s">
        <v>35</v>
      </c>
      <c r="C71" s="40">
        <v>0.4</v>
      </c>
      <c r="D71" s="40">
        <v>0</v>
      </c>
      <c r="E71" s="40">
        <f>C71*D71</f>
        <v>0</v>
      </c>
    </row>
    <row r="72" spans="1:5" s="2" customFormat="1" ht="14.25">
      <c r="A72" s="44"/>
      <c r="B72" s="1" t="s">
        <v>43</v>
      </c>
      <c r="C72" s="16"/>
      <c r="D72" s="16"/>
      <c r="E72" s="16"/>
    </row>
    <row r="73" spans="1:5" s="2" customFormat="1" ht="16.5">
      <c r="A73" s="44"/>
      <c r="B73" s="45" t="s">
        <v>35</v>
      </c>
      <c r="C73" s="40">
        <v>0.3</v>
      </c>
      <c r="D73" s="40">
        <v>0</v>
      </c>
      <c r="E73" s="40">
        <f>C73*D73</f>
        <v>0</v>
      </c>
    </row>
    <row r="74" spans="1:5" s="2" customFormat="1" ht="14.25">
      <c r="A74" s="44"/>
      <c r="B74" s="45"/>
      <c r="C74" s="40"/>
      <c r="D74" s="40"/>
      <c r="E74" s="40"/>
    </row>
    <row r="75" spans="1:5" s="2" customFormat="1" ht="28.5">
      <c r="A75" s="44">
        <v>3</v>
      </c>
      <c r="B75" s="1" t="s">
        <v>44</v>
      </c>
      <c r="C75" s="16"/>
      <c r="D75" s="16"/>
      <c r="E75" s="16"/>
    </row>
    <row r="76" spans="1:5" s="2" customFormat="1" ht="14.25" customHeight="1">
      <c r="A76" s="44"/>
      <c r="B76" s="1"/>
      <c r="C76" s="16"/>
      <c r="D76" s="16"/>
      <c r="E76" s="16"/>
    </row>
    <row r="77" spans="1:5" s="2" customFormat="1" ht="14.25">
      <c r="A77" s="44"/>
      <c r="B77" s="1" t="s">
        <v>41</v>
      </c>
      <c r="C77" s="16"/>
      <c r="D77" s="16"/>
      <c r="E77" s="16"/>
    </row>
    <row r="78" spans="1:5" s="2" customFormat="1" ht="16.5">
      <c r="A78" s="44"/>
      <c r="B78" s="45" t="s">
        <v>35</v>
      </c>
      <c r="C78" s="40">
        <v>4.4000000000000004</v>
      </c>
      <c r="D78" s="40">
        <v>0</v>
      </c>
      <c r="E78" s="40">
        <f>C78*D78</f>
        <v>0</v>
      </c>
    </row>
    <row r="79" spans="1:5" s="2" customFormat="1" ht="14.25">
      <c r="A79" s="44"/>
      <c r="B79" s="1" t="s">
        <v>42</v>
      </c>
      <c r="C79" s="16"/>
      <c r="D79" s="16"/>
      <c r="E79" s="16"/>
    </row>
    <row r="80" spans="1:5" s="2" customFormat="1" ht="16.5">
      <c r="A80" s="44"/>
      <c r="B80" s="45" t="s">
        <v>35</v>
      </c>
      <c r="C80" s="40">
        <v>26.3</v>
      </c>
      <c r="D80" s="40">
        <v>0</v>
      </c>
      <c r="E80" s="40">
        <f>C80*D80</f>
        <v>0</v>
      </c>
    </row>
    <row r="81" spans="1:5" s="2" customFormat="1" ht="14.25">
      <c r="A81" s="44"/>
      <c r="B81" s="1" t="s">
        <v>43</v>
      </c>
      <c r="C81" s="16"/>
      <c r="D81" s="16"/>
      <c r="E81" s="16"/>
    </row>
    <row r="82" spans="1:5" s="2" customFormat="1" ht="16.5">
      <c r="A82" s="44"/>
      <c r="B82" s="45" t="s">
        <v>35</v>
      </c>
      <c r="C82" s="40">
        <v>26.3</v>
      </c>
      <c r="D82" s="40">
        <v>0</v>
      </c>
      <c r="E82" s="40">
        <f>C82*D82</f>
        <v>0</v>
      </c>
    </row>
    <row r="83" spans="1:5" s="2" customFormat="1" ht="14.25">
      <c r="A83" s="44"/>
      <c r="B83" s="1" t="s">
        <v>45</v>
      </c>
      <c r="C83" s="16"/>
      <c r="D83" s="16"/>
      <c r="E83" s="16"/>
    </row>
    <row r="84" spans="1:5" s="2" customFormat="1" ht="16.5">
      <c r="A84" s="44"/>
      <c r="B84" s="45" t="s">
        <v>35</v>
      </c>
      <c r="C84" s="40">
        <v>28.4</v>
      </c>
      <c r="D84" s="40">
        <v>0</v>
      </c>
      <c r="E84" s="40">
        <f>C84*D84</f>
        <v>0</v>
      </c>
    </row>
    <row r="85" spans="1:5" s="2" customFormat="1" ht="71.25">
      <c r="A85" s="44"/>
      <c r="B85" s="11" t="s">
        <v>137</v>
      </c>
      <c r="C85" s="40"/>
      <c r="D85" s="40"/>
      <c r="E85" s="40"/>
    </row>
    <row r="86" spans="1:5" s="2" customFormat="1" ht="14.25">
      <c r="A86" s="44"/>
      <c r="B86" s="45"/>
      <c r="C86" s="40"/>
      <c r="D86" s="40"/>
      <c r="E86" s="40"/>
    </row>
    <row r="87" spans="1:5" s="2" customFormat="1" ht="42.75">
      <c r="A87" s="44">
        <v>4</v>
      </c>
      <c r="B87" s="1" t="s">
        <v>189</v>
      </c>
      <c r="C87" s="16"/>
      <c r="D87" s="16"/>
      <c r="E87" s="16"/>
    </row>
    <row r="88" spans="1:5" s="2" customFormat="1" ht="16.5">
      <c r="A88" s="14"/>
      <c r="B88" s="45" t="s">
        <v>31</v>
      </c>
      <c r="C88" s="40">
        <v>46.5</v>
      </c>
      <c r="D88" s="40">
        <v>0</v>
      </c>
      <c r="E88" s="40">
        <f>C88*D88</f>
        <v>0</v>
      </c>
    </row>
    <row r="89" spans="1:5" s="2" customFormat="1" ht="14.25">
      <c r="A89" s="14"/>
      <c r="B89" s="45"/>
      <c r="C89" s="40"/>
      <c r="D89" s="40"/>
      <c r="E89" s="40"/>
    </row>
    <row r="90" spans="1:5" s="2" customFormat="1" ht="85.5">
      <c r="A90" s="44">
        <v>5</v>
      </c>
      <c r="B90" s="1" t="s">
        <v>190</v>
      </c>
      <c r="C90" s="16"/>
      <c r="D90" s="16"/>
      <c r="E90" s="16"/>
    </row>
    <row r="91" spans="1:5" s="2" customFormat="1" ht="16.5">
      <c r="A91" s="14"/>
      <c r="B91" s="45" t="s">
        <v>35</v>
      </c>
      <c r="C91" s="40">
        <v>6.9</v>
      </c>
      <c r="D91" s="40">
        <v>0</v>
      </c>
      <c r="E91" s="40">
        <f>C91*D91</f>
        <v>0</v>
      </c>
    </row>
    <row r="92" spans="1:5" s="2" customFormat="1" ht="14.25">
      <c r="A92" s="14"/>
      <c r="B92" s="45"/>
      <c r="C92" s="40"/>
      <c r="D92" s="40"/>
      <c r="E92" s="40"/>
    </row>
    <row r="93" spans="1:5" s="2" customFormat="1" ht="71.25">
      <c r="A93" s="44">
        <v>6</v>
      </c>
      <c r="B93" s="1" t="s">
        <v>47</v>
      </c>
      <c r="C93" s="16"/>
      <c r="D93" s="16"/>
      <c r="E93" s="16"/>
    </row>
    <row r="94" spans="1:5" s="2" customFormat="1" ht="16.5">
      <c r="A94" s="14"/>
      <c r="B94" s="45" t="s">
        <v>35</v>
      </c>
      <c r="C94" s="40">
        <v>35.299999999999997</v>
      </c>
      <c r="D94" s="40">
        <v>0</v>
      </c>
      <c r="E94" s="40">
        <f>C94*D94</f>
        <v>0</v>
      </c>
    </row>
    <row r="95" spans="1:5" s="2" customFormat="1" ht="14.25">
      <c r="A95" s="14"/>
      <c r="B95" s="45"/>
      <c r="C95" s="40"/>
      <c r="D95" s="40"/>
      <c r="E95" s="40"/>
    </row>
    <row r="96" spans="1:5" s="2" customFormat="1" ht="99.75">
      <c r="A96" s="44">
        <v>7</v>
      </c>
      <c r="B96" s="1" t="s">
        <v>478</v>
      </c>
      <c r="C96" s="16"/>
      <c r="D96" s="16"/>
      <c r="E96" s="16"/>
    </row>
    <row r="97" spans="1:7" s="2" customFormat="1" ht="16.5">
      <c r="A97" s="14"/>
      <c r="B97" s="45" t="s">
        <v>35</v>
      </c>
      <c r="C97" s="40">
        <v>38.1</v>
      </c>
      <c r="D97" s="40">
        <v>0</v>
      </c>
      <c r="E97" s="40">
        <f>C97*D97</f>
        <v>0</v>
      </c>
    </row>
    <row r="98" spans="1:7" s="2" customFormat="1" ht="14.25">
      <c r="A98" s="14"/>
      <c r="B98" s="45"/>
      <c r="C98" s="40"/>
      <c r="D98" s="40"/>
      <c r="E98" s="40"/>
    </row>
    <row r="99" spans="1:7" s="2" customFormat="1" ht="57">
      <c r="A99" s="44">
        <v>8</v>
      </c>
      <c r="B99" s="1" t="s">
        <v>138</v>
      </c>
      <c r="C99" s="16"/>
      <c r="D99" s="16"/>
      <c r="E99" s="16"/>
    </row>
    <row r="100" spans="1:7" s="2" customFormat="1" ht="16.5">
      <c r="A100" s="14"/>
      <c r="B100" s="45" t="s">
        <v>35</v>
      </c>
      <c r="C100" s="40">
        <v>4</v>
      </c>
      <c r="D100" s="40">
        <v>0</v>
      </c>
      <c r="E100" s="40">
        <f>C100*D100</f>
        <v>0</v>
      </c>
    </row>
    <row r="101" spans="1:7" s="2" customFormat="1" ht="16.5" customHeight="1">
      <c r="A101" s="44"/>
      <c r="B101" s="1"/>
      <c r="C101" s="16"/>
      <c r="D101" s="16"/>
      <c r="E101" s="16"/>
    </row>
    <row r="102" spans="1:7" s="2" customFormat="1" ht="42.75">
      <c r="A102" s="44">
        <v>9</v>
      </c>
      <c r="B102" s="1" t="s">
        <v>216</v>
      </c>
      <c r="C102" s="16"/>
      <c r="D102" s="16"/>
      <c r="E102" s="16"/>
    </row>
    <row r="103" spans="1:7" s="2" customFormat="1" ht="16.5">
      <c r="A103" s="14"/>
      <c r="B103" s="45" t="s">
        <v>35</v>
      </c>
      <c r="C103" s="40">
        <v>80.3</v>
      </c>
      <c r="D103" s="40">
        <v>0</v>
      </c>
      <c r="E103" s="40">
        <f>C103*D103</f>
        <v>0</v>
      </c>
    </row>
    <row r="104" spans="1:7" s="2" customFormat="1" ht="14.25" customHeight="1">
      <c r="A104" s="14"/>
      <c r="B104" s="45"/>
      <c r="C104" s="40"/>
      <c r="D104" s="40"/>
      <c r="E104" s="40"/>
    </row>
    <row r="105" spans="1:7" s="2" customFormat="1" ht="57">
      <c r="A105" s="44">
        <v>10</v>
      </c>
      <c r="B105" s="1" t="s">
        <v>191</v>
      </c>
      <c r="C105" s="16"/>
      <c r="D105" s="16"/>
      <c r="E105" s="16"/>
    </row>
    <row r="106" spans="1:7" s="2" customFormat="1" ht="16.5">
      <c r="A106" s="14"/>
      <c r="B106" s="45" t="s">
        <v>31</v>
      </c>
      <c r="C106" s="40">
        <v>70.5</v>
      </c>
      <c r="D106" s="40">
        <v>0</v>
      </c>
      <c r="E106" s="40">
        <f>C106*D106</f>
        <v>0</v>
      </c>
    </row>
    <row r="107" spans="1:7" s="2" customFormat="1" ht="14.25">
      <c r="A107" s="14"/>
      <c r="B107" s="45"/>
      <c r="C107" s="40"/>
      <c r="D107" s="40"/>
      <c r="E107" s="40"/>
    </row>
    <row r="108" spans="1:7" s="2" customFormat="1" ht="57">
      <c r="A108" s="44">
        <v>11</v>
      </c>
      <c r="B108" s="1" t="s">
        <v>139</v>
      </c>
      <c r="C108" s="16"/>
      <c r="D108" s="16"/>
      <c r="E108" s="16"/>
    </row>
    <row r="109" spans="1:7" s="2" customFormat="1" ht="16.5">
      <c r="A109" s="14"/>
      <c r="B109" s="45" t="s">
        <v>31</v>
      </c>
      <c r="C109" s="40">
        <v>4</v>
      </c>
      <c r="D109" s="40">
        <v>0</v>
      </c>
      <c r="E109" s="40">
        <f>C109*D109</f>
        <v>0</v>
      </c>
    </row>
    <row r="110" spans="1:7" s="2" customFormat="1" ht="14.25">
      <c r="A110" s="38"/>
      <c r="B110" s="1"/>
      <c r="C110" s="39"/>
      <c r="D110" s="40"/>
      <c r="E110" s="40"/>
    </row>
    <row r="111" spans="1:7" s="2" customFormat="1" ht="15">
      <c r="A111" s="52"/>
      <c r="B111" s="49" t="s">
        <v>140</v>
      </c>
      <c r="C111" s="53"/>
      <c r="D111" s="50"/>
      <c r="E111" s="33">
        <f>+SUM(E62:E110)</f>
        <v>0</v>
      </c>
      <c r="F111" s="16"/>
      <c r="G111" s="54"/>
    </row>
    <row r="112" spans="1:7" s="2" customFormat="1" ht="14.25">
      <c r="A112" s="38"/>
      <c r="B112" s="1"/>
      <c r="C112" s="55"/>
      <c r="D112" s="16"/>
      <c r="E112" s="16"/>
    </row>
    <row r="113" spans="1:5" s="2" customFormat="1" ht="14.25">
      <c r="A113" s="38"/>
      <c r="B113" s="1"/>
      <c r="C113" s="55"/>
      <c r="D113" s="16"/>
      <c r="E113" s="16"/>
    </row>
    <row r="114" spans="1:5" s="2" customFormat="1" ht="14.25">
      <c r="A114" s="38"/>
      <c r="B114" s="45"/>
      <c r="C114" s="47"/>
      <c r="D114" s="47"/>
      <c r="E114" s="47"/>
    </row>
    <row r="115" spans="1:5" s="2" customFormat="1" ht="14.25">
      <c r="A115" s="38"/>
      <c r="B115" s="45"/>
      <c r="C115" s="47"/>
      <c r="D115" s="47"/>
      <c r="E115" s="47"/>
    </row>
    <row r="116" spans="1:5" s="2" customFormat="1" ht="15.75">
      <c r="A116" s="14"/>
      <c r="B116" s="15"/>
      <c r="C116" s="16"/>
      <c r="D116" s="16"/>
      <c r="E116" s="16"/>
    </row>
    <row r="117" spans="1:5" s="2" customFormat="1" ht="18">
      <c r="A117" s="56" t="s">
        <v>11</v>
      </c>
      <c r="B117" s="57" t="s">
        <v>55</v>
      </c>
      <c r="C117" s="43"/>
      <c r="D117" s="51"/>
      <c r="E117" s="51"/>
    </row>
    <row r="118" spans="1:5" s="2" customFormat="1" ht="14.25">
      <c r="A118" s="10"/>
      <c r="B118" s="1"/>
      <c r="C118" s="41"/>
      <c r="D118" s="16"/>
      <c r="E118" s="16"/>
    </row>
    <row r="119" spans="1:5" s="2" customFormat="1" ht="14.25">
      <c r="A119" s="14"/>
      <c r="B119" s="1"/>
      <c r="C119" s="16"/>
      <c r="D119" s="16"/>
      <c r="E119" s="16"/>
    </row>
    <row r="120" spans="1:5" s="2" customFormat="1" ht="15">
      <c r="A120" s="14"/>
      <c r="B120" s="60" t="s">
        <v>125</v>
      </c>
      <c r="C120" s="16"/>
      <c r="D120" s="16"/>
      <c r="E120" s="16"/>
    </row>
    <row r="121" spans="1:5" s="2" customFormat="1" ht="14.25">
      <c r="A121" s="14"/>
      <c r="B121" s="1"/>
      <c r="C121" s="16"/>
      <c r="D121" s="16"/>
      <c r="E121" s="16"/>
    </row>
    <row r="122" spans="1:5" s="2" customFormat="1" ht="14.25">
      <c r="A122" s="14"/>
      <c r="B122" s="1"/>
      <c r="C122" s="16"/>
      <c r="D122" s="16"/>
      <c r="E122" s="16"/>
    </row>
    <row r="123" spans="1:5" s="2" customFormat="1" ht="72.75" customHeight="1">
      <c r="A123" s="38"/>
      <c r="B123" s="11" t="s">
        <v>218</v>
      </c>
      <c r="C123" s="39"/>
      <c r="D123" s="40"/>
      <c r="E123" s="40"/>
    </row>
    <row r="124" spans="1:5" s="2" customFormat="1" ht="14.25">
      <c r="A124" s="38"/>
      <c r="B124" s="1"/>
      <c r="C124" s="55"/>
      <c r="D124" s="16"/>
      <c r="E124" s="16"/>
    </row>
    <row r="125" spans="1:5" s="2" customFormat="1" ht="14.25">
      <c r="A125" s="38"/>
      <c r="B125" s="1"/>
      <c r="C125" s="55"/>
      <c r="D125" s="16"/>
      <c r="E125" s="16"/>
    </row>
    <row r="126" spans="1:5" s="2" customFormat="1" ht="14.25">
      <c r="A126" s="1"/>
      <c r="B126" s="1"/>
    </row>
    <row r="127" spans="1:5" s="2" customFormat="1" ht="14.25">
      <c r="A127" s="14"/>
      <c r="B127" s="1" t="s">
        <v>141</v>
      </c>
      <c r="C127" s="16"/>
      <c r="D127" s="16"/>
      <c r="E127" s="16"/>
    </row>
    <row r="128" spans="1:5" s="2" customFormat="1" ht="14.25">
      <c r="A128" s="38"/>
      <c r="B128" s="1"/>
      <c r="C128" s="39"/>
      <c r="D128" s="40"/>
      <c r="E128" s="40"/>
    </row>
    <row r="129" spans="1:5" s="2" customFormat="1" ht="71.25">
      <c r="A129" s="44">
        <v>1</v>
      </c>
      <c r="B129" s="11" t="s">
        <v>192</v>
      </c>
      <c r="C129" s="46"/>
      <c r="D129" s="46"/>
      <c r="E129" s="46"/>
    </row>
    <row r="130" spans="1:5" s="2" customFormat="1" ht="16.5">
      <c r="A130" s="38"/>
      <c r="B130" s="45" t="s">
        <v>35</v>
      </c>
      <c r="C130" s="47">
        <v>1.9</v>
      </c>
      <c r="D130" s="47">
        <v>0</v>
      </c>
      <c r="E130" s="47">
        <f>+D130*C130</f>
        <v>0</v>
      </c>
    </row>
    <row r="131" spans="1:5" s="2" customFormat="1" ht="14.25">
      <c r="A131" s="44"/>
      <c r="B131" s="45"/>
      <c r="C131" s="40"/>
      <c r="D131" s="40"/>
      <c r="E131" s="40"/>
    </row>
    <row r="132" spans="1:5" s="2" customFormat="1" ht="172.5" customHeight="1">
      <c r="A132" s="44">
        <v>2</v>
      </c>
      <c r="B132" s="1" t="s">
        <v>142</v>
      </c>
      <c r="C132" s="16"/>
      <c r="D132" s="16"/>
      <c r="E132" s="16"/>
    </row>
    <row r="133" spans="1:5" s="2" customFormat="1" ht="16.5">
      <c r="A133" s="38"/>
      <c r="B133" s="45" t="s">
        <v>35</v>
      </c>
      <c r="C133" s="47">
        <v>0.75</v>
      </c>
      <c r="D133" s="47">
        <v>0</v>
      </c>
      <c r="E133" s="47">
        <f>+D133*C133</f>
        <v>0</v>
      </c>
    </row>
    <row r="134" spans="1:5" s="2" customFormat="1" ht="14.25">
      <c r="A134" s="38"/>
      <c r="B134" s="45"/>
      <c r="C134" s="47"/>
      <c r="D134" s="47"/>
      <c r="E134" s="47"/>
    </row>
    <row r="135" spans="1:5" s="2" customFormat="1" ht="57">
      <c r="A135" s="44">
        <v>3</v>
      </c>
      <c r="B135" s="11" t="s">
        <v>143</v>
      </c>
      <c r="C135" s="47"/>
      <c r="D135" s="47"/>
      <c r="E135" s="47"/>
    </row>
    <row r="136" spans="1:5" s="2" customFormat="1" ht="16.5">
      <c r="A136" s="14"/>
      <c r="B136" s="45" t="s">
        <v>30</v>
      </c>
      <c r="C136" s="40">
        <v>19</v>
      </c>
      <c r="D136" s="40">
        <v>0</v>
      </c>
      <c r="E136" s="40">
        <f>C136*D136</f>
        <v>0</v>
      </c>
    </row>
    <row r="137" spans="1:5" s="2" customFormat="1" ht="14.25">
      <c r="A137" s="38"/>
      <c r="B137" s="45"/>
      <c r="C137" s="47"/>
      <c r="D137" s="47"/>
      <c r="E137" s="47"/>
    </row>
    <row r="138" spans="1:5" s="2" customFormat="1" ht="114.75" customHeight="1">
      <c r="A138" s="44">
        <v>4</v>
      </c>
      <c r="B138" s="1" t="s">
        <v>144</v>
      </c>
      <c r="C138" s="16"/>
      <c r="D138" s="16"/>
      <c r="E138" s="16"/>
    </row>
    <row r="139" spans="1:5" s="2" customFormat="1" ht="172.5" customHeight="1">
      <c r="A139" s="44"/>
      <c r="B139" s="1" t="s">
        <v>145</v>
      </c>
      <c r="C139" s="16"/>
      <c r="D139" s="16"/>
      <c r="E139" s="16"/>
    </row>
    <row r="140" spans="1:5" s="2" customFormat="1" ht="16.5">
      <c r="A140" s="38"/>
      <c r="B140" s="45" t="s">
        <v>35</v>
      </c>
      <c r="C140" s="47">
        <v>1.5</v>
      </c>
      <c r="D140" s="47">
        <v>0</v>
      </c>
      <c r="E140" s="47">
        <f>+D140*C140</f>
        <v>0</v>
      </c>
    </row>
    <row r="141" spans="1:5" s="2" customFormat="1" ht="14.25">
      <c r="A141" s="38" t="s">
        <v>8</v>
      </c>
      <c r="B141" s="45"/>
      <c r="C141" s="47"/>
      <c r="D141" s="47"/>
      <c r="E141" s="47"/>
    </row>
    <row r="142" spans="1:5" s="2" customFormat="1" ht="201.75" customHeight="1">
      <c r="A142" s="44">
        <v>5</v>
      </c>
      <c r="B142" s="11" t="s">
        <v>222</v>
      </c>
      <c r="C142" s="47"/>
      <c r="D142" s="47"/>
      <c r="E142" s="47"/>
    </row>
    <row r="143" spans="1:5" s="2" customFormat="1" ht="29.25" customHeight="1">
      <c r="A143" s="38"/>
      <c r="B143" s="11" t="s">
        <v>223</v>
      </c>
      <c r="C143" s="47"/>
      <c r="D143" s="47"/>
      <c r="E143" s="47"/>
    </row>
    <row r="144" spans="1:5" s="2" customFormat="1" ht="14.25">
      <c r="A144" s="38"/>
      <c r="B144" s="45" t="s">
        <v>224</v>
      </c>
      <c r="C144" s="47">
        <v>3</v>
      </c>
      <c r="D144" s="47">
        <v>0</v>
      </c>
      <c r="E144" s="47">
        <f>+C144*D144</f>
        <v>0</v>
      </c>
    </row>
    <row r="145" spans="1:9" s="2" customFormat="1" ht="14.25">
      <c r="A145" s="38"/>
      <c r="B145" s="45"/>
      <c r="C145" s="47"/>
      <c r="D145" s="47"/>
      <c r="E145" s="47"/>
    </row>
    <row r="146" spans="1:9" s="2" customFormat="1" ht="14.25">
      <c r="A146" s="38"/>
      <c r="B146" s="11" t="s">
        <v>146</v>
      </c>
      <c r="C146" s="47"/>
      <c r="D146" s="47"/>
      <c r="E146" s="47"/>
    </row>
    <row r="147" spans="1:9" s="2" customFormat="1" ht="14.25">
      <c r="A147" s="38"/>
      <c r="B147" s="45"/>
      <c r="C147" s="47"/>
      <c r="D147" s="47"/>
      <c r="E147" s="47"/>
    </row>
    <row r="148" spans="1:9" s="2" customFormat="1" ht="242.25">
      <c r="A148" s="44">
        <v>6</v>
      </c>
      <c r="B148" s="1" t="s">
        <v>226</v>
      </c>
      <c r="C148" s="16"/>
      <c r="D148" s="16"/>
      <c r="E148" s="16"/>
    </row>
    <row r="149" spans="1:9" s="2" customFormat="1" ht="14.25">
      <c r="A149" s="38"/>
      <c r="B149" s="45" t="s">
        <v>225</v>
      </c>
      <c r="C149" s="47">
        <v>23</v>
      </c>
      <c r="D149" s="47">
        <v>0</v>
      </c>
      <c r="E149" s="47">
        <f>+D149*C149</f>
        <v>0</v>
      </c>
    </row>
    <row r="150" spans="1:9" s="2" customFormat="1" ht="14.25">
      <c r="A150" s="38"/>
      <c r="B150" s="45"/>
      <c r="C150" s="47"/>
      <c r="D150" s="47"/>
      <c r="E150" s="47"/>
    </row>
    <row r="151" spans="1:9" s="2" customFormat="1" ht="158.25" customHeight="1">
      <c r="A151" s="44">
        <v>7</v>
      </c>
      <c r="B151" s="1" t="s">
        <v>434</v>
      </c>
      <c r="C151" s="16"/>
      <c r="D151" s="16"/>
      <c r="E151" s="16"/>
    </row>
    <row r="152" spans="1:9" s="2" customFormat="1" ht="14.25">
      <c r="A152" s="38"/>
      <c r="B152" s="45" t="s">
        <v>167</v>
      </c>
      <c r="C152" s="47">
        <v>2</v>
      </c>
      <c r="D152" s="47">
        <v>0</v>
      </c>
      <c r="E152" s="47">
        <f>+D152*C152</f>
        <v>0</v>
      </c>
    </row>
    <row r="153" spans="1:9" s="2" customFormat="1" ht="14.25">
      <c r="A153" s="38"/>
      <c r="B153" s="45"/>
      <c r="C153" s="47"/>
      <c r="D153" s="47"/>
      <c r="E153" s="47"/>
    </row>
    <row r="154" spans="1:9" s="2" customFormat="1" ht="128.25">
      <c r="A154" s="44">
        <v>8</v>
      </c>
      <c r="B154" s="1" t="s">
        <v>227</v>
      </c>
      <c r="C154" s="16"/>
      <c r="D154" s="16"/>
      <c r="E154" s="16"/>
    </row>
    <row r="155" spans="1:9" s="2" customFormat="1" ht="14.25">
      <c r="A155" s="38"/>
      <c r="B155" s="45" t="s">
        <v>167</v>
      </c>
      <c r="C155" s="47">
        <v>1</v>
      </c>
      <c r="D155" s="47">
        <v>0</v>
      </c>
      <c r="E155" s="47">
        <f>+D155*C155</f>
        <v>0</v>
      </c>
    </row>
    <row r="156" spans="1:9" s="2" customFormat="1" ht="14.25">
      <c r="A156" s="38"/>
      <c r="B156" s="45"/>
      <c r="C156" s="47"/>
      <c r="D156" s="47"/>
      <c r="E156" s="47"/>
    </row>
    <row r="157" spans="1:9" s="2" customFormat="1" ht="14.25">
      <c r="A157" s="61"/>
      <c r="B157" s="62" t="s">
        <v>147</v>
      </c>
      <c r="C157" s="63"/>
      <c r="D157" s="64"/>
      <c r="E157" s="65">
        <f>+SUM(E128:E156)</f>
        <v>0</v>
      </c>
    </row>
    <row r="158" spans="1:9" s="2" customFormat="1" ht="14.25">
      <c r="A158" s="14"/>
      <c r="B158" s="1"/>
      <c r="C158" s="41"/>
      <c r="D158" s="16"/>
      <c r="E158" s="40"/>
    </row>
    <row r="159" spans="1:9" s="2" customFormat="1" ht="14.25">
      <c r="A159" s="14"/>
      <c r="B159" s="1"/>
      <c r="C159" s="41"/>
      <c r="D159" s="16"/>
      <c r="E159" s="40"/>
    </row>
    <row r="160" spans="1:9" s="2" customFormat="1" ht="14.25">
      <c r="A160" s="1"/>
      <c r="B160" s="1"/>
      <c r="I160" s="16"/>
    </row>
    <row r="161" spans="1:5" s="2" customFormat="1" ht="18">
      <c r="A161" s="56" t="s">
        <v>15</v>
      </c>
      <c r="B161" s="57" t="s">
        <v>75</v>
      </c>
      <c r="C161" s="43"/>
      <c r="D161" s="51"/>
      <c r="E161" s="51"/>
    </row>
    <row r="162" spans="1:5" s="2" customFormat="1" ht="14.25">
      <c r="A162" s="10"/>
      <c r="B162" s="1"/>
      <c r="C162" s="41"/>
      <c r="D162" s="16"/>
      <c r="E162" s="16"/>
    </row>
    <row r="163" spans="1:5" s="2" customFormat="1" ht="14.25">
      <c r="A163" s="10"/>
      <c r="B163" s="1"/>
      <c r="C163" s="41"/>
      <c r="D163" s="16"/>
      <c r="E163" s="16"/>
    </row>
    <row r="164" spans="1:5" s="2" customFormat="1" ht="36">
      <c r="A164" s="14"/>
      <c r="B164" s="59" t="s">
        <v>229</v>
      </c>
      <c r="C164" s="16"/>
      <c r="D164" s="16"/>
      <c r="E164" s="16"/>
    </row>
    <row r="165" spans="1:5" s="2" customFormat="1" ht="14.25">
      <c r="A165" s="14"/>
      <c r="B165" s="1"/>
      <c r="C165" s="16"/>
      <c r="D165" s="16"/>
      <c r="E165" s="16"/>
    </row>
    <row r="166" spans="1:5" s="2" customFormat="1" ht="85.5">
      <c r="A166" s="14"/>
      <c r="B166" s="1" t="s">
        <v>228</v>
      </c>
      <c r="C166" s="16"/>
      <c r="D166" s="16"/>
      <c r="E166" s="16"/>
    </row>
    <row r="167" spans="1:5" s="2" customFormat="1" ht="14.25">
      <c r="A167" s="14"/>
      <c r="B167" s="1"/>
      <c r="C167" s="16"/>
      <c r="D167" s="16"/>
      <c r="E167" s="16"/>
    </row>
    <row r="168" spans="1:5" s="2" customFormat="1" ht="14.25">
      <c r="A168" s="14"/>
      <c r="B168" s="1"/>
      <c r="C168" s="16"/>
      <c r="D168" s="16"/>
      <c r="E168" s="16"/>
    </row>
    <row r="169" spans="1:5" s="2" customFormat="1" ht="14.25">
      <c r="A169" s="14"/>
      <c r="B169" s="1"/>
      <c r="C169" s="16"/>
      <c r="D169" s="16"/>
      <c r="E169" s="16"/>
    </row>
    <row r="170" spans="1:5" s="2" customFormat="1" ht="14.25">
      <c r="A170" s="38"/>
      <c r="B170" s="1"/>
      <c r="C170" s="39"/>
      <c r="D170" s="40"/>
      <c r="E170" s="40"/>
    </row>
    <row r="171" spans="1:5" s="2" customFormat="1" ht="14.25">
      <c r="A171" s="38"/>
      <c r="B171" s="1" t="s">
        <v>148</v>
      </c>
      <c r="C171" s="39"/>
      <c r="D171" s="40"/>
      <c r="E171" s="40"/>
    </row>
    <row r="172" spans="1:5" s="2" customFormat="1" ht="14.25">
      <c r="A172" s="38"/>
      <c r="B172" s="1"/>
      <c r="C172" s="39"/>
      <c r="D172" s="40"/>
      <c r="E172" s="40"/>
    </row>
    <row r="173" spans="1:5" s="2" customFormat="1" ht="14.25">
      <c r="A173" s="38"/>
      <c r="B173" s="1" t="s">
        <v>149</v>
      </c>
      <c r="C173" s="39"/>
      <c r="D173" s="40"/>
      <c r="E173" s="40"/>
    </row>
    <row r="174" spans="1:5" s="2" customFormat="1" ht="14.25">
      <c r="A174" s="38"/>
      <c r="B174" s="1"/>
      <c r="C174" s="39"/>
      <c r="D174" s="40"/>
      <c r="E174" s="40"/>
    </row>
    <row r="175" spans="1:5" s="2" customFormat="1" ht="128.25">
      <c r="A175" s="44">
        <v>1</v>
      </c>
      <c r="B175" s="1" t="s">
        <v>288</v>
      </c>
      <c r="C175" s="16"/>
      <c r="D175" s="16"/>
      <c r="E175" s="16"/>
    </row>
    <row r="176" spans="1:5" s="2" customFormat="1" ht="14.25">
      <c r="A176" s="10"/>
      <c r="B176" s="45" t="s">
        <v>150</v>
      </c>
      <c r="C176" s="40">
        <v>45</v>
      </c>
      <c r="D176" s="40">
        <v>0</v>
      </c>
      <c r="E176" s="40">
        <f>C176*D176</f>
        <v>0</v>
      </c>
    </row>
    <row r="177" spans="1:5" s="2" customFormat="1" ht="14.25">
      <c r="A177" s="38"/>
      <c r="B177" s="45"/>
      <c r="C177" s="47"/>
      <c r="D177" s="47"/>
      <c r="E177" s="47"/>
    </row>
    <row r="178" spans="1:5" s="2" customFormat="1" ht="14.25">
      <c r="A178" s="61"/>
      <c r="B178" s="62" t="s">
        <v>82</v>
      </c>
      <c r="C178" s="63"/>
      <c r="D178" s="64"/>
      <c r="E178" s="65">
        <f>+SUM(E175:E177)</f>
        <v>0</v>
      </c>
    </row>
    <row r="179" spans="1:5" s="2" customFormat="1" ht="14.25">
      <c r="A179" s="14"/>
      <c r="B179" s="1"/>
      <c r="C179" s="41"/>
      <c r="D179" s="16"/>
      <c r="E179" s="40"/>
    </row>
    <row r="180" spans="1:5" s="2" customFormat="1" ht="14.25">
      <c r="A180" s="14"/>
      <c r="B180" s="1"/>
      <c r="C180" s="41"/>
      <c r="D180" s="16"/>
      <c r="E180" s="40"/>
    </row>
    <row r="181" spans="1:5" s="2" customFormat="1" ht="14.25">
      <c r="A181" s="14"/>
      <c r="B181" s="1"/>
      <c r="C181" s="41"/>
      <c r="D181" s="16"/>
      <c r="E181" s="40"/>
    </row>
    <row r="182" spans="1:5" s="2" customFormat="1" ht="14.25">
      <c r="A182" s="38"/>
      <c r="B182" s="45"/>
      <c r="C182" s="47"/>
      <c r="D182" s="47"/>
      <c r="E182" s="47"/>
    </row>
    <row r="183" spans="1:5" s="2" customFormat="1" ht="14.25">
      <c r="A183" s="14"/>
      <c r="B183" s="1"/>
      <c r="C183" s="16"/>
      <c r="D183" s="16"/>
      <c r="E183" s="16"/>
    </row>
    <row r="184" spans="1:5" s="2" customFormat="1" ht="14.25">
      <c r="A184" s="38"/>
      <c r="B184" s="1" t="s">
        <v>97</v>
      </c>
      <c r="C184" s="39"/>
      <c r="D184" s="40"/>
      <c r="E184" s="40"/>
    </row>
    <row r="185" spans="1:5" s="2" customFormat="1" ht="14.25">
      <c r="A185" s="38"/>
      <c r="B185" s="1"/>
      <c r="C185" s="39"/>
      <c r="D185" s="40"/>
      <c r="E185" s="40"/>
    </row>
    <row r="186" spans="1:5" s="2" customFormat="1" ht="85.5">
      <c r="A186" s="14"/>
      <c r="B186" s="1" t="s">
        <v>77</v>
      </c>
      <c r="C186" s="16"/>
      <c r="D186" s="16"/>
      <c r="E186" s="16"/>
    </row>
    <row r="187" spans="1:5" s="2" customFormat="1" ht="14.25">
      <c r="A187" s="38"/>
      <c r="B187" s="1"/>
      <c r="C187" s="39"/>
      <c r="D187" s="40"/>
      <c r="E187" s="40"/>
    </row>
    <row r="188" spans="1:5" s="2" customFormat="1" ht="14.25">
      <c r="A188" s="14"/>
      <c r="B188" s="1"/>
      <c r="C188" s="16"/>
      <c r="D188" s="16"/>
      <c r="E188" s="16"/>
    </row>
    <row r="189" spans="1:5" s="2" customFormat="1" ht="85.5">
      <c r="A189" s="44">
        <v>2</v>
      </c>
      <c r="B189" s="1" t="s">
        <v>86</v>
      </c>
      <c r="C189" s="16"/>
      <c r="D189" s="16"/>
      <c r="E189" s="16"/>
    </row>
    <row r="190" spans="1:5" s="2" customFormat="1" ht="14.25">
      <c r="A190" s="44"/>
      <c r="B190" s="45" t="s">
        <v>305</v>
      </c>
      <c r="C190" s="40">
        <v>1</v>
      </c>
      <c r="D190" s="40">
        <v>0</v>
      </c>
      <c r="E190" s="40">
        <f>C190*D190</f>
        <v>0</v>
      </c>
    </row>
    <row r="191" spans="1:5" s="2" customFormat="1" ht="14.25">
      <c r="A191" s="44"/>
      <c r="B191" s="45" t="s">
        <v>304</v>
      </c>
      <c r="C191" s="40">
        <v>1</v>
      </c>
      <c r="D191" s="40">
        <v>0</v>
      </c>
      <c r="E191" s="40">
        <f>C191*D191</f>
        <v>0</v>
      </c>
    </row>
    <row r="192" spans="1:5" s="2" customFormat="1" ht="14.25">
      <c r="A192" s="44"/>
      <c r="B192" s="45" t="s">
        <v>303</v>
      </c>
      <c r="C192" s="40">
        <v>4</v>
      </c>
      <c r="D192" s="40">
        <v>0</v>
      </c>
      <c r="E192" s="40">
        <f>C192*D192</f>
        <v>0</v>
      </c>
    </row>
    <row r="193" spans="1:5" s="2" customFormat="1" ht="14.25">
      <c r="A193" s="44"/>
      <c r="B193" s="45" t="s">
        <v>429</v>
      </c>
      <c r="C193" s="40">
        <v>2</v>
      </c>
      <c r="D193" s="40">
        <v>0</v>
      </c>
      <c r="E193" s="40">
        <f>C193*D193</f>
        <v>0</v>
      </c>
    </row>
    <row r="194" spans="1:5" s="2" customFormat="1" ht="14.25">
      <c r="A194" s="14"/>
      <c r="B194" s="1"/>
      <c r="C194" s="39"/>
      <c r="D194" s="40"/>
      <c r="E194" s="40"/>
    </row>
    <row r="195" spans="1:5" s="2" customFormat="1" ht="14.25">
      <c r="A195" s="52"/>
      <c r="B195" s="49" t="s">
        <v>151</v>
      </c>
      <c r="C195" s="53"/>
      <c r="D195" s="50"/>
      <c r="E195" s="33">
        <f>+SUM(E188:E194)</f>
        <v>0</v>
      </c>
    </row>
    <row r="196" spans="1:5" s="2" customFormat="1" ht="14.25">
      <c r="A196" s="38"/>
      <c r="B196" s="1"/>
      <c r="C196" s="55"/>
      <c r="D196" s="16"/>
      <c r="E196" s="16"/>
    </row>
    <row r="197" spans="1:5" s="2" customFormat="1" ht="14.25">
      <c r="A197" s="14"/>
      <c r="B197" s="45"/>
      <c r="C197" s="40"/>
      <c r="D197" s="40"/>
      <c r="E197" s="40"/>
    </row>
    <row r="198" spans="1:5" s="2" customFormat="1" ht="14.25">
      <c r="A198" s="14"/>
      <c r="B198" s="45"/>
      <c r="C198" s="40"/>
      <c r="D198" s="40"/>
      <c r="E198" s="40"/>
    </row>
    <row r="199" spans="1:5" s="2" customFormat="1" ht="14.25">
      <c r="A199" s="14"/>
      <c r="B199" s="45"/>
      <c r="C199" s="40"/>
      <c r="D199" s="40"/>
      <c r="E199" s="40"/>
    </row>
    <row r="200" spans="1:5" s="2" customFormat="1" ht="14.25">
      <c r="A200" s="14"/>
      <c r="B200" s="45"/>
      <c r="C200" s="40"/>
      <c r="D200" s="40"/>
      <c r="E200" s="40"/>
    </row>
    <row r="201" spans="1:5" s="2" customFormat="1" ht="14.25">
      <c r="A201" s="38"/>
      <c r="B201" s="1" t="s">
        <v>98</v>
      </c>
      <c r="C201" s="39"/>
      <c r="D201" s="40"/>
      <c r="E201" s="40"/>
    </row>
    <row r="202" spans="1:5" s="2" customFormat="1" ht="14.25">
      <c r="A202" s="14"/>
      <c r="B202" s="45"/>
      <c r="C202" s="40"/>
      <c r="D202" s="40"/>
      <c r="E202" s="40"/>
    </row>
    <row r="203" spans="1:5" s="2" customFormat="1" ht="14.25">
      <c r="A203" s="38"/>
      <c r="B203" s="45"/>
      <c r="C203" s="47"/>
      <c r="D203" s="47"/>
      <c r="E203" s="47"/>
    </row>
    <row r="204" spans="1:5" s="2" customFormat="1" ht="14.25">
      <c r="A204" s="38"/>
      <c r="B204" s="45"/>
      <c r="C204" s="47"/>
      <c r="D204" s="47"/>
      <c r="E204" s="47"/>
    </row>
    <row r="205" spans="1:5" s="2" customFormat="1" ht="71.25">
      <c r="A205" s="44">
        <v>3</v>
      </c>
      <c r="B205" s="1" t="s">
        <v>230</v>
      </c>
      <c r="C205" s="16"/>
      <c r="D205" s="16"/>
      <c r="E205" s="16"/>
    </row>
    <row r="206" spans="1:5" s="2" customFormat="1" ht="14.25">
      <c r="A206" s="14"/>
      <c r="B206" s="45" t="s">
        <v>167</v>
      </c>
      <c r="C206" s="40">
        <v>1</v>
      </c>
      <c r="D206" s="40">
        <v>0</v>
      </c>
      <c r="E206" s="40">
        <f>C206*D206</f>
        <v>0</v>
      </c>
    </row>
    <row r="207" spans="1:5" s="2" customFormat="1" ht="14.25">
      <c r="A207" s="14"/>
      <c r="B207" s="45"/>
      <c r="C207" s="40"/>
      <c r="D207" s="40"/>
      <c r="E207" s="40"/>
    </row>
    <row r="208" spans="1:5" s="2" customFormat="1" ht="57">
      <c r="A208" s="14"/>
      <c r="B208" s="1" t="s">
        <v>92</v>
      </c>
      <c r="C208" s="16"/>
      <c r="D208" s="16"/>
      <c r="E208" s="16"/>
    </row>
    <row r="209" spans="1:5" s="2" customFormat="1" ht="14.25">
      <c r="A209" s="14"/>
      <c r="B209" s="45" t="s">
        <v>167</v>
      </c>
      <c r="C209" s="40">
        <v>1</v>
      </c>
      <c r="D209" s="40">
        <v>0</v>
      </c>
      <c r="E209" s="40">
        <f>C209*D209</f>
        <v>0</v>
      </c>
    </row>
    <row r="210" spans="1:5" s="2" customFormat="1" ht="14.25">
      <c r="A210" s="14"/>
      <c r="B210" s="45"/>
      <c r="C210" s="40"/>
      <c r="D210" s="40"/>
      <c r="E210" s="40"/>
    </row>
    <row r="211" spans="1:5" s="2" customFormat="1" ht="42.75">
      <c r="A211" s="14"/>
      <c r="B211" s="1" t="s">
        <v>93</v>
      </c>
      <c r="C211" s="16"/>
      <c r="D211" s="16"/>
      <c r="E211" s="16"/>
    </row>
    <row r="212" spans="1:5" s="2" customFormat="1" ht="14.25">
      <c r="A212" s="14"/>
      <c r="B212" s="45" t="s">
        <v>167</v>
      </c>
      <c r="C212" s="40">
        <v>1</v>
      </c>
      <c r="D212" s="40">
        <v>0</v>
      </c>
      <c r="E212" s="40">
        <f>C212*D212</f>
        <v>0</v>
      </c>
    </row>
    <row r="213" spans="1:5" s="2" customFormat="1" ht="14.25">
      <c r="A213" s="14"/>
      <c r="B213" s="45"/>
      <c r="C213" s="40"/>
      <c r="D213" s="40"/>
      <c r="E213" s="40"/>
    </row>
    <row r="214" spans="1:5" s="2" customFormat="1" ht="28.5">
      <c r="A214" s="14"/>
      <c r="B214" s="1" t="s">
        <v>500</v>
      </c>
      <c r="C214" s="16"/>
      <c r="D214" s="16"/>
      <c r="E214" s="16"/>
    </row>
    <row r="215" spans="1:5" s="2" customFormat="1" ht="14.25">
      <c r="A215" s="14"/>
      <c r="B215" s="45" t="s">
        <v>167</v>
      </c>
      <c r="C215" s="40">
        <v>1</v>
      </c>
      <c r="D215" s="40">
        <v>0</v>
      </c>
      <c r="E215" s="40">
        <f>C215*D215</f>
        <v>0</v>
      </c>
    </row>
    <row r="216" spans="1:5" s="2" customFormat="1" ht="14.25">
      <c r="A216" s="52"/>
      <c r="B216" s="49" t="s">
        <v>152</v>
      </c>
      <c r="C216" s="53"/>
      <c r="D216" s="50"/>
      <c r="E216" s="33">
        <f>+SUM(E203:E215)</f>
        <v>0</v>
      </c>
    </row>
    <row r="217" spans="1:5" s="2" customFormat="1" ht="14.25">
      <c r="A217" s="14"/>
      <c r="B217" s="1"/>
      <c r="C217" s="41"/>
      <c r="D217" s="16"/>
      <c r="E217" s="40"/>
    </row>
    <row r="218" spans="1:5" s="2" customFormat="1" ht="14.25">
      <c r="A218" s="14"/>
      <c r="B218" s="1"/>
      <c r="C218" s="41"/>
      <c r="D218" s="16"/>
      <c r="E218" s="40"/>
    </row>
    <row r="219" spans="1:5" s="2" customFormat="1" ht="14.25">
      <c r="A219" s="14"/>
      <c r="B219" s="1"/>
      <c r="C219" s="41"/>
      <c r="D219" s="16"/>
      <c r="E219" s="40"/>
    </row>
    <row r="220" spans="1:5" s="2" customFormat="1" ht="30">
      <c r="A220" s="14"/>
      <c r="B220" s="66" t="s">
        <v>153</v>
      </c>
      <c r="C220" s="39"/>
      <c r="D220" s="40"/>
      <c r="E220" s="40">
        <f>+E178+E195+E216</f>
        <v>0</v>
      </c>
    </row>
    <row r="221" spans="1:5" s="2" customFormat="1" ht="15">
      <c r="A221" s="14"/>
      <c r="B221" s="66"/>
      <c r="C221" s="39"/>
      <c r="D221" s="40"/>
      <c r="E221" s="40"/>
    </row>
    <row r="222" spans="1:5" s="2" customFormat="1" ht="15">
      <c r="A222" s="14"/>
      <c r="B222" s="66"/>
      <c r="C222" s="39"/>
      <c r="D222" s="40"/>
      <c r="E222" s="40"/>
    </row>
    <row r="223" spans="1:5" s="2" customFormat="1" ht="15">
      <c r="A223" s="14"/>
      <c r="B223" s="66"/>
      <c r="C223" s="39"/>
      <c r="D223" s="40"/>
      <c r="E223" s="40"/>
    </row>
    <row r="224" spans="1:5" s="2" customFormat="1" ht="15">
      <c r="A224" s="14"/>
      <c r="B224" s="66"/>
      <c r="C224" s="39"/>
      <c r="D224" s="40"/>
      <c r="E224" s="40"/>
    </row>
    <row r="225" spans="1:5" s="2" customFormat="1" ht="15">
      <c r="A225" s="14"/>
      <c r="B225" s="66"/>
      <c r="C225" s="39"/>
      <c r="D225" s="40"/>
      <c r="E225" s="40"/>
    </row>
    <row r="226" spans="1:5" s="69" customFormat="1" ht="18">
      <c r="A226" s="67" t="s">
        <v>17</v>
      </c>
      <c r="B226" s="67" t="s">
        <v>154</v>
      </c>
      <c r="C226" s="68"/>
      <c r="D226" s="68"/>
      <c r="E226" s="68"/>
    </row>
    <row r="227" spans="1:5" s="69" customFormat="1" ht="14.25">
      <c r="A227" s="70"/>
      <c r="B227" s="70"/>
    </row>
    <row r="228" spans="1:5" s="69" customFormat="1" ht="15">
      <c r="A228" s="71"/>
      <c r="B228" s="70"/>
    </row>
    <row r="229" spans="1:5" s="2" customFormat="1" ht="15">
      <c r="A229" s="14"/>
      <c r="B229" s="66"/>
      <c r="C229" s="39"/>
      <c r="D229" s="40"/>
      <c r="E229" s="40"/>
    </row>
    <row r="230" spans="1:5" s="2" customFormat="1" ht="14.25">
      <c r="A230" s="1"/>
      <c r="B230" s="1"/>
    </row>
    <row r="231" spans="1:5" s="69" customFormat="1" ht="28.5">
      <c r="A231" s="70" t="s">
        <v>496</v>
      </c>
      <c r="B231" s="75" t="s">
        <v>231</v>
      </c>
    </row>
    <row r="232" spans="1:5" s="69" customFormat="1" ht="14.25">
      <c r="A232" s="70"/>
      <c r="B232" s="70"/>
    </row>
    <row r="233" spans="1:5" s="69" customFormat="1" ht="14.25">
      <c r="A233" s="70"/>
      <c r="B233" s="70"/>
    </row>
    <row r="234" spans="1:5" s="69" customFormat="1" ht="14.25">
      <c r="A234" s="70"/>
      <c r="B234" s="70"/>
    </row>
    <row r="235" spans="1:5" s="69" customFormat="1" ht="14.25">
      <c r="A235" s="70"/>
      <c r="B235" s="70"/>
    </row>
    <row r="236" spans="1:5" s="69" customFormat="1" ht="42.75">
      <c r="A236" s="70"/>
      <c r="B236" s="70" t="s">
        <v>232</v>
      </c>
    </row>
    <row r="237" spans="1:5" s="69" customFormat="1" ht="14.25">
      <c r="A237" s="70"/>
      <c r="B237" s="70"/>
    </row>
    <row r="238" spans="1:5" s="69" customFormat="1" ht="14.25">
      <c r="A238" s="70"/>
      <c r="B238" s="70"/>
    </row>
    <row r="239" spans="1:5" s="2" customFormat="1" ht="28.5">
      <c r="A239" s="14"/>
      <c r="B239" s="1" t="s">
        <v>155</v>
      </c>
      <c r="C239" s="16"/>
      <c r="D239" s="16"/>
      <c r="E239" s="16"/>
    </row>
    <row r="240" spans="1:5" s="2" customFormat="1" ht="14.25">
      <c r="A240" s="14"/>
      <c r="B240" s="1"/>
      <c r="C240" s="16"/>
      <c r="D240" s="16"/>
      <c r="E240" s="16"/>
    </row>
    <row r="241" spans="1:5" s="2" customFormat="1" ht="14.25">
      <c r="A241" s="14"/>
      <c r="B241" s="1"/>
      <c r="C241" s="16"/>
      <c r="D241" s="16"/>
      <c r="E241" s="16"/>
    </row>
    <row r="242" spans="1:5" s="2" customFormat="1" ht="14.25">
      <c r="A242" s="44">
        <v>1</v>
      </c>
      <c r="B242" s="1" t="s">
        <v>233</v>
      </c>
      <c r="C242" s="16"/>
      <c r="D242" s="16"/>
      <c r="E242" s="16"/>
    </row>
    <row r="243" spans="1:5" s="2" customFormat="1" ht="14.25">
      <c r="A243" s="44"/>
      <c r="B243" s="45" t="s">
        <v>167</v>
      </c>
      <c r="C243" s="40">
        <v>1</v>
      </c>
      <c r="D243" s="40">
        <v>0</v>
      </c>
      <c r="E243" s="40">
        <f>C243*D243</f>
        <v>0</v>
      </c>
    </row>
    <row r="244" spans="1:5" s="2" customFormat="1" ht="14.25">
      <c r="A244" s="44"/>
      <c r="B244" s="45"/>
      <c r="C244" s="40"/>
      <c r="D244" s="40"/>
      <c r="E244" s="40"/>
    </row>
    <row r="245" spans="1:5" s="2" customFormat="1" ht="28.5">
      <c r="A245" s="44">
        <v>2</v>
      </c>
      <c r="B245" s="1" t="s">
        <v>156</v>
      </c>
      <c r="C245" s="16"/>
      <c r="D245" s="16"/>
      <c r="E245" s="16"/>
    </row>
    <row r="246" spans="1:5" s="2" customFormat="1" ht="14.25">
      <c r="A246" s="10"/>
      <c r="B246" s="45" t="s">
        <v>167</v>
      </c>
      <c r="C246" s="40">
        <v>8</v>
      </c>
      <c r="D246" s="40">
        <v>0</v>
      </c>
      <c r="E246" s="40">
        <f>C246*D246</f>
        <v>0</v>
      </c>
    </row>
    <row r="247" spans="1:5" s="2" customFormat="1" ht="14.25">
      <c r="A247" s="14"/>
      <c r="B247" s="1"/>
      <c r="C247" s="16"/>
      <c r="D247" s="16"/>
      <c r="E247" s="16"/>
    </row>
    <row r="248" spans="1:5" s="2" customFormat="1" ht="102" customHeight="1">
      <c r="A248" s="44">
        <v>3</v>
      </c>
      <c r="B248" s="1" t="s">
        <v>482</v>
      </c>
      <c r="C248" s="16"/>
      <c r="D248" s="16"/>
      <c r="E248" s="16"/>
    </row>
    <row r="249" spans="1:5" s="2" customFormat="1" ht="16.5">
      <c r="A249" s="14"/>
      <c r="B249" s="45" t="s">
        <v>31</v>
      </c>
      <c r="C249" s="40">
        <v>190</v>
      </c>
      <c r="D249" s="40">
        <v>0</v>
      </c>
      <c r="E249" s="40">
        <f>C249*D249</f>
        <v>0</v>
      </c>
    </row>
    <row r="250" spans="1:5" s="2" customFormat="1" ht="14.25">
      <c r="A250" s="14"/>
      <c r="B250" s="1"/>
      <c r="C250" s="16"/>
      <c r="D250" s="16"/>
      <c r="E250" s="16"/>
    </row>
    <row r="251" spans="1:5" s="2" customFormat="1" ht="99.75">
      <c r="A251" s="44">
        <v>4</v>
      </c>
      <c r="B251" s="1" t="s">
        <v>157</v>
      </c>
      <c r="C251" s="16"/>
      <c r="D251" s="16"/>
      <c r="E251" s="16"/>
    </row>
    <row r="252" spans="1:5" s="2" customFormat="1" ht="16.5">
      <c r="A252" s="10"/>
      <c r="B252" s="45" t="s">
        <v>30</v>
      </c>
      <c r="C252" s="40">
        <v>40</v>
      </c>
      <c r="D252" s="40">
        <v>0</v>
      </c>
      <c r="E252" s="40">
        <f>C252*D252</f>
        <v>0</v>
      </c>
    </row>
    <row r="253" spans="1:5" s="2" customFormat="1" ht="14.25">
      <c r="A253" s="14"/>
      <c r="B253" s="1"/>
      <c r="C253" s="16"/>
      <c r="D253" s="16"/>
      <c r="E253" s="16"/>
    </row>
    <row r="254" spans="1:5" s="2" customFormat="1" ht="85.5">
      <c r="A254" s="44">
        <v>5</v>
      </c>
      <c r="B254" s="11" t="s">
        <v>234</v>
      </c>
      <c r="C254" s="47"/>
      <c r="D254" s="47"/>
      <c r="E254" s="47"/>
    </row>
    <row r="255" spans="1:5" s="2" customFormat="1" ht="16.5">
      <c r="A255" s="44"/>
      <c r="B255" s="45" t="s">
        <v>35</v>
      </c>
      <c r="C255" s="40">
        <v>4</v>
      </c>
      <c r="D255" s="40">
        <v>0</v>
      </c>
      <c r="E255" s="40">
        <f>C255*D255</f>
        <v>0</v>
      </c>
    </row>
    <row r="256" spans="1:5" s="2" customFormat="1" ht="14.25">
      <c r="A256" s="44"/>
      <c r="B256" s="45"/>
      <c r="C256" s="40"/>
      <c r="D256" s="40"/>
      <c r="E256" s="40"/>
    </row>
    <row r="257" spans="1:6" s="2" customFormat="1" ht="186.75" customHeight="1">
      <c r="A257" s="44">
        <v>6</v>
      </c>
      <c r="B257" s="1" t="s">
        <v>238</v>
      </c>
      <c r="C257" s="16"/>
      <c r="D257" s="16"/>
      <c r="E257" s="16"/>
    </row>
    <row r="258" spans="1:6" s="2" customFormat="1" ht="16.5">
      <c r="A258" s="44"/>
      <c r="B258" s="45" t="s">
        <v>158</v>
      </c>
      <c r="C258" s="40" t="s">
        <v>8</v>
      </c>
      <c r="D258" s="40" t="s">
        <v>8</v>
      </c>
      <c r="E258" s="40" t="s">
        <v>8</v>
      </c>
    </row>
    <row r="259" spans="1:6" s="2" customFormat="1" ht="14.25">
      <c r="A259" s="44"/>
      <c r="B259" s="45" t="s">
        <v>8</v>
      </c>
      <c r="C259" s="40">
        <v>10</v>
      </c>
      <c r="D259" s="40">
        <v>0</v>
      </c>
      <c r="E259" s="40">
        <f>C259*D259</f>
        <v>0</v>
      </c>
    </row>
    <row r="260" spans="1:6" s="2" customFormat="1" ht="16.5">
      <c r="A260" s="44"/>
      <c r="B260" s="45" t="s">
        <v>159</v>
      </c>
      <c r="C260" s="40" t="s">
        <v>8</v>
      </c>
      <c r="D260" s="40" t="s">
        <v>8</v>
      </c>
      <c r="E260" s="40" t="s">
        <v>8</v>
      </c>
      <c r="F260" s="2" t="s">
        <v>8</v>
      </c>
    </row>
    <row r="261" spans="1:6" s="2" customFormat="1" ht="14.25">
      <c r="A261" s="44"/>
      <c r="B261" s="45" t="s">
        <v>8</v>
      </c>
      <c r="C261" s="40">
        <v>20</v>
      </c>
      <c r="D261" s="40">
        <v>0</v>
      </c>
      <c r="E261" s="40">
        <f>C261*D261</f>
        <v>0</v>
      </c>
    </row>
    <row r="262" spans="1:6" s="2" customFormat="1" ht="16.5">
      <c r="A262" s="44"/>
      <c r="B262" s="45" t="s">
        <v>160</v>
      </c>
      <c r="C262" s="40" t="s">
        <v>8</v>
      </c>
      <c r="D262" s="40" t="s">
        <v>8</v>
      </c>
      <c r="E262" s="40" t="s">
        <v>8</v>
      </c>
    </row>
    <row r="263" spans="1:6" s="2" customFormat="1" ht="14.25">
      <c r="A263" s="44"/>
      <c r="B263" s="45" t="s">
        <v>8</v>
      </c>
      <c r="C263" s="40">
        <v>300</v>
      </c>
      <c r="D263" s="40">
        <v>0</v>
      </c>
      <c r="E263" s="40">
        <f>C263*D263</f>
        <v>0</v>
      </c>
    </row>
    <row r="264" spans="1:6" s="2" customFormat="1" ht="16.5">
      <c r="A264" s="44"/>
      <c r="B264" s="45" t="s">
        <v>161</v>
      </c>
      <c r="C264" s="40" t="s">
        <v>8</v>
      </c>
      <c r="D264" s="40" t="s">
        <v>8</v>
      </c>
      <c r="E264" s="40" t="s">
        <v>8</v>
      </c>
    </row>
    <row r="265" spans="1:6" s="2" customFormat="1" ht="14.25">
      <c r="A265" s="44"/>
      <c r="B265" s="45" t="s">
        <v>8</v>
      </c>
      <c r="C265" s="40">
        <v>172.5</v>
      </c>
      <c r="D265" s="40">
        <v>0</v>
      </c>
      <c r="E265" s="40">
        <f>C265*D265</f>
        <v>0</v>
      </c>
    </row>
    <row r="266" spans="1:6" s="2" customFormat="1" ht="14.25">
      <c r="A266" s="44"/>
      <c r="B266" s="45"/>
      <c r="C266" s="40"/>
      <c r="D266" s="40"/>
      <c r="E266" s="40"/>
    </row>
    <row r="267" spans="1:6" s="2" customFormat="1" ht="57">
      <c r="A267" s="44">
        <v>7</v>
      </c>
      <c r="B267" s="1" t="s">
        <v>241</v>
      </c>
      <c r="C267" s="16"/>
      <c r="D267" s="16"/>
      <c r="E267" s="16"/>
    </row>
    <row r="268" spans="1:6" s="2" customFormat="1" ht="16.5">
      <c r="A268" s="14"/>
      <c r="B268" s="45" t="s">
        <v>31</v>
      </c>
      <c r="C268" s="40">
        <v>199</v>
      </c>
      <c r="D268" s="40">
        <v>0</v>
      </c>
      <c r="E268" s="40">
        <f>C268*D268</f>
        <v>0</v>
      </c>
    </row>
    <row r="269" spans="1:6" s="2" customFormat="1" ht="14.25">
      <c r="A269" s="14"/>
      <c r="B269" s="45"/>
      <c r="C269" s="40"/>
      <c r="D269" s="40"/>
      <c r="E269" s="40"/>
    </row>
    <row r="270" spans="1:6" s="2" customFormat="1" ht="42.75">
      <c r="A270" s="44">
        <v>8</v>
      </c>
      <c r="B270" s="1" t="s">
        <v>237</v>
      </c>
      <c r="C270" s="16"/>
      <c r="D270" s="16"/>
      <c r="E270" s="16"/>
    </row>
    <row r="271" spans="1:6" s="2" customFormat="1" ht="16.5">
      <c r="A271" s="14"/>
      <c r="B271" s="45" t="s">
        <v>35</v>
      </c>
      <c r="C271" s="40">
        <v>187</v>
      </c>
      <c r="D271" s="40">
        <v>0</v>
      </c>
      <c r="E271" s="40">
        <f>C271*D271</f>
        <v>0</v>
      </c>
    </row>
    <row r="272" spans="1:6" s="2" customFormat="1" ht="14.25">
      <c r="A272" s="14"/>
      <c r="B272" s="45"/>
      <c r="C272" s="40"/>
      <c r="D272" s="40"/>
      <c r="E272" s="40"/>
    </row>
    <row r="273" spans="1:5" s="2" customFormat="1" ht="85.5">
      <c r="A273" s="44">
        <v>9</v>
      </c>
      <c r="B273" s="1" t="s">
        <v>235</v>
      </c>
      <c r="C273" s="16"/>
      <c r="D273" s="16"/>
      <c r="E273" s="16"/>
    </row>
    <row r="274" spans="1:5" s="2" customFormat="1" ht="16.5">
      <c r="A274" s="14"/>
      <c r="B274" s="45" t="s">
        <v>35</v>
      </c>
      <c r="C274" s="40">
        <v>35.700000000000003</v>
      </c>
      <c r="D274" s="40">
        <v>0</v>
      </c>
      <c r="E274" s="40">
        <f>C274*D274</f>
        <v>0</v>
      </c>
    </row>
    <row r="275" spans="1:5" s="2" customFormat="1" ht="14.25">
      <c r="A275" s="14"/>
      <c r="B275" s="45"/>
      <c r="C275" s="40"/>
      <c r="D275" s="40"/>
      <c r="E275" s="40"/>
    </row>
    <row r="276" spans="1:5" s="2" customFormat="1" ht="57.75" customHeight="1">
      <c r="A276" s="44">
        <v>10</v>
      </c>
      <c r="B276" s="1" t="s">
        <v>162</v>
      </c>
      <c r="C276" s="16"/>
      <c r="D276" s="16"/>
      <c r="E276" s="16"/>
    </row>
    <row r="277" spans="1:5" s="2" customFormat="1" ht="16.5">
      <c r="A277" s="14"/>
      <c r="B277" s="45" t="s">
        <v>35</v>
      </c>
      <c r="C277" s="40">
        <v>18</v>
      </c>
      <c r="D277" s="40">
        <v>0</v>
      </c>
      <c r="E277" s="40">
        <f>C277*D277</f>
        <v>0</v>
      </c>
    </row>
    <row r="278" spans="1:5" s="2" customFormat="1" ht="14.25">
      <c r="A278" s="14"/>
      <c r="B278" s="45"/>
      <c r="C278" s="40"/>
      <c r="D278" s="40"/>
      <c r="E278" s="40"/>
    </row>
    <row r="279" spans="1:5" s="2" customFormat="1" ht="103.5" customHeight="1">
      <c r="A279" s="44">
        <v>11</v>
      </c>
      <c r="B279" s="1" t="s">
        <v>236</v>
      </c>
      <c r="C279" s="16"/>
      <c r="D279" s="16"/>
      <c r="E279" s="16"/>
    </row>
    <row r="280" spans="1:5" s="2" customFormat="1" ht="16.5">
      <c r="A280" s="14"/>
      <c r="B280" s="45" t="s">
        <v>35</v>
      </c>
      <c r="C280" s="40">
        <v>11</v>
      </c>
      <c r="D280" s="40">
        <v>0</v>
      </c>
      <c r="E280" s="40">
        <f>C280*D280</f>
        <v>0</v>
      </c>
    </row>
    <row r="281" spans="1:5" s="2" customFormat="1" ht="14.25">
      <c r="A281" s="14"/>
      <c r="B281" s="45"/>
      <c r="C281" s="40"/>
      <c r="D281" s="40"/>
      <c r="E281" s="40"/>
    </row>
    <row r="282" spans="1:5" s="2" customFormat="1" ht="99.75">
      <c r="A282" s="44">
        <v>12</v>
      </c>
      <c r="B282" s="1" t="s">
        <v>435</v>
      </c>
      <c r="C282" s="16"/>
      <c r="D282" s="16"/>
      <c r="E282" s="16"/>
    </row>
    <row r="283" spans="1:5" s="2" customFormat="1" ht="16.5">
      <c r="A283" s="14"/>
      <c r="B283" s="45" t="s">
        <v>35</v>
      </c>
      <c r="C283" s="40">
        <v>322</v>
      </c>
      <c r="D283" s="40">
        <v>0</v>
      </c>
      <c r="E283" s="40">
        <f>C283*D283</f>
        <v>0</v>
      </c>
    </row>
    <row r="284" spans="1:5" s="2" customFormat="1" ht="14.25">
      <c r="A284" s="14"/>
      <c r="B284" s="45"/>
      <c r="C284" s="40"/>
      <c r="D284" s="40"/>
      <c r="E284" s="40"/>
    </row>
    <row r="285" spans="1:5" s="2" customFormat="1" ht="57">
      <c r="A285" s="44">
        <v>13</v>
      </c>
      <c r="B285" s="1" t="s">
        <v>239</v>
      </c>
      <c r="C285" s="16"/>
      <c r="D285" s="16"/>
      <c r="E285" s="16"/>
    </row>
    <row r="286" spans="1:5" s="2" customFormat="1" ht="16.5">
      <c r="A286" s="14"/>
      <c r="B286" s="45" t="s">
        <v>31</v>
      </c>
      <c r="C286" s="40">
        <v>12</v>
      </c>
      <c r="D286" s="40">
        <v>0</v>
      </c>
      <c r="E286" s="40">
        <f>C286*D286</f>
        <v>0</v>
      </c>
    </row>
    <row r="287" spans="1:5" s="2" customFormat="1" ht="14.25">
      <c r="A287" s="14"/>
      <c r="B287" s="45"/>
      <c r="C287" s="40"/>
      <c r="D287" s="40"/>
      <c r="E287" s="40"/>
    </row>
    <row r="288" spans="1:5" s="2" customFormat="1" ht="71.25">
      <c r="A288" s="44">
        <v>14</v>
      </c>
      <c r="B288" s="1" t="s">
        <v>240</v>
      </c>
      <c r="C288" s="16"/>
      <c r="D288" s="16"/>
      <c r="E288" s="16"/>
    </row>
    <row r="289" spans="1:5" s="2" customFormat="1" ht="16.5">
      <c r="A289" s="14"/>
      <c r="B289" s="45" t="s">
        <v>31</v>
      </c>
      <c r="C289" s="40">
        <v>72</v>
      </c>
      <c r="D289" s="40">
        <v>0</v>
      </c>
      <c r="E289" s="40">
        <f>C289*D289</f>
        <v>0</v>
      </c>
    </row>
    <row r="290" spans="1:5" s="2" customFormat="1" ht="14.25">
      <c r="A290" s="14"/>
      <c r="B290" s="45"/>
      <c r="C290" s="40"/>
      <c r="D290" s="40"/>
      <c r="E290" s="40"/>
    </row>
    <row r="291" spans="1:5" s="2" customFormat="1" ht="157.5" customHeight="1">
      <c r="A291" s="44">
        <v>15</v>
      </c>
      <c r="B291" s="11" t="s">
        <v>483</v>
      </c>
      <c r="C291" s="47"/>
      <c r="D291" s="47"/>
      <c r="E291" s="47"/>
    </row>
    <row r="292" spans="1:5" s="2" customFormat="1" ht="16.5">
      <c r="A292" s="38"/>
      <c r="B292" s="45" t="s">
        <v>35</v>
      </c>
      <c r="C292" s="47">
        <v>36</v>
      </c>
      <c r="D292" s="47">
        <v>0</v>
      </c>
      <c r="E292" s="47">
        <f>+D292*C292</f>
        <v>0</v>
      </c>
    </row>
    <row r="293" spans="1:5" s="2" customFormat="1" ht="14.25">
      <c r="A293" s="38"/>
      <c r="B293" s="45"/>
      <c r="C293" s="47"/>
      <c r="D293" s="47"/>
      <c r="E293" s="47"/>
    </row>
    <row r="294" spans="1:5" s="2" customFormat="1" ht="114">
      <c r="A294" s="44">
        <v>16</v>
      </c>
      <c r="B294" s="11" t="s">
        <v>242</v>
      </c>
      <c r="C294" s="47"/>
      <c r="D294" s="47"/>
      <c r="E294" s="47"/>
    </row>
    <row r="295" spans="1:5" s="2" customFormat="1" ht="16.5">
      <c r="A295" s="38"/>
      <c r="B295" s="45" t="s">
        <v>30</v>
      </c>
      <c r="C295" s="47">
        <v>17</v>
      </c>
      <c r="D295" s="47">
        <v>0</v>
      </c>
      <c r="E295" s="47">
        <f>+D295*C295</f>
        <v>0</v>
      </c>
    </row>
    <row r="296" spans="1:5" s="2" customFormat="1" ht="14.25">
      <c r="A296" s="14"/>
      <c r="B296" s="45"/>
      <c r="C296" s="40"/>
      <c r="D296" s="40"/>
      <c r="E296" s="40"/>
    </row>
    <row r="297" spans="1:5" s="2" customFormat="1" ht="114">
      <c r="A297" s="44">
        <v>17</v>
      </c>
      <c r="B297" s="1" t="s">
        <v>484</v>
      </c>
      <c r="C297" s="16"/>
      <c r="D297" s="16"/>
      <c r="E297" s="16"/>
    </row>
    <row r="298" spans="1:5" s="2" customFormat="1" ht="16.5">
      <c r="A298" s="38"/>
      <c r="B298" s="45" t="s">
        <v>31</v>
      </c>
      <c r="C298" s="47">
        <v>121</v>
      </c>
      <c r="D298" s="47">
        <v>0</v>
      </c>
      <c r="E298" s="47">
        <f>+D298*C298</f>
        <v>0</v>
      </c>
    </row>
    <row r="299" spans="1:5" s="2" customFormat="1" ht="14.25">
      <c r="A299" s="38"/>
      <c r="B299" s="45"/>
      <c r="C299" s="47"/>
      <c r="D299" s="47"/>
      <c r="E299" s="47"/>
    </row>
    <row r="300" spans="1:5" s="2" customFormat="1" ht="99.75">
      <c r="A300" s="44">
        <v>18</v>
      </c>
      <c r="B300" s="1" t="s">
        <v>465</v>
      </c>
      <c r="C300" s="16"/>
      <c r="D300" s="16"/>
      <c r="E300" s="16"/>
    </row>
    <row r="301" spans="1:5" s="2" customFormat="1" ht="16.5">
      <c r="A301" s="38"/>
      <c r="B301" s="45" t="s">
        <v>30</v>
      </c>
      <c r="C301" s="47">
        <v>21</v>
      </c>
      <c r="D301" s="47">
        <v>0</v>
      </c>
      <c r="E301" s="47">
        <f>+D301*C301</f>
        <v>0</v>
      </c>
    </row>
    <row r="302" spans="1:5" s="2" customFormat="1" ht="14.25">
      <c r="A302" s="38"/>
      <c r="B302" s="45"/>
      <c r="C302" s="47"/>
      <c r="D302" s="47"/>
      <c r="E302" s="47"/>
    </row>
    <row r="303" spans="1:5" s="2" customFormat="1" ht="57">
      <c r="A303" s="44">
        <v>19</v>
      </c>
      <c r="B303" s="1" t="s">
        <v>291</v>
      </c>
      <c r="C303" s="16"/>
      <c r="D303" s="16"/>
      <c r="E303" s="16"/>
    </row>
    <row r="304" spans="1:5" s="2" customFormat="1" ht="16.5">
      <c r="A304" s="38"/>
      <c r="B304" s="45" t="s">
        <v>30</v>
      </c>
      <c r="C304" s="47">
        <v>15</v>
      </c>
      <c r="D304" s="47">
        <v>0</v>
      </c>
      <c r="E304" s="47">
        <f>+D304*C304</f>
        <v>0</v>
      </c>
    </row>
    <row r="305" spans="1:5" s="2" customFormat="1" ht="14.25">
      <c r="A305" s="14"/>
      <c r="B305" s="45"/>
      <c r="C305" s="40"/>
      <c r="D305" s="40"/>
      <c r="E305" s="40"/>
    </row>
    <row r="306" spans="1:5" s="2" customFormat="1" ht="114">
      <c r="A306" s="44">
        <v>20</v>
      </c>
      <c r="B306" s="11" t="s">
        <v>290</v>
      </c>
      <c r="C306" s="47"/>
      <c r="D306" s="47"/>
      <c r="E306" s="47"/>
    </row>
    <row r="307" spans="1:5" s="2" customFormat="1" ht="16.5">
      <c r="A307" s="38"/>
      <c r="B307" s="45" t="s">
        <v>30</v>
      </c>
      <c r="C307" s="47">
        <v>17</v>
      </c>
      <c r="D307" s="47">
        <v>0</v>
      </c>
      <c r="E307" s="47">
        <f>+D307*C307</f>
        <v>0</v>
      </c>
    </row>
    <row r="308" spans="1:5" s="2" customFormat="1" ht="14.25">
      <c r="A308" s="38"/>
      <c r="B308" s="45"/>
      <c r="C308" s="47"/>
      <c r="D308" s="47"/>
      <c r="E308" s="47"/>
    </row>
    <row r="309" spans="1:5" s="2" customFormat="1" ht="142.5">
      <c r="A309" s="44">
        <v>21</v>
      </c>
      <c r="B309" s="1" t="s">
        <v>437</v>
      </c>
      <c r="C309" s="16"/>
      <c r="D309" s="16"/>
      <c r="E309" s="16"/>
    </row>
    <row r="310" spans="1:5" s="2" customFormat="1" ht="14.25">
      <c r="A310" s="38"/>
      <c r="B310" s="45" t="s">
        <v>167</v>
      </c>
      <c r="C310" s="47">
        <v>2</v>
      </c>
      <c r="D310" s="47">
        <v>0</v>
      </c>
      <c r="E310" s="47">
        <f>+D310*C310</f>
        <v>0</v>
      </c>
    </row>
    <row r="311" spans="1:5" s="2" customFormat="1" ht="14.25">
      <c r="A311" s="38"/>
      <c r="B311" s="45"/>
      <c r="C311" s="47"/>
      <c r="D311" s="47"/>
      <c r="E311" s="47"/>
    </row>
    <row r="312" spans="1:5" s="2" customFormat="1" ht="142.5">
      <c r="A312" s="44">
        <v>22</v>
      </c>
      <c r="B312" s="1" t="s">
        <v>438</v>
      </c>
      <c r="C312" s="16"/>
      <c r="D312" s="16"/>
      <c r="E312" s="16"/>
    </row>
    <row r="313" spans="1:5" s="2" customFormat="1" ht="14.25">
      <c r="A313" s="38"/>
      <c r="B313" s="45" t="s">
        <v>167</v>
      </c>
      <c r="C313" s="47">
        <v>1</v>
      </c>
      <c r="D313" s="47">
        <v>0</v>
      </c>
      <c r="E313" s="47">
        <f>+D313*C313</f>
        <v>0</v>
      </c>
    </row>
    <row r="314" spans="1:5" s="2" customFormat="1" ht="14.25">
      <c r="A314" s="38" t="s">
        <v>8</v>
      </c>
      <c r="B314" s="45"/>
      <c r="C314" s="47"/>
      <c r="D314" s="47"/>
      <c r="E314" s="47"/>
    </row>
    <row r="315" spans="1:5" s="2" customFormat="1" ht="59.25" customHeight="1">
      <c r="A315" s="44">
        <v>23</v>
      </c>
      <c r="B315" s="11" t="s">
        <v>63</v>
      </c>
      <c r="C315" s="47"/>
      <c r="D315" s="47"/>
      <c r="E315" s="47"/>
    </row>
    <row r="316" spans="1:5" s="2" customFormat="1" ht="16.5">
      <c r="A316" s="38"/>
      <c r="B316" s="45" t="s">
        <v>30</v>
      </c>
      <c r="C316" s="47">
        <v>38</v>
      </c>
      <c r="D316" s="47">
        <v>0</v>
      </c>
      <c r="E316" s="47">
        <f>+D316*C316</f>
        <v>0</v>
      </c>
    </row>
    <row r="317" spans="1:5" s="2" customFormat="1" ht="14.25">
      <c r="A317" s="38"/>
      <c r="B317" s="45"/>
      <c r="C317" s="47"/>
      <c r="D317" s="47"/>
      <c r="E317" s="47"/>
    </row>
    <row r="318" spans="1:5" s="2" customFormat="1" ht="57">
      <c r="A318" s="44">
        <v>24</v>
      </c>
      <c r="B318" s="11" t="s">
        <v>243</v>
      </c>
      <c r="C318" s="47"/>
      <c r="D318" s="47"/>
      <c r="E318" s="47"/>
    </row>
    <row r="319" spans="1:5" s="2" customFormat="1" ht="16.5">
      <c r="A319" s="38"/>
      <c r="B319" s="45" t="s">
        <v>30</v>
      </c>
      <c r="C319" s="47">
        <v>9</v>
      </c>
      <c r="D319" s="47">
        <v>0</v>
      </c>
      <c r="E319" s="47">
        <f>+D319*C319</f>
        <v>0</v>
      </c>
    </row>
    <row r="320" spans="1:5" s="2" customFormat="1" ht="14.25">
      <c r="A320" s="14"/>
      <c r="B320" s="45"/>
      <c r="C320" s="40"/>
      <c r="D320" s="40"/>
      <c r="E320" s="40"/>
    </row>
    <row r="321" spans="1:5" s="2" customFormat="1" ht="156.75">
      <c r="A321" s="44">
        <v>25</v>
      </c>
      <c r="B321" s="1" t="s">
        <v>485</v>
      </c>
      <c r="C321" s="16"/>
      <c r="D321" s="16"/>
      <c r="E321" s="16"/>
    </row>
    <row r="322" spans="1:5" s="2" customFormat="1" ht="14.25">
      <c r="A322" s="14"/>
      <c r="B322" s="45" t="s">
        <v>167</v>
      </c>
      <c r="C322" s="40">
        <v>10</v>
      </c>
      <c r="D322" s="40">
        <v>0</v>
      </c>
      <c r="E322" s="40">
        <f>C322*D322</f>
        <v>0</v>
      </c>
    </row>
    <row r="323" spans="1:5" s="2" customFormat="1" ht="14.25">
      <c r="A323" s="14"/>
      <c r="B323" s="45"/>
      <c r="C323" s="40"/>
      <c r="D323" s="40"/>
      <c r="E323" s="40"/>
    </row>
    <row r="324" spans="1:5" s="2" customFormat="1" ht="42.75">
      <c r="A324" s="44">
        <v>26</v>
      </c>
      <c r="B324" s="1" t="s">
        <v>163</v>
      </c>
      <c r="C324" s="16"/>
      <c r="D324" s="16"/>
      <c r="E324" s="16"/>
    </row>
    <row r="325" spans="1:5" s="2" customFormat="1" ht="16.5">
      <c r="A325" s="14"/>
      <c r="B325" s="45" t="s">
        <v>31</v>
      </c>
      <c r="C325" s="40">
        <v>119.9</v>
      </c>
      <c r="D325" s="40">
        <v>0</v>
      </c>
      <c r="E325" s="40">
        <f>C325*D325</f>
        <v>0</v>
      </c>
    </row>
    <row r="326" spans="1:5" s="2" customFormat="1" ht="14.25">
      <c r="A326" s="14"/>
      <c r="B326" s="45"/>
      <c r="C326" s="40"/>
      <c r="D326" s="40"/>
      <c r="E326" s="40"/>
    </row>
    <row r="327" spans="1:5" s="2" customFormat="1" ht="57">
      <c r="A327" s="44">
        <v>27</v>
      </c>
      <c r="B327" s="1" t="s">
        <v>164</v>
      </c>
      <c r="C327" s="16"/>
      <c r="D327" s="16"/>
      <c r="E327" s="16"/>
    </row>
    <row r="328" spans="1:5" s="2" customFormat="1" ht="16.5">
      <c r="A328" s="14"/>
      <c r="B328" s="45" t="s">
        <v>35</v>
      </c>
      <c r="C328" s="40">
        <v>3.3</v>
      </c>
      <c r="D328" s="40">
        <v>0</v>
      </c>
      <c r="E328" s="40">
        <f>C328*D328</f>
        <v>0</v>
      </c>
    </row>
    <row r="329" spans="1:5" s="2" customFormat="1" ht="14.25">
      <c r="A329" s="14"/>
      <c r="B329" s="45"/>
      <c r="C329" s="40"/>
      <c r="D329" s="40"/>
      <c r="E329" s="40"/>
    </row>
    <row r="330" spans="1:5" s="2" customFormat="1" ht="71.25">
      <c r="A330" s="14"/>
      <c r="B330" s="11" t="s">
        <v>165</v>
      </c>
      <c r="C330" s="40"/>
      <c r="D330" s="40"/>
      <c r="E330" s="40"/>
    </row>
    <row r="331" spans="1:5" s="2" customFormat="1" ht="14.25">
      <c r="A331" s="14"/>
      <c r="B331" s="45"/>
      <c r="C331" s="40"/>
      <c r="D331" s="40"/>
      <c r="E331" s="40"/>
    </row>
    <row r="332" spans="1:5" s="2" customFormat="1" ht="130.5" customHeight="1">
      <c r="A332" s="44">
        <v>28</v>
      </c>
      <c r="B332" s="1" t="s">
        <v>244</v>
      </c>
      <c r="C332" s="16"/>
      <c r="D332" s="16"/>
      <c r="E332" s="16"/>
    </row>
    <row r="333" spans="1:5" s="2" customFormat="1" ht="16.5">
      <c r="A333" s="14"/>
      <c r="B333" s="45" t="s">
        <v>35</v>
      </c>
      <c r="C333" s="40">
        <v>5.23</v>
      </c>
      <c r="D333" s="40">
        <v>0</v>
      </c>
      <c r="E333" s="40">
        <f>C333*D333</f>
        <v>0</v>
      </c>
    </row>
    <row r="334" spans="1:5" s="2" customFormat="1" ht="14.25">
      <c r="A334" s="14"/>
      <c r="B334" s="45"/>
      <c r="C334" s="40"/>
      <c r="D334" s="40"/>
      <c r="E334" s="40"/>
    </row>
    <row r="335" spans="1:5" s="2" customFormat="1" ht="57">
      <c r="A335" s="44">
        <v>29</v>
      </c>
      <c r="B335" s="1" t="s">
        <v>245</v>
      </c>
      <c r="C335" s="16"/>
      <c r="D335" s="16"/>
      <c r="E335" s="16"/>
    </row>
    <row r="336" spans="1:5" s="2" customFormat="1" ht="16.5">
      <c r="A336" s="14"/>
      <c r="B336" s="45" t="s">
        <v>35</v>
      </c>
      <c r="C336" s="40">
        <v>0.8</v>
      </c>
      <c r="D336" s="40">
        <v>0</v>
      </c>
      <c r="E336" s="40">
        <f>C336*D336</f>
        <v>0</v>
      </c>
    </row>
    <row r="337" spans="1:5" s="2" customFormat="1" ht="14.25">
      <c r="A337" s="14"/>
      <c r="B337" s="45"/>
      <c r="C337" s="40"/>
      <c r="D337" s="40"/>
      <c r="E337" s="40"/>
    </row>
    <row r="338" spans="1:5" s="2" customFormat="1" ht="85.5">
      <c r="A338" s="44">
        <v>30</v>
      </c>
      <c r="B338" s="1" t="s">
        <v>246</v>
      </c>
      <c r="C338" s="16"/>
      <c r="D338" s="16"/>
      <c r="E338" s="16"/>
    </row>
    <row r="339" spans="1:5" s="2" customFormat="1" ht="16.5">
      <c r="A339" s="14"/>
      <c r="B339" s="45" t="s">
        <v>35</v>
      </c>
      <c r="C339" s="40">
        <v>7.95</v>
      </c>
      <c r="D339" s="40">
        <v>0</v>
      </c>
      <c r="E339" s="40">
        <f>C339*D339</f>
        <v>0</v>
      </c>
    </row>
    <row r="340" spans="1:5" s="2" customFormat="1" ht="14.25">
      <c r="A340" s="14"/>
      <c r="B340" s="45"/>
      <c r="C340" s="40"/>
      <c r="D340" s="40"/>
      <c r="E340" s="40"/>
    </row>
    <row r="341" spans="1:5" s="2" customFormat="1" ht="57">
      <c r="A341" s="44">
        <v>31</v>
      </c>
      <c r="B341" s="1" t="s">
        <v>247</v>
      </c>
      <c r="C341" s="16"/>
      <c r="D341" s="16"/>
      <c r="E341" s="16"/>
    </row>
    <row r="342" spans="1:5" s="2" customFormat="1" ht="16.5">
      <c r="A342" s="14"/>
      <c r="B342" s="45" t="s">
        <v>35</v>
      </c>
      <c r="C342" s="40">
        <v>5.53</v>
      </c>
      <c r="D342" s="40">
        <v>0</v>
      </c>
      <c r="E342" s="40">
        <f>C342*D342</f>
        <v>0</v>
      </c>
    </row>
    <row r="343" spans="1:5" s="2" customFormat="1" ht="14.25">
      <c r="A343" s="14"/>
      <c r="B343" s="45"/>
      <c r="C343" s="40"/>
      <c r="D343" s="40"/>
      <c r="E343" s="40"/>
    </row>
    <row r="344" spans="1:5" s="2" customFormat="1" ht="71.25">
      <c r="A344" s="44">
        <v>32</v>
      </c>
      <c r="B344" s="1" t="s">
        <v>248</v>
      </c>
      <c r="C344" s="16"/>
      <c r="D344" s="16"/>
      <c r="E344" s="16"/>
    </row>
    <row r="345" spans="1:5" s="2" customFormat="1" ht="16.5">
      <c r="A345" s="14"/>
      <c r="B345" s="45" t="s">
        <v>35</v>
      </c>
      <c r="C345" s="40">
        <v>4.8600000000000003</v>
      </c>
      <c r="D345" s="40">
        <v>0</v>
      </c>
      <c r="E345" s="40">
        <f>C345*D345</f>
        <v>0</v>
      </c>
    </row>
    <row r="346" spans="1:5" s="2" customFormat="1" ht="14.25">
      <c r="A346" s="14"/>
      <c r="B346" s="45"/>
      <c r="C346" s="40"/>
      <c r="D346" s="40"/>
      <c r="E346" s="40"/>
    </row>
    <row r="347" spans="1:5" s="2" customFormat="1" ht="57">
      <c r="A347" s="44">
        <v>33</v>
      </c>
      <c r="B347" s="1" t="s">
        <v>249</v>
      </c>
      <c r="C347" s="16"/>
      <c r="D347" s="16"/>
      <c r="E347" s="16"/>
    </row>
    <row r="348" spans="1:5" s="2" customFormat="1" ht="16.5">
      <c r="A348" s="14"/>
      <c r="B348" s="45" t="s">
        <v>35</v>
      </c>
      <c r="C348" s="40">
        <v>2.72</v>
      </c>
      <c r="D348" s="40">
        <v>0</v>
      </c>
      <c r="E348" s="40">
        <f>C348*D348</f>
        <v>0</v>
      </c>
    </row>
    <row r="349" spans="1:5" s="2" customFormat="1" ht="14.25">
      <c r="A349" s="14"/>
      <c r="B349" s="45"/>
      <c r="C349" s="40"/>
      <c r="D349" s="40"/>
      <c r="E349" s="40"/>
    </row>
    <row r="350" spans="1:5" s="2" customFormat="1" ht="71.25">
      <c r="A350" s="44">
        <v>34</v>
      </c>
      <c r="B350" s="1" t="s">
        <v>250</v>
      </c>
      <c r="C350" s="16"/>
      <c r="D350" s="16"/>
      <c r="E350" s="16"/>
    </row>
    <row r="351" spans="1:5" s="2" customFormat="1" ht="14.25">
      <c r="A351" s="44"/>
      <c r="B351" s="1" t="s">
        <v>251</v>
      </c>
      <c r="C351" s="16"/>
      <c r="D351" s="16"/>
      <c r="E351" s="16"/>
    </row>
    <row r="352" spans="1:5" s="2" customFormat="1" ht="14.25">
      <c r="A352" s="14"/>
      <c r="B352" s="45" t="s">
        <v>166</v>
      </c>
      <c r="C352" s="40">
        <v>807</v>
      </c>
      <c r="D352" s="40">
        <v>0</v>
      </c>
      <c r="E352" s="40">
        <f>C352*D352</f>
        <v>0</v>
      </c>
    </row>
    <row r="353" spans="1:5" s="2" customFormat="1" ht="14.25">
      <c r="A353" s="44"/>
      <c r="B353" s="1" t="s">
        <v>252</v>
      </c>
      <c r="C353" s="16"/>
      <c r="D353" s="16"/>
      <c r="E353" s="16"/>
    </row>
    <row r="354" spans="1:5" s="2" customFormat="1" ht="14.25">
      <c r="A354" s="14"/>
      <c r="B354" s="45" t="s">
        <v>166</v>
      </c>
      <c r="C354" s="40">
        <v>560</v>
      </c>
      <c r="D354" s="40">
        <v>0</v>
      </c>
      <c r="E354" s="40">
        <f>C354*D354</f>
        <v>0</v>
      </c>
    </row>
    <row r="355" spans="1:5" s="2" customFormat="1" ht="14.25">
      <c r="A355" s="44"/>
      <c r="B355" s="1" t="s">
        <v>253</v>
      </c>
      <c r="C355" s="16"/>
      <c r="D355" s="16"/>
      <c r="E355" s="16"/>
    </row>
    <row r="356" spans="1:5" s="2" customFormat="1" ht="14.25">
      <c r="A356" s="14"/>
      <c r="B356" s="45" t="s">
        <v>166</v>
      </c>
      <c r="C356" s="40">
        <v>2478</v>
      </c>
      <c r="D356" s="40">
        <v>0</v>
      </c>
      <c r="E356" s="40">
        <f>C356*D356</f>
        <v>0</v>
      </c>
    </row>
    <row r="357" spans="1:5" s="2" customFormat="1" ht="14.25">
      <c r="A357" s="14"/>
      <c r="B357" s="45"/>
      <c r="C357" s="40"/>
      <c r="D357" s="40"/>
      <c r="E357" s="40"/>
    </row>
    <row r="358" spans="1:5" s="2" customFormat="1" ht="71.25">
      <c r="A358" s="44">
        <v>35</v>
      </c>
      <c r="B358" s="1" t="s">
        <v>254</v>
      </c>
      <c r="C358" s="16"/>
      <c r="D358" s="16"/>
      <c r="E358" s="16"/>
    </row>
    <row r="359" spans="1:5" s="2" customFormat="1" ht="14.25">
      <c r="A359" s="14"/>
      <c r="B359" s="45" t="s">
        <v>167</v>
      </c>
      <c r="C359" s="40">
        <v>6</v>
      </c>
      <c r="D359" s="40">
        <v>0</v>
      </c>
      <c r="E359" s="40">
        <f>C359*D359</f>
        <v>0</v>
      </c>
    </row>
    <row r="360" spans="1:5" s="2" customFormat="1" ht="14.25">
      <c r="A360" s="14"/>
      <c r="B360" s="45"/>
      <c r="C360" s="40"/>
      <c r="D360" s="40"/>
      <c r="E360" s="40"/>
    </row>
    <row r="361" spans="1:5" s="2" customFormat="1" ht="71.25">
      <c r="A361" s="44">
        <v>36</v>
      </c>
      <c r="B361" s="1" t="s">
        <v>255</v>
      </c>
      <c r="C361" s="16"/>
      <c r="D361" s="16"/>
      <c r="E361" s="16"/>
    </row>
    <row r="362" spans="1:5" s="2" customFormat="1" ht="16.5">
      <c r="A362" s="14"/>
      <c r="B362" s="45" t="s">
        <v>31</v>
      </c>
      <c r="C362" s="40">
        <v>9.0299999999999994</v>
      </c>
      <c r="D362" s="40">
        <v>0</v>
      </c>
      <c r="E362" s="40">
        <f>C362*D362</f>
        <v>0</v>
      </c>
    </row>
    <row r="363" spans="1:5" s="2" customFormat="1" ht="14.25">
      <c r="A363" s="14"/>
      <c r="B363" s="45"/>
      <c r="C363" s="40"/>
      <c r="D363" s="40"/>
      <c r="E363" s="40"/>
    </row>
    <row r="364" spans="1:5" s="2" customFormat="1" ht="57">
      <c r="A364" s="44">
        <v>37</v>
      </c>
      <c r="B364" s="1" t="s">
        <v>170</v>
      </c>
      <c r="C364" s="16"/>
      <c r="D364" s="16"/>
      <c r="E364" s="16"/>
    </row>
    <row r="365" spans="1:5" s="2" customFormat="1" ht="14.25">
      <c r="A365" s="44"/>
      <c r="B365" s="1" t="s">
        <v>168</v>
      </c>
      <c r="C365" s="16"/>
      <c r="D365" s="16"/>
      <c r="E365" s="16"/>
    </row>
    <row r="366" spans="1:5" s="2" customFormat="1" ht="16.5">
      <c r="A366" s="14"/>
      <c r="B366" s="45" t="s">
        <v>31</v>
      </c>
      <c r="C366" s="40">
        <v>5.1100000000000003</v>
      </c>
      <c r="D366" s="40">
        <v>0</v>
      </c>
      <c r="E366" s="40">
        <f>C366*D366</f>
        <v>0</v>
      </c>
    </row>
    <row r="367" spans="1:5" s="2" customFormat="1" ht="14.25">
      <c r="A367" s="44"/>
      <c r="B367" s="1" t="s">
        <v>169</v>
      </c>
      <c r="C367" s="16"/>
      <c r="D367" s="16"/>
      <c r="E367" s="16"/>
    </row>
    <row r="368" spans="1:5" s="2" customFormat="1" ht="16.5">
      <c r="A368" s="14"/>
      <c r="B368" s="45" t="s">
        <v>31</v>
      </c>
      <c r="C368" s="40">
        <v>19.68</v>
      </c>
      <c r="D368" s="40">
        <v>0</v>
      </c>
      <c r="E368" s="40">
        <f>C368*D368</f>
        <v>0</v>
      </c>
    </row>
    <row r="369" spans="1:5" s="2" customFormat="1" ht="14.25">
      <c r="A369" s="14"/>
      <c r="B369" s="45"/>
      <c r="C369" s="40"/>
      <c r="D369" s="40"/>
      <c r="E369" s="40"/>
    </row>
    <row r="370" spans="1:5" s="2" customFormat="1" ht="85.5">
      <c r="A370" s="44">
        <v>38</v>
      </c>
      <c r="B370" s="1" t="s">
        <v>256</v>
      </c>
      <c r="C370" s="16"/>
      <c r="D370" s="16"/>
      <c r="E370" s="16"/>
    </row>
    <row r="371" spans="1:5" s="2" customFormat="1" ht="16.5">
      <c r="A371" s="14"/>
      <c r="B371" s="45" t="s">
        <v>31</v>
      </c>
      <c r="C371" s="40">
        <v>136.30000000000001</v>
      </c>
      <c r="D371" s="40">
        <v>0</v>
      </c>
      <c r="E371" s="40">
        <f>C371*D371</f>
        <v>0</v>
      </c>
    </row>
    <row r="372" spans="1:5" s="2" customFormat="1" ht="14.25">
      <c r="A372" s="14"/>
      <c r="B372" s="45"/>
      <c r="C372" s="40"/>
      <c r="D372" s="40"/>
      <c r="E372" s="40"/>
    </row>
    <row r="373" spans="1:5" s="2" customFormat="1" ht="71.25">
      <c r="A373" s="44">
        <v>39</v>
      </c>
      <c r="B373" s="1" t="s">
        <v>171</v>
      </c>
      <c r="C373" s="16"/>
      <c r="D373" s="16"/>
      <c r="E373" s="16"/>
    </row>
    <row r="374" spans="1:5" s="2" customFormat="1" ht="16.5">
      <c r="A374" s="14"/>
      <c r="B374" s="45" t="s">
        <v>31</v>
      </c>
      <c r="C374" s="40">
        <v>14.8</v>
      </c>
      <c r="D374" s="40">
        <v>0</v>
      </c>
      <c r="E374" s="40">
        <f>C374*D374</f>
        <v>0</v>
      </c>
    </row>
    <row r="375" spans="1:5" s="2" customFormat="1" ht="14.25">
      <c r="A375" s="14"/>
      <c r="B375" s="45"/>
      <c r="C375" s="40"/>
      <c r="D375" s="40"/>
      <c r="E375" s="40"/>
    </row>
    <row r="376" spans="1:5" s="2" customFormat="1" ht="57">
      <c r="A376" s="44">
        <v>40</v>
      </c>
      <c r="B376" s="1" t="s">
        <v>172</v>
      </c>
      <c r="C376" s="16"/>
      <c r="D376" s="16"/>
      <c r="E376" s="16"/>
    </row>
    <row r="377" spans="1:5" s="2" customFormat="1" ht="16.5">
      <c r="A377" s="14"/>
      <c r="B377" s="45" t="s">
        <v>31</v>
      </c>
      <c r="C377" s="40">
        <v>16</v>
      </c>
      <c r="D377" s="40">
        <v>0</v>
      </c>
      <c r="E377" s="40">
        <f>C377*D377</f>
        <v>0</v>
      </c>
    </row>
    <row r="378" spans="1:5" s="2" customFormat="1" ht="14.25">
      <c r="A378" s="14"/>
      <c r="B378" s="45"/>
      <c r="C378" s="40"/>
      <c r="D378" s="40"/>
      <c r="E378" s="40"/>
    </row>
    <row r="379" spans="1:5" s="2" customFormat="1" ht="142.5">
      <c r="A379" s="44">
        <v>41</v>
      </c>
      <c r="B379" s="1" t="s">
        <v>439</v>
      </c>
      <c r="C379" s="16"/>
      <c r="D379" s="16"/>
      <c r="E379" s="16"/>
    </row>
    <row r="380" spans="1:5" s="2" customFormat="1" ht="14.25">
      <c r="A380" s="14"/>
      <c r="B380" s="45" t="s">
        <v>167</v>
      </c>
      <c r="C380" s="40">
        <v>4</v>
      </c>
      <c r="D380" s="40">
        <v>0</v>
      </c>
      <c r="E380" s="40">
        <f>C380*D380</f>
        <v>0</v>
      </c>
    </row>
    <row r="381" spans="1:5" s="2" customFormat="1" ht="14.25">
      <c r="A381" s="14"/>
      <c r="B381" s="45"/>
      <c r="C381" s="40"/>
      <c r="D381" s="40"/>
      <c r="E381" s="40"/>
    </row>
    <row r="382" spans="1:5" s="2" customFormat="1" ht="85.5">
      <c r="A382" s="44">
        <v>42</v>
      </c>
      <c r="B382" s="1" t="s">
        <v>440</v>
      </c>
      <c r="C382" s="16"/>
      <c r="D382" s="16"/>
      <c r="E382" s="16"/>
    </row>
    <row r="383" spans="1:5" s="2" customFormat="1" ht="14.25">
      <c r="A383" s="14"/>
      <c r="B383" s="45" t="s">
        <v>167</v>
      </c>
      <c r="C383" s="40">
        <v>3</v>
      </c>
      <c r="D383" s="40">
        <v>0</v>
      </c>
      <c r="E383" s="40">
        <f>C383*D383</f>
        <v>0</v>
      </c>
    </row>
    <row r="384" spans="1:5" s="2" customFormat="1" ht="14.25">
      <c r="A384" s="14"/>
      <c r="B384" s="45"/>
      <c r="C384" s="40"/>
      <c r="D384" s="40"/>
      <c r="E384" s="40"/>
    </row>
    <row r="385" spans="1:5" s="2" customFormat="1" ht="42.75">
      <c r="A385" s="44">
        <v>43</v>
      </c>
      <c r="B385" s="1" t="s">
        <v>173</v>
      </c>
      <c r="C385" s="16"/>
      <c r="D385" s="16"/>
      <c r="E385" s="16"/>
    </row>
    <row r="386" spans="1:5" s="2" customFormat="1" ht="16.5">
      <c r="A386" s="14"/>
      <c r="B386" s="45" t="s">
        <v>35</v>
      </c>
      <c r="C386" s="40">
        <v>1.1000000000000001</v>
      </c>
      <c r="D386" s="40">
        <v>0</v>
      </c>
      <c r="E386" s="40">
        <f>C386*D386</f>
        <v>0</v>
      </c>
    </row>
    <row r="387" spans="1:5" s="2" customFormat="1" ht="14.25">
      <c r="A387" s="14"/>
      <c r="B387" s="45"/>
      <c r="C387" s="40"/>
      <c r="D387" s="40"/>
      <c r="E387" s="40"/>
    </row>
    <row r="388" spans="1:5" s="2" customFormat="1" ht="213.75">
      <c r="A388" s="44">
        <v>44</v>
      </c>
      <c r="B388" s="11" t="s">
        <v>430</v>
      </c>
      <c r="C388" s="47"/>
      <c r="D388" s="47"/>
      <c r="E388" s="47"/>
    </row>
    <row r="389" spans="1:5" s="2" customFormat="1" ht="16.5">
      <c r="A389" s="38"/>
      <c r="B389" s="45" t="s">
        <v>30</v>
      </c>
      <c r="C389" s="47">
        <v>53</v>
      </c>
      <c r="D389" s="47">
        <v>0</v>
      </c>
      <c r="E389" s="47">
        <f>+D389*C389</f>
        <v>0</v>
      </c>
    </row>
    <row r="390" spans="1:5" s="2" customFormat="1" ht="14.25">
      <c r="A390" s="14"/>
      <c r="B390" s="45"/>
      <c r="C390" s="40"/>
      <c r="D390" s="40"/>
      <c r="E390" s="40"/>
    </row>
    <row r="391" spans="1:5" s="2" customFormat="1" ht="129.75" customHeight="1">
      <c r="A391" s="44">
        <v>45</v>
      </c>
      <c r="B391" s="11" t="s">
        <v>432</v>
      </c>
      <c r="C391" s="47"/>
      <c r="D391" s="47"/>
      <c r="E391" s="47"/>
    </row>
    <row r="392" spans="1:5" s="2" customFormat="1" ht="14.25">
      <c r="A392" s="38"/>
      <c r="B392" s="45" t="s">
        <v>167</v>
      </c>
      <c r="C392" s="47">
        <v>1</v>
      </c>
      <c r="D392" s="47">
        <v>0</v>
      </c>
      <c r="E392" s="47">
        <f>+D392*C392</f>
        <v>0</v>
      </c>
    </row>
    <row r="393" spans="1:5" s="2" customFormat="1" ht="14.25">
      <c r="A393" s="38"/>
      <c r="B393" s="45"/>
      <c r="C393" s="47"/>
      <c r="D393" s="47"/>
      <c r="E393" s="47"/>
    </row>
    <row r="394" spans="1:5" s="2" customFormat="1" ht="114">
      <c r="A394" s="44">
        <v>46</v>
      </c>
      <c r="B394" s="11" t="s">
        <v>431</v>
      </c>
      <c r="C394" s="47"/>
      <c r="D394" s="47"/>
      <c r="E394" s="47"/>
    </row>
    <row r="395" spans="1:5" s="2" customFormat="1" ht="14.25">
      <c r="A395" s="38"/>
      <c r="B395" s="45" t="s">
        <v>167</v>
      </c>
      <c r="C395" s="47">
        <v>1</v>
      </c>
      <c r="D395" s="47">
        <v>0</v>
      </c>
      <c r="E395" s="47">
        <f>+D395*C395</f>
        <v>0</v>
      </c>
    </row>
    <row r="396" spans="1:5" s="2" customFormat="1" ht="14.25">
      <c r="A396" s="14"/>
      <c r="B396" s="45"/>
      <c r="C396" s="40"/>
      <c r="D396" s="40"/>
      <c r="E396" s="40"/>
    </row>
    <row r="397" spans="1:5" s="2" customFormat="1" ht="114.75" customHeight="1">
      <c r="A397" s="44">
        <v>47</v>
      </c>
      <c r="B397" s="11" t="s">
        <v>257</v>
      </c>
      <c r="C397" s="47"/>
      <c r="D397" s="47"/>
      <c r="E397" s="47"/>
    </row>
    <row r="398" spans="1:5" s="2" customFormat="1" ht="16.5">
      <c r="A398" s="38"/>
      <c r="B398" s="45" t="s">
        <v>30</v>
      </c>
      <c r="C398" s="47">
        <v>24</v>
      </c>
      <c r="D398" s="47">
        <v>0</v>
      </c>
      <c r="E398" s="47">
        <f>+D398*C398</f>
        <v>0</v>
      </c>
    </row>
    <row r="399" spans="1:5" s="2" customFormat="1" ht="14.25">
      <c r="A399" s="14"/>
      <c r="B399" s="45"/>
      <c r="C399" s="40"/>
      <c r="D399" s="40"/>
      <c r="E399" s="40"/>
    </row>
    <row r="400" spans="1:5" s="2" customFormat="1" ht="99.75">
      <c r="A400" s="44">
        <v>48</v>
      </c>
      <c r="B400" s="11" t="s">
        <v>258</v>
      </c>
      <c r="C400" s="47"/>
      <c r="D400" s="47"/>
      <c r="E400" s="47"/>
    </row>
    <row r="401" spans="1:5" s="2" customFormat="1" ht="14.25">
      <c r="A401" s="38"/>
      <c r="B401" s="45" t="s">
        <v>167</v>
      </c>
      <c r="C401" s="47">
        <v>1</v>
      </c>
      <c r="D401" s="47">
        <v>0</v>
      </c>
      <c r="E401" s="47">
        <f>+D401*C401</f>
        <v>0</v>
      </c>
    </row>
    <row r="402" spans="1:5" s="2" customFormat="1" ht="14.25">
      <c r="A402" s="38"/>
      <c r="B402" s="45"/>
      <c r="C402" s="47"/>
      <c r="D402" s="47"/>
      <c r="E402" s="47"/>
    </row>
    <row r="403" spans="1:5" s="2" customFormat="1" ht="128.25">
      <c r="A403" s="14">
        <v>49</v>
      </c>
      <c r="B403" s="11" t="s">
        <v>259</v>
      </c>
      <c r="C403" s="40"/>
      <c r="D403" s="40"/>
      <c r="E403" s="40"/>
    </row>
    <row r="404" spans="1:5" s="2" customFormat="1" ht="14.25">
      <c r="A404" s="38"/>
      <c r="B404" s="45" t="s">
        <v>167</v>
      </c>
      <c r="C404" s="47">
        <v>1</v>
      </c>
      <c r="D404" s="47">
        <v>0</v>
      </c>
      <c r="E404" s="47">
        <f>+D404*C404</f>
        <v>0</v>
      </c>
    </row>
    <row r="405" spans="1:5" s="2" customFormat="1" ht="14.25">
      <c r="A405" s="38"/>
      <c r="B405" s="45"/>
      <c r="C405" s="47"/>
      <c r="D405" s="47"/>
      <c r="E405" s="47"/>
    </row>
    <row r="406" spans="1:5" s="2" customFormat="1" ht="45.75" customHeight="1">
      <c r="A406" s="14">
        <v>50</v>
      </c>
      <c r="B406" s="11" t="s">
        <v>174</v>
      </c>
      <c r="C406" s="40"/>
      <c r="D406" s="40"/>
      <c r="E406" s="40"/>
    </row>
    <row r="407" spans="1:5" s="2" customFormat="1" ht="16.5" customHeight="1">
      <c r="A407" s="38"/>
      <c r="B407" s="45" t="s">
        <v>264</v>
      </c>
      <c r="C407" s="47">
        <v>4</v>
      </c>
      <c r="D407" s="47">
        <v>0</v>
      </c>
      <c r="E407" s="47">
        <f>+D407*C407</f>
        <v>0</v>
      </c>
    </row>
    <row r="408" spans="1:5" s="2" customFormat="1" ht="14.25">
      <c r="A408" s="38"/>
      <c r="B408" s="45"/>
      <c r="C408" s="47"/>
      <c r="D408" s="47"/>
      <c r="E408" s="47"/>
    </row>
    <row r="409" spans="1:5" s="2" customFormat="1" ht="71.25">
      <c r="A409" s="14">
        <v>51</v>
      </c>
      <c r="B409" s="11" t="s">
        <v>175</v>
      </c>
      <c r="C409" s="40"/>
      <c r="D409" s="40"/>
      <c r="E409" s="40"/>
    </row>
    <row r="410" spans="1:5" s="2" customFormat="1" ht="14.25">
      <c r="A410" s="38"/>
      <c r="B410" s="45" t="s">
        <v>167</v>
      </c>
      <c r="C410" s="47">
        <v>1</v>
      </c>
      <c r="D410" s="47">
        <v>0</v>
      </c>
      <c r="E410" s="47">
        <f>+D410*C410</f>
        <v>0</v>
      </c>
    </row>
    <row r="411" spans="1:5" s="2" customFormat="1" ht="14.25">
      <c r="A411" s="38"/>
      <c r="B411" s="45"/>
      <c r="C411" s="47"/>
      <c r="D411" s="47"/>
      <c r="E411" s="47"/>
    </row>
    <row r="412" spans="1:5" s="2" customFormat="1" ht="117" customHeight="1">
      <c r="A412" s="44">
        <v>52</v>
      </c>
      <c r="B412" s="11" t="s">
        <v>260</v>
      </c>
      <c r="C412" s="47"/>
      <c r="D412" s="47"/>
      <c r="E412" s="47"/>
    </row>
    <row r="413" spans="1:5" s="2" customFormat="1" ht="16.5">
      <c r="A413" s="38"/>
      <c r="B413" s="45" t="s">
        <v>30</v>
      </c>
      <c r="C413" s="47">
        <v>7.4</v>
      </c>
      <c r="D413" s="47">
        <v>0</v>
      </c>
      <c r="E413" s="47">
        <f>+D413*C413</f>
        <v>0</v>
      </c>
    </row>
    <row r="414" spans="1:5" s="2" customFormat="1" ht="14.25">
      <c r="A414" s="38"/>
      <c r="B414" s="45"/>
      <c r="C414" s="47"/>
      <c r="D414" s="47"/>
      <c r="E414" s="47"/>
    </row>
    <row r="415" spans="1:5" s="2" customFormat="1" ht="57">
      <c r="A415" s="44">
        <v>53</v>
      </c>
      <c r="B415" s="1" t="s">
        <v>261</v>
      </c>
      <c r="C415" s="16"/>
      <c r="D415" s="16"/>
      <c r="E415" s="16"/>
    </row>
    <row r="416" spans="1:5" s="2" customFormat="1" ht="172.5" customHeight="1">
      <c r="A416" s="44"/>
      <c r="B416" s="1" t="s">
        <v>262</v>
      </c>
      <c r="C416" s="16"/>
      <c r="D416" s="16"/>
      <c r="E416" s="16"/>
    </row>
    <row r="417" spans="1:5" s="2" customFormat="1" ht="199.5">
      <c r="A417" s="44"/>
      <c r="B417" s="1" t="s">
        <v>427</v>
      </c>
      <c r="C417" s="16"/>
      <c r="D417" s="16"/>
      <c r="E417" s="16"/>
    </row>
    <row r="418" spans="1:5" s="2" customFormat="1" ht="16.5">
      <c r="A418" s="14"/>
      <c r="B418" s="45" t="s">
        <v>30</v>
      </c>
      <c r="C418" s="40">
        <v>26</v>
      </c>
      <c r="D418" s="40">
        <v>0</v>
      </c>
      <c r="E418" s="40">
        <f>C418*D418</f>
        <v>0</v>
      </c>
    </row>
    <row r="419" spans="1:5" s="2" customFormat="1" ht="14.25">
      <c r="A419" s="14"/>
      <c r="B419" s="45"/>
      <c r="C419" s="40"/>
      <c r="D419" s="40"/>
      <c r="E419" s="40"/>
    </row>
    <row r="420" spans="1:5" s="2" customFormat="1" ht="213.75">
      <c r="A420" s="14">
        <v>54</v>
      </c>
      <c r="B420" s="11" t="s">
        <v>428</v>
      </c>
      <c r="C420" s="40"/>
      <c r="D420" s="40"/>
      <c r="E420" s="40"/>
    </row>
    <row r="421" spans="1:5" s="2" customFormat="1" ht="14.25">
      <c r="A421" s="38"/>
      <c r="B421" s="45" t="s">
        <v>167</v>
      </c>
      <c r="C421" s="47">
        <v>1</v>
      </c>
      <c r="D421" s="47">
        <v>0</v>
      </c>
      <c r="E421" s="47">
        <f>+D421*C421</f>
        <v>0</v>
      </c>
    </row>
    <row r="422" spans="1:5" s="2" customFormat="1" ht="14.25">
      <c r="A422" s="14"/>
      <c r="B422" s="45"/>
      <c r="C422" s="40"/>
      <c r="D422" s="40"/>
      <c r="E422" s="40"/>
    </row>
    <row r="423" spans="1:5" s="2" customFormat="1" ht="85.5">
      <c r="A423" s="14">
        <v>55</v>
      </c>
      <c r="B423" s="11" t="s">
        <v>263</v>
      </c>
      <c r="C423" s="40"/>
      <c r="D423" s="40"/>
      <c r="E423" s="40"/>
    </row>
    <row r="424" spans="1:5" s="2" customFormat="1" ht="14.25">
      <c r="A424" s="38"/>
      <c r="B424" s="45" t="s">
        <v>167</v>
      </c>
      <c r="C424" s="47">
        <v>1</v>
      </c>
      <c r="D424" s="47">
        <v>0</v>
      </c>
      <c r="E424" s="47">
        <f>+D424*C424</f>
        <v>0</v>
      </c>
    </row>
    <row r="425" spans="1:5" s="2" customFormat="1" ht="14.25">
      <c r="A425" s="14"/>
      <c r="B425" s="45"/>
      <c r="C425" s="40"/>
      <c r="D425" s="40"/>
      <c r="E425" s="40"/>
    </row>
    <row r="426" spans="1:5" s="2" customFormat="1" ht="85.5">
      <c r="A426" s="44">
        <v>56</v>
      </c>
      <c r="B426" s="1" t="s">
        <v>286</v>
      </c>
      <c r="C426" s="16"/>
      <c r="D426" s="16"/>
      <c r="E426" s="16"/>
    </row>
    <row r="427" spans="1:5" s="2" customFormat="1" ht="16.5">
      <c r="A427" s="14"/>
      <c r="B427" s="45" t="s">
        <v>31</v>
      </c>
      <c r="C427" s="40">
        <v>22</v>
      </c>
      <c r="D427" s="40">
        <v>0</v>
      </c>
      <c r="E427" s="40">
        <f>C427*D427</f>
        <v>0</v>
      </c>
    </row>
    <row r="428" spans="1:5" s="2" customFormat="1" ht="14.25">
      <c r="A428" s="14"/>
      <c r="B428" s="45"/>
      <c r="C428" s="40"/>
      <c r="D428" s="40"/>
      <c r="E428" s="40"/>
    </row>
    <row r="429" spans="1:5" s="2" customFormat="1" ht="99.75">
      <c r="A429" s="44">
        <v>57</v>
      </c>
      <c r="B429" s="1" t="s">
        <v>285</v>
      </c>
      <c r="C429" s="16"/>
      <c r="D429" s="16"/>
      <c r="E429" s="16"/>
    </row>
    <row r="430" spans="1:5" s="2" customFormat="1" ht="16.5">
      <c r="A430" s="14"/>
      <c r="B430" s="45" t="s">
        <v>31</v>
      </c>
      <c r="C430" s="40">
        <v>40.1</v>
      </c>
      <c r="D430" s="40">
        <v>0</v>
      </c>
      <c r="E430" s="40">
        <f>C430*D430</f>
        <v>0</v>
      </c>
    </row>
    <row r="431" spans="1:5" s="2" customFormat="1" ht="14.25">
      <c r="A431" s="14"/>
      <c r="B431" s="45"/>
      <c r="C431" s="40"/>
      <c r="D431" s="40"/>
      <c r="E431" s="40"/>
    </row>
    <row r="432" spans="1:5" s="2" customFormat="1" ht="99.75">
      <c r="A432" s="44">
        <v>58</v>
      </c>
      <c r="B432" s="1" t="s">
        <v>487</v>
      </c>
      <c r="C432" s="16"/>
      <c r="D432" s="16"/>
      <c r="E432" s="16"/>
    </row>
    <row r="433" spans="1:5" s="2" customFormat="1" ht="16.5">
      <c r="A433" s="14"/>
      <c r="B433" s="45" t="s">
        <v>31</v>
      </c>
      <c r="C433" s="40">
        <v>11.6</v>
      </c>
      <c r="D433" s="40">
        <v>0</v>
      </c>
      <c r="E433" s="40">
        <f>C433*D433</f>
        <v>0</v>
      </c>
    </row>
    <row r="434" spans="1:5" s="2" customFormat="1" ht="14.25">
      <c r="A434" s="14"/>
      <c r="B434" s="45"/>
      <c r="C434" s="40"/>
      <c r="D434" s="40"/>
      <c r="E434" s="40"/>
    </row>
    <row r="435" spans="1:5" s="2" customFormat="1" ht="128.25">
      <c r="A435" s="44">
        <v>59</v>
      </c>
      <c r="B435" s="1" t="s">
        <v>489</v>
      </c>
      <c r="C435" s="16"/>
      <c r="D435" s="16"/>
      <c r="E435" s="16"/>
    </row>
    <row r="436" spans="1:5" s="2" customFormat="1" ht="16.5">
      <c r="A436" s="14"/>
      <c r="B436" s="45" t="s">
        <v>31</v>
      </c>
      <c r="C436" s="40">
        <v>22.1</v>
      </c>
      <c r="D436" s="40">
        <v>0</v>
      </c>
      <c r="E436" s="40">
        <f>C436*D436</f>
        <v>0</v>
      </c>
    </row>
    <row r="437" spans="1:5" s="2" customFormat="1" ht="14.25">
      <c r="A437" s="14"/>
      <c r="B437" s="45"/>
      <c r="C437" s="40"/>
      <c r="D437" s="40"/>
      <c r="E437" s="40"/>
    </row>
    <row r="438" spans="1:5" s="2" customFormat="1" ht="99.75">
      <c r="A438" s="44">
        <v>60</v>
      </c>
      <c r="B438" s="1" t="s">
        <v>488</v>
      </c>
      <c r="C438" s="16"/>
      <c r="D438" s="16"/>
      <c r="E438" s="16"/>
    </row>
    <row r="439" spans="1:5" s="2" customFormat="1" ht="16.5">
      <c r="A439" s="14"/>
      <c r="B439" s="45" t="s">
        <v>31</v>
      </c>
      <c r="C439" s="40">
        <v>22.1</v>
      </c>
      <c r="D439" s="40">
        <v>0</v>
      </c>
      <c r="E439" s="40">
        <f>C439*D439</f>
        <v>0</v>
      </c>
    </row>
    <row r="440" spans="1:5" s="2" customFormat="1" ht="14.25">
      <c r="A440" s="14"/>
      <c r="B440" s="45"/>
      <c r="C440" s="40"/>
      <c r="D440" s="40"/>
      <c r="E440" s="40"/>
    </row>
    <row r="441" spans="1:5" s="2" customFormat="1" ht="116.25" customHeight="1">
      <c r="A441" s="44">
        <v>61</v>
      </c>
      <c r="B441" s="1" t="s">
        <v>490</v>
      </c>
      <c r="C441" s="16"/>
      <c r="D441" s="16"/>
      <c r="E441" s="16"/>
    </row>
    <row r="442" spans="1:5" s="2" customFormat="1" ht="16.5">
      <c r="A442" s="14"/>
      <c r="B442" s="45" t="s">
        <v>31</v>
      </c>
      <c r="C442" s="40">
        <v>44.8</v>
      </c>
      <c r="D442" s="40">
        <v>0</v>
      </c>
      <c r="E442" s="40">
        <f>C442*D442</f>
        <v>0</v>
      </c>
    </row>
    <row r="443" spans="1:5" s="2" customFormat="1" ht="14.25">
      <c r="A443" s="14"/>
      <c r="B443" s="45"/>
      <c r="C443" s="40"/>
      <c r="D443" s="40"/>
      <c r="E443" s="40"/>
    </row>
    <row r="444" spans="1:5" s="2" customFormat="1" ht="129" customHeight="1">
      <c r="A444" s="44">
        <v>62</v>
      </c>
      <c r="B444" s="1" t="s">
        <v>426</v>
      </c>
      <c r="C444" s="16"/>
      <c r="D444" s="16"/>
      <c r="E444" s="16"/>
    </row>
    <row r="445" spans="1:5" s="2" customFormat="1" ht="16.5">
      <c r="A445" s="14"/>
      <c r="B445" s="45" t="s">
        <v>35</v>
      </c>
      <c r="C445" s="40">
        <v>46.8</v>
      </c>
      <c r="D445" s="40">
        <v>0</v>
      </c>
      <c r="E445" s="40">
        <f>C445*D445</f>
        <v>0</v>
      </c>
    </row>
    <row r="446" spans="1:5" s="2" customFormat="1" ht="14.25">
      <c r="A446" s="14"/>
      <c r="B446" s="45"/>
      <c r="C446" s="40"/>
      <c r="D446" s="40"/>
      <c r="E446" s="40"/>
    </row>
    <row r="447" spans="1:5" s="2" customFormat="1" ht="28.5">
      <c r="A447" s="52"/>
      <c r="B447" s="49" t="s">
        <v>176</v>
      </c>
      <c r="C447" s="53"/>
      <c r="D447" s="50"/>
      <c r="E447" s="33">
        <f>+SUM(E241:E446)</f>
        <v>0</v>
      </c>
    </row>
    <row r="448" spans="1:5" s="2" customFormat="1" ht="14.25">
      <c r="A448" s="14"/>
      <c r="B448" s="45"/>
      <c r="C448" s="40"/>
      <c r="D448" s="40"/>
      <c r="E448" s="40"/>
    </row>
    <row r="449" spans="1:5" s="2" customFormat="1" ht="14.25">
      <c r="A449" s="14"/>
      <c r="B449" s="45"/>
      <c r="C449" s="40"/>
      <c r="D449" s="40"/>
      <c r="E449" s="40"/>
    </row>
    <row r="450" spans="1:5" s="2" customFormat="1" ht="14.25">
      <c r="A450" s="14"/>
      <c r="B450" s="45"/>
      <c r="C450" s="40"/>
      <c r="D450" s="40"/>
      <c r="E450" s="40"/>
    </row>
    <row r="451" spans="1:5" s="2" customFormat="1" ht="14.25">
      <c r="A451" s="14"/>
      <c r="B451" s="45"/>
      <c r="C451" s="40"/>
      <c r="D451" s="40"/>
      <c r="E451" s="40"/>
    </row>
    <row r="452" spans="1:5" s="2" customFormat="1" ht="14.25">
      <c r="A452" s="14"/>
      <c r="B452" s="45"/>
      <c r="C452" s="40"/>
      <c r="D452" s="40"/>
      <c r="E452" s="40"/>
    </row>
    <row r="453" spans="1:5" s="2" customFormat="1" ht="28.5">
      <c r="A453" s="6" t="s">
        <v>9</v>
      </c>
      <c r="B453" s="42" t="s">
        <v>177</v>
      </c>
      <c r="C453" s="43"/>
      <c r="D453" s="51"/>
      <c r="E453" s="51"/>
    </row>
    <row r="454" spans="1:5" s="2" customFormat="1" ht="14.25">
      <c r="A454" s="10"/>
      <c r="B454" s="1"/>
      <c r="C454" s="41"/>
      <c r="D454" s="16"/>
      <c r="E454" s="16"/>
    </row>
    <row r="455" spans="1:5" s="2" customFormat="1" ht="115.5" customHeight="1">
      <c r="A455" s="14"/>
      <c r="B455" s="1" t="s">
        <v>266</v>
      </c>
      <c r="C455" s="16"/>
      <c r="D455" s="16"/>
      <c r="E455" s="16"/>
    </row>
    <row r="456" spans="1:5" s="2" customFormat="1" ht="14.25">
      <c r="A456" s="10"/>
      <c r="B456" s="1"/>
      <c r="C456" s="41"/>
      <c r="D456" s="16"/>
      <c r="E456" s="16"/>
    </row>
    <row r="457" spans="1:5" s="2" customFormat="1" ht="14.25">
      <c r="A457" s="10"/>
      <c r="B457" s="1"/>
      <c r="C457" s="41"/>
      <c r="D457" s="16"/>
      <c r="E457" s="16"/>
    </row>
    <row r="458" spans="1:5" s="2" customFormat="1" ht="14.25">
      <c r="A458" s="38"/>
      <c r="B458" s="1" t="s">
        <v>178</v>
      </c>
      <c r="C458" s="39"/>
      <c r="D458" s="40"/>
      <c r="E458" s="40"/>
    </row>
    <row r="459" spans="1:5" s="2" customFormat="1" ht="14.25">
      <c r="A459" s="14"/>
      <c r="B459" s="1"/>
      <c r="C459" s="16"/>
      <c r="D459" s="16"/>
      <c r="E459" s="16"/>
    </row>
    <row r="460" spans="1:5" s="2" customFormat="1" ht="14.25">
      <c r="A460" s="38"/>
      <c r="B460" s="45"/>
      <c r="C460" s="47"/>
      <c r="D460" s="47"/>
      <c r="E460" s="47"/>
    </row>
    <row r="461" spans="1:5" s="2" customFormat="1" ht="99.75">
      <c r="A461" s="44">
        <v>1</v>
      </c>
      <c r="B461" s="1" t="s">
        <v>265</v>
      </c>
      <c r="C461" s="16"/>
      <c r="D461" s="16"/>
      <c r="E461" s="16"/>
    </row>
    <row r="462" spans="1:5" s="2" customFormat="1" ht="14.25">
      <c r="A462" s="44"/>
      <c r="B462" s="45" t="s">
        <v>167</v>
      </c>
      <c r="C462" s="40">
        <v>1</v>
      </c>
      <c r="D462" s="40">
        <v>0</v>
      </c>
      <c r="E462" s="40">
        <f>C462*D462</f>
        <v>0</v>
      </c>
    </row>
    <row r="463" spans="1:5" s="2" customFormat="1" ht="14.25">
      <c r="A463" s="14"/>
      <c r="B463" s="45"/>
      <c r="C463" s="40"/>
      <c r="D463" s="40"/>
      <c r="E463" s="40"/>
    </row>
    <row r="464" spans="1:5" s="2" customFormat="1" ht="102" customHeight="1">
      <c r="A464" s="44">
        <v>2</v>
      </c>
      <c r="B464" s="11" t="s">
        <v>355</v>
      </c>
      <c r="C464" s="46"/>
      <c r="D464" s="46"/>
      <c r="E464" s="46"/>
    </row>
    <row r="465" spans="1:5" s="2" customFormat="1" ht="14.25">
      <c r="A465" s="38"/>
      <c r="B465" s="45" t="s">
        <v>167</v>
      </c>
      <c r="C465" s="47">
        <v>3</v>
      </c>
      <c r="D465" s="47">
        <v>0</v>
      </c>
      <c r="E465" s="47">
        <f>+D465*C465</f>
        <v>0</v>
      </c>
    </row>
    <row r="466" spans="1:5" s="2" customFormat="1" ht="14.25">
      <c r="A466" s="38"/>
      <c r="B466" s="45"/>
      <c r="C466" s="47"/>
      <c r="D466" s="47"/>
      <c r="E466" s="47"/>
    </row>
    <row r="467" spans="1:5" s="2" customFormat="1" ht="115.5" customHeight="1">
      <c r="A467" s="44">
        <v>3</v>
      </c>
      <c r="B467" s="11" t="s">
        <v>441</v>
      </c>
      <c r="C467" s="46"/>
      <c r="D467" s="46"/>
      <c r="E467" s="46"/>
    </row>
    <row r="468" spans="1:5" s="2" customFormat="1" ht="14.25">
      <c r="A468" s="38"/>
      <c r="B468" s="45" t="s">
        <v>167</v>
      </c>
      <c r="C468" s="47">
        <v>1</v>
      </c>
      <c r="D468" s="47">
        <v>0</v>
      </c>
      <c r="E468" s="47">
        <f>+D468*C468</f>
        <v>0</v>
      </c>
    </row>
    <row r="469" spans="1:5" s="2" customFormat="1" ht="14.25">
      <c r="A469" s="38"/>
      <c r="B469" s="45"/>
      <c r="C469" s="47"/>
      <c r="D469" s="47"/>
      <c r="E469" s="47"/>
    </row>
    <row r="470" spans="1:5" s="2" customFormat="1" ht="59.25" customHeight="1">
      <c r="A470" s="44">
        <v>4</v>
      </c>
      <c r="B470" s="11" t="s">
        <v>442</v>
      </c>
      <c r="C470" s="40"/>
      <c r="D470" s="40"/>
      <c r="E470" s="40"/>
    </row>
    <row r="471" spans="1:5" s="2" customFormat="1" ht="16.5">
      <c r="A471" s="14"/>
      <c r="B471" s="45" t="s">
        <v>30</v>
      </c>
      <c r="C471" s="40">
        <v>20</v>
      </c>
      <c r="D471" s="40">
        <v>0</v>
      </c>
      <c r="E471" s="40">
        <f>C471*D471</f>
        <v>0</v>
      </c>
    </row>
    <row r="472" spans="1:5" s="2" customFormat="1" ht="14.25">
      <c r="A472" s="44"/>
      <c r="B472" s="45"/>
      <c r="C472" s="40"/>
      <c r="D472" s="40"/>
      <c r="E472" s="40"/>
    </row>
    <row r="473" spans="1:5" s="2" customFormat="1" ht="85.5">
      <c r="A473" s="44">
        <v>5</v>
      </c>
      <c r="B473" s="1" t="s">
        <v>443</v>
      </c>
      <c r="C473" s="16"/>
      <c r="D473" s="16"/>
      <c r="E473" s="16"/>
    </row>
    <row r="474" spans="1:5" s="2" customFormat="1" ht="14.25">
      <c r="A474" s="44"/>
      <c r="B474" s="45" t="s">
        <v>167</v>
      </c>
      <c r="C474" s="40">
        <v>1</v>
      </c>
      <c r="D474" s="40">
        <v>0</v>
      </c>
      <c r="E474" s="40">
        <f>C474*D474</f>
        <v>0</v>
      </c>
    </row>
    <row r="475" spans="1:5" s="2" customFormat="1" ht="14.25">
      <c r="A475" s="44"/>
      <c r="B475" s="45"/>
      <c r="C475" s="40"/>
      <c r="D475" s="40"/>
      <c r="E475" s="40"/>
    </row>
    <row r="476" spans="1:5" s="2" customFormat="1" ht="85.5">
      <c r="A476" s="44">
        <v>6</v>
      </c>
      <c r="B476" s="1" t="s">
        <v>444</v>
      </c>
      <c r="C476" s="16"/>
      <c r="D476" s="16"/>
      <c r="E476" s="16"/>
    </row>
    <row r="477" spans="1:5" s="2" customFormat="1" ht="14.25">
      <c r="A477" s="44"/>
      <c r="B477" s="45" t="s">
        <v>167</v>
      </c>
      <c r="C477" s="40">
        <v>1</v>
      </c>
      <c r="D477" s="40">
        <v>0</v>
      </c>
      <c r="E477" s="40">
        <f>C477*D477</f>
        <v>0</v>
      </c>
    </row>
    <row r="478" spans="1:5" s="2" customFormat="1" ht="14.25">
      <c r="A478" s="44"/>
      <c r="B478" s="45"/>
      <c r="C478" s="40"/>
      <c r="D478" s="40"/>
      <c r="E478" s="40"/>
    </row>
    <row r="479" spans="1:5" s="2" customFormat="1" ht="85.5">
      <c r="A479" s="44">
        <v>7</v>
      </c>
      <c r="B479" s="1" t="s">
        <v>445</v>
      </c>
      <c r="C479" s="16"/>
      <c r="D479" s="16"/>
      <c r="E479" s="16"/>
    </row>
    <row r="480" spans="1:5" s="2" customFormat="1" ht="14.25">
      <c r="A480" s="44"/>
      <c r="B480" s="45" t="s">
        <v>167</v>
      </c>
      <c r="C480" s="40">
        <v>1</v>
      </c>
      <c r="D480" s="40">
        <v>0</v>
      </c>
      <c r="E480" s="40">
        <f>C480*D480</f>
        <v>0</v>
      </c>
    </row>
    <row r="481" spans="1:5" s="2" customFormat="1" ht="14.25">
      <c r="A481" s="44"/>
      <c r="B481" s="45"/>
      <c r="C481" s="40"/>
      <c r="D481" s="40"/>
      <c r="E481" s="40"/>
    </row>
    <row r="482" spans="1:5" s="2" customFormat="1" ht="101.25" customHeight="1">
      <c r="A482" s="44">
        <v>8</v>
      </c>
      <c r="B482" s="1" t="s">
        <v>446</v>
      </c>
      <c r="C482" s="16"/>
      <c r="D482" s="16"/>
      <c r="E482" s="16"/>
    </row>
    <row r="483" spans="1:5" s="2" customFormat="1" ht="14.25">
      <c r="A483" s="44"/>
      <c r="B483" s="45" t="s">
        <v>167</v>
      </c>
      <c r="C483" s="40">
        <v>1</v>
      </c>
      <c r="D483" s="40">
        <v>0</v>
      </c>
      <c r="E483" s="40">
        <f>C483*D483</f>
        <v>0</v>
      </c>
    </row>
    <row r="484" spans="1:5" s="2" customFormat="1" ht="15" customHeight="1">
      <c r="A484" s="14"/>
      <c r="B484" s="1"/>
      <c r="C484" s="39"/>
      <c r="D484" s="40"/>
      <c r="E484" s="40"/>
    </row>
    <row r="485" spans="1:5" s="2" customFormat="1" ht="14.25">
      <c r="A485" s="52"/>
      <c r="B485" s="49" t="s">
        <v>179</v>
      </c>
      <c r="C485" s="53"/>
      <c r="D485" s="50"/>
      <c r="E485" s="33">
        <f>+SUM(E460:E484)</f>
        <v>0</v>
      </c>
    </row>
    <row r="486" spans="1:5" s="2" customFormat="1" ht="14.25">
      <c r="A486" s="38"/>
      <c r="B486" s="1"/>
      <c r="C486" s="55"/>
      <c r="D486" s="16"/>
      <c r="E486" s="16"/>
    </row>
    <row r="487" spans="1:5" s="2" customFormat="1" ht="14.25">
      <c r="A487" s="38"/>
      <c r="B487" s="1"/>
      <c r="C487" s="55"/>
      <c r="D487" s="16"/>
      <c r="E487" s="16"/>
    </row>
    <row r="488" spans="1:5" s="2" customFormat="1" ht="14.25">
      <c r="A488" s="38"/>
      <c r="B488" s="1"/>
      <c r="C488" s="55"/>
      <c r="D488" s="16"/>
      <c r="E488" s="16"/>
    </row>
    <row r="489" spans="1:5" s="2" customFormat="1" ht="14.25">
      <c r="A489" s="38"/>
      <c r="B489" s="1"/>
      <c r="C489" s="55"/>
      <c r="D489" s="16"/>
      <c r="E489" s="16"/>
    </row>
    <row r="490" spans="1:5" s="2" customFormat="1" ht="14.25">
      <c r="A490" s="14"/>
      <c r="B490" s="1"/>
      <c r="C490" s="16"/>
      <c r="D490" s="16"/>
      <c r="E490" s="16"/>
    </row>
    <row r="491" spans="1:5" s="2" customFormat="1" ht="14.25">
      <c r="A491" s="38" t="s">
        <v>8</v>
      </c>
      <c r="B491" s="1" t="s">
        <v>387</v>
      </c>
      <c r="C491" s="39"/>
      <c r="D491" s="40"/>
      <c r="E491" s="40"/>
    </row>
    <row r="492" spans="1:5" s="2" customFormat="1" ht="14.25">
      <c r="A492" s="38"/>
      <c r="B492" s="1"/>
      <c r="C492" s="39"/>
      <c r="D492" s="40"/>
      <c r="E492" s="40"/>
    </row>
    <row r="493" spans="1:5" s="2" customFormat="1" ht="14.25">
      <c r="A493" s="38"/>
      <c r="B493" s="1"/>
      <c r="C493" s="39"/>
      <c r="D493" s="40"/>
      <c r="E493" s="40"/>
    </row>
    <row r="494" spans="1:5" s="2" customFormat="1" ht="72.75" customHeight="1">
      <c r="A494" s="44">
        <v>9</v>
      </c>
      <c r="B494" s="1" t="s">
        <v>447</v>
      </c>
      <c r="C494" s="16"/>
      <c r="D494" s="16"/>
      <c r="E494" s="16"/>
    </row>
    <row r="495" spans="1:5" s="2" customFormat="1" ht="14.25">
      <c r="A495" s="14"/>
      <c r="B495" s="45" t="s">
        <v>167</v>
      </c>
      <c r="C495" s="40">
        <v>2</v>
      </c>
      <c r="D495" s="40">
        <v>0</v>
      </c>
      <c r="E495" s="40">
        <f>C495*D495</f>
        <v>0</v>
      </c>
    </row>
    <row r="496" spans="1:5" s="2" customFormat="1" ht="14.25">
      <c r="A496" s="14"/>
      <c r="B496" s="45"/>
      <c r="C496" s="40"/>
      <c r="D496" s="40"/>
      <c r="E496" s="40"/>
    </row>
    <row r="497" spans="1:5" s="2" customFormat="1" ht="85.5">
      <c r="A497" s="44">
        <v>10</v>
      </c>
      <c r="B497" s="1" t="s">
        <v>448</v>
      </c>
      <c r="C497" s="16"/>
      <c r="D497" s="16"/>
      <c r="E497" s="16"/>
    </row>
    <row r="498" spans="1:5" s="2" customFormat="1" ht="14.25">
      <c r="A498" s="14"/>
      <c r="B498" s="45" t="s">
        <v>167</v>
      </c>
      <c r="C498" s="40">
        <v>1</v>
      </c>
      <c r="D498" s="40">
        <v>0</v>
      </c>
      <c r="E498" s="40">
        <f>C498*D498</f>
        <v>0</v>
      </c>
    </row>
    <row r="499" spans="1:5" s="2" customFormat="1" ht="14.25">
      <c r="A499" s="14"/>
      <c r="B499" s="45"/>
      <c r="C499" s="40"/>
      <c r="D499" s="40"/>
      <c r="E499" s="40"/>
    </row>
    <row r="500" spans="1:5" s="2" customFormat="1" ht="85.5">
      <c r="A500" s="44">
        <v>11</v>
      </c>
      <c r="B500" s="1" t="s">
        <v>449</v>
      </c>
      <c r="C500" s="16"/>
      <c r="D500" s="16"/>
      <c r="E500" s="16"/>
    </row>
    <row r="501" spans="1:5" s="2" customFormat="1" ht="14.25">
      <c r="A501" s="14"/>
      <c r="B501" s="45" t="s">
        <v>167</v>
      </c>
      <c r="C501" s="40">
        <v>1</v>
      </c>
      <c r="D501" s="40">
        <v>0</v>
      </c>
      <c r="E501" s="40">
        <f>C501*D501</f>
        <v>0</v>
      </c>
    </row>
    <row r="502" spans="1:5" s="2" customFormat="1" ht="14.25">
      <c r="A502" s="14"/>
      <c r="B502" s="45"/>
      <c r="C502" s="40"/>
      <c r="D502" s="40"/>
      <c r="E502" s="40"/>
    </row>
    <row r="503" spans="1:5" s="2" customFormat="1" ht="72" customHeight="1">
      <c r="A503" s="44">
        <v>12</v>
      </c>
      <c r="B503" s="1" t="s">
        <v>267</v>
      </c>
      <c r="C503" s="16"/>
      <c r="D503" s="16"/>
      <c r="E503" s="16"/>
    </row>
    <row r="504" spans="1:5" s="2" customFormat="1" ht="15.75" customHeight="1">
      <c r="A504" s="14"/>
      <c r="B504" s="45" t="s">
        <v>450</v>
      </c>
      <c r="C504" s="40">
        <v>1</v>
      </c>
      <c r="D504" s="40">
        <v>0</v>
      </c>
      <c r="E504" s="40">
        <f>C504*D504</f>
        <v>0</v>
      </c>
    </row>
    <row r="505" spans="1:5" s="2" customFormat="1" ht="15.75" customHeight="1">
      <c r="A505" s="14"/>
      <c r="B505" s="45" t="s">
        <v>451</v>
      </c>
      <c r="C505" s="40">
        <v>2</v>
      </c>
      <c r="D505" s="40">
        <v>0</v>
      </c>
      <c r="E505" s="40">
        <f>C505*D505</f>
        <v>0</v>
      </c>
    </row>
    <row r="506" spans="1:5" s="2" customFormat="1" ht="14.25">
      <c r="A506" s="14"/>
      <c r="B506" s="45"/>
      <c r="C506" s="40"/>
      <c r="D506" s="40"/>
      <c r="E506" s="40"/>
    </row>
    <row r="507" spans="1:5" s="2" customFormat="1" ht="72.75" customHeight="1">
      <c r="A507" s="44">
        <v>13</v>
      </c>
      <c r="B507" s="1" t="s">
        <v>269</v>
      </c>
      <c r="C507" s="16"/>
      <c r="D507" s="16"/>
      <c r="E507" s="16"/>
    </row>
    <row r="508" spans="1:5" s="2" customFormat="1" ht="14.25">
      <c r="A508" s="14"/>
      <c r="B508" s="45" t="s">
        <v>273</v>
      </c>
      <c r="C508" s="40">
        <v>1</v>
      </c>
      <c r="D508" s="40">
        <v>0</v>
      </c>
      <c r="E508" s="40">
        <f>C508*D508</f>
        <v>0</v>
      </c>
    </row>
    <row r="509" spans="1:5" s="2" customFormat="1" ht="14.25">
      <c r="A509" s="14"/>
      <c r="B509" s="45" t="s">
        <v>274</v>
      </c>
      <c r="C509" s="40">
        <v>1</v>
      </c>
      <c r="D509" s="40">
        <v>0</v>
      </c>
      <c r="E509" s="40">
        <f>C509*D509</f>
        <v>0</v>
      </c>
    </row>
    <row r="510" spans="1:5" s="2" customFormat="1" ht="14.25">
      <c r="A510" s="14"/>
      <c r="B510" s="45" t="s">
        <v>275</v>
      </c>
      <c r="C510" s="40">
        <v>1</v>
      </c>
      <c r="D510" s="40">
        <v>0</v>
      </c>
      <c r="E510" s="40">
        <f>C510*D510</f>
        <v>0</v>
      </c>
    </row>
    <row r="511" spans="1:5" s="2" customFormat="1" ht="14.25">
      <c r="A511" s="14"/>
      <c r="B511" s="45" t="s">
        <v>276</v>
      </c>
      <c r="C511" s="40">
        <v>3</v>
      </c>
      <c r="D511" s="40">
        <v>0</v>
      </c>
      <c r="E511" s="40">
        <f>C511*D511</f>
        <v>0</v>
      </c>
    </row>
    <row r="512" spans="1:5" s="2" customFormat="1" ht="14.25">
      <c r="A512" s="14"/>
      <c r="B512" s="45" t="s">
        <v>277</v>
      </c>
      <c r="C512" s="40">
        <v>1</v>
      </c>
      <c r="D512" s="40">
        <v>0</v>
      </c>
      <c r="E512" s="40">
        <f>C512*D512</f>
        <v>0</v>
      </c>
    </row>
    <row r="513" spans="1:5" s="2" customFormat="1" ht="14.25">
      <c r="A513" s="14"/>
      <c r="B513" s="45"/>
      <c r="C513" s="40"/>
      <c r="D513" s="40"/>
      <c r="E513" s="40"/>
    </row>
    <row r="514" spans="1:5" s="2" customFormat="1" ht="85.5">
      <c r="A514" s="44">
        <v>14</v>
      </c>
      <c r="B514" s="1" t="s">
        <v>268</v>
      </c>
      <c r="C514" s="16"/>
      <c r="D514" s="16"/>
      <c r="E514" s="16"/>
    </row>
    <row r="515" spans="1:5" s="2" customFormat="1" ht="14.25">
      <c r="A515" s="14"/>
      <c r="B515" s="45" t="s">
        <v>278</v>
      </c>
      <c r="C515" s="40">
        <v>2</v>
      </c>
      <c r="D515" s="40">
        <v>0</v>
      </c>
      <c r="E515" s="40">
        <f>C515*D515</f>
        <v>0</v>
      </c>
    </row>
    <row r="516" spans="1:5" s="2" customFormat="1" ht="14.25">
      <c r="A516" s="14"/>
      <c r="B516" s="45" t="s">
        <v>279</v>
      </c>
      <c r="C516" s="40">
        <v>4</v>
      </c>
      <c r="D516" s="40">
        <v>0</v>
      </c>
      <c r="E516" s="40">
        <f>C516*D516</f>
        <v>0</v>
      </c>
    </row>
    <row r="517" spans="1:5" s="2" customFormat="1" ht="14.25">
      <c r="A517" s="14"/>
      <c r="B517" s="45"/>
      <c r="C517" s="40"/>
      <c r="D517" s="40"/>
      <c r="E517" s="40"/>
    </row>
    <row r="518" spans="1:5" s="2" customFormat="1" ht="72.75" customHeight="1">
      <c r="A518" s="44">
        <v>15</v>
      </c>
      <c r="B518" s="1" t="s">
        <v>271</v>
      </c>
      <c r="C518" s="16"/>
      <c r="D518" s="16"/>
      <c r="E518" s="16"/>
    </row>
    <row r="519" spans="1:5" s="2" customFormat="1" ht="14.25">
      <c r="A519" s="14"/>
      <c r="B519" s="45" t="s">
        <v>280</v>
      </c>
      <c r="C519" s="40">
        <v>2</v>
      </c>
      <c r="D519" s="40">
        <v>0</v>
      </c>
      <c r="E519" s="40">
        <f>C519*D519</f>
        <v>0</v>
      </c>
    </row>
    <row r="520" spans="1:5" s="2" customFormat="1" ht="14.25">
      <c r="A520" s="14"/>
      <c r="B520" s="45"/>
      <c r="C520" s="40"/>
      <c r="D520" s="40"/>
      <c r="E520" s="40"/>
    </row>
    <row r="521" spans="1:5" s="2" customFormat="1" ht="72" customHeight="1">
      <c r="A521" s="44">
        <v>16</v>
      </c>
      <c r="B521" s="1" t="s">
        <v>270</v>
      </c>
      <c r="C521" s="16"/>
      <c r="D521" s="16"/>
      <c r="E521" s="16"/>
    </row>
    <row r="522" spans="1:5" s="2" customFormat="1" ht="14.25">
      <c r="A522" s="14"/>
      <c r="B522" s="45" t="s">
        <v>281</v>
      </c>
      <c r="C522" s="40">
        <v>2</v>
      </c>
      <c r="D522" s="40">
        <v>0</v>
      </c>
      <c r="E522" s="40">
        <f>C522*D522</f>
        <v>0</v>
      </c>
    </row>
    <row r="523" spans="1:5" s="2" customFormat="1" ht="14.25">
      <c r="A523" s="14"/>
      <c r="B523" s="45"/>
      <c r="C523" s="40"/>
      <c r="D523" s="40"/>
      <c r="E523" s="40"/>
    </row>
    <row r="524" spans="1:5" s="2" customFormat="1" ht="85.5">
      <c r="A524" s="44">
        <v>17</v>
      </c>
      <c r="B524" s="1" t="s">
        <v>272</v>
      </c>
      <c r="C524" s="16"/>
      <c r="D524" s="16"/>
      <c r="E524" s="16"/>
    </row>
    <row r="525" spans="1:5" s="2" customFormat="1" ht="14.25">
      <c r="A525" s="14"/>
      <c r="B525" s="45" t="s">
        <v>282</v>
      </c>
      <c r="C525" s="40">
        <v>2</v>
      </c>
      <c r="D525" s="40">
        <v>0</v>
      </c>
      <c r="E525" s="40">
        <f>C525*D525</f>
        <v>0</v>
      </c>
    </row>
    <row r="526" spans="1:5" s="2" customFormat="1" ht="15" customHeight="1">
      <c r="A526" s="14"/>
      <c r="B526" s="1"/>
      <c r="C526" s="39"/>
      <c r="D526" s="40"/>
      <c r="E526" s="40"/>
    </row>
    <row r="527" spans="1:5" s="2" customFormat="1" ht="14.25">
      <c r="A527" s="52"/>
      <c r="B527" s="49" t="s">
        <v>180</v>
      </c>
      <c r="C527" s="53"/>
      <c r="D527" s="50"/>
      <c r="E527" s="33">
        <f>+SUM(E494:E526)</f>
        <v>0</v>
      </c>
    </row>
    <row r="528" spans="1:5" s="2" customFormat="1" ht="14.25">
      <c r="A528" s="38"/>
      <c r="B528" s="1"/>
      <c r="C528" s="55"/>
      <c r="D528" s="16"/>
      <c r="E528" s="16"/>
    </row>
    <row r="529" spans="1:5" s="2" customFormat="1" ht="14.25">
      <c r="A529" s="14"/>
      <c r="B529" s="45"/>
      <c r="C529" s="40"/>
      <c r="D529" s="40"/>
      <c r="E529" s="40"/>
    </row>
    <row r="530" spans="1:5" s="2" customFormat="1" ht="14.25">
      <c r="A530" s="14"/>
      <c r="B530" s="45"/>
      <c r="C530" s="40"/>
      <c r="D530" s="40"/>
      <c r="E530" s="40"/>
    </row>
    <row r="531" spans="1:5" s="2" customFormat="1" ht="14.25">
      <c r="A531" s="14"/>
      <c r="B531" s="45"/>
      <c r="C531" s="40"/>
      <c r="D531" s="40"/>
      <c r="E531" s="40"/>
    </row>
    <row r="532" spans="1:5" s="2" customFormat="1" ht="14.25">
      <c r="A532" s="14"/>
      <c r="B532" s="45"/>
      <c r="C532" s="40"/>
      <c r="D532" s="40"/>
      <c r="E532" s="40"/>
    </row>
    <row r="533" spans="1:5" s="2" customFormat="1" ht="14.25">
      <c r="A533" s="38"/>
      <c r="B533" s="1" t="s">
        <v>181</v>
      </c>
      <c r="C533" s="39"/>
      <c r="D533" s="40"/>
      <c r="E533" s="40"/>
    </row>
    <row r="534" spans="1:5" s="2" customFormat="1" ht="14.25">
      <c r="A534" s="14"/>
      <c r="B534" s="45"/>
      <c r="C534" s="40"/>
      <c r="D534" s="40"/>
      <c r="E534" s="40"/>
    </row>
    <row r="535" spans="1:5" s="2" customFormat="1" ht="14.25">
      <c r="A535" s="44"/>
      <c r="B535" s="45"/>
      <c r="C535" s="40"/>
      <c r="D535" s="40"/>
      <c r="E535" s="40"/>
    </row>
    <row r="536" spans="1:5" s="2" customFormat="1" ht="42.75">
      <c r="A536" s="44">
        <v>18</v>
      </c>
      <c r="B536" s="1" t="s">
        <v>486</v>
      </c>
      <c r="C536" s="16"/>
      <c r="D536" s="16"/>
      <c r="E536" s="16"/>
    </row>
    <row r="537" spans="1:5" s="2" customFormat="1" ht="14.25">
      <c r="A537" s="14"/>
      <c r="B537" s="45" t="s">
        <v>167</v>
      </c>
      <c r="C537" s="40">
        <v>1</v>
      </c>
      <c r="D537" s="40">
        <v>0</v>
      </c>
      <c r="E537" s="40">
        <f>C537*D537</f>
        <v>0</v>
      </c>
    </row>
    <row r="538" spans="1:5" s="2" customFormat="1" ht="14.25">
      <c r="A538" s="14"/>
      <c r="B538" s="45"/>
      <c r="C538" s="40"/>
      <c r="D538" s="40"/>
      <c r="E538" s="40"/>
    </row>
    <row r="539" spans="1:5" s="2" customFormat="1" ht="28.5">
      <c r="A539" s="52"/>
      <c r="B539" s="49" t="s">
        <v>182</v>
      </c>
      <c r="C539" s="53"/>
      <c r="D539" s="50"/>
      <c r="E539" s="33">
        <f>+SUM(E535:E538)</f>
        <v>0</v>
      </c>
    </row>
    <row r="540" spans="1:5" s="2" customFormat="1" ht="14.25">
      <c r="A540" s="14"/>
      <c r="B540" s="1"/>
      <c r="C540" s="41"/>
      <c r="D540" s="16"/>
      <c r="E540" s="40"/>
    </row>
    <row r="541" spans="1:5" s="2" customFormat="1" ht="14.25">
      <c r="A541" s="14"/>
      <c r="B541" s="1"/>
      <c r="C541" s="41"/>
      <c r="D541" s="16"/>
      <c r="E541" s="40"/>
    </row>
    <row r="542" spans="1:5" s="2" customFormat="1" ht="14.25">
      <c r="A542" s="14"/>
      <c r="B542" s="1"/>
      <c r="C542" s="41"/>
      <c r="D542" s="16"/>
      <c r="E542" s="40"/>
    </row>
    <row r="543" spans="1:5" s="2" customFormat="1" ht="30.75" customHeight="1">
      <c r="A543" s="14"/>
      <c r="B543" s="66" t="s">
        <v>388</v>
      </c>
      <c r="C543" s="39"/>
      <c r="D543" s="40"/>
      <c r="E543" s="40">
        <f>+E485+E527+E539</f>
        <v>0</v>
      </c>
    </row>
    <row r="552" spans="1:5" s="2" customFormat="1" ht="14.25">
      <c r="A552" s="14"/>
      <c r="B552" s="45"/>
      <c r="C552" s="40"/>
      <c r="D552" s="40"/>
      <c r="E552" s="40"/>
    </row>
    <row r="553" spans="1:5" s="2" customFormat="1" ht="14.25">
      <c r="A553" s="14"/>
      <c r="B553" s="45"/>
      <c r="C553" s="40"/>
      <c r="D553" s="40"/>
      <c r="E553" s="40"/>
    </row>
    <row r="554" spans="1:5" s="2" customFormat="1" ht="28.5">
      <c r="A554" s="6" t="s">
        <v>11</v>
      </c>
      <c r="B554" s="42" t="s">
        <v>389</v>
      </c>
      <c r="C554" s="43"/>
      <c r="D554" s="51"/>
      <c r="E554" s="51"/>
    </row>
    <row r="555" spans="1:5" s="2" customFormat="1" ht="14.25">
      <c r="A555" s="10"/>
      <c r="B555" s="1"/>
      <c r="C555" s="41"/>
      <c r="D555" s="16"/>
      <c r="E555" s="16"/>
    </row>
    <row r="556" spans="1:5" s="2" customFormat="1" ht="14.25">
      <c r="A556" s="14"/>
      <c r="B556" s="1"/>
      <c r="C556" s="16"/>
      <c r="D556" s="16"/>
      <c r="E556" s="16"/>
    </row>
    <row r="557" spans="1:5" s="2" customFormat="1" ht="14.25">
      <c r="A557" s="38"/>
      <c r="B557" s="45"/>
      <c r="C557" s="47"/>
      <c r="D557" s="47"/>
      <c r="E557" s="47"/>
    </row>
    <row r="558" spans="1:5" s="2" customFormat="1" ht="28.5">
      <c r="A558" s="44">
        <v>1</v>
      </c>
      <c r="B558" s="1" t="s">
        <v>391</v>
      </c>
      <c r="C558" s="16"/>
      <c r="D558" s="16"/>
      <c r="E558" s="16"/>
    </row>
    <row r="559" spans="1:5" s="2" customFormat="1" ht="14.25">
      <c r="A559" s="44"/>
      <c r="B559" s="45" t="s">
        <v>167</v>
      </c>
      <c r="C559" s="40">
        <v>1</v>
      </c>
      <c r="D559" s="40">
        <v>0</v>
      </c>
      <c r="E559" s="40">
        <f>C559*D559</f>
        <v>0</v>
      </c>
    </row>
    <row r="560" spans="1:5" s="2" customFormat="1" ht="14.25">
      <c r="A560" s="14"/>
      <c r="B560" s="45"/>
      <c r="C560" s="40"/>
      <c r="D560" s="40"/>
      <c r="E560" s="40"/>
    </row>
    <row r="561" spans="1:5" s="2" customFormat="1" ht="28.5">
      <c r="A561" s="44">
        <v>2</v>
      </c>
      <c r="B561" s="11" t="s">
        <v>392</v>
      </c>
      <c r="C561" s="46"/>
      <c r="D561" s="46"/>
      <c r="E561" s="46"/>
    </row>
    <row r="562" spans="1:5" s="2" customFormat="1" ht="14.25">
      <c r="A562" s="38"/>
      <c r="B562" s="45" t="s">
        <v>167</v>
      </c>
      <c r="C562" s="47">
        <v>3</v>
      </c>
      <c r="D562" s="47">
        <v>0</v>
      </c>
      <c r="E562" s="47">
        <f>+D562*C562</f>
        <v>0</v>
      </c>
    </row>
    <row r="563" spans="1:5" s="2" customFormat="1" ht="14.25">
      <c r="A563" s="38"/>
      <c r="B563" s="45"/>
      <c r="C563" s="47"/>
      <c r="D563" s="47"/>
      <c r="E563" s="47"/>
    </row>
    <row r="564" spans="1:5" s="2" customFormat="1" ht="28.5">
      <c r="A564" s="44">
        <v>3</v>
      </c>
      <c r="B564" s="11" t="s">
        <v>393</v>
      </c>
      <c r="C564" s="46"/>
      <c r="D564" s="46"/>
      <c r="E564" s="46"/>
    </row>
    <row r="565" spans="1:5" s="2" customFormat="1" ht="14.25">
      <c r="A565" s="38"/>
      <c r="B565" s="45" t="s">
        <v>167</v>
      </c>
      <c r="C565" s="47">
        <v>1</v>
      </c>
      <c r="D565" s="47">
        <v>0</v>
      </c>
      <c r="E565" s="47">
        <f>+D565*C565</f>
        <v>0</v>
      </c>
    </row>
    <row r="566" spans="1:5" s="2" customFormat="1" ht="14.25">
      <c r="A566" s="38"/>
      <c r="B566" s="45"/>
      <c r="C566" s="47"/>
      <c r="D566" s="47"/>
      <c r="E566" s="47"/>
    </row>
    <row r="567" spans="1:5" s="2" customFormat="1" ht="28.5">
      <c r="A567" s="44">
        <v>4</v>
      </c>
      <c r="B567" s="11" t="s">
        <v>394</v>
      </c>
      <c r="C567" s="40"/>
      <c r="D567" s="40"/>
      <c r="E567" s="40"/>
    </row>
    <row r="568" spans="1:5" s="2" customFormat="1" ht="14.25">
      <c r="A568" s="14"/>
      <c r="B568" s="45" t="s">
        <v>167</v>
      </c>
      <c r="C568" s="40">
        <v>1</v>
      </c>
      <c r="D568" s="40">
        <v>0</v>
      </c>
      <c r="E568" s="40">
        <f>C568*D568</f>
        <v>0</v>
      </c>
    </row>
    <row r="569" spans="1:5" s="2" customFormat="1" ht="14.25">
      <c r="A569" s="44"/>
      <c r="B569" s="45"/>
      <c r="C569" s="40"/>
      <c r="D569" s="40"/>
      <c r="E569" s="40"/>
    </row>
    <row r="570" spans="1:5" s="2" customFormat="1" ht="42.75">
      <c r="A570" s="44">
        <v>5</v>
      </c>
      <c r="B570" s="1" t="s">
        <v>390</v>
      </c>
      <c r="C570" s="16"/>
      <c r="D570" s="16"/>
      <c r="E570" s="16"/>
    </row>
    <row r="571" spans="1:5" s="2" customFormat="1" ht="16.5">
      <c r="A571" s="44"/>
      <c r="B571" s="45" t="s">
        <v>30</v>
      </c>
      <c r="C571" s="40">
        <v>20</v>
      </c>
      <c r="D571" s="40">
        <v>0</v>
      </c>
      <c r="E571" s="40">
        <f>C571*D571</f>
        <v>0</v>
      </c>
    </row>
    <row r="572" spans="1:5" s="2" customFormat="1" ht="14.25">
      <c r="A572" s="44"/>
      <c r="B572" s="45"/>
      <c r="C572" s="40"/>
      <c r="D572" s="40"/>
      <c r="E572" s="40"/>
    </row>
    <row r="573" spans="1:5" s="2" customFormat="1" ht="85.5">
      <c r="A573" s="44">
        <v>6</v>
      </c>
      <c r="B573" s="1" t="s">
        <v>395</v>
      </c>
      <c r="C573" s="16"/>
      <c r="D573" s="16"/>
      <c r="E573" s="16"/>
    </row>
    <row r="574" spans="1:5" s="2" customFormat="1" ht="16.5">
      <c r="A574" s="44"/>
      <c r="B574" s="45" t="s">
        <v>30</v>
      </c>
      <c r="C574" s="40">
        <v>10</v>
      </c>
      <c r="D574" s="40">
        <v>0</v>
      </c>
      <c r="E574" s="40">
        <f>C574*D574</f>
        <v>0</v>
      </c>
    </row>
    <row r="575" spans="1:5" s="2" customFormat="1" ht="14.25">
      <c r="A575" s="44"/>
      <c r="B575" s="45"/>
      <c r="C575" s="40"/>
      <c r="D575" s="40"/>
      <c r="E575" s="40"/>
    </row>
    <row r="576" spans="1:5" s="2" customFormat="1" ht="72" customHeight="1">
      <c r="A576" s="44">
        <v>7</v>
      </c>
      <c r="B576" s="1" t="s">
        <v>396</v>
      </c>
      <c r="C576" s="16"/>
      <c r="D576" s="16"/>
      <c r="E576" s="16"/>
    </row>
    <row r="577" spans="1:5" s="2" customFormat="1" ht="16.5">
      <c r="A577" s="44"/>
      <c r="B577" s="45" t="s">
        <v>397</v>
      </c>
      <c r="C577" s="40">
        <v>10</v>
      </c>
      <c r="D577" s="40">
        <v>0</v>
      </c>
      <c r="E577" s="40">
        <f>C577*D577</f>
        <v>0</v>
      </c>
    </row>
    <row r="578" spans="1:5" s="2" customFormat="1" ht="16.5">
      <c r="A578" s="44"/>
      <c r="B578" s="45" t="s">
        <v>398</v>
      </c>
      <c r="C578" s="40">
        <v>30</v>
      </c>
      <c r="D578" s="40">
        <v>0</v>
      </c>
      <c r="E578" s="40">
        <f>C578*D578</f>
        <v>0</v>
      </c>
    </row>
    <row r="579" spans="1:5" s="2" customFormat="1" ht="16.5">
      <c r="A579" s="44"/>
      <c r="B579" s="45" t="s">
        <v>399</v>
      </c>
      <c r="C579" s="40">
        <v>10</v>
      </c>
      <c r="D579" s="40">
        <v>0</v>
      </c>
      <c r="E579" s="40">
        <f>C579*D579</f>
        <v>0</v>
      </c>
    </row>
    <row r="580" spans="1:5" s="2" customFormat="1" ht="16.5">
      <c r="A580" s="44"/>
      <c r="B580" s="45" t="s">
        <v>491</v>
      </c>
      <c r="C580" s="40">
        <v>10</v>
      </c>
      <c r="D580" s="40">
        <v>0</v>
      </c>
      <c r="E580" s="40">
        <f>C580*D580</f>
        <v>0</v>
      </c>
    </row>
    <row r="581" spans="1:5" s="2" customFormat="1" ht="14.25">
      <c r="A581" s="44"/>
      <c r="B581" s="45"/>
      <c r="C581" s="40"/>
      <c r="D581" s="40"/>
      <c r="E581" s="40"/>
    </row>
    <row r="582" spans="1:5" s="2" customFormat="1" ht="85.5">
      <c r="A582" s="44">
        <v>8</v>
      </c>
      <c r="B582" s="1" t="s">
        <v>402</v>
      </c>
      <c r="C582" s="16"/>
      <c r="D582" s="16"/>
      <c r="E582" s="16"/>
    </row>
    <row r="583" spans="1:5" s="2" customFormat="1" ht="16.5">
      <c r="A583" s="44"/>
      <c r="B583" s="45" t="s">
        <v>400</v>
      </c>
      <c r="C583" s="40">
        <v>50</v>
      </c>
      <c r="D583" s="40">
        <v>0</v>
      </c>
      <c r="E583" s="40">
        <f>C583*D583</f>
        <v>0</v>
      </c>
    </row>
    <row r="584" spans="1:5" s="2" customFormat="1" ht="16.5">
      <c r="A584" s="44"/>
      <c r="B584" s="45" t="s">
        <v>401</v>
      </c>
      <c r="C584" s="40">
        <v>10</v>
      </c>
      <c r="D584" s="40">
        <v>0</v>
      </c>
      <c r="E584" s="40">
        <f>C584*D584</f>
        <v>0</v>
      </c>
    </row>
    <row r="585" spans="1:5" s="2" customFormat="1" ht="14.25">
      <c r="A585" s="44"/>
      <c r="B585" s="45"/>
      <c r="C585" s="40"/>
      <c r="D585" s="40"/>
      <c r="E585" s="40"/>
    </row>
    <row r="586" spans="1:5" s="2" customFormat="1" ht="85.5">
      <c r="A586" s="44">
        <v>9</v>
      </c>
      <c r="B586" s="11" t="s">
        <v>403</v>
      </c>
      <c r="C586" s="46"/>
      <c r="D586" s="46"/>
      <c r="E586" s="46"/>
    </row>
    <row r="587" spans="1:5" s="2" customFormat="1" ht="14.25">
      <c r="A587" s="38"/>
      <c r="B587" s="45" t="s">
        <v>167</v>
      </c>
      <c r="C587" s="47">
        <v>2</v>
      </c>
      <c r="D587" s="47">
        <v>0</v>
      </c>
      <c r="E587" s="47">
        <f>+D587*C587</f>
        <v>0</v>
      </c>
    </row>
    <row r="588" spans="1:5" s="2" customFormat="1" ht="14.25">
      <c r="A588" s="38"/>
      <c r="B588" s="45"/>
      <c r="C588" s="47"/>
      <c r="D588" s="47"/>
      <c r="E588" s="47"/>
    </row>
    <row r="589" spans="1:5" s="2" customFormat="1" ht="85.5">
      <c r="A589" s="44">
        <v>10</v>
      </c>
      <c r="B589" s="11" t="s">
        <v>404</v>
      </c>
      <c r="C589" s="46"/>
      <c r="D589" s="46"/>
      <c r="E589" s="46"/>
    </row>
    <row r="590" spans="1:5" s="2" customFormat="1" ht="14.25">
      <c r="A590" s="38"/>
      <c r="B590" s="45" t="s">
        <v>167</v>
      </c>
      <c r="C590" s="47">
        <v>1</v>
      </c>
      <c r="D590" s="47">
        <v>0</v>
      </c>
      <c r="E590" s="47">
        <f>+D590*C590</f>
        <v>0</v>
      </c>
    </row>
    <row r="591" spans="1:5" s="2" customFormat="1" ht="14.25">
      <c r="A591" s="38"/>
      <c r="B591" s="45"/>
      <c r="C591" s="47"/>
      <c r="D591" s="47"/>
      <c r="E591" s="47"/>
    </row>
    <row r="592" spans="1:5" s="2" customFormat="1" ht="85.5">
      <c r="A592" s="44">
        <v>11</v>
      </c>
      <c r="B592" s="11" t="s">
        <v>405</v>
      </c>
      <c r="C592" s="46"/>
      <c r="D592" s="46"/>
      <c r="E592" s="46"/>
    </row>
    <row r="593" spans="1:5" s="2" customFormat="1" ht="14.25">
      <c r="A593" s="38"/>
      <c r="B593" s="45" t="s">
        <v>167</v>
      </c>
      <c r="C593" s="47">
        <v>1</v>
      </c>
      <c r="D593" s="47">
        <v>0</v>
      </c>
      <c r="E593" s="47">
        <f>+D593*C593</f>
        <v>0</v>
      </c>
    </row>
    <row r="594" spans="1:5" s="2" customFormat="1" ht="14.25">
      <c r="A594" s="38"/>
      <c r="B594" s="45"/>
      <c r="C594" s="47"/>
      <c r="D594" s="47"/>
      <c r="E594" s="47"/>
    </row>
    <row r="595" spans="1:5" s="2" customFormat="1" ht="171" customHeight="1">
      <c r="A595" s="44">
        <v>12</v>
      </c>
      <c r="B595" s="11" t="s">
        <v>407</v>
      </c>
      <c r="C595" s="46"/>
      <c r="D595" s="46"/>
      <c r="E595" s="46"/>
    </row>
    <row r="596" spans="1:5" s="2" customFormat="1" ht="14.25">
      <c r="A596" s="38"/>
      <c r="B596" s="45" t="s">
        <v>167</v>
      </c>
      <c r="C596" s="47">
        <v>1</v>
      </c>
      <c r="D596" s="47">
        <v>0</v>
      </c>
      <c r="E596" s="47">
        <f>+D596*C596</f>
        <v>0</v>
      </c>
    </row>
    <row r="597" spans="1:5" s="2" customFormat="1" ht="14.25">
      <c r="A597" s="38"/>
      <c r="B597" s="45"/>
      <c r="C597" s="47"/>
      <c r="D597" s="47"/>
      <c r="E597" s="47"/>
    </row>
    <row r="598" spans="1:5" s="2" customFormat="1" ht="99.75">
      <c r="A598" s="44">
        <v>13</v>
      </c>
      <c r="B598" s="11" t="s">
        <v>406</v>
      </c>
      <c r="C598" s="46"/>
      <c r="D598" s="46"/>
      <c r="E598" s="46"/>
    </row>
    <row r="599" spans="1:5" s="2" customFormat="1" ht="14.25">
      <c r="A599" s="38"/>
      <c r="B599" s="45" t="s">
        <v>167</v>
      </c>
      <c r="C599" s="47">
        <v>1</v>
      </c>
      <c r="D599" s="47">
        <v>0</v>
      </c>
      <c r="E599" s="47">
        <f>+D599*C599</f>
        <v>0</v>
      </c>
    </row>
    <row r="600" spans="1:5" s="2" customFormat="1" ht="14.25">
      <c r="A600" s="38"/>
      <c r="B600" s="45"/>
      <c r="C600" s="47"/>
      <c r="D600" s="47"/>
      <c r="E600" s="47"/>
    </row>
    <row r="601" spans="1:5" s="2" customFormat="1" ht="85.5" customHeight="1">
      <c r="A601" s="44">
        <v>14</v>
      </c>
      <c r="B601" s="11" t="s">
        <v>408</v>
      </c>
      <c r="C601" s="46"/>
      <c r="D601" s="46"/>
      <c r="E601" s="46"/>
    </row>
    <row r="602" spans="1:5" s="2" customFormat="1" ht="14.25">
      <c r="A602" s="38"/>
      <c r="B602" s="45" t="s">
        <v>167</v>
      </c>
      <c r="C602" s="47">
        <v>30</v>
      </c>
      <c r="D602" s="47">
        <v>0</v>
      </c>
      <c r="E602" s="47">
        <f>+D602*C602</f>
        <v>0</v>
      </c>
    </row>
    <row r="603" spans="1:5" s="2" customFormat="1" ht="14.25">
      <c r="A603" s="44"/>
      <c r="B603" s="45"/>
      <c r="C603" s="40"/>
      <c r="D603" s="40"/>
      <c r="E603" s="40"/>
    </row>
    <row r="604" spans="1:5" s="2" customFormat="1" ht="43.5" customHeight="1">
      <c r="A604" s="44">
        <v>15</v>
      </c>
      <c r="B604" s="1" t="s">
        <v>409</v>
      </c>
      <c r="C604" s="16"/>
      <c r="D604" s="16"/>
      <c r="E604" s="16"/>
    </row>
    <row r="605" spans="1:5" s="2" customFormat="1" ht="14.25">
      <c r="A605" s="44"/>
      <c r="B605" s="77" t="s">
        <v>167</v>
      </c>
      <c r="C605" s="40">
        <v>1</v>
      </c>
      <c r="D605" s="40">
        <v>0</v>
      </c>
      <c r="E605" s="40">
        <f>C605*D605</f>
        <v>0</v>
      </c>
    </row>
    <row r="606" spans="1:5" s="2" customFormat="1" ht="15" customHeight="1">
      <c r="A606" s="14"/>
      <c r="B606" s="14"/>
      <c r="C606" s="39"/>
      <c r="D606" s="40"/>
      <c r="E606" s="40"/>
    </row>
    <row r="607" spans="1:5" s="2" customFormat="1" ht="31.5" customHeight="1">
      <c r="A607" s="52"/>
      <c r="B607" s="42" t="s">
        <v>410</v>
      </c>
      <c r="C607" s="53"/>
      <c r="D607" s="50"/>
      <c r="E607" s="33">
        <f>+SUM(E557:E606)</f>
        <v>0</v>
      </c>
    </row>
    <row r="608" spans="1:5" s="2" customFormat="1" ht="14.25">
      <c r="A608" s="38"/>
      <c r="B608" s="1"/>
      <c r="C608" s="55"/>
      <c r="D608" s="16"/>
      <c r="E608" s="16"/>
    </row>
    <row r="609" spans="1:5" s="2" customFormat="1" ht="14.25">
      <c r="A609" s="38"/>
      <c r="B609" s="1"/>
      <c r="C609" s="55"/>
      <c r="D609" s="16"/>
      <c r="E609" s="16"/>
    </row>
    <row r="610" spans="1:5" s="2" customFormat="1" ht="14.25">
      <c r="A610" s="38"/>
      <c r="B610" s="1"/>
      <c r="C610" s="55"/>
      <c r="D610" s="16"/>
      <c r="E610" s="16"/>
    </row>
    <row r="611" spans="1:5" s="2" customFormat="1" ht="14.25">
      <c r="A611" s="38"/>
      <c r="B611" s="1"/>
      <c r="C611" s="55"/>
      <c r="D611" s="16"/>
      <c r="E611" s="16"/>
    </row>
    <row r="612" spans="1:5" s="2" customFormat="1" ht="14.25">
      <c r="A612" s="14"/>
      <c r="B612" s="1"/>
      <c r="C612" s="16"/>
      <c r="D612" s="16"/>
      <c r="E612" s="16"/>
    </row>
    <row r="613" spans="1:5" s="2" customFormat="1" ht="14.25">
      <c r="A613" s="38" t="s">
        <v>8</v>
      </c>
      <c r="B613" s="1" t="s">
        <v>411</v>
      </c>
      <c r="C613" s="39"/>
      <c r="D613" s="40"/>
      <c r="E613" s="40"/>
    </row>
    <row r="614" spans="1:5" s="2" customFormat="1" ht="14.25">
      <c r="A614" s="38"/>
      <c r="B614" s="1"/>
      <c r="C614" s="39"/>
      <c r="D614" s="40"/>
      <c r="E614" s="40"/>
    </row>
    <row r="615" spans="1:5" s="2" customFormat="1" ht="14.25">
      <c r="A615" s="38"/>
      <c r="B615" s="1"/>
      <c r="C615" s="39"/>
      <c r="D615" s="40"/>
      <c r="E615" s="40"/>
    </row>
    <row r="616" spans="1:5" s="2" customFormat="1" ht="99.75">
      <c r="A616" s="44">
        <v>1</v>
      </c>
      <c r="B616" s="1" t="s">
        <v>413</v>
      </c>
      <c r="C616" s="16"/>
      <c r="D616" s="16"/>
      <c r="E616" s="16"/>
    </row>
    <row r="617" spans="1:5" s="2" customFormat="1" ht="16.5">
      <c r="A617" s="14"/>
      <c r="B617" s="45" t="s">
        <v>30</v>
      </c>
      <c r="C617" s="40">
        <v>65</v>
      </c>
      <c r="D617" s="40">
        <v>0</v>
      </c>
      <c r="E617" s="40">
        <f>C617*D617</f>
        <v>0</v>
      </c>
    </row>
    <row r="618" spans="1:5" s="2" customFormat="1" ht="14.25">
      <c r="A618" s="14"/>
      <c r="B618" s="45"/>
      <c r="C618" s="40"/>
      <c r="D618" s="40"/>
      <c r="E618" s="40"/>
    </row>
    <row r="619" spans="1:5" s="2" customFormat="1" ht="114">
      <c r="A619" s="44">
        <v>2</v>
      </c>
      <c r="B619" s="1" t="s">
        <v>412</v>
      </c>
      <c r="C619" s="16"/>
      <c r="D619" s="16"/>
      <c r="E619" s="16"/>
    </row>
    <row r="620" spans="1:5" s="2" customFormat="1" ht="16.5">
      <c r="A620" s="14"/>
      <c r="B620" s="45" t="s">
        <v>30</v>
      </c>
      <c r="C620" s="40">
        <v>10</v>
      </c>
      <c r="D620" s="40">
        <v>0</v>
      </c>
      <c r="E620" s="40">
        <f>C620*D620</f>
        <v>0</v>
      </c>
    </row>
    <row r="621" spans="1:5" s="2" customFormat="1" ht="14.25">
      <c r="A621" s="14"/>
      <c r="B621" s="45"/>
      <c r="C621" s="40"/>
      <c r="D621" s="40"/>
      <c r="E621" s="40"/>
    </row>
    <row r="622" spans="1:5" s="2" customFormat="1" ht="86.25" customHeight="1">
      <c r="A622" s="44">
        <v>3</v>
      </c>
      <c r="B622" s="1" t="s">
        <v>414</v>
      </c>
      <c r="C622" s="16"/>
      <c r="D622" s="16"/>
      <c r="E622" s="16"/>
    </row>
    <row r="623" spans="1:5" s="2" customFormat="1" ht="14.25">
      <c r="A623" s="14"/>
      <c r="B623" s="45" t="s">
        <v>167</v>
      </c>
      <c r="C623" s="40">
        <v>2</v>
      </c>
      <c r="D623" s="40">
        <v>0</v>
      </c>
      <c r="E623" s="40">
        <f>C623*D623</f>
        <v>0</v>
      </c>
    </row>
    <row r="624" spans="1:5" s="2" customFormat="1" ht="14.25">
      <c r="A624" s="14"/>
      <c r="B624" s="45"/>
      <c r="C624" s="40"/>
      <c r="D624" s="40"/>
      <c r="E624" s="40"/>
    </row>
    <row r="625" spans="1:5" s="2" customFormat="1" ht="72.75" customHeight="1">
      <c r="A625" s="44">
        <v>4</v>
      </c>
      <c r="B625" s="1" t="s">
        <v>415</v>
      </c>
      <c r="C625" s="16"/>
      <c r="D625" s="16"/>
      <c r="E625" s="16"/>
    </row>
    <row r="626" spans="1:5" s="2" customFormat="1" ht="14.25">
      <c r="A626" s="14"/>
      <c r="B626" s="45" t="s">
        <v>167</v>
      </c>
      <c r="C626" s="40">
        <v>10</v>
      </c>
      <c r="D626" s="40">
        <v>0</v>
      </c>
      <c r="E626" s="40">
        <f>C626*D626</f>
        <v>0</v>
      </c>
    </row>
    <row r="627" spans="1:5" s="2" customFormat="1" ht="14.25">
      <c r="A627" s="14"/>
      <c r="B627" s="45"/>
      <c r="C627" s="40"/>
      <c r="D627" s="40"/>
      <c r="E627" s="40"/>
    </row>
    <row r="628" spans="1:5" s="2" customFormat="1" ht="72.75" customHeight="1">
      <c r="A628" s="44">
        <v>5</v>
      </c>
      <c r="B628" s="1" t="s">
        <v>416</v>
      </c>
      <c r="C628" s="16"/>
      <c r="D628" s="16"/>
      <c r="E628" s="16"/>
    </row>
    <row r="629" spans="1:5" s="2" customFormat="1" ht="14.25">
      <c r="A629" s="14"/>
      <c r="B629" s="45" t="s">
        <v>167</v>
      </c>
      <c r="C629" s="40">
        <v>5</v>
      </c>
      <c r="D629" s="40">
        <v>0</v>
      </c>
      <c r="E629" s="40">
        <f>C629*D629</f>
        <v>0</v>
      </c>
    </row>
    <row r="630" spans="1:5" s="2" customFormat="1" ht="14.25">
      <c r="A630" s="14" t="s">
        <v>8</v>
      </c>
      <c r="B630" s="45" t="s">
        <v>8</v>
      </c>
      <c r="C630" s="40" t="s">
        <v>8</v>
      </c>
      <c r="D630" s="40" t="s">
        <v>8</v>
      </c>
      <c r="E630" s="40" t="s">
        <v>8</v>
      </c>
    </row>
    <row r="631" spans="1:5" s="2" customFormat="1" ht="72.75" customHeight="1">
      <c r="A631" s="44">
        <v>6</v>
      </c>
      <c r="B631" s="1" t="s">
        <v>418</v>
      </c>
      <c r="C631" s="16"/>
      <c r="D631" s="16"/>
      <c r="E631" s="16"/>
    </row>
    <row r="632" spans="1:5" s="2" customFormat="1" ht="14.25">
      <c r="A632" s="14"/>
      <c r="B632" s="45" t="s">
        <v>167</v>
      </c>
      <c r="C632" s="40">
        <v>2</v>
      </c>
      <c r="D632" s="40">
        <v>0</v>
      </c>
      <c r="E632" s="40">
        <f>C632*D632</f>
        <v>0</v>
      </c>
    </row>
    <row r="633" spans="1:5" s="2" customFormat="1" ht="14.25">
      <c r="A633" s="14"/>
      <c r="B633" s="45"/>
      <c r="C633" s="40"/>
      <c r="D633" s="40"/>
      <c r="E633" s="40"/>
    </row>
    <row r="634" spans="1:5" s="2" customFormat="1" ht="72.75" customHeight="1">
      <c r="A634" s="44">
        <v>7</v>
      </c>
      <c r="B634" s="1" t="s">
        <v>417</v>
      </c>
      <c r="C634" s="16"/>
      <c r="D634" s="16"/>
      <c r="E634" s="16"/>
    </row>
    <row r="635" spans="1:5" s="2" customFormat="1" ht="14.25">
      <c r="A635" s="14"/>
      <c r="B635" s="45" t="s">
        <v>167</v>
      </c>
      <c r="C635" s="40">
        <v>10</v>
      </c>
      <c r="D635" s="40">
        <v>0</v>
      </c>
      <c r="E635" s="40">
        <f>C635*D635</f>
        <v>0</v>
      </c>
    </row>
    <row r="636" spans="1:5" s="2" customFormat="1" ht="14.25">
      <c r="A636" s="14"/>
      <c r="B636" s="45"/>
      <c r="C636" s="40"/>
      <c r="D636" s="40"/>
      <c r="E636" s="40"/>
    </row>
    <row r="637" spans="1:5" s="2" customFormat="1" ht="85.5">
      <c r="A637" s="44">
        <v>8</v>
      </c>
      <c r="B637" s="1" t="s">
        <v>419</v>
      </c>
      <c r="C637" s="16"/>
      <c r="D637" s="16"/>
      <c r="E637" s="16"/>
    </row>
    <row r="638" spans="1:5" s="2" customFormat="1" ht="14.25">
      <c r="A638" s="14"/>
      <c r="B638" s="45" t="s">
        <v>167</v>
      </c>
      <c r="C638" s="40">
        <v>4</v>
      </c>
      <c r="D638" s="40">
        <v>0</v>
      </c>
      <c r="E638" s="40">
        <f>C638*D638</f>
        <v>0</v>
      </c>
    </row>
    <row r="639" spans="1:5" s="2" customFormat="1" ht="14.25">
      <c r="A639" s="14"/>
      <c r="B639" s="45"/>
      <c r="C639" s="40"/>
      <c r="D639" s="40"/>
      <c r="E639" s="40"/>
    </row>
    <row r="640" spans="1:5" s="2" customFormat="1" ht="85.5">
      <c r="A640" s="44">
        <v>9</v>
      </c>
      <c r="B640" s="1" t="s">
        <v>420</v>
      </c>
      <c r="C640" s="16"/>
      <c r="D640" s="16"/>
      <c r="E640" s="16"/>
    </row>
    <row r="641" spans="1:5" s="2" customFormat="1" ht="14.25">
      <c r="A641" s="14"/>
      <c r="B641" s="45" t="s">
        <v>167</v>
      </c>
      <c r="C641" s="40">
        <v>5</v>
      </c>
      <c r="D641" s="40">
        <v>0</v>
      </c>
      <c r="E641" s="40">
        <f>C641*D641</f>
        <v>0</v>
      </c>
    </row>
    <row r="642" spans="1:5" s="2" customFormat="1" ht="14.25">
      <c r="A642" s="14"/>
      <c r="B642" s="45"/>
      <c r="C642" s="40"/>
      <c r="D642" s="40"/>
      <c r="E642" s="40"/>
    </row>
    <row r="643" spans="1:5" s="2" customFormat="1" ht="72" customHeight="1">
      <c r="A643" s="44">
        <v>10</v>
      </c>
      <c r="B643" s="1" t="s">
        <v>421</v>
      </c>
      <c r="C643" s="16"/>
      <c r="D643" s="16"/>
      <c r="E643" s="16"/>
    </row>
    <row r="644" spans="1:5" s="2" customFormat="1" ht="14.25">
      <c r="A644" s="14"/>
      <c r="B644" s="45" t="s">
        <v>167</v>
      </c>
      <c r="C644" s="40">
        <v>5</v>
      </c>
      <c r="D644" s="40">
        <v>0</v>
      </c>
      <c r="E644" s="40">
        <f>C644*D644</f>
        <v>0</v>
      </c>
    </row>
    <row r="645" spans="1:5" s="2" customFormat="1" ht="14.25">
      <c r="A645" s="14"/>
      <c r="B645" s="45"/>
      <c r="C645" s="40"/>
      <c r="D645" s="40"/>
      <c r="E645" s="40"/>
    </row>
    <row r="646" spans="1:5" s="2" customFormat="1" ht="72" customHeight="1">
      <c r="A646" s="44">
        <v>11</v>
      </c>
      <c r="B646" s="1" t="s">
        <v>422</v>
      </c>
      <c r="C646" s="16"/>
      <c r="D646" s="16"/>
      <c r="E646" s="16"/>
    </row>
    <row r="647" spans="1:5" s="2" customFormat="1" ht="14.25">
      <c r="A647" s="14"/>
      <c r="B647" s="45" t="s">
        <v>167</v>
      </c>
      <c r="C647" s="40">
        <v>6</v>
      </c>
      <c r="D647" s="40">
        <v>0</v>
      </c>
      <c r="E647" s="40">
        <f>C647*D647</f>
        <v>0</v>
      </c>
    </row>
    <row r="648" spans="1:5" s="2" customFormat="1" ht="14.25">
      <c r="A648" s="14"/>
      <c r="B648" s="45"/>
      <c r="C648" s="40"/>
      <c r="D648" s="40"/>
      <c r="E648" s="40"/>
    </row>
    <row r="649" spans="1:5" s="2" customFormat="1" ht="57">
      <c r="A649" s="44">
        <v>12</v>
      </c>
      <c r="B649" s="1" t="s">
        <v>423</v>
      </c>
      <c r="C649" s="16"/>
      <c r="D649" s="16"/>
      <c r="E649" s="16"/>
    </row>
    <row r="650" spans="1:5" s="2" customFormat="1" ht="14.25">
      <c r="A650" s="44"/>
      <c r="B650" s="45" t="s">
        <v>167</v>
      </c>
      <c r="C650" s="40">
        <v>1</v>
      </c>
      <c r="D650" s="40">
        <v>0</v>
      </c>
      <c r="E650" s="40">
        <f>C650*D650</f>
        <v>0</v>
      </c>
    </row>
    <row r="651" spans="1:5" s="2" customFormat="1" ht="15" customHeight="1">
      <c r="A651" s="14"/>
      <c r="B651" s="1"/>
      <c r="C651" s="39"/>
      <c r="D651" s="40"/>
      <c r="E651" s="40"/>
    </row>
    <row r="652" spans="1:5" s="2" customFormat="1" ht="28.5">
      <c r="A652" s="52"/>
      <c r="B652" s="49" t="s">
        <v>424</v>
      </c>
      <c r="C652" s="53"/>
      <c r="D652" s="50"/>
      <c r="E652" s="33">
        <f>+SUM(E616:E651)</f>
        <v>0</v>
      </c>
    </row>
    <row r="653" spans="1:5" s="2" customFormat="1" ht="14.25">
      <c r="A653" s="38"/>
      <c r="B653" s="1"/>
      <c r="C653" s="55"/>
      <c r="D653" s="16"/>
      <c r="E653" s="16"/>
    </row>
    <row r="654" spans="1:5" s="2" customFormat="1" ht="14.25">
      <c r="A654" s="14"/>
      <c r="B654" s="45"/>
      <c r="C654" s="40"/>
      <c r="D654" s="40"/>
      <c r="E654" s="40"/>
    </row>
    <row r="655" spans="1:5" s="2" customFormat="1" ht="14.25">
      <c r="A655" s="14"/>
      <c r="B655" s="45"/>
      <c r="C655" s="40"/>
      <c r="D655" s="40"/>
      <c r="E655" s="40"/>
    </row>
    <row r="656" spans="1:5" s="2" customFormat="1" ht="45">
      <c r="A656" s="14"/>
      <c r="B656" s="66" t="s">
        <v>425</v>
      </c>
      <c r="C656" s="39"/>
      <c r="D656" s="40"/>
      <c r="E656" s="40">
        <f>+E607+E652</f>
        <v>0</v>
      </c>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Roman,Navadno"&amp;12&amp;A</oddHeader>
    <oddFooter>&amp;C&amp;"Times New Roman,Navadno"&amp;12Stran &amp;P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podzemne komunalije</vt:lpstr>
      <vt:lpstr>Vodohran Cvetrež 10m3</vt:lpstr>
      <vt:lpstr>'podzemne komunalije'!Področje_tiskanja</vt:lpstr>
      <vt:lpstr>REKAPITULACIJA!Področje_tiskanja</vt:lpstr>
      <vt:lpstr>'Vodohran Cvetrež 10m3'!Področje_tiskanja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TURŠIČ</dc:creator>
  <cp:lastModifiedBy>Kristina</cp:lastModifiedBy>
  <cp:lastPrinted>2017-11-23T13:36:42Z</cp:lastPrinted>
  <dcterms:created xsi:type="dcterms:W3CDTF">2017-07-23T11:38:22Z</dcterms:created>
  <dcterms:modified xsi:type="dcterms:W3CDTF">2017-11-23T13:37:56Z</dcterms:modified>
</cp:coreProperties>
</file>