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Niko\Documents\Podatki iz HP\MOJI-DOKUMENTI\JAVNA NAROČILA\JN-OPERATIVA\KOČEVSKA\VRTEC-RIBNICA\DATOTEKE\"/>
    </mc:Choice>
  </mc:AlternateContent>
  <bookViews>
    <workbookView xWindow="0" yWindow="0" windowWidth="14175" windowHeight="6645"/>
  </bookViews>
  <sheets>
    <sheet name="Meso in mesni izdelki" sheetId="1" r:id="rId1"/>
    <sheet name="Eko mesni izdelki" sheetId="3" r:id="rId2"/>
    <sheet name="Perutninsko meso" sheetId="4" r:id="rId3"/>
    <sheet name="Mleko in mlečni izdelki" sheetId="5" r:id="rId4"/>
    <sheet name="Eko mlečni izdelki" sheetId="6" r:id="rId5"/>
    <sheet name="Kruh in pekovski izdelki" sheetId="7" r:id="rId6"/>
    <sheet name="Eko kruh" sheetId="8" r:id="rId7"/>
    <sheet name="Žita, mlevski izdelki" sheetId="9" r:id="rId8"/>
    <sheet name="Ostali zamrznjeni izdelki" sheetId="10" r:id="rId9"/>
    <sheet name="Sveže sadje in zelenjava" sheetId="13" r:id="rId10"/>
    <sheet name="Eko sadje in zelenjava" sheetId="14" r:id="rId11"/>
    <sheet name="Zamrznjeno sadje in zelenjava" sheetId="11" r:id="rId12"/>
    <sheet name="Konzervirani izdelki" sheetId="12" r:id="rId13"/>
    <sheet name="Sadni sokovi" sheetId="15" r:id="rId14"/>
    <sheet name="Splošno blago" sheetId="16" r:id="rId15"/>
    <sheet name="Eko med" sheetId="17" r:id="rId16"/>
    <sheet name="Dietni izdelki" sheetId="18" r:id="rId17"/>
  </sheets>
  <definedNames>
    <definedName name="_xlnm.Print_Titles" localSheetId="16">'Dietni izdelki'!$10:$10</definedName>
    <definedName name="_xlnm.Print_Titles" localSheetId="6">'Eko kruh'!$10:$10</definedName>
    <definedName name="_xlnm.Print_Titles" localSheetId="15">'Eko med'!$10:$10</definedName>
    <definedName name="_xlnm.Print_Titles" localSheetId="1">'Eko mesni izdelki'!$10:$10</definedName>
    <definedName name="_xlnm.Print_Titles" localSheetId="4">'Eko mlečni izdelki'!$10:$10</definedName>
    <definedName name="_xlnm.Print_Titles" localSheetId="10">'Eko sadje in zelenjava'!$10:$10</definedName>
    <definedName name="_xlnm.Print_Titles" localSheetId="12">'Konzervirani izdelki'!$10:$10</definedName>
    <definedName name="_xlnm.Print_Titles" localSheetId="5">'Kruh in pekovski izdelki'!$10:$10</definedName>
    <definedName name="_xlnm.Print_Titles" localSheetId="0">'Meso in mesni izdelki'!$10:$10</definedName>
    <definedName name="_xlnm.Print_Titles" localSheetId="3">'Mleko in mlečni izdelki'!$10:$10</definedName>
    <definedName name="_xlnm.Print_Titles" localSheetId="8">'Ostali zamrznjeni izdelki'!$10:$10</definedName>
    <definedName name="_xlnm.Print_Titles" localSheetId="2">'Perutninsko meso'!$10:$10</definedName>
    <definedName name="_xlnm.Print_Titles" localSheetId="13">'Sadni sokovi'!$10:$10</definedName>
    <definedName name="_xlnm.Print_Titles" localSheetId="14">'Splošno blago'!$10:$10</definedName>
    <definedName name="_xlnm.Print_Titles" localSheetId="9">'Sveže sadje in zelenjava'!$10:$10</definedName>
    <definedName name="_xlnm.Print_Titles" localSheetId="11">'Zamrznjeno sadje in zelenjava'!$10:$10</definedName>
    <definedName name="_xlnm.Print_Titles" localSheetId="7">'Žita, mlevski izdelki'!$10:$10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1" i="16" l="1"/>
  <c r="J16" i="13" l="1"/>
  <c r="K16" i="13" s="1"/>
  <c r="J27" i="13"/>
  <c r="K27" i="13" s="1"/>
  <c r="J56" i="13"/>
  <c r="K56" i="13" s="1"/>
  <c r="I83" i="16"/>
  <c r="J83" i="16" s="1"/>
  <c r="I84" i="16"/>
  <c r="J84" i="16" s="1"/>
  <c r="I67" i="16"/>
  <c r="J67" i="16" s="1"/>
  <c r="I68" i="16"/>
  <c r="J68" i="16" s="1"/>
  <c r="B12" i="16"/>
  <c r="B13" i="16" s="1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B62" i="16" s="1"/>
  <c r="B63" i="16" s="1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B76" i="16" s="1"/>
  <c r="B77" i="16" s="1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B90" i="16" s="1"/>
  <c r="B91" i="16" s="1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B104" i="16" s="1"/>
  <c r="B105" i="16" s="1"/>
  <c r="B106" i="16" s="1"/>
  <c r="B107" i="16" s="1"/>
  <c r="B108" i="16" s="1"/>
  <c r="B109" i="16" s="1"/>
  <c r="B110" i="16" s="1"/>
  <c r="I139" i="18" l="1"/>
  <c r="J139" i="18" s="1"/>
  <c r="J138" i="18"/>
  <c r="I138" i="18"/>
  <c r="I137" i="18"/>
  <c r="J137" i="18" s="1"/>
  <c r="J136" i="18"/>
  <c r="I136" i="18"/>
  <c r="I135" i="18"/>
  <c r="J135" i="18" s="1"/>
  <c r="J134" i="18"/>
  <c r="I134" i="18"/>
  <c r="I133" i="18"/>
  <c r="J133" i="18" s="1"/>
  <c r="J132" i="18"/>
  <c r="I132" i="18"/>
  <c r="I131" i="18"/>
  <c r="J131" i="18" s="1"/>
  <c r="J130" i="18"/>
  <c r="I130" i="18"/>
  <c r="I129" i="18"/>
  <c r="J129" i="18" s="1"/>
  <c r="J128" i="18"/>
  <c r="I128" i="18"/>
  <c r="I127" i="18"/>
  <c r="J127" i="18" s="1"/>
  <c r="J126" i="18"/>
  <c r="I126" i="18"/>
  <c r="I125" i="18"/>
  <c r="J125" i="18" s="1"/>
  <c r="J124" i="18"/>
  <c r="I124" i="18"/>
  <c r="I123" i="18"/>
  <c r="J123" i="18" s="1"/>
  <c r="J122" i="18"/>
  <c r="I122" i="18"/>
  <c r="I121" i="18"/>
  <c r="J121" i="18" s="1"/>
  <c r="J120" i="18"/>
  <c r="I120" i="18"/>
  <c r="I119" i="18"/>
  <c r="J119" i="18" s="1"/>
  <c r="J118" i="18"/>
  <c r="I118" i="18"/>
  <c r="I117" i="18"/>
  <c r="J117" i="18" s="1"/>
  <c r="I116" i="18"/>
  <c r="J116" i="18" s="1"/>
  <c r="I115" i="18"/>
  <c r="J115" i="18" s="1"/>
  <c r="J114" i="18"/>
  <c r="I114" i="18"/>
  <c r="I113" i="18"/>
  <c r="J113" i="18" s="1"/>
  <c r="J112" i="18"/>
  <c r="I112" i="18"/>
  <c r="I111" i="18"/>
  <c r="J111" i="18" s="1"/>
  <c r="J110" i="18"/>
  <c r="I110" i="18"/>
  <c r="I109" i="18"/>
  <c r="J109" i="18" s="1"/>
  <c r="J108" i="18"/>
  <c r="I108" i="18"/>
  <c r="I107" i="18"/>
  <c r="J107" i="18" s="1"/>
  <c r="J106" i="18"/>
  <c r="I106" i="18"/>
  <c r="I105" i="18"/>
  <c r="J105" i="18" s="1"/>
  <c r="J104" i="18"/>
  <c r="I104" i="18"/>
  <c r="I103" i="18"/>
  <c r="J103" i="18" s="1"/>
  <c r="J102" i="18"/>
  <c r="I102" i="18"/>
  <c r="I101" i="18"/>
  <c r="J101" i="18" s="1"/>
  <c r="J100" i="18"/>
  <c r="I100" i="18"/>
  <c r="I99" i="18"/>
  <c r="J99" i="18" s="1"/>
  <c r="J98" i="18"/>
  <c r="I98" i="18"/>
  <c r="I97" i="18"/>
  <c r="J97" i="18" s="1"/>
  <c r="J96" i="18"/>
  <c r="I96" i="18"/>
  <c r="I95" i="18"/>
  <c r="J95" i="18" s="1"/>
  <c r="J94" i="18"/>
  <c r="I94" i="18"/>
  <c r="I93" i="18"/>
  <c r="J93" i="18" s="1"/>
  <c r="J92" i="18"/>
  <c r="I92" i="18"/>
  <c r="I91" i="18"/>
  <c r="J91" i="18" s="1"/>
  <c r="J90" i="18"/>
  <c r="I90" i="18"/>
  <c r="I89" i="18"/>
  <c r="J89" i="18" s="1"/>
  <c r="J88" i="18"/>
  <c r="I88" i="18"/>
  <c r="I87" i="18"/>
  <c r="J87" i="18" s="1"/>
  <c r="J86" i="18"/>
  <c r="I86" i="18"/>
  <c r="I85" i="18"/>
  <c r="J85" i="18" s="1"/>
  <c r="J84" i="18"/>
  <c r="I84" i="18"/>
  <c r="I83" i="18"/>
  <c r="J83" i="18" s="1"/>
  <c r="J82" i="18"/>
  <c r="I82" i="18"/>
  <c r="I81" i="18"/>
  <c r="J81" i="18" s="1"/>
  <c r="J80" i="18"/>
  <c r="I80" i="18"/>
  <c r="I79" i="18"/>
  <c r="J79" i="18" s="1"/>
  <c r="J78" i="18"/>
  <c r="I78" i="18"/>
  <c r="I77" i="18"/>
  <c r="J77" i="18" s="1"/>
  <c r="J76" i="18"/>
  <c r="I76" i="18"/>
  <c r="I75" i="18"/>
  <c r="J75" i="18" s="1"/>
  <c r="J74" i="18"/>
  <c r="I74" i="18"/>
  <c r="I73" i="18"/>
  <c r="J73" i="18" s="1"/>
  <c r="J72" i="18"/>
  <c r="I72" i="18"/>
  <c r="I71" i="18"/>
  <c r="J71" i="18" s="1"/>
  <c r="J70" i="18"/>
  <c r="I70" i="18"/>
  <c r="I69" i="18"/>
  <c r="J69" i="18" s="1"/>
  <c r="J68" i="18"/>
  <c r="I68" i="18"/>
  <c r="I67" i="18"/>
  <c r="J67" i="18" s="1"/>
  <c r="J66" i="18"/>
  <c r="I66" i="18"/>
  <c r="I65" i="18"/>
  <c r="J65" i="18" s="1"/>
  <c r="J64" i="18"/>
  <c r="I64" i="18"/>
  <c r="I63" i="18"/>
  <c r="J63" i="18" s="1"/>
  <c r="J62" i="18"/>
  <c r="I62" i="18"/>
  <c r="I61" i="18"/>
  <c r="J61" i="18" s="1"/>
  <c r="J60" i="18"/>
  <c r="I60" i="18"/>
  <c r="I59" i="18"/>
  <c r="J59" i="18" s="1"/>
  <c r="J58" i="18"/>
  <c r="I58" i="18"/>
  <c r="I57" i="18"/>
  <c r="J57" i="18" s="1"/>
  <c r="J56" i="18"/>
  <c r="I56" i="18"/>
  <c r="I55" i="18"/>
  <c r="J55" i="18" s="1"/>
  <c r="J54" i="18"/>
  <c r="I54" i="18"/>
  <c r="I53" i="18"/>
  <c r="J53" i="18" s="1"/>
  <c r="J52" i="18"/>
  <c r="I52" i="18"/>
  <c r="I51" i="18"/>
  <c r="J51" i="18" s="1"/>
  <c r="J50" i="18"/>
  <c r="I50" i="18"/>
  <c r="I49" i="18"/>
  <c r="J49" i="18" s="1"/>
  <c r="J48" i="18"/>
  <c r="I48" i="18"/>
  <c r="I47" i="18"/>
  <c r="J47" i="18" s="1"/>
  <c r="J46" i="18"/>
  <c r="I46" i="18"/>
  <c r="I45" i="18"/>
  <c r="J45" i="18" s="1"/>
  <c r="J44" i="18"/>
  <c r="I44" i="18"/>
  <c r="I43" i="18"/>
  <c r="J43" i="18" s="1"/>
  <c r="J42" i="18"/>
  <c r="I42" i="18"/>
  <c r="I41" i="18"/>
  <c r="J41" i="18" s="1"/>
  <c r="J40" i="18"/>
  <c r="I40" i="18"/>
  <c r="I39" i="18"/>
  <c r="J39" i="18" s="1"/>
  <c r="J38" i="18"/>
  <c r="I38" i="18"/>
  <c r="I37" i="18"/>
  <c r="J37" i="18" s="1"/>
  <c r="J36" i="18"/>
  <c r="I36" i="18"/>
  <c r="I35" i="18"/>
  <c r="J35" i="18" s="1"/>
  <c r="J34" i="18"/>
  <c r="I34" i="18"/>
  <c r="I33" i="18"/>
  <c r="J33" i="18" s="1"/>
  <c r="J32" i="18"/>
  <c r="I32" i="18"/>
  <c r="I31" i="18"/>
  <c r="J31" i="18" s="1"/>
  <c r="J30" i="18"/>
  <c r="I30" i="18"/>
  <c r="I29" i="18"/>
  <c r="J29" i="18" s="1"/>
  <c r="J28" i="18"/>
  <c r="I28" i="18"/>
  <c r="I27" i="18"/>
  <c r="J27" i="18" s="1"/>
  <c r="J26" i="18"/>
  <c r="I26" i="18"/>
  <c r="I25" i="18"/>
  <c r="J25" i="18" s="1"/>
  <c r="J24" i="18"/>
  <c r="I24" i="18"/>
  <c r="I23" i="18"/>
  <c r="J23" i="18" s="1"/>
  <c r="J22" i="18"/>
  <c r="I22" i="18"/>
  <c r="I21" i="18"/>
  <c r="J21" i="18" s="1"/>
  <c r="J20" i="18"/>
  <c r="I20" i="18"/>
  <c r="I19" i="18"/>
  <c r="J19" i="18" s="1"/>
  <c r="J18" i="18"/>
  <c r="I18" i="18"/>
  <c r="I17" i="18"/>
  <c r="J17" i="18" s="1"/>
  <c r="J16" i="18"/>
  <c r="I16" i="18"/>
  <c r="I15" i="18"/>
  <c r="J15" i="18" s="1"/>
  <c r="J14" i="18"/>
  <c r="I14" i="18"/>
  <c r="I13" i="18"/>
  <c r="J13" i="18" s="1"/>
  <c r="J12" i="18"/>
  <c r="I12" i="18"/>
  <c r="B12" i="18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B95" i="18" s="1"/>
  <c r="B96" i="18" s="1"/>
  <c r="B97" i="18" s="1"/>
  <c r="B98" i="18" s="1"/>
  <c r="B99" i="18" s="1"/>
  <c r="B100" i="18" s="1"/>
  <c r="B101" i="18" s="1"/>
  <c r="B102" i="18" s="1"/>
  <c r="B103" i="18" s="1"/>
  <c r="B104" i="18" s="1"/>
  <c r="B105" i="18" s="1"/>
  <c r="B106" i="18" s="1"/>
  <c r="B107" i="18" s="1"/>
  <c r="B108" i="18" s="1"/>
  <c r="B109" i="18" s="1"/>
  <c r="B110" i="18" s="1"/>
  <c r="B111" i="18" s="1"/>
  <c r="B112" i="18" s="1"/>
  <c r="B113" i="18" s="1"/>
  <c r="B114" i="18" s="1"/>
  <c r="B115" i="18" s="1"/>
  <c r="B116" i="18" s="1"/>
  <c r="B117" i="18" s="1"/>
  <c r="B118" i="18" s="1"/>
  <c r="B119" i="18" s="1"/>
  <c r="B120" i="18" s="1"/>
  <c r="B121" i="18" s="1"/>
  <c r="B122" i="18" s="1"/>
  <c r="B123" i="18" s="1"/>
  <c r="B124" i="18" s="1"/>
  <c r="B125" i="18" s="1"/>
  <c r="B126" i="18" s="1"/>
  <c r="B127" i="18" s="1"/>
  <c r="B128" i="18" s="1"/>
  <c r="B129" i="18" s="1"/>
  <c r="B130" i="18" s="1"/>
  <c r="B131" i="18" s="1"/>
  <c r="B132" i="18" s="1"/>
  <c r="B133" i="18" s="1"/>
  <c r="B134" i="18" s="1"/>
  <c r="B135" i="18" s="1"/>
  <c r="B136" i="18" s="1"/>
  <c r="B137" i="18" s="1"/>
  <c r="B138" i="18" s="1"/>
  <c r="B139" i="18" s="1"/>
  <c r="I11" i="18"/>
  <c r="J11" i="18" s="1"/>
  <c r="I11" i="17"/>
  <c r="J11" i="17" s="1"/>
  <c r="I74" i="16"/>
  <c r="J74" i="16" s="1"/>
  <c r="I110" i="16"/>
  <c r="J110" i="16" s="1"/>
  <c r="I109" i="16"/>
  <c r="J109" i="16" s="1"/>
  <c r="I108" i="16"/>
  <c r="J108" i="16" s="1"/>
  <c r="I107" i="16"/>
  <c r="J107" i="16" s="1"/>
  <c r="I106" i="16"/>
  <c r="J106" i="16" s="1"/>
  <c r="I105" i="16"/>
  <c r="J105" i="16" s="1"/>
  <c r="I104" i="16"/>
  <c r="J104" i="16" s="1"/>
  <c r="I103" i="16"/>
  <c r="J103" i="16" s="1"/>
  <c r="I102" i="16"/>
  <c r="J102" i="16" s="1"/>
  <c r="I101" i="16"/>
  <c r="J101" i="16" s="1"/>
  <c r="I100" i="16"/>
  <c r="J100" i="16" s="1"/>
  <c r="I99" i="16"/>
  <c r="J99" i="16" s="1"/>
  <c r="I98" i="16"/>
  <c r="J98" i="16" s="1"/>
  <c r="I97" i="16"/>
  <c r="J97" i="16" s="1"/>
  <c r="I96" i="16"/>
  <c r="J96" i="16" s="1"/>
  <c r="I95" i="16"/>
  <c r="J95" i="16" s="1"/>
  <c r="I94" i="16"/>
  <c r="J94" i="16" s="1"/>
  <c r="I93" i="16"/>
  <c r="J93" i="16" s="1"/>
  <c r="I92" i="16"/>
  <c r="J92" i="16" s="1"/>
  <c r="I91" i="16"/>
  <c r="J91" i="16" s="1"/>
  <c r="I90" i="16"/>
  <c r="J90" i="16" s="1"/>
  <c r="I89" i="16"/>
  <c r="J89" i="16" s="1"/>
  <c r="I88" i="16"/>
  <c r="J88" i="16" s="1"/>
  <c r="I87" i="16"/>
  <c r="J87" i="16" s="1"/>
  <c r="I86" i="16"/>
  <c r="J86" i="16" s="1"/>
  <c r="I85" i="16"/>
  <c r="J85" i="16" s="1"/>
  <c r="I82" i="16"/>
  <c r="J82" i="16" s="1"/>
  <c r="J81" i="16"/>
  <c r="I80" i="16"/>
  <c r="J80" i="16" s="1"/>
  <c r="I79" i="16"/>
  <c r="J79" i="16" s="1"/>
  <c r="I78" i="16"/>
  <c r="J78" i="16" s="1"/>
  <c r="I77" i="16"/>
  <c r="J77" i="16" s="1"/>
  <c r="I76" i="16"/>
  <c r="J76" i="16" s="1"/>
  <c r="I75" i="16"/>
  <c r="J75" i="16" s="1"/>
  <c r="I73" i="16"/>
  <c r="J73" i="16" s="1"/>
  <c r="I72" i="16"/>
  <c r="J72" i="16" s="1"/>
  <c r="I71" i="16"/>
  <c r="J71" i="16" s="1"/>
  <c r="I70" i="16"/>
  <c r="J70" i="16" s="1"/>
  <c r="I69" i="16"/>
  <c r="J69" i="16" s="1"/>
  <c r="I66" i="16"/>
  <c r="J66" i="16" s="1"/>
  <c r="I65" i="16"/>
  <c r="J65" i="16" s="1"/>
  <c r="I64" i="16"/>
  <c r="J64" i="16" s="1"/>
  <c r="I63" i="16"/>
  <c r="J63" i="16" s="1"/>
  <c r="I62" i="16"/>
  <c r="J62" i="16" s="1"/>
  <c r="I61" i="16"/>
  <c r="J61" i="16" s="1"/>
  <c r="I60" i="16"/>
  <c r="J60" i="16" s="1"/>
  <c r="I59" i="16"/>
  <c r="J59" i="16" s="1"/>
  <c r="I58" i="16"/>
  <c r="J58" i="16" s="1"/>
  <c r="I57" i="16"/>
  <c r="J57" i="16" s="1"/>
  <c r="I56" i="16"/>
  <c r="J56" i="16" s="1"/>
  <c r="I55" i="16"/>
  <c r="J55" i="16" s="1"/>
  <c r="I54" i="16"/>
  <c r="J54" i="16" s="1"/>
  <c r="I53" i="16"/>
  <c r="J53" i="16" s="1"/>
  <c r="I52" i="16"/>
  <c r="J52" i="16" s="1"/>
  <c r="I51" i="16"/>
  <c r="J51" i="16" s="1"/>
  <c r="I50" i="16"/>
  <c r="J50" i="16" s="1"/>
  <c r="I49" i="16"/>
  <c r="J49" i="16" s="1"/>
  <c r="I48" i="16"/>
  <c r="J48" i="16" s="1"/>
  <c r="I47" i="16"/>
  <c r="J47" i="16" s="1"/>
  <c r="I46" i="16"/>
  <c r="J46" i="16" s="1"/>
  <c r="I45" i="16"/>
  <c r="J45" i="16" s="1"/>
  <c r="I44" i="16"/>
  <c r="J44" i="16" s="1"/>
  <c r="I43" i="16"/>
  <c r="J43" i="16" s="1"/>
  <c r="I42" i="16"/>
  <c r="J42" i="16" s="1"/>
  <c r="I41" i="16"/>
  <c r="J41" i="16" s="1"/>
  <c r="I40" i="16"/>
  <c r="J40" i="16" s="1"/>
  <c r="I39" i="16"/>
  <c r="J39" i="16" s="1"/>
  <c r="I38" i="16"/>
  <c r="J38" i="16" s="1"/>
  <c r="I37" i="16"/>
  <c r="J37" i="16" s="1"/>
  <c r="I36" i="16"/>
  <c r="J36" i="16" s="1"/>
  <c r="I35" i="16"/>
  <c r="J35" i="16" s="1"/>
  <c r="I34" i="16"/>
  <c r="J34" i="16" s="1"/>
  <c r="I33" i="16"/>
  <c r="J33" i="16" s="1"/>
  <c r="I32" i="16"/>
  <c r="J32" i="16" s="1"/>
  <c r="I31" i="16"/>
  <c r="J31" i="16" s="1"/>
  <c r="I30" i="16"/>
  <c r="J30" i="16" s="1"/>
  <c r="I29" i="16"/>
  <c r="J29" i="16" s="1"/>
  <c r="I28" i="16"/>
  <c r="J28" i="16" s="1"/>
  <c r="I27" i="16"/>
  <c r="J27" i="16" s="1"/>
  <c r="I26" i="16"/>
  <c r="J26" i="16" s="1"/>
  <c r="I25" i="16"/>
  <c r="J25" i="16" s="1"/>
  <c r="I24" i="16"/>
  <c r="J24" i="16" s="1"/>
  <c r="I23" i="16"/>
  <c r="J23" i="16" s="1"/>
  <c r="I22" i="16"/>
  <c r="J22" i="16" s="1"/>
  <c r="I21" i="16"/>
  <c r="J21" i="16" s="1"/>
  <c r="I20" i="16"/>
  <c r="J20" i="16" s="1"/>
  <c r="I19" i="16"/>
  <c r="J19" i="16" s="1"/>
  <c r="I18" i="16"/>
  <c r="J18" i="16" s="1"/>
  <c r="I17" i="16"/>
  <c r="J17" i="16" s="1"/>
  <c r="I16" i="16"/>
  <c r="J16" i="16" s="1"/>
  <c r="I15" i="16"/>
  <c r="J15" i="16" s="1"/>
  <c r="I14" i="16"/>
  <c r="J14" i="16" s="1"/>
  <c r="I13" i="16"/>
  <c r="J13" i="16" s="1"/>
  <c r="I12" i="16"/>
  <c r="J12" i="16" s="1"/>
  <c r="I11" i="16"/>
  <c r="J11" i="16" s="1"/>
  <c r="I28" i="15"/>
  <c r="J28" i="15" s="1"/>
  <c r="I27" i="15"/>
  <c r="J27" i="15" s="1"/>
  <c r="I26" i="15"/>
  <c r="J26" i="15" s="1"/>
  <c r="I25" i="15"/>
  <c r="J25" i="15" s="1"/>
  <c r="I24" i="15"/>
  <c r="J24" i="15" s="1"/>
  <c r="I23" i="15"/>
  <c r="J23" i="15" s="1"/>
  <c r="I22" i="15"/>
  <c r="J22" i="15" s="1"/>
  <c r="I21" i="15"/>
  <c r="J21" i="15" s="1"/>
  <c r="I20" i="15"/>
  <c r="J20" i="15" s="1"/>
  <c r="I19" i="15"/>
  <c r="J19" i="15" s="1"/>
  <c r="I18" i="15"/>
  <c r="J18" i="15" s="1"/>
  <c r="I17" i="15"/>
  <c r="J17" i="15" s="1"/>
  <c r="I16" i="15"/>
  <c r="J16" i="15" s="1"/>
  <c r="I15" i="15"/>
  <c r="J15" i="15" s="1"/>
  <c r="I14" i="15"/>
  <c r="J14" i="15" s="1"/>
  <c r="I13" i="15"/>
  <c r="J13" i="15" s="1"/>
  <c r="I12" i="15"/>
  <c r="J12" i="15" s="1"/>
  <c r="B12" i="15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I11" i="15"/>
  <c r="J11" i="15" s="1"/>
  <c r="I66" i="12"/>
  <c r="J66" i="12" s="1"/>
  <c r="I65" i="12"/>
  <c r="J65" i="12" s="1"/>
  <c r="I64" i="12"/>
  <c r="J64" i="12" s="1"/>
  <c r="I63" i="12"/>
  <c r="J63" i="12" s="1"/>
  <c r="I62" i="12"/>
  <c r="J62" i="12" s="1"/>
  <c r="I61" i="12"/>
  <c r="J61" i="12" s="1"/>
  <c r="I60" i="12"/>
  <c r="J60" i="12" s="1"/>
  <c r="I59" i="12"/>
  <c r="J59" i="12" s="1"/>
  <c r="I58" i="12"/>
  <c r="J58" i="12" s="1"/>
  <c r="I57" i="12"/>
  <c r="J57" i="12" s="1"/>
  <c r="I56" i="12"/>
  <c r="J56" i="12" s="1"/>
  <c r="I55" i="12"/>
  <c r="J55" i="12" s="1"/>
  <c r="I54" i="12"/>
  <c r="J54" i="12" s="1"/>
  <c r="J42" i="14"/>
  <c r="K42" i="14" s="1"/>
  <c r="J41" i="14"/>
  <c r="K41" i="14" s="1"/>
  <c r="J40" i="14"/>
  <c r="K40" i="14" s="1"/>
  <c r="J39" i="14"/>
  <c r="K39" i="14" s="1"/>
  <c r="J38" i="14"/>
  <c r="K38" i="14" s="1"/>
  <c r="J37" i="14"/>
  <c r="K37" i="14" s="1"/>
  <c r="J36" i="14"/>
  <c r="K36" i="14" s="1"/>
  <c r="J35" i="14"/>
  <c r="K35" i="14" s="1"/>
  <c r="J34" i="14"/>
  <c r="K34" i="14" s="1"/>
  <c r="J33" i="14"/>
  <c r="K33" i="14" s="1"/>
  <c r="J32" i="14"/>
  <c r="K32" i="14" s="1"/>
  <c r="J31" i="14"/>
  <c r="K31" i="14" s="1"/>
  <c r="J30" i="14"/>
  <c r="K30" i="14" s="1"/>
  <c r="J29" i="14"/>
  <c r="K29" i="14" s="1"/>
  <c r="J28" i="14"/>
  <c r="K28" i="14" s="1"/>
  <c r="J27" i="14"/>
  <c r="K27" i="14" s="1"/>
  <c r="J26" i="14"/>
  <c r="K26" i="14" s="1"/>
  <c r="J25" i="14"/>
  <c r="K25" i="14" s="1"/>
  <c r="J24" i="14"/>
  <c r="K24" i="14" s="1"/>
  <c r="J23" i="14"/>
  <c r="K23" i="14" s="1"/>
  <c r="J22" i="14"/>
  <c r="K22" i="14" s="1"/>
  <c r="J21" i="14"/>
  <c r="K21" i="14" s="1"/>
  <c r="J20" i="14"/>
  <c r="K20" i="14" s="1"/>
  <c r="J19" i="14"/>
  <c r="K19" i="14" s="1"/>
  <c r="J18" i="14"/>
  <c r="K18" i="14" s="1"/>
  <c r="J17" i="14"/>
  <c r="K17" i="14" s="1"/>
  <c r="J16" i="14"/>
  <c r="K16" i="14" s="1"/>
  <c r="J15" i="14"/>
  <c r="K15" i="14" s="1"/>
  <c r="J14" i="14"/>
  <c r="K14" i="14" s="1"/>
  <c r="B14" i="14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J13" i="14"/>
  <c r="K13" i="14" s="1"/>
  <c r="J94" i="13"/>
  <c r="K94" i="13" s="1"/>
  <c r="J93" i="13"/>
  <c r="K93" i="13" s="1"/>
  <c r="J92" i="13"/>
  <c r="K92" i="13" s="1"/>
  <c r="J91" i="13"/>
  <c r="K91" i="13" s="1"/>
  <c r="J90" i="13"/>
  <c r="K90" i="13" s="1"/>
  <c r="J89" i="13"/>
  <c r="K89" i="13" s="1"/>
  <c r="K88" i="13"/>
  <c r="J88" i="13"/>
  <c r="J87" i="13"/>
  <c r="K87" i="13" s="1"/>
  <c r="J86" i="13"/>
  <c r="K86" i="13" s="1"/>
  <c r="J85" i="13"/>
  <c r="K85" i="13" s="1"/>
  <c r="J84" i="13"/>
  <c r="K84" i="13" s="1"/>
  <c r="J83" i="13"/>
  <c r="K83" i="13" s="1"/>
  <c r="J82" i="13"/>
  <c r="K82" i="13" s="1"/>
  <c r="J81" i="13"/>
  <c r="K81" i="13" s="1"/>
  <c r="J80" i="13"/>
  <c r="K80" i="13" s="1"/>
  <c r="J79" i="13"/>
  <c r="K79" i="13" s="1"/>
  <c r="J78" i="13"/>
  <c r="K78" i="13" s="1"/>
  <c r="J77" i="13"/>
  <c r="K77" i="13" s="1"/>
  <c r="J76" i="13"/>
  <c r="K76" i="13" s="1"/>
  <c r="J75" i="13"/>
  <c r="K75" i="13" s="1"/>
  <c r="J74" i="13"/>
  <c r="K74" i="13" s="1"/>
  <c r="J73" i="13"/>
  <c r="K73" i="13" s="1"/>
  <c r="J72" i="13"/>
  <c r="K72" i="13" s="1"/>
  <c r="J71" i="13"/>
  <c r="K71" i="13" s="1"/>
  <c r="J70" i="13"/>
  <c r="K70" i="13" s="1"/>
  <c r="J69" i="13"/>
  <c r="K69" i="13" s="1"/>
  <c r="J68" i="13"/>
  <c r="K68" i="13" s="1"/>
  <c r="J67" i="13"/>
  <c r="K67" i="13" s="1"/>
  <c r="J66" i="13"/>
  <c r="K66" i="13" s="1"/>
  <c r="J65" i="13"/>
  <c r="K65" i="13" s="1"/>
  <c r="J64" i="13"/>
  <c r="K64" i="13" s="1"/>
  <c r="J63" i="13"/>
  <c r="K63" i="13" s="1"/>
  <c r="J62" i="13"/>
  <c r="K62" i="13" s="1"/>
  <c r="J61" i="13"/>
  <c r="K61" i="13" s="1"/>
  <c r="J60" i="13"/>
  <c r="K60" i="13" s="1"/>
  <c r="J59" i="13"/>
  <c r="K59" i="13" s="1"/>
  <c r="J58" i="13"/>
  <c r="K58" i="13" s="1"/>
  <c r="J57" i="13"/>
  <c r="K57" i="13" s="1"/>
  <c r="J55" i="13"/>
  <c r="K55" i="13" s="1"/>
  <c r="J54" i="13"/>
  <c r="K54" i="13" s="1"/>
  <c r="J53" i="13"/>
  <c r="K53" i="13" s="1"/>
  <c r="J52" i="13"/>
  <c r="K52" i="13" s="1"/>
  <c r="J51" i="13"/>
  <c r="K51" i="13" s="1"/>
  <c r="J50" i="13"/>
  <c r="K50" i="13" s="1"/>
  <c r="J49" i="13"/>
  <c r="K49" i="13" s="1"/>
  <c r="J48" i="13"/>
  <c r="K48" i="13" s="1"/>
  <c r="J47" i="13"/>
  <c r="K47" i="13" s="1"/>
  <c r="J46" i="13"/>
  <c r="K46" i="13" s="1"/>
  <c r="J45" i="13"/>
  <c r="K45" i="13" s="1"/>
  <c r="J44" i="13"/>
  <c r="K44" i="13" s="1"/>
  <c r="J43" i="13"/>
  <c r="K43" i="13" s="1"/>
  <c r="J42" i="13"/>
  <c r="K42" i="13" s="1"/>
  <c r="J41" i="13"/>
  <c r="K41" i="13" s="1"/>
  <c r="J40" i="13"/>
  <c r="K40" i="13" s="1"/>
  <c r="J39" i="13"/>
  <c r="K39" i="13" s="1"/>
  <c r="J38" i="13"/>
  <c r="K38" i="13" s="1"/>
  <c r="J37" i="13"/>
  <c r="K37" i="13" s="1"/>
  <c r="J36" i="13"/>
  <c r="K36" i="13" s="1"/>
  <c r="J35" i="13"/>
  <c r="K35" i="13" s="1"/>
  <c r="J34" i="13"/>
  <c r="K34" i="13" s="1"/>
  <c r="J33" i="13"/>
  <c r="K33" i="13" s="1"/>
  <c r="J32" i="13"/>
  <c r="K32" i="13" s="1"/>
  <c r="J31" i="13"/>
  <c r="K31" i="13" s="1"/>
  <c r="J30" i="13"/>
  <c r="K30" i="13" s="1"/>
  <c r="J29" i="13"/>
  <c r="K29" i="13" s="1"/>
  <c r="J28" i="13"/>
  <c r="K28" i="13" s="1"/>
  <c r="J26" i="13"/>
  <c r="K26" i="13" s="1"/>
  <c r="J25" i="13"/>
  <c r="K25" i="13" s="1"/>
  <c r="J24" i="13"/>
  <c r="K24" i="13" s="1"/>
  <c r="J23" i="13"/>
  <c r="K23" i="13" s="1"/>
  <c r="J22" i="13"/>
  <c r="K22" i="13" s="1"/>
  <c r="J21" i="13"/>
  <c r="K21" i="13" s="1"/>
  <c r="J20" i="13"/>
  <c r="K20" i="13" s="1"/>
  <c r="J19" i="13"/>
  <c r="K19" i="13" s="1"/>
  <c r="J18" i="13"/>
  <c r="K18" i="13" s="1"/>
  <c r="J17" i="13"/>
  <c r="K17" i="13" s="1"/>
  <c r="J15" i="13"/>
  <c r="K15" i="13" s="1"/>
  <c r="J14" i="13"/>
  <c r="K14" i="13" s="1"/>
  <c r="B14" i="13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87" i="13" s="1"/>
  <c r="B88" i="13" s="1"/>
  <c r="B89" i="13" s="1"/>
  <c r="B90" i="13" s="1"/>
  <c r="B91" i="13" s="1"/>
  <c r="B92" i="13" s="1"/>
  <c r="B93" i="13" s="1"/>
  <c r="B94" i="13" s="1"/>
  <c r="J13" i="13"/>
  <c r="K13" i="13" s="1"/>
  <c r="I53" i="12"/>
  <c r="J53" i="12" s="1"/>
  <c r="I52" i="12"/>
  <c r="J52" i="12" s="1"/>
  <c r="I51" i="12"/>
  <c r="J51" i="12" s="1"/>
  <c r="I50" i="12"/>
  <c r="J50" i="12" s="1"/>
  <c r="I49" i="12"/>
  <c r="J49" i="12" s="1"/>
  <c r="I48" i="12"/>
  <c r="J48" i="12" s="1"/>
  <c r="I47" i="12"/>
  <c r="J47" i="12" s="1"/>
  <c r="I46" i="12"/>
  <c r="J46" i="12" s="1"/>
  <c r="I45" i="12"/>
  <c r="J45" i="12" s="1"/>
  <c r="I44" i="12"/>
  <c r="J44" i="12" s="1"/>
  <c r="I43" i="12"/>
  <c r="J43" i="12" s="1"/>
  <c r="I42" i="12"/>
  <c r="J42" i="12" s="1"/>
  <c r="I41" i="12"/>
  <c r="J41" i="12" s="1"/>
  <c r="I40" i="12"/>
  <c r="J40" i="12" s="1"/>
  <c r="I39" i="12"/>
  <c r="J39" i="12" s="1"/>
  <c r="I38" i="12"/>
  <c r="J38" i="12" s="1"/>
  <c r="I37" i="12"/>
  <c r="J37" i="12" s="1"/>
  <c r="I36" i="12"/>
  <c r="J36" i="12" s="1"/>
  <c r="I35" i="12"/>
  <c r="J35" i="12" s="1"/>
  <c r="I34" i="12"/>
  <c r="J34" i="12" s="1"/>
  <c r="I33" i="12"/>
  <c r="J33" i="12" s="1"/>
  <c r="I32" i="12"/>
  <c r="J32" i="12" s="1"/>
  <c r="I31" i="12"/>
  <c r="J31" i="12" s="1"/>
  <c r="I30" i="12"/>
  <c r="J30" i="12" s="1"/>
  <c r="I29" i="12"/>
  <c r="J29" i="12" s="1"/>
  <c r="I28" i="12"/>
  <c r="J28" i="12" s="1"/>
  <c r="I27" i="12"/>
  <c r="J27" i="12" s="1"/>
  <c r="I26" i="12"/>
  <c r="J26" i="12" s="1"/>
  <c r="I25" i="12"/>
  <c r="J25" i="12" s="1"/>
  <c r="I24" i="12"/>
  <c r="J24" i="12" s="1"/>
  <c r="I23" i="12"/>
  <c r="J23" i="12" s="1"/>
  <c r="I22" i="12"/>
  <c r="J22" i="12" s="1"/>
  <c r="I21" i="12"/>
  <c r="J21" i="12" s="1"/>
  <c r="I20" i="12"/>
  <c r="J20" i="12" s="1"/>
  <c r="I19" i="12"/>
  <c r="J19" i="12" s="1"/>
  <c r="I18" i="12"/>
  <c r="J18" i="12" s="1"/>
  <c r="I17" i="12"/>
  <c r="J17" i="12" s="1"/>
  <c r="I16" i="12"/>
  <c r="J16" i="12" s="1"/>
  <c r="I15" i="12"/>
  <c r="J15" i="12" s="1"/>
  <c r="I14" i="12"/>
  <c r="J14" i="12" s="1"/>
  <c r="I13" i="12"/>
  <c r="J13" i="12" s="1"/>
  <c r="I12" i="12"/>
  <c r="J12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60" i="12" s="1"/>
  <c r="B61" i="12" s="1"/>
  <c r="B62" i="12" s="1"/>
  <c r="B63" i="12" s="1"/>
  <c r="B64" i="12" s="1"/>
  <c r="B65" i="12" s="1"/>
  <c r="B66" i="12" s="1"/>
  <c r="I11" i="12"/>
  <c r="J11" i="12" s="1"/>
  <c r="I31" i="11"/>
  <c r="J31" i="11" s="1"/>
  <c r="I30" i="11"/>
  <c r="J30" i="11" s="1"/>
  <c r="I29" i="11"/>
  <c r="J29" i="11" s="1"/>
  <c r="I28" i="11"/>
  <c r="J28" i="11" s="1"/>
  <c r="I27" i="11"/>
  <c r="J27" i="11" s="1"/>
  <c r="I26" i="11"/>
  <c r="J26" i="11" s="1"/>
  <c r="J25" i="11"/>
  <c r="I25" i="11"/>
  <c r="I24" i="11"/>
  <c r="J24" i="11" s="1"/>
  <c r="I23" i="11"/>
  <c r="J23" i="11" s="1"/>
  <c r="I22" i="11"/>
  <c r="J22" i="11" s="1"/>
  <c r="I21" i="11"/>
  <c r="J21" i="11" s="1"/>
  <c r="I20" i="11"/>
  <c r="J20" i="11" s="1"/>
  <c r="I19" i="11"/>
  <c r="J19" i="11" s="1"/>
  <c r="I18" i="11"/>
  <c r="J18" i="11" s="1"/>
  <c r="I17" i="11"/>
  <c r="J17" i="11" s="1"/>
  <c r="I16" i="11"/>
  <c r="J16" i="11" s="1"/>
  <c r="J15" i="11"/>
  <c r="I15" i="11"/>
  <c r="I14" i="11"/>
  <c r="J14" i="11" s="1"/>
  <c r="I13" i="11"/>
  <c r="J13" i="11" s="1"/>
  <c r="I12" i="11"/>
  <c r="J12" i="11" s="1"/>
  <c r="B12" i="1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I11" i="11"/>
  <c r="J11" i="11" s="1"/>
  <c r="I68" i="9"/>
  <c r="J68" i="9" s="1"/>
  <c r="I67" i="9"/>
  <c r="J67" i="9" s="1"/>
  <c r="I66" i="9"/>
  <c r="J66" i="9" s="1"/>
  <c r="I65" i="9"/>
  <c r="J65" i="9" s="1"/>
  <c r="I64" i="9"/>
  <c r="J64" i="9" s="1"/>
  <c r="I63" i="9"/>
  <c r="J63" i="9" s="1"/>
  <c r="I62" i="9"/>
  <c r="J62" i="9" s="1"/>
  <c r="I61" i="9"/>
  <c r="J61" i="9" s="1"/>
  <c r="I60" i="9"/>
  <c r="J60" i="9" s="1"/>
  <c r="I59" i="9"/>
  <c r="J59" i="9" s="1"/>
  <c r="I58" i="9"/>
  <c r="J58" i="9" s="1"/>
  <c r="I57" i="9"/>
  <c r="J57" i="9" s="1"/>
  <c r="I56" i="9"/>
  <c r="J56" i="9" s="1"/>
  <c r="I55" i="9"/>
  <c r="J55" i="9" s="1"/>
  <c r="I54" i="9"/>
  <c r="J54" i="9" s="1"/>
  <c r="I53" i="9"/>
  <c r="J53" i="9" s="1"/>
  <c r="I52" i="9"/>
  <c r="J52" i="9" s="1"/>
  <c r="I51" i="9"/>
  <c r="J51" i="9" s="1"/>
  <c r="I50" i="9"/>
  <c r="J50" i="9" s="1"/>
  <c r="I49" i="9"/>
  <c r="J49" i="9" s="1"/>
  <c r="I48" i="9"/>
  <c r="J48" i="9" s="1"/>
  <c r="I47" i="9"/>
  <c r="J47" i="9" s="1"/>
  <c r="I46" i="9"/>
  <c r="J46" i="9" s="1"/>
  <c r="I45" i="9"/>
  <c r="J45" i="9" s="1"/>
  <c r="I44" i="9"/>
  <c r="J44" i="9" s="1"/>
  <c r="I43" i="9"/>
  <c r="J43" i="9" s="1"/>
  <c r="I42" i="9"/>
  <c r="J42" i="9" s="1"/>
  <c r="I41" i="9"/>
  <c r="J41" i="9" s="1"/>
  <c r="I40" i="9"/>
  <c r="J40" i="9" s="1"/>
  <c r="I39" i="9"/>
  <c r="J39" i="9" s="1"/>
  <c r="I38" i="9"/>
  <c r="J38" i="9" s="1"/>
  <c r="I37" i="9"/>
  <c r="J37" i="9" s="1"/>
  <c r="I36" i="9"/>
  <c r="J36" i="9" s="1"/>
  <c r="I35" i="9"/>
  <c r="J35" i="9" s="1"/>
  <c r="I34" i="9"/>
  <c r="J34" i="9" s="1"/>
  <c r="I33" i="9"/>
  <c r="J33" i="9" s="1"/>
  <c r="I32" i="9"/>
  <c r="J32" i="9" s="1"/>
  <c r="I31" i="9"/>
  <c r="J31" i="9" s="1"/>
  <c r="I30" i="9"/>
  <c r="J30" i="9" s="1"/>
  <c r="I29" i="9"/>
  <c r="J29" i="9" s="1"/>
  <c r="I28" i="9"/>
  <c r="J28" i="9" s="1"/>
  <c r="I27" i="9"/>
  <c r="J27" i="9" s="1"/>
  <c r="I26" i="9"/>
  <c r="J26" i="9" s="1"/>
  <c r="I25" i="9"/>
  <c r="J25" i="9" s="1"/>
  <c r="I24" i="9"/>
  <c r="J24" i="9" s="1"/>
  <c r="I23" i="9"/>
  <c r="J23" i="9" s="1"/>
  <c r="I22" i="9"/>
  <c r="J22" i="9" s="1"/>
  <c r="I21" i="9"/>
  <c r="J21" i="9" s="1"/>
  <c r="I20" i="9"/>
  <c r="J20" i="9" s="1"/>
  <c r="I19" i="9"/>
  <c r="J19" i="9" s="1"/>
  <c r="I18" i="9"/>
  <c r="J18" i="9" s="1"/>
  <c r="I17" i="9"/>
  <c r="J17" i="9" s="1"/>
  <c r="I16" i="9"/>
  <c r="J16" i="9" s="1"/>
  <c r="I15" i="9"/>
  <c r="J15" i="9" s="1"/>
  <c r="I14" i="9"/>
  <c r="J14" i="9" s="1"/>
  <c r="I13" i="9"/>
  <c r="J13" i="9" s="1"/>
  <c r="I12" i="9"/>
  <c r="J12" i="9" s="1"/>
  <c r="I11" i="9"/>
  <c r="J11" i="9" s="1"/>
  <c r="B12" i="9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I32" i="10"/>
  <c r="J32" i="10" s="1"/>
  <c r="I31" i="10"/>
  <c r="J31" i="10" s="1"/>
  <c r="I30" i="10"/>
  <c r="J30" i="10" s="1"/>
  <c r="I29" i="10"/>
  <c r="J29" i="10" s="1"/>
  <c r="I28" i="10"/>
  <c r="J28" i="10" s="1"/>
  <c r="I27" i="10"/>
  <c r="J27" i="10" s="1"/>
  <c r="I26" i="10"/>
  <c r="J26" i="10" s="1"/>
  <c r="I25" i="10"/>
  <c r="J25" i="10" s="1"/>
  <c r="I24" i="10"/>
  <c r="J24" i="10" s="1"/>
  <c r="I23" i="10"/>
  <c r="J23" i="10" s="1"/>
  <c r="I22" i="10"/>
  <c r="J22" i="10" s="1"/>
  <c r="I21" i="10"/>
  <c r="J21" i="10" s="1"/>
  <c r="I20" i="10"/>
  <c r="J20" i="10" s="1"/>
  <c r="I19" i="10"/>
  <c r="J19" i="10" s="1"/>
  <c r="I18" i="10"/>
  <c r="J18" i="10" s="1"/>
  <c r="I17" i="10"/>
  <c r="J17" i="10" s="1"/>
  <c r="I16" i="10"/>
  <c r="J16" i="10" s="1"/>
  <c r="I15" i="10"/>
  <c r="J15" i="10" s="1"/>
  <c r="I14" i="10"/>
  <c r="J14" i="10" s="1"/>
  <c r="I13" i="10"/>
  <c r="J13" i="10" s="1"/>
  <c r="B13" i="10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I12" i="10"/>
  <c r="J12" i="10" s="1"/>
  <c r="B12" i="10"/>
  <c r="I11" i="10"/>
  <c r="J11" i="10" s="1"/>
  <c r="I83" i="7"/>
  <c r="J83" i="7" s="1"/>
  <c r="I82" i="7"/>
  <c r="J82" i="7" s="1"/>
  <c r="I81" i="7"/>
  <c r="J81" i="7" s="1"/>
  <c r="I80" i="7"/>
  <c r="J80" i="7" s="1"/>
  <c r="I79" i="7"/>
  <c r="J79" i="7" s="1"/>
  <c r="I78" i="7"/>
  <c r="J78" i="7" s="1"/>
  <c r="I77" i="7"/>
  <c r="J77" i="7" s="1"/>
  <c r="I76" i="7"/>
  <c r="J76" i="7" s="1"/>
  <c r="I75" i="7"/>
  <c r="J75" i="7" s="1"/>
  <c r="I74" i="7"/>
  <c r="J74" i="7" s="1"/>
  <c r="I73" i="7"/>
  <c r="J73" i="7" s="1"/>
  <c r="I72" i="7"/>
  <c r="J72" i="7" s="1"/>
  <c r="I71" i="7"/>
  <c r="J71" i="7" s="1"/>
  <c r="I70" i="7"/>
  <c r="J70" i="7" s="1"/>
  <c r="I69" i="7"/>
  <c r="J69" i="7" s="1"/>
  <c r="I68" i="7"/>
  <c r="J68" i="7" s="1"/>
  <c r="I67" i="7"/>
  <c r="J67" i="7" s="1"/>
  <c r="I66" i="7"/>
  <c r="J66" i="7" s="1"/>
  <c r="I65" i="7"/>
  <c r="J65" i="7" s="1"/>
  <c r="I64" i="7"/>
  <c r="J64" i="7" s="1"/>
  <c r="I63" i="7"/>
  <c r="J63" i="7" s="1"/>
  <c r="I62" i="7"/>
  <c r="J62" i="7" s="1"/>
  <c r="I61" i="7"/>
  <c r="J61" i="7" s="1"/>
  <c r="I60" i="7"/>
  <c r="J60" i="7" s="1"/>
  <c r="I59" i="7"/>
  <c r="J59" i="7" s="1"/>
  <c r="I58" i="7"/>
  <c r="J58" i="7" s="1"/>
  <c r="I57" i="7"/>
  <c r="J57" i="7" s="1"/>
  <c r="I56" i="7"/>
  <c r="J56" i="7" s="1"/>
  <c r="I55" i="7"/>
  <c r="J55" i="7" s="1"/>
  <c r="I54" i="7"/>
  <c r="J54" i="7" s="1"/>
  <c r="I53" i="7"/>
  <c r="J53" i="7" s="1"/>
  <c r="I52" i="7"/>
  <c r="J52" i="7" s="1"/>
  <c r="I51" i="7"/>
  <c r="J51" i="7" s="1"/>
  <c r="I50" i="7"/>
  <c r="J50" i="7" s="1"/>
  <c r="I49" i="7"/>
  <c r="J49" i="7" s="1"/>
  <c r="I48" i="7"/>
  <c r="J48" i="7" s="1"/>
  <c r="I47" i="7"/>
  <c r="J47" i="7" s="1"/>
  <c r="I46" i="7"/>
  <c r="J46" i="7" s="1"/>
  <c r="I45" i="7"/>
  <c r="J45" i="7" s="1"/>
  <c r="I44" i="7"/>
  <c r="J44" i="7" s="1"/>
  <c r="I43" i="7"/>
  <c r="J43" i="7" s="1"/>
  <c r="I42" i="7"/>
  <c r="J42" i="7" s="1"/>
  <c r="I41" i="7"/>
  <c r="J41" i="7" s="1"/>
  <c r="I40" i="7"/>
  <c r="J40" i="7" s="1"/>
  <c r="I39" i="7"/>
  <c r="J39" i="7" s="1"/>
  <c r="I38" i="7"/>
  <c r="J38" i="7" s="1"/>
  <c r="I37" i="7"/>
  <c r="J37" i="7" s="1"/>
  <c r="I36" i="7"/>
  <c r="J36" i="7" s="1"/>
  <c r="I35" i="7"/>
  <c r="J35" i="7" s="1"/>
  <c r="I34" i="7"/>
  <c r="J34" i="7" s="1"/>
  <c r="I33" i="7"/>
  <c r="J33" i="7" s="1"/>
  <c r="I32" i="7"/>
  <c r="J32" i="7" s="1"/>
  <c r="I31" i="7"/>
  <c r="J31" i="7" s="1"/>
  <c r="I30" i="7"/>
  <c r="J30" i="7" s="1"/>
  <c r="I29" i="7"/>
  <c r="J29" i="7" s="1"/>
  <c r="I28" i="7"/>
  <c r="J28" i="7" s="1"/>
  <c r="I27" i="7"/>
  <c r="J27" i="7" s="1"/>
  <c r="I26" i="7"/>
  <c r="J26" i="7" s="1"/>
  <c r="I25" i="7"/>
  <c r="J25" i="7" s="1"/>
  <c r="I24" i="7"/>
  <c r="J24" i="7" s="1"/>
  <c r="I23" i="7"/>
  <c r="J23" i="7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I14" i="7"/>
  <c r="J14" i="7" s="1"/>
  <c r="I13" i="7"/>
  <c r="J13" i="7" s="1"/>
  <c r="I12" i="7"/>
  <c r="J12" i="7" s="1"/>
  <c r="B13" i="7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B78" i="7" s="1"/>
  <c r="B79" i="7" s="1"/>
  <c r="B80" i="7" s="1"/>
  <c r="B81" i="7" s="1"/>
  <c r="B82" i="7" s="1"/>
  <c r="B83" i="7" s="1"/>
  <c r="I20" i="8"/>
  <c r="J20" i="8" s="1"/>
  <c r="I19" i="8"/>
  <c r="J19" i="8" s="1"/>
  <c r="I18" i="8"/>
  <c r="J18" i="8" s="1"/>
  <c r="I17" i="8"/>
  <c r="J17" i="8" s="1"/>
  <c r="I16" i="8"/>
  <c r="J16" i="8" s="1"/>
  <c r="I15" i="8"/>
  <c r="J15" i="8" s="1"/>
  <c r="I14" i="8"/>
  <c r="J14" i="8" s="1"/>
  <c r="I13" i="8"/>
  <c r="J13" i="8" s="1"/>
  <c r="I12" i="8"/>
  <c r="J12" i="8" s="1"/>
  <c r="B12" i="8"/>
  <c r="B13" i="8" s="1"/>
  <c r="B14" i="8" s="1"/>
  <c r="B15" i="8" s="1"/>
  <c r="B16" i="8" s="1"/>
  <c r="B17" i="8" s="1"/>
  <c r="B18" i="8" s="1"/>
  <c r="B19" i="8" s="1"/>
  <c r="B20" i="8" s="1"/>
  <c r="I11" i="8"/>
  <c r="J11" i="8" s="1"/>
  <c r="J21" i="8" s="1"/>
  <c r="B12" i="7"/>
  <c r="I11" i="7"/>
  <c r="J11" i="7" s="1"/>
  <c r="I73" i="5"/>
  <c r="J73" i="5" s="1"/>
  <c r="I72" i="5"/>
  <c r="J72" i="5" s="1"/>
  <c r="I71" i="5"/>
  <c r="J71" i="5" s="1"/>
  <c r="I70" i="5"/>
  <c r="J70" i="5" s="1"/>
  <c r="I69" i="5"/>
  <c r="J69" i="5" s="1"/>
  <c r="I68" i="5"/>
  <c r="J68" i="5" s="1"/>
  <c r="I67" i="5"/>
  <c r="J67" i="5" s="1"/>
  <c r="I66" i="5"/>
  <c r="J66" i="5" s="1"/>
  <c r="I65" i="5"/>
  <c r="J65" i="5" s="1"/>
  <c r="I64" i="5"/>
  <c r="J64" i="5" s="1"/>
  <c r="I63" i="5"/>
  <c r="J63" i="5" s="1"/>
  <c r="I62" i="5"/>
  <c r="J62" i="5" s="1"/>
  <c r="I61" i="5"/>
  <c r="J61" i="5" s="1"/>
  <c r="I60" i="5"/>
  <c r="J60" i="5" s="1"/>
  <c r="I59" i="5"/>
  <c r="J59" i="5" s="1"/>
  <c r="I58" i="5"/>
  <c r="J58" i="5" s="1"/>
  <c r="I57" i="5"/>
  <c r="J57" i="5" s="1"/>
  <c r="I56" i="5"/>
  <c r="J56" i="5" s="1"/>
  <c r="I55" i="5"/>
  <c r="J55" i="5" s="1"/>
  <c r="I54" i="5"/>
  <c r="J54" i="5" s="1"/>
  <c r="I53" i="5"/>
  <c r="J53" i="5" s="1"/>
  <c r="I52" i="5"/>
  <c r="J52" i="5" s="1"/>
  <c r="I51" i="5"/>
  <c r="J51" i="5" s="1"/>
  <c r="I50" i="5"/>
  <c r="J50" i="5" s="1"/>
  <c r="I49" i="5"/>
  <c r="J49" i="5" s="1"/>
  <c r="I48" i="5"/>
  <c r="J48" i="5" s="1"/>
  <c r="I47" i="5"/>
  <c r="J47" i="5" s="1"/>
  <c r="I46" i="5"/>
  <c r="J46" i="5" s="1"/>
  <c r="I45" i="5"/>
  <c r="J45" i="5" s="1"/>
  <c r="I44" i="5"/>
  <c r="J44" i="5" s="1"/>
  <c r="I43" i="5"/>
  <c r="J43" i="5" s="1"/>
  <c r="I42" i="5"/>
  <c r="J42" i="5" s="1"/>
  <c r="I41" i="5"/>
  <c r="J41" i="5" s="1"/>
  <c r="I40" i="5"/>
  <c r="J40" i="5" s="1"/>
  <c r="I39" i="5"/>
  <c r="J39" i="5" s="1"/>
  <c r="I38" i="5"/>
  <c r="J38" i="5" s="1"/>
  <c r="I37" i="5"/>
  <c r="J37" i="5" s="1"/>
  <c r="I36" i="5"/>
  <c r="J36" i="5" s="1"/>
  <c r="I35" i="5"/>
  <c r="J35" i="5" s="1"/>
  <c r="I34" i="5"/>
  <c r="J34" i="5" s="1"/>
  <c r="I33" i="5"/>
  <c r="J33" i="5" s="1"/>
  <c r="I32" i="5"/>
  <c r="J32" i="5" s="1"/>
  <c r="I31" i="5"/>
  <c r="J31" i="5" s="1"/>
  <c r="I30" i="5"/>
  <c r="J30" i="5" s="1"/>
  <c r="I29" i="5"/>
  <c r="J29" i="5" s="1"/>
  <c r="I28" i="5"/>
  <c r="J28" i="5" s="1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J15" i="5" s="1"/>
  <c r="I14" i="5"/>
  <c r="J14" i="5" s="1"/>
  <c r="I13" i="5"/>
  <c r="J13" i="5" s="1"/>
  <c r="I12" i="5"/>
  <c r="J12" i="5" s="1"/>
  <c r="J111" i="16" l="1"/>
  <c r="J32" i="11"/>
  <c r="J33" i="10"/>
  <c r="J84" i="7"/>
  <c r="J140" i="18"/>
  <c r="J29" i="15"/>
  <c r="J69" i="9"/>
  <c r="J67" i="12"/>
  <c r="K43" i="14"/>
  <c r="K95" i="13"/>
  <c r="J12" i="17"/>
  <c r="I18" i="6"/>
  <c r="J18" i="6" s="1"/>
  <c r="I17" i="6"/>
  <c r="J17" i="6" s="1"/>
  <c r="I16" i="6"/>
  <c r="J16" i="6" s="1"/>
  <c r="I15" i="6"/>
  <c r="J15" i="6" s="1"/>
  <c r="I14" i="6"/>
  <c r="J14" i="6" s="1"/>
  <c r="I13" i="6"/>
  <c r="J13" i="6" s="1"/>
  <c r="I12" i="6"/>
  <c r="J12" i="6" s="1"/>
  <c r="B12" i="6"/>
  <c r="B13" i="6" s="1"/>
  <c r="B14" i="6" s="1"/>
  <c r="B15" i="6" s="1"/>
  <c r="B16" i="6" s="1"/>
  <c r="B17" i="6" s="1"/>
  <c r="B18" i="6" s="1"/>
  <c r="I11" i="6"/>
  <c r="J11" i="6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I11" i="5"/>
  <c r="J11" i="5" s="1"/>
  <c r="J74" i="5" s="1"/>
  <c r="I31" i="4"/>
  <c r="J31" i="4" s="1"/>
  <c r="I30" i="4"/>
  <c r="J30" i="4" s="1"/>
  <c r="I29" i="4"/>
  <c r="J29" i="4" s="1"/>
  <c r="I28" i="4"/>
  <c r="J28" i="4" s="1"/>
  <c r="I27" i="4"/>
  <c r="J27" i="4" s="1"/>
  <c r="I26" i="4"/>
  <c r="J26" i="4" s="1"/>
  <c r="I25" i="4"/>
  <c r="J25" i="4" s="1"/>
  <c r="I24" i="4"/>
  <c r="J24" i="4" s="1"/>
  <c r="I23" i="4"/>
  <c r="J23" i="4" s="1"/>
  <c r="I22" i="4"/>
  <c r="J22" i="4" s="1"/>
  <c r="I21" i="4"/>
  <c r="J21" i="4" s="1"/>
  <c r="I20" i="4"/>
  <c r="J20" i="4" s="1"/>
  <c r="I19" i="4"/>
  <c r="J19" i="4" s="1"/>
  <c r="I18" i="4"/>
  <c r="J18" i="4" s="1"/>
  <c r="I17" i="4"/>
  <c r="J17" i="4" s="1"/>
  <c r="I16" i="4"/>
  <c r="J16" i="4" s="1"/>
  <c r="I15" i="4"/>
  <c r="J15" i="4" s="1"/>
  <c r="I14" i="4"/>
  <c r="J14" i="4" s="1"/>
  <c r="I13" i="4"/>
  <c r="J13" i="4" s="1"/>
  <c r="I12" i="4"/>
  <c r="J12" i="4" s="1"/>
  <c r="B12" i="4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I11" i="4"/>
  <c r="J11" i="4" s="1"/>
  <c r="I12" i="3"/>
  <c r="J12" i="3" s="1"/>
  <c r="B12" i="3"/>
  <c r="I11" i="3"/>
  <c r="J11" i="3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I11" i="1"/>
  <c r="J11" i="1" s="1"/>
  <c r="J32" i="4" l="1"/>
  <c r="J19" i="6"/>
  <c r="J54" i="1"/>
  <c r="J13" i="3"/>
</calcChain>
</file>

<file path=xl/sharedStrings.xml><?xml version="1.0" encoding="utf-8"?>
<sst xmlns="http://schemas.openxmlformats.org/spreadsheetml/2006/main" count="1859" uniqueCount="812">
  <si>
    <t>NAROČNIK:  VRTEC RIBNICA</t>
  </si>
  <si>
    <t>PONUDNIK:</t>
  </si>
  <si>
    <t xml:space="preserve">SPECIFIKACIJA PREDRAČUNA  </t>
  </si>
  <si>
    <t>Sklop 1: Meso in meso in mesni izdelki</t>
  </si>
  <si>
    <t>ZŠ</t>
  </si>
  <si>
    <t>ARTIKEL</t>
  </si>
  <si>
    <t>E.M.</t>
  </si>
  <si>
    <t>BLAG. ZNAMKA/GRAMATURA</t>
  </si>
  <si>
    <t>KOLIČINA</t>
  </si>
  <si>
    <t>ČEVAPČIČI, manj začinjeni</t>
  </si>
  <si>
    <t>kg</t>
  </si>
  <si>
    <t>HRENOVKE, telečje, v naravnem ovoju, sveže, brez glutena, brez ojačevalcev okusa, I. kvalitete</t>
  </si>
  <si>
    <t>KLOBASA, blejska, narezana, I. kvalitete</t>
  </si>
  <si>
    <t>KLOBASA, mortadela, narezana, I. kvalitete</t>
  </si>
  <si>
    <t>KLOBASA, pariška, narezana, I. kvalitete</t>
  </si>
  <si>
    <t>KRVAVICE, I. kvalitete</t>
  </si>
  <si>
    <t>MAST, ocvirkova</t>
  </si>
  <si>
    <t>MESO, mlada govedina, pleče, sveže, brez kosti, narezano, I. kvalitete</t>
  </si>
  <si>
    <t>MESO, mlada govedina, pleče, sveže, brez kosti, v kosu, I. kvalitete</t>
  </si>
  <si>
    <t>MESO, mlada govedina, pljučna, sveže, ekstra kvalitete</t>
  </si>
  <si>
    <t>MESO, mlada govedina, rostbif, sveže, ekstra kvalitete</t>
  </si>
  <si>
    <t>MESO, mlada govedina, stegno, sveže, brez kosti, narezano zrezki / kocke, I. kvalitete</t>
  </si>
  <si>
    <t>MESO, mlada govedina, stegno, sveže, brez kosti, v kosu, I. kvalitete</t>
  </si>
  <si>
    <t>MESO, mleto, mešano, svinjsko in goveje, v razmerju 3:7, sveže, max. 20% maščobe, brez dodanih začimb</t>
  </si>
  <si>
    <t>MESO, svinjsko, kare brez kosti, I. kvalitete</t>
  </si>
  <si>
    <t>MESO, svinjsko, pleče, sveže, brez kosti, narezano, I. kvalitete</t>
  </si>
  <si>
    <t>MESO, svinjsko, pleče, sveže, brez kosti, v kosu, I. kvalitete</t>
  </si>
  <si>
    <t>MESO, svinjsko, rebra, brez kosti, I. kvalitete</t>
  </si>
  <si>
    <t>MESO, svinjsko, rebra, s kostmi, I. kvalitete</t>
  </si>
  <si>
    <t>MESO, svinjsko, stegno, sveže, brez kosti, narezano zrezki / kocke, I. kvalitete</t>
  </si>
  <si>
    <t>MESO, svinjsko, stegno, sveže, brez kosti, v kosu, I. kvalitete</t>
  </si>
  <si>
    <t>MESO, svinjsko, vrat, brez kosti, I. kvalitete</t>
  </si>
  <si>
    <t>MESO, telečje, pleče, sveže, brez kosti, narezano, I. kvalitete</t>
  </si>
  <si>
    <t>MESO, telečje, pleče, sveže, brez kosti, v kosu, I. kvalitete</t>
  </si>
  <si>
    <t>MESO, telečje, stegno, sveže, brez kosti, narezano zrezki / kocke, I. kvalitete</t>
  </si>
  <si>
    <t>MESO, telečje, stegno, sveže, brez kosti, v kosu, I. kvalitete</t>
  </si>
  <si>
    <t>MESO, žrebičje, stegno, sveže, brez kosti, zrezki, I. kvalitete</t>
  </si>
  <si>
    <t>PEČENICE, manj začinjene</t>
  </si>
  <si>
    <t>PRŠUT, kraški, narezan, I. kvalitete</t>
  </si>
  <si>
    <t>PRŠUT, kuhan, narezan, I. kvalitete</t>
  </si>
  <si>
    <t>PRŠUT, pečen, narezan, I. kvalitete</t>
  </si>
  <si>
    <t>SALAMA, domača, suha, narezana</t>
  </si>
  <si>
    <t>SALAMA, goveja, suha, narezana</t>
  </si>
  <si>
    <t>SALAMA, kmečka, suha, brez ojačevalcev okusa, narezana</t>
  </si>
  <si>
    <t>SIR MESNI</t>
  </si>
  <si>
    <t>SLANINA, hamburška mesnata pečena, v kosu</t>
  </si>
  <si>
    <t>SLANINA, sušena, narezana</t>
  </si>
  <si>
    <t>ŠUNKA, kuhana, narezana</t>
  </si>
  <si>
    <t>ŠUNKA, pečena, narezana</t>
  </si>
  <si>
    <t>ŠUNKA, pizza, narezana</t>
  </si>
  <si>
    <t>VRAT, svinjski, prekajeni, v kosu</t>
  </si>
  <si>
    <t>ZASEKA</t>
  </si>
  <si>
    <t>ZAŠINEK, BUDJOLA, narezana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</si>
  <si>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</si>
  <si>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</si>
  <si>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</si>
  <si>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</si>
  <si>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</si>
  <si>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</si>
  <si>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</si>
  <si>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CENA BREZ DDV</t>
  </si>
  <si>
    <t>DDV %</t>
  </si>
  <si>
    <t>CENA Z DDV</t>
  </si>
  <si>
    <t>VREDNOST Z DDV</t>
  </si>
  <si>
    <t xml:space="preserve">                Majnikova ulica 3, 1310 Ribnica</t>
  </si>
  <si>
    <t xml:space="preserve">Sklop 2: Eko/bio mesni izdelki </t>
  </si>
  <si>
    <t>HRENOVKE, puranje, eko/bio, sveže, I. kvalitete</t>
  </si>
  <si>
    <t>HRENOVKE, telečje, eko/bio, v naravnem ovoju, sveže, I. kvalitete</t>
  </si>
  <si>
    <t>SKUPAJ SKLOP 2:</t>
  </si>
  <si>
    <t xml:space="preserve">Sklop 3: Perutninsko meso in izdelki </t>
  </si>
  <si>
    <t>SKUPAJ SKLOP 3:</t>
  </si>
  <si>
    <t>ČEVAPČIČI, perutninski, manj začinjeni, sveži, I. kvalitete</t>
  </si>
  <si>
    <t>HRENOVKE, piščančje, brez ovoja, min. 80% piščančjega mesa, brez glutena, brez dodanih barvil in ojačevalcev okusa, I. kvalitete</t>
  </si>
  <si>
    <t>HRENOVKE, piščančje, z ovojem, min. 80% piščančjega mesa, brez glutena, brez dodanih barvil in ojačevalcev okusa, I. kvalitete</t>
  </si>
  <si>
    <t>HRENOVKE, puranje, brez ovoja, min. 70% puranjega mesa, brez glutena, brez dodanih barvil in ojačevalcev okusa, I. kvalitete</t>
  </si>
  <si>
    <t>KLOBASA, posebna, piščančja, narezana, I. kvalitete</t>
  </si>
  <si>
    <t>KLOBASA, posebna, piščančja, v kosu, I. kvalitete</t>
  </si>
  <si>
    <t>KUNČJE MESO, sveže, brez kosti, I. kvalitete</t>
  </si>
  <si>
    <t>PIŠČANČJE MESO, bedra, sveža, I. kvalitete</t>
  </si>
  <si>
    <t>PIŠČANČJE MESO, file, sveže, I. kvalitete</t>
  </si>
  <si>
    <t>PIŠČANČJE MESO, file, zrezki, sveži, I. kvalitete</t>
  </si>
  <si>
    <t xml:space="preserve">PIŠČANČJE MESO, krače, sveža, I. kvalitete, </t>
  </si>
  <si>
    <t>PIŠČANČJE MESO, mleto, sveže, I. kvalitete</t>
  </si>
  <si>
    <t>PIŠČANČJE MESO, nabodala, manj začinjeno, sveže, I. kvalitete</t>
  </si>
  <si>
    <t>PIŠČANČJE MESO, stegna, sveža, brez kosti in kože, I. kvalitete</t>
  </si>
  <si>
    <t>PRSA, piščančja, v ovitku, narezana, min. 80% piščančjega mesa, I. kvalitete</t>
  </si>
  <si>
    <t>PURANJE MESO, file, sveži, I. kvalitete</t>
  </si>
  <si>
    <t>PURANJE MESO, file, zrezki, sveži, I. kvalitete</t>
  </si>
  <si>
    <t>PURANJE MESO, mleto, sveže, I. kvalitete</t>
  </si>
  <si>
    <t>PURANJE MESO, ražnjiči, sveži, manj začinjeni, I. kvalitete</t>
  </si>
  <si>
    <t>ŠUNKA, piščančja, pečena, narezana, I. kvalitete</t>
  </si>
  <si>
    <t>ŠUNKA, puranja, pečena, narezana, I. kvalitete</t>
  </si>
  <si>
    <t>Izdelki tega sklopa s predpono "BIO/EKO" morajo imeti ustrezne certifikate ob vsaki dobavi !!!</t>
  </si>
  <si>
    <t>JOGURT, brez laktoze, navadni, tekoči, pakiran po 500 g</t>
  </si>
  <si>
    <t>JOGURT, brez laktoze, sadni, tekoči, pakiran po 500 g</t>
  </si>
  <si>
    <t>JOGURT, navadni, čvrsti, z max. 1,6% m.m., pakiranje 180 g</t>
  </si>
  <si>
    <t>JOGURT, navadni, čvrsti, z min. 3,2% m.m., pakiranje 180 g</t>
  </si>
  <si>
    <t>JOGURT, navadni, tekoči, z max. 1,6% m.m., pakiran po 1 kg</t>
  </si>
  <si>
    <t>JOGURT, navadni, tekoči, z max. 1,6% m.m., pakiran po 500 g</t>
  </si>
  <si>
    <t>JOGURT, navadni, tekoči, z min. 3,2% m.m., pakiran po 1 kg</t>
  </si>
  <si>
    <t>JOGURT, navadni, tekoči, z min. 3,2% m.m., pakiran po 500 g</t>
  </si>
  <si>
    <t>JOGURT, navadni, z min. 9,5% m.m., pakiranje po 150 g</t>
  </si>
  <si>
    <t>JOGURT, probiotični, navadni, tekoči, z max. 1,6% m.m., pakiran po 500 g</t>
  </si>
  <si>
    <t xml:space="preserve">JOGURT, sadni, različni okusi, z min. 3,2% m.m., s 30% sadnim deležem., pakiranje 140 g </t>
  </si>
  <si>
    <t>JOGURT, sadni, različni okusi, z min. 8,2% m.m., pakiranje po 150  g</t>
  </si>
  <si>
    <t>JOGURT, sadni, tekoči, različni okusi, z max. 1,6% m.m., pakiran po 1 kg</t>
  </si>
  <si>
    <t>JOGURT, sadni, tekoči, različni okusi, z max. 1,6% m.m., pakiran po 500 g</t>
  </si>
  <si>
    <t>KISLO MLEKO, čvrsto, polno, pakiranje 180 g</t>
  </si>
  <si>
    <t>MASLO, surovo, I. kvalitete, pakirano po 250 g</t>
  </si>
  <si>
    <t>MLEKO, pasterizirano, homogenizirano z najmanj 3,2% m.m., pakirano po 1 liter</t>
  </si>
  <si>
    <t>MLEKO, pasterizirano, homogenizirano, z 1,5 do 1,8% m.m., pakirano po 1 liter</t>
  </si>
  <si>
    <t>MLEKO, pasterizirano, homogenizirano, z najmanj 3,2% m.m., pakirano po 10 litrov</t>
  </si>
  <si>
    <t>MLEKO, sterilizirano, brez laktoze, z 1,5 do 1,8% m.m., pakirano po 1 liter</t>
  </si>
  <si>
    <t>MLEKO, sterilizirano, brez laktoze, z 1,5 do 1,8% m.m., pakirano po 200 ml</t>
  </si>
  <si>
    <t>MLEKO, sterilizirano, brez laktoze, z najmanj 3,2% m.m., pakirano po 1 liter</t>
  </si>
  <si>
    <t>MLEKO, sterilizirano, brez laktoze, z najmanj 3,2% m.m., pakirano po 200 ml</t>
  </si>
  <si>
    <t>MLEKO, sterilizirano, z 1,5 do 1,8% m.m., pakirano po 1 liter</t>
  </si>
  <si>
    <t>MLEKO, sterilizirano, z 1,5 do 1,8% m.m., pakirano po 500 ml</t>
  </si>
  <si>
    <t>MLEKO, sterilizirano, z najmanj 3,5% m.m., pakirano po 1 liter</t>
  </si>
  <si>
    <t>MLEKO, sterilizirano, z najmanj 3,5% m.m., pakirano po 500 ml</t>
  </si>
  <si>
    <t>MLEKO, sterilizirano, z okusom vanilije, z 0,5% m.m., pakirano po 1 liter</t>
  </si>
  <si>
    <t>NAMAZ, mlečni, navaden, pakiranje 140  g</t>
  </si>
  <si>
    <t>NAMAZ, mlečni, različni okusi, pakiranje 140 g</t>
  </si>
  <si>
    <t>NAMAZ, sirni, navaden, pakiranje 140 g</t>
  </si>
  <si>
    <t>NAMAZ, sirni, različni okusi, pakiranje 140 g</t>
  </si>
  <si>
    <t xml:space="preserve">PUDING, mlečni, s čokoladnim okusom, pakiranje po 125 g </t>
  </si>
  <si>
    <t>PUDING, mlečni, z okusom vanilije, pakiranje po 125 g</t>
  </si>
  <si>
    <t xml:space="preserve">SIR, kremni, izdelan iz smetane, z min. 80% m.m. v suhi snovi, pakiranje po 500 g </t>
  </si>
  <si>
    <t>SIR, mehki, beli, tipa mocarela, z min. 40% m.m. v suhi snovi</t>
  </si>
  <si>
    <t>SIR, poltrdi, polmastni sir, z min 40% m.m. v suhi snovi</t>
  </si>
  <si>
    <t>SIR, poltrdi, polmastni sir, z min. 30% m.m. v suhi snovi</t>
  </si>
  <si>
    <t>SIR, poltrdi, polmastni sir, z min. 35% m.m. v suhi snovi</t>
  </si>
  <si>
    <t>SIR, poltrdi, polnomastni sir, brez laktoze, z min. 45% m.m. v suhi snovi</t>
  </si>
  <si>
    <t>SIR, poltrdi, polnomastni sir, z min 45% m.m. v suhi snovi</t>
  </si>
  <si>
    <t>SIR, ribani, z min. 45% m.m. v suhi snovi, pakiran po 5 kg</t>
  </si>
  <si>
    <t>SIR, sveži, beli, v slanici, iz kravjega mleka, z min. 45% m.m. v suhi snovi, pakiranje po 4 kg</t>
  </si>
  <si>
    <t>SIR, topljeni, z min. 35% m.m. v suhi snovi, pakiranje 140 g</t>
  </si>
  <si>
    <t>SIR, trdi, polnomastni sir, tipa ementalec, z min. 45% m.m. v suhi snovi</t>
  </si>
  <si>
    <t>SIR, trdi, za ribanje, z min. 35% m.m. v suhi snovi, staran min. 12 mesecev, pakiranje od 200 g</t>
  </si>
  <si>
    <t>SKUTA, nepasirana, s 35-40% m.m., pakirana po 5 kg</t>
  </si>
  <si>
    <t>SKUTA, nepasirana, s 35-40% m.m., pakirana po 500 g</t>
  </si>
  <si>
    <t>SKUTA, s podloženim sadjem, različni okusi, pakiranje 110 g</t>
  </si>
  <si>
    <t>SLADOLED, mlečni, na palčki, z okusom vanilije, oblit s čokolado, 70 ml</t>
  </si>
  <si>
    <t>SLADOLED, mlečni, na palčki, z okusom vanilije, oblit s čokolado, s sadnim polnilom, 70 ml</t>
  </si>
  <si>
    <t>SLADOLED, mlečni, na palčki, z okusom vanilije, oblit s čokolado, z dodanimi drobljenimi lešniki, 70 ml</t>
  </si>
  <si>
    <t>SLADOLED, mlečni, v lončku, različni okusi, pakiranje po 120 ml</t>
  </si>
  <si>
    <t>SLADOLED, mlečni, v obliki korneta, različni okusi, pakiranje po 65 g</t>
  </si>
  <si>
    <t>SLADOLED, vodni, na palčki, s sadnim okusom, 115 ml</t>
  </si>
  <si>
    <t>SMETANA, kisla, z min 18% m.m., pakirana po 180 g</t>
  </si>
  <si>
    <t>SMETANA, rastlinska, za stepanje, pakirana po 1l</t>
  </si>
  <si>
    <t>SMETANA, sladka, s 35% m.m., pakirana po 1 liter</t>
  </si>
  <si>
    <t>SMETANA, za kuhanje, z 21% m.m., pakirana po 500 ml</t>
  </si>
  <si>
    <t>SMETANA, za stepanje, z min. 33% m.m., pakirana po 1 liter</t>
  </si>
  <si>
    <t>SMETANA, za stepanje, z min. 33% m.m., pakirana po 500 ml</t>
  </si>
  <si>
    <t>kos</t>
  </si>
  <si>
    <t>SKUPAJ SKLOP 4:</t>
  </si>
  <si>
    <t>JOG+C21:C41URT, probiotični, sadni, tekoči, različni okusi, z max. 1,6% m.m., pakiran po 500 g</t>
  </si>
  <si>
    <t>Sklop 4: Mleko in mlečni izdelki</t>
  </si>
  <si>
    <t>MLEKO, pasterizirano,  eko/bio, z 3,2% m.m., pakiranje 1 l</t>
  </si>
  <si>
    <t>JOGURT, sadni, različni okusi, iz eko/bio pasteriziranega mleka, z 3,2% m.m., pakiranje 150  g</t>
  </si>
  <si>
    <t>KEFIR, sadni, različni okusi, s 1,5% m.m., iz eko/bio pasteriziranega mleka, brez konzervansov in aditivov, pakiranje po 150 g</t>
  </si>
  <si>
    <t>KEFIR, sadni, različni okusi, s 3,2% m.m., iz eko/bio pasteriziranega mleka, brez konzervansov in aditivov, pakiranje po 150 g</t>
  </si>
  <si>
    <t>MASLO, iz bio pasterizirane smetane, z 38 do 43% m.m., I. kvalitete, pakirano po 200 g</t>
  </si>
  <si>
    <t>SIR, trdi, iz eko/bio pasteriziranega mleka, brez konzervansov in aditivov, pakiranje po 1 kg</t>
  </si>
  <si>
    <t>SIR, za žar, iz eko/bio mleka, pakiranje  po 1 kg</t>
  </si>
  <si>
    <t>SKUTA, nepasirana, iz bio pasteriziranega mleka, pakiranje po 500 g</t>
  </si>
  <si>
    <t>SKUPAJ SKLOP 6:</t>
  </si>
  <si>
    <t>BOMBETA, ajdova, pakirana 10/1, z deklaracijo, 4 dag</t>
  </si>
  <si>
    <t>BOMBETA, bela, pakirana 10/1, z deklaracijo, 4 dag</t>
  </si>
  <si>
    <t>BOMBETA, črna, pakirana 10/1, z deklaracijo, 4 dag</t>
  </si>
  <si>
    <t>BOMBETA, polnozrnata, pakirana 10/1, z deklaracijo, 4 dag</t>
  </si>
  <si>
    <t>BOMBETA, s sezamom, pakirana 10/1, z deklaracijo, 4 dag</t>
  </si>
  <si>
    <t>BOMBETA, z ovsenimi kosmiči, pakirana 10/1, z deklaracijo, 4 dag</t>
  </si>
  <si>
    <t>BOMBETA, zrnata, pakirana 10/1, z deklaracijo, 4 dag</t>
  </si>
  <si>
    <t>DROBTINE, krušne, bele, pakirane po 500 g</t>
  </si>
  <si>
    <t>DROBTINE, krušne, polnozrnate, pakirane po 500 g</t>
  </si>
  <si>
    <t>GRISINI, navadni, pakirani po 100 g</t>
  </si>
  <si>
    <t>GRISINI, polnozrnati, pakirani po 100 g</t>
  </si>
  <si>
    <t>KAJZERICA, bela, pakirana 10/1, z deklaracijo, 4 dag</t>
  </si>
  <si>
    <t>KAJZERICA, s sezamom, pakirana 10/1, z deklaracijo, 4 dag</t>
  </si>
  <si>
    <t>KAJZERICA, zrnata, pakirana 10/1, z deklaracijo, 4 dag</t>
  </si>
  <si>
    <t>KEKSI, čajni, poljubne oblike, 2 kg</t>
  </si>
  <si>
    <t>KEKSI, kakavovi, poljubne oblike, od 200 do 440 g</t>
  </si>
  <si>
    <t>KEKSI, lešnikovi, poljubne oblike, od 200 do 440 g</t>
  </si>
  <si>
    <t>KEKSI, lešnikovi, s čokolado, poljubne oblike, od 200 do 440 g</t>
  </si>
  <si>
    <t>KEKSI, lincerji, marelični, od 200 do 440 g</t>
  </si>
  <si>
    <t>KEKSI, medenjaki, poljubne oblike, od 200 do 440 g</t>
  </si>
  <si>
    <t>KEKSI, ovseni, poljubne oblike, od 200 do 440 g</t>
  </si>
  <si>
    <t>KEKSI, pirini, poljubne oblike, od 200 do 440 g</t>
  </si>
  <si>
    <t>KEKSI, rogljički, orehovi, od 200 do 440 g</t>
  </si>
  <si>
    <t>KEKSI, rogljički, vanilijevi, od 200 do 440 g</t>
  </si>
  <si>
    <t>KEKSI, s pšenično moko, navadni, poljubne oblike, od 200 do 440 g</t>
  </si>
  <si>
    <t>KEKSI, žepki, marelični, od 200 do 440 g</t>
  </si>
  <si>
    <t>KROF, z marelično marmelado, teža 6 dag</t>
  </si>
  <si>
    <t>KROF, z vanilijevo kremo, teža 6 dag</t>
  </si>
  <si>
    <t>KRUH, ajdov, štruca, narezan, pakiran, z deklaracijo, od 0,75 do 1 kg</t>
  </si>
  <si>
    <t>KRUH, ajdov, z orehi, hlebec, narezan, pakiran z deklaracijo, od 0,75 do 1 kg</t>
  </si>
  <si>
    <t>KRUH, iz več vrst žita, z min. 15 % semen, hlebec, narezan, pakiran, z deklaracijo, od 0,75 do 1 kg</t>
  </si>
  <si>
    <t>KRUH, koruzni, štruca, narezan, pakiran, z deklaracijo, od 0,75 do 1 kg</t>
  </si>
  <si>
    <t>KRUH, ovseni, štruca, narezan, pakiran, z deklaracijo, od 0,75 do 1 kg</t>
  </si>
  <si>
    <t>KRUH, pirin, štruca, narezan, pakiran, z deklaracijo, od 0,75 do 1 kg</t>
  </si>
  <si>
    <t>KRUH, pisani, štruca, narezan, pakiran, z deklaracijo, od 0,75 do 1 kg</t>
  </si>
  <si>
    <t>KRUH, polnozrnati, štruca, narezan, pakiran, z deklaracijo, od 0,75 do 1 kg</t>
  </si>
  <si>
    <t>KRUH, pšenični, beli, štruca, narezan, pakiran, z deklaracijo, od 0,75 do 1 kg</t>
  </si>
  <si>
    <t>KRUH, pšenični, črni, T1100, hlebec, narezan, pakiran, z deklaracijo, od 0,75 do 1 kg</t>
  </si>
  <si>
    <t>KRUH, pšenični, črni, T1600, hlebec, narezan, pakiran, z deklaracijo, od 0,75 do 1 kg</t>
  </si>
  <si>
    <t>KRUH, pšenični, polbeli, štruca, narezan, pakiran, z deklaracijo, od 0,75 do 1 kg</t>
  </si>
  <si>
    <t>KRUH, rženi, štruca, narezan, pakiran, z deklaracijo, od o,75 do 1 kg</t>
  </si>
  <si>
    <t>KRUH, s pirino moko in pirnimi kosmiči, hlebec, narezan, pakiran, z deklaracijo, od 0,75 do 1 kg</t>
  </si>
  <si>
    <t>KRUH, s pirino moko, pirnimi kosmiči in s semeni, hlebec, narezan, pakiran, z deklaracijo, od 0,75 do 1 kg</t>
  </si>
  <si>
    <t>KRUH, s semeni, min. 10 % semen, hlebec, narezan, pakiran, z deklaracijo, od 0,75 do 1 kg</t>
  </si>
  <si>
    <t>KRUH, z 80% polnozrnate moke, hlebec, narezan, pakiran, z deklaracijo, od 0,75 do 1 kg</t>
  </si>
  <si>
    <t>KRUH, z ovsenimi kosmiči, štruca, narezan, pakiran, z deklaracijo, od 0,75 do 1 kg</t>
  </si>
  <si>
    <t>KRUH, s 30% manj soli, štruca, narezan, pakiran, z deklaracijo, od 0,75 do 1 kg</t>
  </si>
  <si>
    <t>PREPEČENEC, klasični, pakiranje po 330 g</t>
  </si>
  <si>
    <t>PREPEČENEC, pirin, pakiranje po 330 g</t>
  </si>
  <si>
    <t>PREPEČENEC, polnozrnati, pakiranje po 330 g</t>
  </si>
  <si>
    <t>PRESTA, neslana, 35 g</t>
  </si>
  <si>
    <t>ROGLJIČ, pšenični, beli, 4 dag</t>
  </si>
  <si>
    <t>ROGLJIČ, pšenični, črni, 4 dag</t>
  </si>
  <si>
    <t>ŠTRUČKA, bela, pakirana 10/1, z deklaracijo, teža 4 dag</t>
  </si>
  <si>
    <t>ŠTRUČKA, francoska, pšenična bela, z deklaracijo, teža 25 dag</t>
  </si>
  <si>
    <t>ŠTRUČKA, francoska, pšenična, črna, z deklaracijo, teža 25 dag</t>
  </si>
  <si>
    <t>ŠTRUČKA, francoska, pšenična, polnozrnata, z deklaracijo, teža 25 dag</t>
  </si>
  <si>
    <t>ŠTRUČKA, francoska, koruzna, z deklaracijo, teža 25 dag</t>
  </si>
  <si>
    <t>ŠTRUČKA, koruzna, min 22% koruzne moke, pakirana 10/1, z deklaracijo, teža 4 dag</t>
  </si>
  <si>
    <t>ŠTRUČKA, makova, pakirana 10/1, z deklaracijo, teža 4 dag</t>
  </si>
  <si>
    <t>ŠTRUČKA, mlečna, pakirana 10/1, z deklaracijo, teža 4 dag</t>
  </si>
  <si>
    <t>ŠTRUČKA, ržena, pakirana 10/1, z deklaracijo, teža 4 dag</t>
  </si>
  <si>
    <t>ŠTRUČKA, s semeni, min. 15% semen, pakirana 10/1, z deklaracijo, teža 4 dag</t>
  </si>
  <si>
    <t>ŠTRUČKA, sirova, min 25% sira, pakirana 10/1, z deklaracijo, teža 4 dag</t>
  </si>
  <si>
    <t>ŠTRUČKA, z otrobi in zeliščnim maslom, pakirana 10/1, z deklaracijo, teža 4 dag</t>
  </si>
  <si>
    <t>ŠTRUČKA, zrnata, pakirana 10/1, z deklaracijo, teža 4 dag</t>
  </si>
  <si>
    <t>ŽEMLJA, ajdova, pakirana 10/1, z deklaracijo, 4 dag</t>
  </si>
  <si>
    <t>ŽEMLJA, bela, pakirana 10/1, z deklaracijo, 4 dag</t>
  </si>
  <si>
    <t>ŽEMLJA, črna, pakirana 10/1, z deklaracijo, 4 dag</t>
  </si>
  <si>
    <t>ŽEMLJA, koruzna, pakirana 10/1, z deklaracijo, 4 dag</t>
  </si>
  <si>
    <t>ŽEMLJA, ržena, pakirana 10/1, z deklaracijo, 4 dag</t>
  </si>
  <si>
    <t>ŽEMLJA, skutina, pakirana 10/1, z deklaracijo, 4 dag</t>
  </si>
  <si>
    <t>ŽEMLJA, z otrobi, pakirana 10/1, z deklaracijo, 4 dag</t>
  </si>
  <si>
    <t xml:space="preserve">Sklop 6: Kruh in pekovski izdelki  </t>
  </si>
  <si>
    <t xml:space="preserve">Sklop 5:  Eko/bio mlečni izdelki </t>
  </si>
  <si>
    <t>SKUPAJ SKLOP 5:</t>
  </si>
  <si>
    <t xml:space="preserve">Sklop 7: Eko/bio kruh </t>
  </si>
  <si>
    <t>BIO KRUH, iz čičerikine moke, štruca, narezan, pakiran, z deklaracijo, od 0,75 do 1 kg</t>
  </si>
  <si>
    <t>BIO KRUH, iz tatarske ajdove moke, štruca, narezan, pakiran, z deklaracijo, od 0,75 do 1 kg</t>
  </si>
  <si>
    <t>BIO KRUH, kamutov, štruca, narezan, pakiran, z deklaracijo, od 0,75 do 1 kg</t>
  </si>
  <si>
    <t>BIO KRUH, ovseni, štruca, narezan, pakiran, z deklaracijo, od 0,75 do 1 kg</t>
  </si>
  <si>
    <t>BIO KRUH, pirin, štruca, narezan, pakiran, z deklaracijo, od 0,75 do 1 kg</t>
  </si>
  <si>
    <t>BIO KRUH, polnozrnati, štruca, narezan, pakiran, z deklaracijo, od 0,75 do 1 kg</t>
  </si>
  <si>
    <t>BIO KRUH, pšenični, črni, narezan, pakiran, z deklaracijo, od 0,75 do 1 kg</t>
  </si>
  <si>
    <t>BIO KRUH, pšenični, polbeli, štruca, narezan, pakiran, z deklaracijo, od 0,75 do 1 kg</t>
  </si>
  <si>
    <t>BIO KRUH, s korenjem, štruca, narezan, pakiran, z deklaracijo, od 0,75 do 1 kg</t>
  </si>
  <si>
    <t>BIO KRUH, s semeni, štruca, narezan, pakiran, z deklaracijo, od 0,75 do 1 kg</t>
  </si>
  <si>
    <t>SKUPAJ SKLOP 7:</t>
  </si>
  <si>
    <t>Sklop 8: Žita, mlevski izdelki in testenine</t>
  </si>
  <si>
    <t>JEŠPRENJ, oluščeni ječmen, pakiranje 1 kg</t>
  </si>
  <si>
    <t>JUŠNA ZAKUHA, fritati, pakiranje 500 g</t>
  </si>
  <si>
    <t>JUŠNA ZAKUHA, jušni rezanci, pirini, polnozrnati, pakiranje 250 g</t>
  </si>
  <si>
    <t>JUŠNA ZAKUHA, jušni rezanci, valjani, pakiranje 1 kg</t>
  </si>
  <si>
    <t>JUŠNA ZAKUHA, kroglice, pakiranje 500 g</t>
  </si>
  <si>
    <t>JUŠNA ZAKUHA, ribana kaša, jajčna, pakiranje 3 kg</t>
  </si>
  <si>
    <t>JUŠNA ZAKUHA, ribana kaša, jajčna, pakiranje 500 g</t>
  </si>
  <si>
    <t>JUŠNA ZAKUHA, vlivanci, jajčni, pakiranje 2 kg</t>
  </si>
  <si>
    <t>JUŠNA ZAKUHA, vlivanci, jajčni, pakiranje 500 g</t>
  </si>
  <si>
    <t>JUŠNA ZAKUHA, zvezdice, jajčne, pakiranje 500 g</t>
  </si>
  <si>
    <t>KAMUT, pakiranje 200 g</t>
  </si>
  <si>
    <t>KAŠA, ajdova, pakiranje 1 kg</t>
  </si>
  <si>
    <t>KAŠA, prosena, pakiranje 1 kg</t>
  </si>
  <si>
    <t>KOSMIČI OVSENI, pakiranje 500 g</t>
  </si>
  <si>
    <t>KUS KUS, navadni, pakiranje 2 kg</t>
  </si>
  <si>
    <t>KUS KUS, navadni, pakiranje 500 g</t>
  </si>
  <si>
    <t>KUS KUS, polnozrnati, pakiranje 250 g</t>
  </si>
  <si>
    <t>KVINOJA, pakiranje 200 g</t>
  </si>
  <si>
    <t>MEŠANICA TREH ŽIT, riž, pira in ječmen, pakiranje 1 kg</t>
  </si>
  <si>
    <t>MLINCI, z jajci, pakiranje 1 kg</t>
  </si>
  <si>
    <t>MOKA, ajdova, pakiranje 1 kg</t>
  </si>
  <si>
    <t>MOKA, koruzna, pakiranje 1 kg</t>
  </si>
  <si>
    <t>MOKA, namenska, za kvašeno testo, pakiranje 1 kg</t>
  </si>
  <si>
    <t>MOKA, namenska, za vlečeno testo, pakiranje 1 kg</t>
  </si>
  <si>
    <t>MOKA, pirina, pakiranje 1 kg</t>
  </si>
  <si>
    <t>MOKA, pirina, polnozrnata, pakiranje 1 kg</t>
  </si>
  <si>
    <t>MOKA, pšenična, bela, mehka, TIP 500, pakiranje 1 kg</t>
  </si>
  <si>
    <t>MOKA, pšenična, bela, ostra, pakiranje 1 kg</t>
  </si>
  <si>
    <t>MOKA, pšenična, črna, T1100, pakiranje 1 kg</t>
  </si>
  <si>
    <t>MOKA, pšenična, polnozrnata, pakiranje 1 kg</t>
  </si>
  <si>
    <t>MOKA, pšenična, posebno bela, TIP 400, pakiranje 1 kg</t>
  </si>
  <si>
    <t>MOKA, ržena, T1250, pakiranje 1 kg</t>
  </si>
  <si>
    <t>PIRA, pakiranje 250 g</t>
  </si>
  <si>
    <t>RIŽ, dolgozrnati, brušeni, parboiled, pakiranje 5 kg</t>
  </si>
  <si>
    <t>RIŽ, srednjezrnati, brušeni, beli , parboiled, pakiranje 1 kg</t>
  </si>
  <si>
    <t>RIŽ, srednjezrnati, brušeni, beli, pakiranje 1 kg</t>
  </si>
  <si>
    <t>TESTENINE, krpice, jajčne, pakiranje 500 g</t>
  </si>
  <si>
    <t>TESTENINE, metuljčki, jajčni, pakiranje 5 kg</t>
  </si>
  <si>
    <t>TESTENINE, metuljčki, jajčni, pakiranje 500 g</t>
  </si>
  <si>
    <t>TESTENINE, peresniki, jajčni, pakiranje 5 kg</t>
  </si>
  <si>
    <t>TESTENINE, peresniki, jajčni, pakiranje 500 g</t>
  </si>
  <si>
    <t xml:space="preserve">TESTENINE, peresniki, polnozrnati, pakiranje od 400 do 500 g </t>
  </si>
  <si>
    <t>TESTENINE, pirini rezanci, polnozrnati, pakiranje od 400 do 500 g</t>
  </si>
  <si>
    <t>TESTENINE, polžki, jajčni, drobni, pakiranje 5 kg</t>
  </si>
  <si>
    <t>TESTENINE, polžki, jajčni, drobni, pakiranje 500 g</t>
  </si>
  <si>
    <t>TESTENINE, rezanci, valoviti, jajčni, pakiranje 5 kg</t>
  </si>
  <si>
    <t>TESTENINE, rezanci, valoviti, jajčni, pakiranje 500 g</t>
  </si>
  <si>
    <t>TESTENINE, svedri, jajčni, pakiranje 5 kg</t>
  </si>
  <si>
    <t>TESTENINE, svedri, jajčni, pakiranje 500 g</t>
  </si>
  <si>
    <t>TESTENINE, sveže, ravioli, sirovi, pakiranje 1 kg</t>
  </si>
  <si>
    <t>TESTENINE, sveže, tortelini, sirovi, pakiranje 1 kg</t>
  </si>
  <si>
    <t>TESTENINE, široki rezanci, jajčni, valjani, pakiranje 1 kg</t>
  </si>
  <si>
    <t>TESTENINE, špageti, jajčni, pakiranje  5 kg</t>
  </si>
  <si>
    <t>TESTENINE, špageti, jajčni, pakiranje  500 g</t>
  </si>
  <si>
    <t>TESTENINE, špinačni rezanci, valjani, pakiranje od 400 do 500 g</t>
  </si>
  <si>
    <t>ZDROB, koruzni, pakiranje 1 kg</t>
  </si>
  <si>
    <t>ZDROB, koruzni, pakiranje 5 kg</t>
  </si>
  <si>
    <t>ZDROB, pšenični, pakiranje 1 kg</t>
  </si>
  <si>
    <t>SKUPAJ SKLOP 8:</t>
  </si>
  <si>
    <t>Sklop 9: Ostali zamrznjeni izdelki</t>
  </si>
  <si>
    <t>CMOKI, jagodni, pakiranje po 2000 g</t>
  </si>
  <si>
    <t>CMOKI, marelični, pakiranje po 2000 g</t>
  </si>
  <si>
    <t>CMOKI, skutno zdrobovi, za prilogo, pakiranje po 2000 g</t>
  </si>
  <si>
    <t>CMOKI, slivovi, pakiranje po 2000 g</t>
  </si>
  <si>
    <t>KANELONI, mesni, pakiranje po 800 g</t>
  </si>
  <si>
    <t>KANELONI, sirovi, pakiranje po 800 g</t>
  </si>
  <si>
    <t>KANELONI, špinačni, pakiranje po 800 g</t>
  </si>
  <si>
    <t>KANELONI, šunka-sir, pakiranje po 800 g</t>
  </si>
  <si>
    <t>OCVRTKI, zdrobovi, pakiranje po 1000 g</t>
  </si>
  <si>
    <t>PALAČINKE, s čokoladno lešnikovim nadevom, 70 do 75 g</t>
  </si>
  <si>
    <t>PALAČINKE, z mareličnim nadevom, 70 do 75 g</t>
  </si>
  <si>
    <t>PITA, jabolčna, pečena, zamrznjena, pakiranje po 3000 g</t>
  </si>
  <si>
    <t>SVALJKI, krompirjevi, brez skute, pakiranje po 2000 g</t>
  </si>
  <si>
    <t>SVALJKI, skutni, s krompirjem, pakiranje po 2000 g</t>
  </si>
  <si>
    <t>ŠTRUKLJI, skutni, pakiranje po 1000 g</t>
  </si>
  <si>
    <t>ŠTRUKLJI, skutni, sladki, pakiranje po 1000 g</t>
  </si>
  <si>
    <t>TESTENINE, polnjene, s sirovim nadevom, pakiranje po 1000 g</t>
  </si>
  <si>
    <t>TESTENINE, polnjene, s špinačnim nadevom, pakiranje po 1000 g</t>
  </si>
  <si>
    <t>TESTENINE, polnjene, z mesnim nadevom, pakiranje po 1000 g</t>
  </si>
  <si>
    <t>TESTO, listnato, pakiranje od 500 do 1000 g</t>
  </si>
  <si>
    <t>TESTO, vlečeno, pakiranje od 500 do 1000 g</t>
  </si>
  <si>
    <t>ZAVITEK, jabolčni, iz listnatega testa, pakiranje po 3000 g</t>
  </si>
  <si>
    <t xml:space="preserve"> </t>
  </si>
  <si>
    <t>SKUPAJ SKLOP 9:</t>
  </si>
  <si>
    <t xml:space="preserve">            KOLIČINA</t>
  </si>
  <si>
    <t>CENA</t>
  </si>
  <si>
    <t>BLAG. ZNAMKA</t>
  </si>
  <si>
    <t xml:space="preserve"> IZRAČUN</t>
  </si>
  <si>
    <t>ŠTIRILETNA</t>
  </si>
  <si>
    <t xml:space="preserve"> za 1. obdobje</t>
  </si>
  <si>
    <t>BLITVA</t>
  </si>
  <si>
    <t>KOLERABA, rumena</t>
  </si>
  <si>
    <t>SKUPAJ SKLOP 13:</t>
  </si>
  <si>
    <t>ODVOZ emblalaže - plastični in leseni zaboji</t>
  </si>
  <si>
    <t xml:space="preserve">* 1. obdobje od 1.02. 2018  do 30.04.2018 </t>
  </si>
  <si>
    <t>ANANAS, razred I</t>
  </si>
  <si>
    <t>AVOKADO, razred I</t>
  </si>
  <si>
    <t>BANANE, razred I</t>
  </si>
  <si>
    <t>BRESKVE, razred I</t>
  </si>
  <si>
    <t>BROKOLI, razred I</t>
  </si>
  <si>
    <t>BUČA, hokaido, razred I</t>
  </si>
  <si>
    <t>BUČA, maslena, razred I</t>
  </si>
  <si>
    <t>BUČA, oranžna, razred I</t>
  </si>
  <si>
    <t>BUČKE, zelene, razred I</t>
  </si>
  <si>
    <t>CVETAČA, razred I</t>
  </si>
  <si>
    <t>ČEBULA, razred I</t>
  </si>
  <si>
    <t>ČEBULA, rdeča, razred I</t>
  </si>
  <si>
    <t>FIGE, suhe, pakirane po 500 g z deklaracijo</t>
  </si>
  <si>
    <t>FIGE, suhe, rinfuza, z deklaracijo</t>
  </si>
  <si>
    <t>FIŽOL, češnjevec, v zrnju, razred ektra</t>
  </si>
  <si>
    <t>FIŽOL, stročji, razred ekstra</t>
  </si>
  <si>
    <t>FIŽOL, tetovec, v zrnju, razred ekstra</t>
  </si>
  <si>
    <t>GROZDJE, belo, namizno, razred I</t>
  </si>
  <si>
    <t>GROZDJE, črno, namizno, razred I</t>
  </si>
  <si>
    <t>GROZDJE, rdeče, namizno, razred I</t>
  </si>
  <si>
    <t>JAJČEVCI, razred I</t>
  </si>
  <si>
    <t>KAKI, vanilija, razred I</t>
  </si>
  <si>
    <t>KIVI, razred I</t>
  </si>
  <si>
    <t>KLEMENTINE, razred I</t>
  </si>
  <si>
    <t>KORENJE, rdeče, razred I</t>
  </si>
  <si>
    <t>KORENJE, rumeno, razred I</t>
  </si>
  <si>
    <t>KOROMAČ, razred I</t>
  </si>
  <si>
    <t>KRHLJI, suhi, jabolčni, olupljeni, pakirani po 500 g z deklaracijo, razred I</t>
  </si>
  <si>
    <t>KRHLJI, suhi, jabolčni, olupljeni, rinfuza, z deklaracijo, razred I</t>
  </si>
  <si>
    <t>KROMPIR, kifeljčar, razred I</t>
  </si>
  <si>
    <t>KUMARE, razred I</t>
  </si>
  <si>
    <t>LEČA, oranžna, zrnje</t>
  </si>
  <si>
    <t>LEČA, zelena, zrnje</t>
  </si>
  <si>
    <t>LIMONE, razred I</t>
  </si>
  <si>
    <t>LUBENICE, razred I</t>
  </si>
  <si>
    <t>MANDARINE, razred I</t>
  </si>
  <si>
    <t>MARELICE, razred I</t>
  </si>
  <si>
    <t>MARELICE, suhe, rinfuza, razred I</t>
  </si>
  <si>
    <t>MELONE, razred I</t>
  </si>
  <si>
    <t>MOTOVILEC, razred I</t>
  </si>
  <si>
    <t>NEKTARINE, razred I</t>
  </si>
  <si>
    <t>OHROVT, brstični, razred I</t>
  </si>
  <si>
    <t>OHROVT, glavnati, razred I</t>
  </si>
  <si>
    <t>PAPRIKA, babura, razred I</t>
  </si>
  <si>
    <t>PAPRIKA, rdeča, razred I</t>
  </si>
  <si>
    <t>PAPRIKA, rumena, razred I</t>
  </si>
  <si>
    <t>PAPRIKA, zelena, razred I</t>
  </si>
  <si>
    <t>PARADIŽNIK, češnjev, razred I</t>
  </si>
  <si>
    <t>PARADIŽNIK, razne sorte, razred I</t>
  </si>
  <si>
    <t>PETERŠILJ, svež, koren</t>
  </si>
  <si>
    <t>PETERŠILJ, svež, list</t>
  </si>
  <si>
    <t>POMARANČE, razred I</t>
  </si>
  <si>
    <t>POR, razred I</t>
  </si>
  <si>
    <t>RADIČ, rdeči, razred I</t>
  </si>
  <si>
    <t>RADIČ, štrucar, razred I</t>
  </si>
  <si>
    <t>REDKEV, razred I</t>
  </si>
  <si>
    <t>REDKVICA, rdeča, razred I</t>
  </si>
  <si>
    <t>REPA, kisla, rezana, pakirana v PVC posodi po 1 kg, razred I</t>
  </si>
  <si>
    <t>REPA, kisla, rezana, pakirana v PVC posodi po 10 kg, razred I</t>
  </si>
  <si>
    <t>RINGLO, razred I</t>
  </si>
  <si>
    <t>ROZINE, pakirane po 500 g z deklaracijo, razred I</t>
  </si>
  <si>
    <t>ROZINE, rinfuza, z deklaracijo, razred I</t>
  </si>
  <si>
    <t>SLIVE, suhe, izkoščičene, pakirane po 500 g, z deklaracijo, razred I</t>
  </si>
  <si>
    <t>SLIVE, suhe, izkoščičene, rinfuza, z deklaracijo, razred I</t>
  </si>
  <si>
    <t>SLIVE, sveže, razred I</t>
  </si>
  <si>
    <t>SOLATA, zelena, endivija, razred I</t>
  </si>
  <si>
    <t>SOLATA, zelena, gentila, razred I</t>
  </si>
  <si>
    <t>SOLATA, zelena, kristalka, razred I</t>
  </si>
  <si>
    <t>SOLATA, zelena, ledenka, razred I</t>
  </si>
  <si>
    <t>SOLATA, zelena, mehkolistna, razred I</t>
  </si>
  <si>
    <t>ZELENA, gomolj, razred I</t>
  </si>
  <si>
    <t>ZELENA, stebelna, razred I</t>
  </si>
  <si>
    <t>ZELJE, kislo, rezano, pakirano v PVC posodi po 1 kg, razred I</t>
  </si>
  <si>
    <t>ZELJE, kislo, rezano, pakirano v PVC posodi po 10 kg, razred I</t>
  </si>
  <si>
    <t>ZELJE, kitajsko, razred I</t>
  </si>
  <si>
    <t>ZELJE, mlado, razred I</t>
  </si>
  <si>
    <t>ZELJE, rdeče, razred I</t>
  </si>
  <si>
    <t>SKUPAJ SKLOP 10:</t>
  </si>
  <si>
    <t>SKUPAJ SKLOP 11:</t>
  </si>
  <si>
    <t>BRESKVE, ekološka pridelava, razred I</t>
  </si>
  <si>
    <t>BROKOLI, ekološka pridelava, razred I</t>
  </si>
  <si>
    <t>BUČKE, ekološka pridelava, razred I</t>
  </si>
  <si>
    <t>CVETAČA, ekološka pridelava, razred I</t>
  </si>
  <si>
    <t>ČEBULA, ekološka pridelava, razred I</t>
  </si>
  <si>
    <t>ČEBULA, rdeča, ekološka pridelava, razred I</t>
  </si>
  <si>
    <t>FIŽOL, stročji, ekološka pridelava, razred I</t>
  </si>
  <si>
    <t>FIŽOL, v zrnju, ekološka pridelava, razred I</t>
  </si>
  <si>
    <t>HRUŠKE, ekološka pridelava, razred I</t>
  </si>
  <si>
    <t>JABOLKA, ekološka pridelava, razred I</t>
  </si>
  <si>
    <t>KORENJE, rumeno, ekološka pridelava, razred I</t>
  </si>
  <si>
    <t>KOROMAČ, ekološka pridelava, razred I</t>
  </si>
  <si>
    <t>KROMPIR, kifeljčar, ekološka pridelava, razred I</t>
  </si>
  <si>
    <t>KROMPIR, mladi, ekološka pridelava, razred I</t>
  </si>
  <si>
    <t>KROMPIR, razne sorte, ekološka pridelava, razred I</t>
  </si>
  <si>
    <t>KUMARE, ekološka pridelava, razred I</t>
  </si>
  <si>
    <t>MARELICE, ekološka pridelava, razred I</t>
  </si>
  <si>
    <t>NEKTARINE, ekološka pridelava, razred I</t>
  </si>
  <si>
    <t>OHROVT, glavnati, ekološka pridelava, razred I</t>
  </si>
  <si>
    <t>PAPRIKA, babura, ekološka pridelava, razred I</t>
  </si>
  <si>
    <t>PAPRIKA, zelena, ekološka pridelava, razred I</t>
  </si>
  <si>
    <t>PARADIŽNIK, razne sorte, ekološka pridelava, razred I</t>
  </si>
  <si>
    <t>RADIČ, štrucar, ekološka pridelava, razred I</t>
  </si>
  <si>
    <t>REPA, kisla, rezana, pakirana v PVC posodi po 1 kg, ekološka pridelava, razred I</t>
  </si>
  <si>
    <t>REPA, kisla, rezana, pakirana v PVC posodi po 10 kg, ekološka pridelava, razred I</t>
  </si>
  <si>
    <t>ZELENA, gomolj, ekološka pridelava, razred I</t>
  </si>
  <si>
    <t>ZELJE, kislo, rezano, pakirano v PVC posodi po 1 kg, ekološka pridelava, razred I</t>
  </si>
  <si>
    <t>ZELJE, kislo, rezano, pakirano v PVC posodi po 10 kg, ekološka pridelava, razred I</t>
  </si>
  <si>
    <t>ZELJE, mlado, ekološka pridelava, razred I</t>
  </si>
  <si>
    <t>ZELJE, sveže, ekološka pridelava, razred I</t>
  </si>
  <si>
    <t xml:space="preserve">Sklop 11: Eko/bio sadje zelenjava </t>
  </si>
  <si>
    <t>BOROVNICE, pakiranje po 2500 g</t>
  </si>
  <si>
    <t>FIŽOL, stročji, masleni, pakiranje po 2500 g</t>
  </si>
  <si>
    <t>FIŽOL, stročji, rumeni, pakiranje po 2500 g</t>
  </si>
  <si>
    <t>FIŽOL, stročji, zeleni, pakiranje po 2500 g</t>
  </si>
  <si>
    <t>GOZDNI SADEŽI, pakiranje po 2500 g</t>
  </si>
  <si>
    <t>GRAH, pakiranje po 2500 g</t>
  </si>
  <si>
    <t>JAGODE, pakiranje po 2500 g</t>
  </si>
  <si>
    <t>KORENJE, mlado, mini, nerezano, pakiranje po 2500 g</t>
  </si>
  <si>
    <t>KORENJE, rezano, pakiranje po 2500 g</t>
  </si>
  <si>
    <t>MALINE, pakiranje po 2500 g</t>
  </si>
  <si>
    <t>MARELICE, polovičke, brez koščic, pakiranje po 450 g</t>
  </si>
  <si>
    <t>MEŠANICA BROKOLI, pakiranje po 2500 g</t>
  </si>
  <si>
    <t>MEŠANICA GRAH IN KORENJE, pakiranje po 2500 g</t>
  </si>
  <si>
    <t>MEŠANICA JUŠNA ZELENJAVA, pakiranje po 2500 g</t>
  </si>
  <si>
    <t>MEŠANICA ZA FRANCOSKO SOLATO, pakiranje po 2500 g</t>
  </si>
  <si>
    <t>MEŠANICA ZELENJAVE ZA PRILOGE, pakiranje po 2500 g</t>
  </si>
  <si>
    <t>RDEČI RIBEZ, pakiranje po 2500 g</t>
  </si>
  <si>
    <t>ROBIDE, pakiranje po 2500 g</t>
  </si>
  <si>
    <t>SLIVE, polovičke, brez koščic, pakiranje po 450 g</t>
  </si>
  <si>
    <t>ŠPINAČA, pasirana, pakiranje po 2500 g</t>
  </si>
  <si>
    <t>VIŠNJE, razkoščičene, pakiranje po 2500 g</t>
  </si>
  <si>
    <t xml:space="preserve">Sklop 13: Konzervirani izdelki </t>
  </si>
  <si>
    <t>AJVAR, nepekoči, brez konzervansov, pakiran po 1000 g</t>
  </si>
  <si>
    <t>KREMNI NAMAZ, s kakavom in lešnikom, s 13 % deležem lešnikov, pakiran po 3000 g</t>
  </si>
  <si>
    <t>MAJONEZA, iz sončničnega olja, iz svežih rumenjakov, brez konzervansov, dodanih arom in stabilizatorjev, pakiranje 5000 g</t>
  </si>
  <si>
    <t>MARMELADA, jagodna, domača, min 44% sadnega deleža, z nizko vsebnostjo skupnih sladkorjev, pakiranje 5000 g</t>
  </si>
  <si>
    <t>OLIVE, zelene, brez koščic, brez konzervansov, pakirane po 1000 g</t>
  </si>
  <si>
    <t>PAPRIKA, bela, fileti, v kisu, brez konzervansov, pakirana po 1000 g</t>
  </si>
  <si>
    <t>PAPRIKA, rdeča, fileti, v kisu, brez konzervansov, pakirana po 1000 g</t>
  </si>
  <si>
    <t>PARADIŽNIK, pasiran, brez dodanih sladkorjev, brez konzervansov, pakiran po 500 g</t>
  </si>
  <si>
    <t>PAŠTETA, jetrna, min. 15% svinjskih jeter, brez dodanih barvil, zgoščevalcev in ojačevalcev arome,  pakirana po 100 g</t>
  </si>
  <si>
    <t>PAŠTETA, jetrna, min. 15% svinjskih jeter, brez dodanih barvil, zgoščevalcev in ojačevalcev arome,  pakirana po 50 g</t>
  </si>
  <si>
    <t>PAŠTETA, piščančja, 50% piščančjega mesa, brez dodanih barvil, zgoščevalcev in ojačevalcev arome,  pakirana po 100 g</t>
  </si>
  <si>
    <t>PAŠTETA, piščančja, 50% piščančjega mesa, brez dodanih barvil, zgoščevalcev in ojačevalcev arome,  pakirana po 50 g</t>
  </si>
  <si>
    <t>PAŠTETA, skušina, z dodano zelenjavo, brez konzervansov in ostalih aditivov, brez glutena, pakirana po 80 g</t>
  </si>
  <si>
    <t>PAŠTETA, tunina, 50% delež tune, brez konzervansov in ostalih aditivov, brez glutena, pakirana po 80 g</t>
  </si>
  <si>
    <t>PESA, rdeča, tanko rezana, brez konzervansov, pakirana po 1000 g</t>
  </si>
  <si>
    <t>PESA, rdeča, tanko rezana, brez konzervansov, pakirana po 4000 g</t>
  </si>
  <si>
    <t>SKUPAJ SKLOP 12:</t>
  </si>
  <si>
    <t xml:space="preserve">Sklop 12: Zamrznjeno sadje in zelenjava </t>
  </si>
  <si>
    <t>NEKTAR, breskev, z min. 40 % sadnim deležem, pakiranje po 1 l</t>
  </si>
  <si>
    <t>NEKTAR, breskev, z min. 40 % sadnim deležem, pakiranje po 200 ml</t>
  </si>
  <si>
    <t>NEKTAR, črni ribez, z min. 25% sadnim deležem, pakiranje po 1 l</t>
  </si>
  <si>
    <t>NEKTAR, črni ribez, z min. 25% sadnim deležem, pakiranje po 200 ml</t>
  </si>
  <si>
    <t>NEKTAR, hruška, z min. 50% sadnim deležm, pakiranje po 1 liter</t>
  </si>
  <si>
    <t>NEKTAR, hruška, z min. 50% sadnim deležm, pakiranje po 200 ml</t>
  </si>
  <si>
    <t>NEKTAR, jagoda, z min. 40% sadnim deležem, pakiranje po 1 l</t>
  </si>
  <si>
    <t>NEKTAR, jagoda, z min. 40% sadnim deležem, pakiranje po 200 ml</t>
  </si>
  <si>
    <t>NEKTAR, marelica, z min. 40% sadnim deležem, pakiranje po 1 l</t>
  </si>
  <si>
    <t>NEKTAR, marelica, z min. 40% sadnim deležem, pakiranje po 200 ml</t>
  </si>
  <si>
    <t>SOK, rdeče sadje, 100% sadni delež, pakiranje po 1 l</t>
  </si>
  <si>
    <t>SOK, ananas, 100% sadni delež, pakiranje po 1 l</t>
  </si>
  <si>
    <t>SOK, sadno zelenjavni, s korenjem, bio, 100% sadni delež, pakiranje po 1 l</t>
  </si>
  <si>
    <t>SOK, sadno zelenjavni, s korenjem, bio, 100% sadni delež, pakiranje po 200 ml</t>
  </si>
  <si>
    <t>SOK, multivitaminski, 100% sadni delež, pakiranje po 1 l</t>
  </si>
  <si>
    <t>SOK, pomaranča, 100% sadni delež, pakiranje po 1 l</t>
  </si>
  <si>
    <t>SOK, pomaranča, 100% sadni delež, pakiranje po 200 ml</t>
  </si>
  <si>
    <t>SOK, jabolko, 100% sadni delež, pakiranje po 200 ml</t>
  </si>
  <si>
    <t>VODA, naravna mineralna, negazirana, pakirana po 1,5 l</t>
  </si>
  <si>
    <t>VODA, naravna mineralna, negazirana, pakirana po 500 ml</t>
  </si>
  <si>
    <t>SKUPAJ SKLOP 14:</t>
  </si>
  <si>
    <t>AROMA, za živila, različni okusi, pakiranje po 10 ml</t>
  </si>
  <si>
    <t>BARVA, za peko, jedilna, različne barve, pakiranje po 10 g</t>
  </si>
  <si>
    <t>BUČNO SEME, oluščeno, pakiranje po 200 g</t>
  </si>
  <si>
    <t xml:space="preserve">CITRONSKA KISLINA, pakirnaje 500 g </t>
  </si>
  <si>
    <t>ČAJ, borovnica, gastro, filter, pakiranje od 0,5 do 1,5 kg</t>
  </si>
  <si>
    <t>ČAJ, divja češnja, gastro, filter, pakiranje od 0,5 do 1,5 kg</t>
  </si>
  <si>
    <t>ČAJ, gozdni sadeži, gastro, filter, pakiranje od 0,5 do 1,5 kg</t>
  </si>
  <si>
    <t>ČAJ, jagoda, gastro, filter, pakiranje od 0,5 do 1,5 kg</t>
  </si>
  <si>
    <t>ČAJ, janež, gastro, filter, pakiranje od 0,5 do 1,5 kg</t>
  </si>
  <si>
    <t>ČAJ, kamilica, gastro, filter, pakiranje od 0,5 do 1,5 kg</t>
  </si>
  <si>
    <t>ČAJ, malina, gastro, filter, pakiranje od 0,5 do 1,5 kg</t>
  </si>
  <si>
    <t>ČAJ, meta, gastro, filter, pakiranje od 0,5 do 1,5 kg</t>
  </si>
  <si>
    <t>ČAJ, planinski, gastro, filter, pakiranje od 0,5 do 1,5 kg</t>
  </si>
  <si>
    <t>ČAJ, šipek/hibiskus, gastro, filter, pakiranje od 0,5 do 1,5 kg</t>
  </si>
  <si>
    <t>ČAJ, tropski, gastro, pakiranje od 0,5 do 1,5 kg</t>
  </si>
  <si>
    <t>ČAJ, žajbelj, gastro, filter, pakiranje od 0,5 do 1,5 kg</t>
  </si>
  <si>
    <t>ČOKOLADA, jedilna, min. 45% kakavovih delov, pakiranje 400 g</t>
  </si>
  <si>
    <t>ČOKOLADA, v prahu, min. 40% kakavovih delov, iz manjmastnega kakava, pakirana po 1000 g</t>
  </si>
  <si>
    <t>JAJCE, kokošje, iz pašne reje, sveže, razred A, velikosti M</t>
  </si>
  <si>
    <t>JAJCE, kokošje, iz talne reje, sveže, razred A, velikosti L</t>
  </si>
  <si>
    <t xml:space="preserve">KAKAV, instant, z 25% deležem manj mastnega kakava, pakiranje po 2500 g </t>
  </si>
  <si>
    <t xml:space="preserve">KAKAV, v prahu, manj masten, z 12% kakavovega masla, pakiranje 1000 g </t>
  </si>
  <si>
    <t>KAVA, arabica, klasična, turška, mleta, pakirana po 1000 g</t>
  </si>
  <si>
    <t>KAVNI NADOMESTEK, pražena ječmen in koren cikorije, pakirana po 250 g</t>
  </si>
  <si>
    <t>KEKSI, biskvitni, savojski biskvit, iz min. 21% jajc, pakirani po 400 g</t>
  </si>
  <si>
    <t>KEKSI, masleni, min. 12% masla, pakirani od 0,8 do 1 kg</t>
  </si>
  <si>
    <t>KIS, alkoholni, pakiranje po 1 liter</t>
  </si>
  <si>
    <t>KIS, balzamični, pakiran po 500 ml</t>
  </si>
  <si>
    <t>KIS, jabolčni, pakiran po 1 liter</t>
  </si>
  <si>
    <t>KOKOSOVA MOKA, pakirana po 500 g</t>
  </si>
  <si>
    <t>KORUZNI KOSMIČI, iz min 87% koruznega škroba, pakirani 1 kg</t>
  </si>
  <si>
    <t>KORUZNI ŠKROB, jedilni, pakiranje po 200 g</t>
  </si>
  <si>
    <t>KOSMIČI, ekstrudirana žita z okusom čokolade, v obliki kroglic, pakirano po 1 kg</t>
  </si>
  <si>
    <t>KOSMIČI, instant, iz žitaric in čokolade, min 55% žitaric, min 18% čokolade v prahu, pakiranje po 1800 g</t>
  </si>
  <si>
    <t>KRUHKI, hrustljavi, žitni, vsi okusi, pakirani po 160 g</t>
  </si>
  <si>
    <t>KVAS, suhi, 7 g</t>
  </si>
  <si>
    <t>KVAS, sveži, 42 g</t>
  </si>
  <si>
    <t>MAK, celo zrnje, pakiranje od 170 g</t>
  </si>
  <si>
    <t>MAK, mleti, pakiranje 200 g</t>
  </si>
  <si>
    <t>MANDLJI, v lističih, pakiranje po 100 g</t>
  </si>
  <si>
    <t>MARGARINA, za peko, brez hidrogeniranih maščob, pakirana po 250 g</t>
  </si>
  <si>
    <t>MAŠČOBA, rastlinska, tekoča, za peko, pakiranje od 3,7 litra</t>
  </si>
  <si>
    <t>MEŠANA SEMENA, 400 g</t>
  </si>
  <si>
    <t>MLEČNA REZINA, iz 40% pasteriziranega mleka, s 5% meda, pakiranje 28 g</t>
  </si>
  <si>
    <t>MRVICE, čokoladne, pakiranje 80 g</t>
  </si>
  <si>
    <t>MRVICE, pisane, pakiranje od 80 g</t>
  </si>
  <si>
    <t>NAPITEK, instant, vitaminski, okus limone/pomaranče, pakiran po 1 kg</t>
  </si>
  <si>
    <t>OLJE, bučno, pakirano v plastenki po 1 liter</t>
  </si>
  <si>
    <t>OLJE, olivno, hladno stiskano, pakirano v plastenki, po 1 liter</t>
  </si>
  <si>
    <t>OLJE, repično, pakirano v plastenki po 1 liter</t>
  </si>
  <si>
    <t>OMAKA, sojina, svetla, pakirana po 150 ml</t>
  </si>
  <si>
    <t>OMAKA, sojina, temna, pakirana po 150 ml</t>
  </si>
  <si>
    <t>PECILNI PRAŠEK, pakiran po 1 kg</t>
  </si>
  <si>
    <t>PEKTIN, pakiranje po 100 g</t>
  </si>
  <si>
    <t>PUDING, prašek za pripravo, z okusom čokolade, z min. 15% manjmastnega kakava, pakiran po 1000 g</t>
  </si>
  <si>
    <t>PUDING, prašek za pripravo, z okusom jagode, naravne arome in barvila, pakiranje po 1000 g</t>
  </si>
  <si>
    <t>PUDING, prašek za pripravo, z okusom vanilije, naravne arome in barvila, pakiranje po 1000 g</t>
  </si>
  <si>
    <t>RIŽEVA MOKA, pakiranje 400 g</t>
  </si>
  <si>
    <t>ROŽIČEVA MOKA, pakiranje 200 g</t>
  </si>
  <si>
    <t>RUM, 1 liter</t>
  </si>
  <si>
    <t>SEZAMONA SEMENA, pakirana po 300 g</t>
  </si>
  <si>
    <t>SLADKOR, beli, kristalni, pakiran po 1 kg</t>
  </si>
  <si>
    <t>SLADKOR, beli, mleti, pakiran po 1 kg</t>
  </si>
  <si>
    <t>SLADKOR, rjavi, pakiran po 500 g</t>
  </si>
  <si>
    <t>SLADKOR, vanilin, pakiran po 1 kg</t>
  </si>
  <si>
    <t>SLADKORNI POSIP, netopni, za posip slaščičarskih proizvodov, pakiranje po 1 kg</t>
  </si>
  <si>
    <t>SODA BIKARBONA, jedilna, pakirnaje po 500 g</t>
  </si>
  <si>
    <t>SOL, morska, jodirana, nerafinirana, fino mleta, pakirana po 1 kg</t>
  </si>
  <si>
    <t>ZAČIMBA, bazilika, zdrobljena, pakiranje v dozi po 1200 ml</t>
  </si>
  <si>
    <t>ZAČIMBA, cimet, celi, pakiranje v dozi po 800 ml</t>
  </si>
  <si>
    <t>ZAČIMBA, cimet, mleti, pakiranje v dozi po 1200 ml</t>
  </si>
  <si>
    <t>ZAČIMBA, česen, zrnasti, pakiranje v dozi po 1200 ml</t>
  </si>
  <si>
    <t>ZAČIMBA, drobnjak, nareznai, sušeni, pakiranje v dozi po 1200 ml</t>
  </si>
  <si>
    <t>ZAČIMBA, ingver, mleti, pakiranje v kozarcu po 100 ml</t>
  </si>
  <si>
    <t>ZAČIMBA, kajenski poper, mleti, pakiranje v kozarcu po 100 ml</t>
  </si>
  <si>
    <t>ZAČIMBA, klinčki, celi, pakiranje v kozarcu po 100 ml</t>
  </si>
  <si>
    <t>ZAČIMBA, koper, zdrobljeni, pakiranje v kozarcu po 100 ml</t>
  </si>
  <si>
    <t>ZAČIMBA, kumina, mleta, pakiranje v dozi po 1200 ml</t>
  </si>
  <si>
    <t>ZAČIMBA, kurkuma, mleta, pakiranje v kozarcu po 100 ml</t>
  </si>
  <si>
    <t>ZAČIMBA, lovorjevi listi, celi, sušeni, pakiranje v dozi po 1200 ml</t>
  </si>
  <si>
    <t>ZAČIMBA, luštrek, narezani, pakiranje v kozarcu po 100 ml</t>
  </si>
  <si>
    <t>ZAČIMBA, majaron, zdrobljeni, sušeni, pakiranje v dozi po 1200 ml</t>
  </si>
  <si>
    <t>ZAČIMBA, muškatni orešček, mleti, pakiranje v kozarcu po 100 ml</t>
  </si>
  <si>
    <t>ZAČIMBA, origano, zdrobljeni, sušeni, pakiranje v dozi po 1200 ml</t>
  </si>
  <si>
    <t>ZAČIMBA, pehtran, zdrobljeni, sušeni, pakiranje v dozi po 1200 ml</t>
  </si>
  <si>
    <t>ZAČIMBA, poper, črni, mleti, pakiranje v kozarcu po 100 ml</t>
  </si>
  <si>
    <t>ZAČIMBA, rožmarin, narezani, pakiranje v kozarcu po 100 ml</t>
  </si>
  <si>
    <t>ZAČIMBA, sladka paprika, mleta, pakiranje v dozi po 1200 ml</t>
  </si>
  <si>
    <t>ZAČIMBA, šetraj, zdrobljeni, sušeni, pakiranje v dozi po 1200 ml</t>
  </si>
  <si>
    <t>ZAČIMBA, timijan, zdrobljeni, sušeni, pakiranje v dozi po 1200 ml</t>
  </si>
  <si>
    <t>ZAČIMBA, vanilija,strok, celi, pakiranje v vrečki po 4 g</t>
  </si>
  <si>
    <t>ZDROBOVI ŽLIČNIKI, pakiranje po 1,5 kg</t>
  </si>
  <si>
    <t>ŽELATINA, v lističih, pakiranje po 10 g</t>
  </si>
  <si>
    <t>ŽELATINA, v prahu, pakiranje po 10 g</t>
  </si>
  <si>
    <t xml:space="preserve">Sklop 15: Splošni prehrambeni izdelki </t>
  </si>
  <si>
    <t xml:space="preserve">Sklop 16: Eko med </t>
  </si>
  <si>
    <t>MED, cvetlični, ekološka pridelava, pakiran po 900 g</t>
  </si>
  <si>
    <t>SKUPAJ SKLOP 16:</t>
  </si>
  <si>
    <t>BISKVIT, brez glutena, brez mleka, brez jajc, s sadnim polnilom, različni okusi, pakiranje 9 x 19,44 g</t>
  </si>
  <si>
    <t>BISKVITNE TORTICE, brez glutena, z mareličnim polnilom, pakiranje po 200 g</t>
  </si>
  <si>
    <t>BISKVITNI KOLAČKI, brez glutena, s kakavom, pakiranje po 200 g</t>
  </si>
  <si>
    <t>DESERT, RIŽEV, z okusom čokolade, pakiranje 100  g</t>
  </si>
  <si>
    <t>DESERT, RIŽEV, z okusom kokosa, pakiranje 100 g</t>
  </si>
  <si>
    <t>DESERT, SOJIN, z okusom vanilije, pakiranje 125 g</t>
  </si>
  <si>
    <t>DESERT, SOJIN, z različnimi sadnimi okusi, pakiranje 125 g</t>
  </si>
  <si>
    <t>DROBTINE, koruzne, brez glutena, pakiranje 300 g</t>
  </si>
  <si>
    <t xml:space="preserve">DROBTINE, krušne, brez glutena, pakiranje 300 g </t>
  </si>
  <si>
    <t>GRISNI, brez glutena, pakiranje po 150 g</t>
  </si>
  <si>
    <t>HRUSTLJAVI KRUHKI, koruzni, brez glutena, brez mleka, brez jajc, pakiranje po 125 g</t>
  </si>
  <si>
    <t>HRUSTLJAVI KRUHKI, riževi, brez glutena, brez mleka, brez jajc, pakiranje po 125 g</t>
  </si>
  <si>
    <t>HRUSTLJAVI KRUHKI, večzrnati, brez glutena, brez mleka, brez jajc, pakiranje po 125 g</t>
  </si>
  <si>
    <t>JOGURT, SOJIN, navadni, pakiranje 125 g</t>
  </si>
  <si>
    <t>JOGURT, SOJIN, z okusom kakava, pakiranje 125 g</t>
  </si>
  <si>
    <t>JOGURT, SOJIN, z različnimi sadnimi okusi, pakiranje 125 g</t>
  </si>
  <si>
    <t>KAŠA, kvinojina, brez glutena, različni okusi, pakiranje 7 x 30 g</t>
  </si>
  <si>
    <t>KAŠA, prosena, brez glutena, pakiranje 500 g</t>
  </si>
  <si>
    <t>KOSMIČI, koruzni, flakes, brez glutena, pakiranje po 250 g</t>
  </si>
  <si>
    <t>KOSMIČI, kvinojini, flakes, brez glutena, pakiranje 350 g</t>
  </si>
  <si>
    <t>KOSMIČI, riževi in proseni, obročki, brez glutena, z okusom gozdnih sadežev, pakiranje po 300 g</t>
  </si>
  <si>
    <t>KOSMIČI, polnozrnati, obročki, brez glutena, z okusom kakava, pakiranje po 300 g</t>
  </si>
  <si>
    <t>KOSMIČI, riževi, instant, brez glutena, pakiranje po 150 g</t>
  </si>
  <si>
    <t>KREKERJI, brez glutena, brez mleka, brez jajc, večzrnati, pakiranje po 100 g</t>
  </si>
  <si>
    <t>KREKERJI, brez glutena, pakiranje po 210 g</t>
  </si>
  <si>
    <t>KREMA, KOKOSOVA, za kuhanje, pakiranje 250 ml</t>
  </si>
  <si>
    <t>KREMA, KOKOSOVA, za stepanje, pakiranje 300 ml</t>
  </si>
  <si>
    <t>KREMA, OVSENA, za kuhanje, pakiranje 200  ml</t>
  </si>
  <si>
    <t>KREMA, RIŽEVA, za kuhanje, pakiranje 200 ml</t>
  </si>
  <si>
    <t>KREMA, RIŽEVA, za stepanje, pakiranje 300 ml</t>
  </si>
  <si>
    <t>KREMA, SOJINA, za kuhanje, pakiranje 200 ml</t>
  </si>
  <si>
    <t>KREMA, SOJINA, za stepanje, pakiranje 300 ml</t>
  </si>
  <si>
    <t>KRUH, brez glutena, beli, klasični, z dodano proseno in kvinojino moko, pakiranje po 300 g</t>
  </si>
  <si>
    <t>KRUH, brez glutena, beli, pakiranje po 200 g</t>
  </si>
  <si>
    <t>KRUH, brez glutena, beli, pakiranje po 400 g</t>
  </si>
  <si>
    <t>KRUH, brez glutena, beli, sladki, pakiranje po 200 g</t>
  </si>
  <si>
    <t>KRUH, brez glutena, domači, z dodano ajdovo moko, pakiranje po 240 g</t>
  </si>
  <si>
    <t>KRUH, brez glutena, mini bageta, pakiranje po 2 x 75 g</t>
  </si>
  <si>
    <t>KRUH, brez glutena, rustikalni, večzrnati, pakiranje po 4 x 50 g</t>
  </si>
  <si>
    <t>KRUH, brez glutena, rustikalni, večzrnati, pakiranje po 450 g</t>
  </si>
  <si>
    <t>KRUH, brez glutena, za hamburger, pakiranje po 3 x 75 g</t>
  </si>
  <si>
    <t>KRUHOVE KOCKE, s kvinojo, brez glutena, brez mleka, brez jajc, pakiranje po 80 g</t>
  </si>
  <si>
    <t>KUS KUS, koruzni, brez glutena, pakiranje od 375 g</t>
  </si>
  <si>
    <t>KVAS, suhi, brez glutena, pakirnja 11 g</t>
  </si>
  <si>
    <t>MAJONEZA, brez jajc, brez glutena, pakiranje od 315 g</t>
  </si>
  <si>
    <t>MARGARINA, bio, brez mleka, brez emulgatorjev, brez citronske kisline, iz 60% sončničnega olja, pakirana po 200 g</t>
  </si>
  <si>
    <t>MARGARINA, brez mleka, brez jajc, iz 60% repičnega olja, pakirana po 250 g</t>
  </si>
  <si>
    <t>MARMELADA, z manj sladkorja, različni okusi, pakiranje 330 g</t>
  </si>
  <si>
    <t>MAST, kokosova, pakiranje po 250 g</t>
  </si>
  <si>
    <t>MLEKO, KOKOSOVO, s kalcijem, pakiranje 1000 ml</t>
  </si>
  <si>
    <t>MLEKO, KOKOSOVO, s kalcijem, pakiranje 250 ml</t>
  </si>
  <si>
    <t>MLEKO, KOKOSOVO, s kalcijem, z okusom čokolade, pakiranje 1000 ml</t>
  </si>
  <si>
    <t>MLEKO, KOKOSOVO, s kalcijem, z okusom čokolade, pakiranje 250 ml</t>
  </si>
  <si>
    <t>MLEKO, KOKOSOVO, za kuhanje, pakiranje 400 ml</t>
  </si>
  <si>
    <t>MLEKO, KOZJE, pakiranje 1000 ml</t>
  </si>
  <si>
    <t xml:space="preserve">MOKA, brez glutena, univerzalna, pakiranje 500 g </t>
  </si>
  <si>
    <t xml:space="preserve">MOKA, brez glutena, večnamenska, pakiranje 1000 g </t>
  </si>
  <si>
    <t xml:space="preserve">MOKA, brez glutena, za kolače in piškote, pakiranje 1000 g </t>
  </si>
  <si>
    <t xml:space="preserve">MOKA, brez glutena, za peko kruha, pakiranje 1000 g </t>
  </si>
  <si>
    <t xml:space="preserve">MOKA, brez glutena, za temni kruh, pakiranje 1000 g </t>
  </si>
  <si>
    <t>NADOMESTEK ZA SIR, različni okusi, pakiranj po 200 g</t>
  </si>
  <si>
    <t>NADOMESTEK, jajčni, pakiranje po 200 g</t>
  </si>
  <si>
    <t>NADOMESTEK, za gluten, pakirnaj po 200 g</t>
  </si>
  <si>
    <t>NAMAZ, čokoladni, bio, brez glutena, brez mleka, pakiranje 275 g</t>
  </si>
  <si>
    <t>NAMAZ, zelenjavni, bio, brez živlaskih sestavin, brez glutena, različni okusi, pakiranje po 170 g</t>
  </si>
  <si>
    <t>NAMAZ, zelenjavni, bio, brez živlaskih sestavin, brez glutena, različni okusi, pakiranje po 50 g</t>
  </si>
  <si>
    <t>NAPITEK, KAMUTOV, bio, pakiranje 1000 ml</t>
  </si>
  <si>
    <t>NAPITEK, MANDLJEV, bio, pakiranje 1000 ml</t>
  </si>
  <si>
    <t>NAPITEK, MANDLJEV, bio, pakiranje 200 ml</t>
  </si>
  <si>
    <t>NAPITEK, OVSENI, bio, pakiranje 1000 ml</t>
  </si>
  <si>
    <t>NAPITEK, PIRIN, bio, pakiranje 1000 ml</t>
  </si>
  <si>
    <t>NAPITEK, PROSENI, bio, pakiranje 1000 ml</t>
  </si>
  <si>
    <t>NAPITEK, RIŽEV, bio, pakiranje 1000 ml</t>
  </si>
  <si>
    <t>NAPITEK, RIŽEV, bio, pakiranje 200 ml</t>
  </si>
  <si>
    <t>NAPITEK, RIŽEV, bio, z okusom čokolade, pakiranje 200 ml</t>
  </si>
  <si>
    <t>NAPITEK, RIŽEV, bio, z okusom lešnika, pakiranje 1000 ml</t>
  </si>
  <si>
    <t>NAPITEK, RIŽEV, bio, z okusom lešnika, pakiranje 200 ml</t>
  </si>
  <si>
    <t>NAPITEK, SOJIN, bio, pakiranje 1000 ml</t>
  </si>
  <si>
    <t>NAPITEK, SOJIN, bio, z okusom čokolade, pakiranje 1000 ml</t>
  </si>
  <si>
    <t>NAPITEK, SOJIN, bio, z okusom čokolade, pakiranje 250 ml</t>
  </si>
  <si>
    <t>NAPITEK, SOJIN, bio, z okusom vanilije, pakiranje 1000 ml</t>
  </si>
  <si>
    <t>NAPITEK, SOJIN, bio, z okusom vanilije, pakiranje 250 ml</t>
  </si>
  <si>
    <t>NAPITEK, SOJIN, bio, z različnimi sadnimi okusi, pakiranje 250 ml</t>
  </si>
  <si>
    <t>NAPOLITANKE, brez glutena, različni okusi, pakiranje po 125 g</t>
  </si>
  <si>
    <t>NJOKI, krompirjevi, brez glutena, pakiranje po 300 g</t>
  </si>
  <si>
    <t>OLJE, kokosovo, hladno stiskano, pakiranje po 500 ml</t>
  </si>
  <si>
    <t>PAŠTETA, zeliščna, bio, brez živlaskih sestavin, brez glutena, različni okusi, pakiranje po 45 g</t>
  </si>
  <si>
    <t>PAŠTETA, zeliščna, bio, brez živlaskih sestavin, brez glutena, različni okusi, pakiranje v tubi po 200 g</t>
  </si>
  <si>
    <t xml:space="preserve">PIŠKOTI, brez glutena, čokoladni ali vanilijevi, v obliki živali, pakiranje po 175 g </t>
  </si>
  <si>
    <t xml:space="preserve">PIŠKOTI, brez glutena, klasični, kakavovi, pakiranje po 150 g </t>
  </si>
  <si>
    <t>PIŠKOTI, brez glutena, klasični, masleni, pakiranje po 165 g</t>
  </si>
  <si>
    <t xml:space="preserve">PIŠKOTI, brez glutena, krhki vanilijevi, v obliki srčkov, pakiranje po 150 g </t>
  </si>
  <si>
    <t>PIŠKOTI, brez glutena, mehki, s pomarančnim nadevom, pakiranje po 150 g</t>
  </si>
  <si>
    <t>PIŠKOTI, brez glutena, s čokoladnimi koščki, pakiranje po 200 g</t>
  </si>
  <si>
    <t xml:space="preserve">PIŠKOTI, brez glutena, v obliki medvedkov, pakiranje po 175 g </t>
  </si>
  <si>
    <t>PIŠKOTI, linški, brez glutena, brez mleka, brez jajc, pakiranje po 250 g</t>
  </si>
  <si>
    <t xml:space="preserve">PIŠKOTI, SAVOJSKI BISKVIT, brez glutena, pakiranje po 150 g </t>
  </si>
  <si>
    <t>PIŠKOTI, žitni, brez glutena, pakiranje po 150 g</t>
  </si>
  <si>
    <t>POLENTA, bela, brez glutena, pakirnaje po 500 g</t>
  </si>
  <si>
    <t>POLENTA, polnozrnata, brez glutena, pakirnaje od 375 g</t>
  </si>
  <si>
    <t>POLENTA, rumena, brez glutena, pakirnaje po 500 g</t>
  </si>
  <si>
    <t>PREPEČENEC, brez glutena, pakiranje po 250 g</t>
  </si>
  <si>
    <t>PUDING, KOKOSOV, z okusom ananasa, pakiranje 125 g</t>
  </si>
  <si>
    <t>PUDING, KOKOSOV, z okusom kakava, pakiranje 125 g</t>
  </si>
  <si>
    <t>PUDING, OVSENI, z okusom čokolade, pakiranje  125 g</t>
  </si>
  <si>
    <t>PUDING, OVSENI, z okusom vanilija, pakiranje 125 g</t>
  </si>
  <si>
    <t>PUDING, RIŽEV, z okusom kakava, pakiranje 100 g</t>
  </si>
  <si>
    <t>PUDING, RIŽEV, z okusom vanilije, pakiranje 100 g</t>
  </si>
  <si>
    <t>REZINA, čokoladna, brez glutena, pakiranje po 35 g</t>
  </si>
  <si>
    <t>REZINA, žitna, brez glutena, pakiranje po 25 g</t>
  </si>
  <si>
    <t>RIŽEVI REZANCI, brez glutena, pakiranje 225 g</t>
  </si>
  <si>
    <t>SIR, kozji, pakiranje 250 g</t>
  </si>
  <si>
    <t>SIRUP, agavin, pakiranje 330 ml</t>
  </si>
  <si>
    <t>SIRUP, javorjev, pakiranje 375 ml</t>
  </si>
  <si>
    <t>TESTENINE, jušne, obročki, brez glutena, iz koruzne moke, pakiranje po 250 g</t>
  </si>
  <si>
    <t>TESTENINE, jušne, rezanci, brez glutena, brez mleka, brez jajc, iz riževe in/ali koruzne moke, pakiranje po 375 g</t>
  </si>
  <si>
    <t>TESTENINE, peresniki, brez glutena, brez mleka, brez jajc, iz riževe in/ali koruzne moke, pakiranje po 250 g</t>
  </si>
  <si>
    <t>TESTENINE, polžki, brez glutena, brez mleka, brez jajc, iz riževe in/ali koruzne moke, pakiranje po 250 g</t>
  </si>
  <si>
    <t>TESTENINE, svedri,  brez glutena, iz riževe in/ali koruzne moke, pakiranje po 250 g</t>
  </si>
  <si>
    <t>TESTENINE, svedri, brez glutena, brez mleka, brez jajc, iz riževe moke ali koruzne moke, z zelenjavo, pakiranje po 250 g</t>
  </si>
  <si>
    <t>TESTENINE, svedri, brez glutena, brez mleka, brez jajc, iz ajdove moke, pakiranje po 250 g</t>
  </si>
  <si>
    <t>TESTENINE, široki rezanci, brez glutena, iz koruzne moke, pakiranje po 250 g</t>
  </si>
  <si>
    <t>TESTENINE, školjke, brez glutena, brez mleka, brez jajc, iz koruzne moke, z zelenjavo, pakiranje po 250 g</t>
  </si>
  <si>
    <t>TESTENINE, špageti, brez glutena, iz riževe in/ali koruzne moke, pakiranje po 250 g</t>
  </si>
  <si>
    <t>VAFLJI, koruzni, bio, brez glutena, s soljo, pakiranje 110 g</t>
  </si>
  <si>
    <t>VAFLJI, riževi, bio, brez glutena, brez soli, pakiranje 100 g</t>
  </si>
  <si>
    <t>VAFLJI, riževi, bio, brez glutena, s soljo, pakiranje 100 g</t>
  </si>
  <si>
    <t>ZDROB, proseni, brez glutena, pakirnaje 250 g</t>
  </si>
  <si>
    <t>ZDROB, rižev, brez glutena, pakirnaje od 250 g</t>
  </si>
  <si>
    <t>SKUPAJ SKLOP 17:</t>
  </si>
  <si>
    <t>Sklop 10:  Sadje in zelenjava</t>
  </si>
  <si>
    <t xml:space="preserve">Sklop 17: Dietni izdelki </t>
  </si>
  <si>
    <t>SMETANA, kisla, z min. 18% m.m., pakiranje 400 g</t>
  </si>
  <si>
    <t>PLOŠČICA, sezamova, z medom, pakiranje od 30 g</t>
  </si>
  <si>
    <t>PLOŠČICA, žitna, s sadjem, različni okusi, pakiranje po 30 g</t>
  </si>
  <si>
    <t>PLOŠČICA, žitna, s sadjem, različni okusi, pakiranje po 25 g</t>
  </si>
  <si>
    <t>PLOŠČICA, žitna, s sadjem, različni okusi, pakiranje od 35 g</t>
  </si>
  <si>
    <t>META, sveže zelišče</t>
  </si>
  <si>
    <t>DROBNJAK, sveže zelišče</t>
  </si>
  <si>
    <t>BAZILIKA, sveže zelišče</t>
  </si>
  <si>
    <t>SKUŠA, file, v mešanici ekstra deviškega oljčnega olja in rastlinskega olja, brez konzervansov in ostalih aditivov, brez glutena, pakiranje 125 g</t>
  </si>
  <si>
    <t>SKUŠA, file, v rastlinskem olju, brez konzervansov in ostalih aditivov, brez glutena, pakiranje 125 g</t>
  </si>
  <si>
    <t>SARDINE, v mešanici ekstra deviškega oljčnega olja in rastlinskega olja, brez konzervansov in ostalih aditivov, brez glutena, pakiranje 90 g</t>
  </si>
  <si>
    <t>ŠAMPINJONI, v kisu, brez konzervansov, pakiranje 530 g</t>
  </si>
  <si>
    <t>TUNA, večji kosi, v sončničnem olju, min. 70% tune, ekstra kvalitete, pakiranje 2500 g</t>
  </si>
  <si>
    <t>PARADIŽNIK, sušeni, v olju, brez konzervansov, pakiranje 270 g</t>
  </si>
  <si>
    <t>PARADIŽNIKOV KONCENTRAT, brez konzervansov, pakiranje 580 g</t>
  </si>
  <si>
    <t>PARADIŽNIKOVI PELATI, brez konzervansov, pakiranje 800 g</t>
  </si>
  <si>
    <t>PARADIŽNIKOV KETCHUP, brez dodanih barvil, pakiranje 550 g</t>
  </si>
  <si>
    <t>OLIVE, zelene, polnjene s papriko, brez konzervansov, pakiranje 530 g</t>
  </si>
  <si>
    <t>OLIVE, zelene, polnjene z mandlji, brez konzervansov, pakiranje 290 g</t>
  </si>
  <si>
    <t>MAJONEZA, iz sončničnega olja, iz svežih rumenjakov, brez konzervansov, dodanih arom in stabilizatorjev, pakiranje 630 g</t>
  </si>
  <si>
    <t>KUMARICE, v kisu, brez konzervansov, pakiranje 1000 g</t>
  </si>
  <si>
    <t>KUMARICE, v kisu, brez konzervansov, pakiranje 4000 g</t>
  </si>
  <si>
    <t>KORUZA, v slanici, brez dodanega sladkorja, brez konzervansov, pakiranje 560 g</t>
  </si>
  <si>
    <t>KORUZA, v slanici, brez dodanega sladkorja, brez konzervansov, pakiranje 4000 g</t>
  </si>
  <si>
    <t>ČIČERIKA, brez konzervansov, pakiranje 4000 g</t>
  </si>
  <si>
    <t>FEFERONI, nepekoči, brez konzervansov, pakiranje 930 g</t>
  </si>
  <si>
    <t>FIŽOL, beli, zrnje, brez konzervansov, pakiranje 850 g</t>
  </si>
  <si>
    <t>FIŽOL, beli, zrnje, brez konzervansov, pakiranje 4100 g</t>
  </si>
  <si>
    <t>FIŽOL, rjavi, zrnje, brez konzervansov, pakiranje 4100 g</t>
  </si>
  <si>
    <t>FIŽOL, rjavi, zrnje, brez konzervansov, pakiranje 850 g</t>
  </si>
  <si>
    <t>FIŽOL, stročji, pakiranje 4000 g</t>
  </si>
  <si>
    <t>GORČICA, nepekoča, brez konzervansov, pakiranje 1050 g</t>
  </si>
  <si>
    <t>HREN, delikatesni, pakiranje 1000 g</t>
  </si>
  <si>
    <t>KOMPOT, ananas, v koščkih, manj sladek, pakiranje od 820 g</t>
  </si>
  <si>
    <t>KOMPOT, ananas, v koščkih, manj sladek, pakiranje 4000 g</t>
  </si>
  <si>
    <t>KOMPOT, breskov, brez koščic, brez lupine, brez konzervansov, pakiranje 820 g</t>
  </si>
  <si>
    <t>KOMPOT, breskov, brez koščic, brez lupine, pakiranje 4000 g</t>
  </si>
  <si>
    <t>KOMPOT, jagodni, brez konzervansov, pakiranje 830 g</t>
  </si>
  <si>
    <t xml:space="preserve">KOMPOT, marelični, brez koščic, brez konzervansov, pakiranje 820 g </t>
  </si>
  <si>
    <t xml:space="preserve">KOMPOT, marelični, brez koščic, brez konzervansov, pakiranje 4000 g </t>
  </si>
  <si>
    <t>KOMPOT, sadna solata, brez konzervansov, pakiranje 820 g</t>
  </si>
  <si>
    <t>KOMPOT, sadna solata, brez konzervansov, pakiranje 4000 g</t>
  </si>
  <si>
    <t>KOMPOT, višnjev, brez koščic, brez konzervansov, pakiranje 700 g</t>
  </si>
  <si>
    <t>KOMPOT, višnjev, brez koščic, brez konzervansov, pakiranje 4000 g</t>
  </si>
  <si>
    <t>MARMELADA, marelična, domača, sadni delež min 44%, pakiranje 5000 g</t>
  </si>
  <si>
    <t>MARMELADA, marelična, sadni delež min 44%, pakiranje 650 g</t>
  </si>
  <si>
    <t>MARMELADA, šipkova, domača, min 44% sadni delež, pakiranje 600 g</t>
  </si>
  <si>
    <t>MARMELADA, slivova, domača, min 45% sadni delež, pakiranje 870 g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</si>
  <si>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</t>
    </r>
  </si>
  <si>
    <t>Dostava blaga se vrši naslednji dan od uradnega prejema naročila najkasneje od 6.00 do 7.00 ure zjutraj za tekoči dan porabe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</si>
  <si>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6.30</t>
    </r>
    <r>
      <rPr>
        <sz val="8"/>
        <rFont val="Palatino Linotype"/>
        <family val="1"/>
        <charset val="238"/>
      </rPr>
      <t xml:space="preserve"> ure zjutraj za tekoči dan porabe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</si>
  <si>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</t>
    </r>
  </si>
  <si>
    <r>
      <t xml:space="preserve">Dostava blaga se vrši naslednji dan od uradnega prejema naročila najkasneje </t>
    </r>
    <r>
      <rPr>
        <sz val="8"/>
        <rFont val="Palatino Linotype"/>
        <family val="1"/>
        <charset val="238"/>
      </rPr>
      <t>do 13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</t>
    </r>
  </si>
  <si>
    <r>
      <t>Dostava blaga se vrši naslednji dan od uradnega prejema naročila najkasneje do 13.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</t>
    </r>
  </si>
  <si>
    <r>
      <t xml:space="preserve">Dostava blaga se vrši naslednji dan od uradnega prejema naročila najkasneje </t>
    </r>
    <r>
      <rPr>
        <sz val="8"/>
        <rFont val="Palatino Linotype"/>
        <family val="1"/>
        <charset val="238"/>
      </rPr>
      <t>do 13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</t>
    </r>
  </si>
  <si>
    <r>
      <t>Dostava blaga se vrši naslednji dan od uradnega prejema naročila do 13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</t>
    </r>
  </si>
  <si>
    <r>
      <t>Dostava blaga se vrši naslednji dan od uradnega prejema naročila najkasneje do 13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</t>
    </r>
  </si>
  <si>
    <r>
      <t>Dostava blaga se vrši naslednji dan od uradnega prejema naročila najkasneje do 13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</t>
    </r>
  </si>
  <si>
    <r>
      <t>Dostava blaga se vrši naslednji dan od uradnega prejema naročila najkasneje 13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</t>
    </r>
  </si>
  <si>
    <t>Sklop 14: Sadni sokovi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</si>
</sst>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"/>
  </numFmts>
  <fonts count="20" x14ac:knownFonts="1">
    <font>
      <sz val="10"/>
      <name val="Arial CE"/>
      <charset val="238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sz val="8"/>
      <name val="Palatino Linotype"/>
      <family val="1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7"/>
      <color indexed="8"/>
      <name val="Palatino Linotype"/>
      <family val="1"/>
      <charset val="238"/>
    </font>
    <font>
      <sz val="8"/>
      <name val="Tahoma"/>
      <family val="2"/>
      <charset val="238"/>
    </font>
    <font>
      <b/>
      <sz val="8"/>
      <name val="Palatino Linotype"/>
      <family val="1"/>
    </font>
    <font>
      <sz val="7"/>
      <name val="Palatino Linotype"/>
      <family val="1"/>
    </font>
    <font>
      <sz val="8"/>
      <color indexed="8"/>
      <name val="Palatino Linotype"/>
      <family val="1"/>
    </font>
    <font>
      <sz val="10"/>
      <color rgb="FFC00000"/>
      <name val="Palatino Linotype"/>
      <family val="1"/>
      <charset val="238"/>
    </font>
    <font>
      <b/>
      <sz val="8"/>
      <color rgb="FF000000"/>
      <name val="Palatino Linotype"/>
      <family val="1"/>
    </font>
    <font>
      <b/>
      <sz val="7"/>
      <color rgb="FF000000"/>
      <name val="Palatino Linotype"/>
      <family val="1"/>
    </font>
    <font>
      <sz val="7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rgb="FFD9E1F2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 applyAlignment="1" applyProtection="1">
      <alignment horizontal="left" vertical="center"/>
    </xf>
    <xf numFmtId="0" fontId="1" fillId="0" borderId="0" xfId="0" applyFont="1" applyProtection="1"/>
    <xf numFmtId="0" fontId="1" fillId="0" borderId="0" xfId="0" applyFont="1" applyAlignment="1">
      <alignment horizont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3" fillId="0" borderId="0" xfId="0" applyFont="1" applyProtection="1"/>
    <xf numFmtId="0" fontId="2" fillId="0" borderId="0" xfId="0" applyFont="1" applyProtection="1"/>
    <xf numFmtId="0" fontId="1" fillId="0" borderId="0" xfId="0" applyFont="1" applyFill="1" applyProtection="1"/>
    <xf numFmtId="0" fontId="1" fillId="0" borderId="0" xfId="0" applyFont="1" applyFill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Protection="1"/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5" fontId="3" fillId="0" borderId="1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Border="1"/>
    <xf numFmtId="0" fontId="3" fillId="0" borderId="1" xfId="0" applyFont="1" applyFill="1" applyBorder="1" applyAlignment="1" applyProtection="1">
      <alignment horizontal="center"/>
    </xf>
    <xf numFmtId="3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/>
    <xf numFmtId="0" fontId="2" fillId="2" borderId="1" xfId="1" applyNumberFormat="1" applyFont="1" applyFill="1" applyBorder="1" applyAlignment="1">
      <alignment horizontal="center" vertical="top" wrapText="1"/>
    </xf>
    <xf numFmtId="0" fontId="2" fillId="2" borderId="2" xfId="0" applyFont="1" applyFill="1" applyBorder="1"/>
    <xf numFmtId="0" fontId="3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0" fontId="10" fillId="0" borderId="3" xfId="1" applyFont="1" applyBorder="1" applyAlignment="1" applyProtection="1">
      <alignment horizontal="left" vertical="top" wrapText="1"/>
    </xf>
    <xf numFmtId="0" fontId="3" fillId="0" borderId="0" xfId="0" applyFont="1" applyFill="1" applyBorder="1"/>
    <xf numFmtId="0" fontId="2" fillId="0" borderId="4" xfId="0" applyFont="1" applyFill="1" applyBorder="1"/>
    <xf numFmtId="0" fontId="3" fillId="3" borderId="0" xfId="0" applyFont="1" applyFill="1" applyBorder="1"/>
    <xf numFmtId="0" fontId="3" fillId="0" borderId="0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/>
    <xf numFmtId="0" fontId="13" fillId="0" borderId="0" xfId="0" applyFont="1" applyBorder="1"/>
    <xf numFmtId="0" fontId="13" fillId="3" borderId="0" xfId="0" applyFont="1" applyFill="1" applyBorder="1"/>
    <xf numFmtId="0" fontId="4" fillId="0" borderId="0" xfId="0" applyFont="1" applyFill="1" applyBorder="1"/>
    <xf numFmtId="0" fontId="4" fillId="0" borderId="0" xfId="0" applyFont="1" applyBorder="1"/>
    <xf numFmtId="0" fontId="4" fillId="3" borderId="0" xfId="0" applyFont="1" applyFill="1" applyBorder="1"/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Protection="1"/>
    <xf numFmtId="0" fontId="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5" fillId="0" borderId="0" xfId="0" applyFont="1" applyBorder="1" applyProtection="1"/>
    <xf numFmtId="0" fontId="6" fillId="0" borderId="0" xfId="0" applyFont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2" fillId="2" borderId="5" xfId="0" applyNumberFormat="1" applyFont="1" applyFill="1" applyBorder="1" applyAlignment="1" applyProtection="1">
      <alignment horizontal="center" vertical="top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center"/>
    </xf>
    <xf numFmtId="0" fontId="17" fillId="4" borderId="7" xfId="0" applyFont="1" applyFill="1" applyBorder="1" applyAlignment="1" applyProtection="1"/>
    <xf numFmtId="0" fontId="17" fillId="4" borderId="8" xfId="0" applyFont="1" applyFill="1" applyBorder="1" applyAlignment="1" applyProtection="1">
      <alignment horizontal="center"/>
    </xf>
    <xf numFmtId="0" fontId="18" fillId="4" borderId="7" xfId="0" applyFont="1" applyFill="1" applyBorder="1" applyAlignment="1" applyProtection="1">
      <alignment horizontal="center"/>
    </xf>
    <xf numFmtId="0" fontId="17" fillId="4" borderId="9" xfId="0" applyFont="1" applyFill="1" applyBorder="1" applyAlignment="1" applyProtection="1">
      <alignment horizontal="center"/>
    </xf>
    <xf numFmtId="0" fontId="18" fillId="4" borderId="9" xfId="0" applyFont="1" applyFill="1" applyBorder="1" applyAlignment="1" applyProtection="1">
      <alignment horizontal="center"/>
    </xf>
    <xf numFmtId="0" fontId="18" fillId="4" borderId="8" xfId="0" applyFont="1" applyFill="1" applyBorder="1" applyAlignment="1" applyProtection="1">
      <alignment horizontal="center"/>
    </xf>
    <xf numFmtId="0" fontId="2" fillId="2" borderId="4" xfId="0" applyNumberFormat="1" applyFont="1" applyFill="1" applyBorder="1" applyAlignment="1" applyProtection="1">
      <alignment horizontal="center" vertical="top" wrapText="1"/>
    </xf>
    <xf numFmtId="0" fontId="7" fillId="2" borderId="0" xfId="0" applyFont="1" applyFill="1" applyBorder="1" applyAlignment="1" applyProtection="1">
      <alignment horizontal="center" vertical="top" wrapText="1"/>
    </xf>
    <xf numFmtId="0" fontId="8" fillId="2" borderId="10" xfId="0" applyFont="1" applyFill="1" applyBorder="1" applyAlignment="1" applyProtection="1">
      <alignment horizontal="center"/>
    </xf>
    <xf numFmtId="0" fontId="18" fillId="4" borderId="11" xfId="0" applyFont="1" applyFill="1" applyBorder="1" applyAlignment="1" applyProtection="1">
      <alignment horizontal="center"/>
    </xf>
    <xf numFmtId="0" fontId="18" fillId="4" borderId="12" xfId="0" applyFont="1" applyFill="1" applyBorder="1" applyAlignment="1" applyProtection="1">
      <alignment horizontal="center"/>
    </xf>
    <xf numFmtId="0" fontId="2" fillId="2" borderId="13" xfId="0" applyNumberFormat="1" applyFont="1" applyFill="1" applyBorder="1" applyAlignment="1" applyProtection="1">
      <alignment horizontal="center" vertical="top" wrapText="1"/>
    </xf>
    <xf numFmtId="0" fontId="7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/>
    </xf>
    <xf numFmtId="0" fontId="18" fillId="4" borderId="16" xfId="0" applyFont="1" applyFill="1" applyBorder="1" applyAlignment="1" applyProtection="1">
      <alignment horizontal="center"/>
    </xf>
    <xf numFmtId="0" fontId="17" fillId="4" borderId="17" xfId="0" applyFont="1" applyFill="1" applyBorder="1" applyAlignment="1" applyProtection="1">
      <alignment horizontal="center"/>
    </xf>
    <xf numFmtId="0" fontId="17" fillId="4" borderId="18" xfId="0" applyFont="1" applyFill="1" applyBorder="1" applyAlignment="1" applyProtection="1">
      <alignment horizontal="center"/>
    </xf>
    <xf numFmtId="0" fontId="17" fillId="4" borderId="19" xfId="0" applyFont="1" applyFill="1" applyBorder="1" applyAlignment="1" applyProtection="1">
      <alignment horizontal="center"/>
    </xf>
    <xf numFmtId="0" fontId="3" fillId="0" borderId="1" xfId="0" applyNumberFormat="1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7" fillId="2" borderId="1" xfId="1" applyFont="1" applyFill="1" applyBorder="1" applyAlignment="1" applyProtection="1">
      <alignment horizontal="left" vertical="top" wrapText="1"/>
    </xf>
    <xf numFmtId="0" fontId="3" fillId="2" borderId="1" xfId="0" applyFont="1" applyFill="1" applyBorder="1" applyProtection="1"/>
    <xf numFmtId="4" fontId="2" fillId="2" borderId="1" xfId="0" applyNumberFormat="1" applyFont="1" applyFill="1" applyBorder="1" applyAlignment="1" applyProtection="1">
      <alignment horizontal="center"/>
    </xf>
    <xf numFmtId="0" fontId="3" fillId="0" borderId="0" xfId="0" applyFont="1" applyBorder="1" applyProtection="1"/>
    <xf numFmtId="0" fontId="3" fillId="0" borderId="0" xfId="0" applyFont="1" applyFill="1" applyBorder="1" applyProtection="1"/>
    <xf numFmtId="0" fontId="2" fillId="0" borderId="0" xfId="0" applyFont="1" applyBorder="1" applyProtection="1"/>
    <xf numFmtId="0" fontId="17" fillId="0" borderId="0" xfId="0" applyFont="1" applyFill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2" fillId="3" borderId="1" xfId="0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19" fillId="0" borderId="0" xfId="0" applyFont="1" applyBorder="1" applyAlignment="1">
      <alignment vertical="center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 vertical="center"/>
    </xf>
  </cellXfs>
  <cellStyles count="2">
    <cellStyle name="Navadno" xfId="0" builtinId="0"/>
    <cellStyle name="Navadno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1"/>
  <sheetViews>
    <sheetView tabSelected="1" topLeftCell="B2" zoomScale="110" zoomScaleNormal="110" zoomScalePageLayoutView="110" workbookViewId="0">
      <selection activeCell="E21" sqref="E20:E21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3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3">
        <v>1</v>
      </c>
      <c r="C11" s="24" t="s">
        <v>9</v>
      </c>
      <c r="D11" s="25" t="s">
        <v>10</v>
      </c>
      <c r="E11" s="26"/>
      <c r="F11" s="27">
        <v>240</v>
      </c>
      <c r="G11" s="20">
        <v>0</v>
      </c>
      <c r="H11" s="21">
        <v>9.5</v>
      </c>
      <c r="I11" s="20">
        <f t="shared" ref="I11:I38" si="0">G11*1.095</f>
        <v>0</v>
      </c>
      <c r="J11" s="22">
        <f t="shared" ref="J11:J53" si="1">F11*I11</f>
        <v>0</v>
      </c>
    </row>
    <row r="12" spans="2:10" s="16" customFormat="1" ht="12.75" customHeight="1" x14ac:dyDescent="0.3">
      <c r="B12" s="23">
        <f>B11+1</f>
        <v>2</v>
      </c>
      <c r="C12" s="24" t="s">
        <v>11</v>
      </c>
      <c r="D12" s="25" t="s">
        <v>10</v>
      </c>
      <c r="E12" s="119"/>
      <c r="F12" s="27">
        <v>550</v>
      </c>
      <c r="G12" s="20">
        <v>0</v>
      </c>
      <c r="H12" s="21">
        <v>9.5</v>
      </c>
      <c r="I12" s="20">
        <f t="shared" si="0"/>
        <v>0</v>
      </c>
      <c r="J12" s="22">
        <f t="shared" si="1"/>
        <v>0</v>
      </c>
    </row>
    <row r="13" spans="2:10" s="16" customFormat="1" ht="12.75" customHeight="1" x14ac:dyDescent="0.3">
      <c r="B13" s="23">
        <f t="shared" ref="B13:B53" si="2">B12+1</f>
        <v>3</v>
      </c>
      <c r="C13" s="24" t="s">
        <v>12</v>
      </c>
      <c r="D13" s="25" t="s">
        <v>10</v>
      </c>
      <c r="E13" s="119"/>
      <c r="F13" s="27">
        <v>10</v>
      </c>
      <c r="G13" s="20">
        <v>0</v>
      </c>
      <c r="H13" s="21">
        <v>9.5</v>
      </c>
      <c r="I13" s="20">
        <f t="shared" si="0"/>
        <v>0</v>
      </c>
      <c r="J13" s="22">
        <f t="shared" si="1"/>
        <v>0</v>
      </c>
    </row>
    <row r="14" spans="2:10" s="16" customFormat="1" ht="12.75" customHeight="1" x14ac:dyDescent="0.3">
      <c r="B14" s="23">
        <f t="shared" si="2"/>
        <v>4</v>
      </c>
      <c r="C14" s="24" t="s">
        <v>13</v>
      </c>
      <c r="D14" s="25" t="s">
        <v>10</v>
      </c>
      <c r="E14" s="119"/>
      <c r="F14" s="27">
        <v>10</v>
      </c>
      <c r="G14" s="20">
        <v>0</v>
      </c>
      <c r="H14" s="21">
        <v>9.5</v>
      </c>
      <c r="I14" s="20">
        <f t="shared" si="0"/>
        <v>0</v>
      </c>
      <c r="J14" s="22">
        <f t="shared" si="1"/>
        <v>0</v>
      </c>
    </row>
    <row r="15" spans="2:10" s="16" customFormat="1" ht="12.75" customHeight="1" x14ac:dyDescent="0.3">
      <c r="B15" s="23">
        <f t="shared" si="2"/>
        <v>5</v>
      </c>
      <c r="C15" s="24" t="s">
        <v>14</v>
      </c>
      <c r="D15" s="25" t="s">
        <v>10</v>
      </c>
      <c r="E15" s="119"/>
      <c r="F15" s="27">
        <v>150</v>
      </c>
      <c r="G15" s="20">
        <v>0</v>
      </c>
      <c r="H15" s="21">
        <v>9.5</v>
      </c>
      <c r="I15" s="20">
        <f t="shared" si="0"/>
        <v>0</v>
      </c>
      <c r="J15" s="22">
        <f t="shared" si="1"/>
        <v>0</v>
      </c>
    </row>
    <row r="16" spans="2:10" s="16" customFormat="1" ht="12.75" customHeight="1" x14ac:dyDescent="0.3">
      <c r="B16" s="23">
        <f t="shared" si="2"/>
        <v>6</v>
      </c>
      <c r="C16" s="24" t="s">
        <v>15</v>
      </c>
      <c r="D16" s="25" t="s">
        <v>10</v>
      </c>
      <c r="E16" s="119"/>
      <c r="F16" s="27">
        <v>10</v>
      </c>
      <c r="G16" s="20">
        <v>0</v>
      </c>
      <c r="H16" s="21">
        <v>9.5</v>
      </c>
      <c r="I16" s="20">
        <f t="shared" si="0"/>
        <v>0</v>
      </c>
      <c r="J16" s="22">
        <f t="shared" si="1"/>
        <v>0</v>
      </c>
    </row>
    <row r="17" spans="2:10" s="16" customFormat="1" ht="12.75" customHeight="1" x14ac:dyDescent="0.3">
      <c r="B17" s="23">
        <f t="shared" si="2"/>
        <v>7</v>
      </c>
      <c r="C17" s="24" t="s">
        <v>16</v>
      </c>
      <c r="D17" s="25" t="s">
        <v>10</v>
      </c>
      <c r="E17" s="119"/>
      <c r="F17" s="27">
        <v>10</v>
      </c>
      <c r="G17" s="20">
        <v>0</v>
      </c>
      <c r="H17" s="21">
        <v>9.5</v>
      </c>
      <c r="I17" s="20">
        <f t="shared" si="0"/>
        <v>0</v>
      </c>
      <c r="J17" s="22">
        <f t="shared" si="1"/>
        <v>0</v>
      </c>
    </row>
    <row r="18" spans="2:10" s="16" customFormat="1" ht="12.75" customHeight="1" x14ac:dyDescent="0.3">
      <c r="B18" s="23">
        <f t="shared" si="2"/>
        <v>8</v>
      </c>
      <c r="C18" s="24" t="s">
        <v>17</v>
      </c>
      <c r="D18" s="25" t="s">
        <v>10</v>
      </c>
      <c r="E18" s="119"/>
      <c r="F18" s="27">
        <v>100</v>
      </c>
      <c r="G18" s="20">
        <v>0</v>
      </c>
      <c r="H18" s="21">
        <v>9.5</v>
      </c>
      <c r="I18" s="20">
        <f t="shared" si="0"/>
        <v>0</v>
      </c>
      <c r="J18" s="22">
        <f t="shared" si="1"/>
        <v>0</v>
      </c>
    </row>
    <row r="19" spans="2:10" s="16" customFormat="1" ht="12.75" customHeight="1" x14ac:dyDescent="0.3">
      <c r="B19" s="23">
        <f t="shared" si="2"/>
        <v>9</v>
      </c>
      <c r="C19" s="24" t="s">
        <v>18</v>
      </c>
      <c r="D19" s="25" t="s">
        <v>10</v>
      </c>
      <c r="E19" s="119"/>
      <c r="F19" s="27">
        <v>100</v>
      </c>
      <c r="G19" s="20">
        <v>0</v>
      </c>
      <c r="H19" s="21">
        <v>9.5</v>
      </c>
      <c r="I19" s="20">
        <f t="shared" si="0"/>
        <v>0</v>
      </c>
      <c r="J19" s="22">
        <f t="shared" si="1"/>
        <v>0</v>
      </c>
    </row>
    <row r="20" spans="2:10" s="16" customFormat="1" ht="12.75" customHeight="1" x14ac:dyDescent="0.3">
      <c r="B20" s="23">
        <f t="shared" si="2"/>
        <v>10</v>
      </c>
      <c r="C20" s="24" t="s">
        <v>19</v>
      </c>
      <c r="D20" s="25" t="s">
        <v>10</v>
      </c>
      <c r="E20" s="119"/>
      <c r="F20" s="27">
        <v>20</v>
      </c>
      <c r="G20" s="20">
        <v>0</v>
      </c>
      <c r="H20" s="21">
        <v>9.5</v>
      </c>
      <c r="I20" s="20">
        <f t="shared" si="0"/>
        <v>0</v>
      </c>
      <c r="J20" s="22">
        <f t="shared" si="1"/>
        <v>0</v>
      </c>
    </row>
    <row r="21" spans="2:10" s="16" customFormat="1" ht="12.75" customHeight="1" x14ac:dyDescent="0.3">
      <c r="B21" s="23">
        <f t="shared" si="2"/>
        <v>11</v>
      </c>
      <c r="C21" s="24" t="s">
        <v>20</v>
      </c>
      <c r="D21" s="25" t="s">
        <v>10</v>
      </c>
      <c r="E21" s="119"/>
      <c r="F21" s="27">
        <v>20</v>
      </c>
      <c r="G21" s="20">
        <v>0</v>
      </c>
      <c r="H21" s="21">
        <v>9.5</v>
      </c>
      <c r="I21" s="20">
        <f t="shared" si="0"/>
        <v>0</v>
      </c>
      <c r="J21" s="22">
        <f t="shared" si="1"/>
        <v>0</v>
      </c>
    </row>
    <row r="22" spans="2:10" s="16" customFormat="1" ht="24.95" customHeight="1" x14ac:dyDescent="0.3">
      <c r="B22" s="28">
        <f t="shared" si="2"/>
        <v>12</v>
      </c>
      <c r="C22" s="24" t="s">
        <v>21</v>
      </c>
      <c r="D22" s="25" t="s">
        <v>10</v>
      </c>
      <c r="E22" s="119"/>
      <c r="F22" s="30">
        <v>210</v>
      </c>
      <c r="G22" s="20">
        <v>0</v>
      </c>
      <c r="H22" s="32">
        <v>9.5</v>
      </c>
      <c r="I22" s="31">
        <f t="shared" si="0"/>
        <v>0</v>
      </c>
      <c r="J22" s="33">
        <f t="shared" si="1"/>
        <v>0</v>
      </c>
    </row>
    <row r="23" spans="2:10" s="16" customFormat="1" ht="12.75" customHeight="1" x14ac:dyDescent="0.3">
      <c r="B23" s="23">
        <f t="shared" si="2"/>
        <v>13</v>
      </c>
      <c r="C23" s="24" t="s">
        <v>22</v>
      </c>
      <c r="D23" s="25" t="s">
        <v>10</v>
      </c>
      <c r="E23" s="119"/>
      <c r="F23" s="30">
        <v>1600</v>
      </c>
      <c r="G23" s="20">
        <v>0</v>
      </c>
      <c r="H23" s="32">
        <v>9.5</v>
      </c>
      <c r="I23" s="31">
        <f t="shared" si="0"/>
        <v>0</v>
      </c>
      <c r="J23" s="33">
        <f t="shared" si="1"/>
        <v>0</v>
      </c>
    </row>
    <row r="24" spans="2:10" s="16" customFormat="1" ht="24.95" customHeight="1" x14ac:dyDescent="0.3">
      <c r="B24" s="28">
        <f t="shared" si="2"/>
        <v>14</v>
      </c>
      <c r="C24" s="24" t="s">
        <v>23</v>
      </c>
      <c r="D24" s="25" t="s">
        <v>10</v>
      </c>
      <c r="E24" s="119"/>
      <c r="F24" s="30">
        <v>3000</v>
      </c>
      <c r="G24" s="20">
        <v>0</v>
      </c>
      <c r="H24" s="32">
        <v>9.5</v>
      </c>
      <c r="I24" s="31">
        <f t="shared" si="0"/>
        <v>0</v>
      </c>
      <c r="J24" s="33">
        <f t="shared" si="1"/>
        <v>0</v>
      </c>
    </row>
    <row r="25" spans="2:10" s="16" customFormat="1" ht="12.75" customHeight="1" x14ac:dyDescent="0.3">
      <c r="B25" s="23">
        <f t="shared" si="2"/>
        <v>15</v>
      </c>
      <c r="C25" s="24" t="s">
        <v>24</v>
      </c>
      <c r="D25" s="25" t="s">
        <v>10</v>
      </c>
      <c r="E25" s="119"/>
      <c r="F25" s="27">
        <v>150</v>
      </c>
      <c r="G25" s="20">
        <v>0</v>
      </c>
      <c r="H25" s="21">
        <v>9.5</v>
      </c>
      <c r="I25" s="20">
        <f t="shared" si="0"/>
        <v>0</v>
      </c>
      <c r="J25" s="22">
        <f t="shared" si="1"/>
        <v>0</v>
      </c>
    </row>
    <row r="26" spans="2:10" s="16" customFormat="1" ht="12.75" customHeight="1" x14ac:dyDescent="0.3">
      <c r="B26" s="23">
        <f t="shared" si="2"/>
        <v>16</v>
      </c>
      <c r="C26" s="24" t="s">
        <v>25</v>
      </c>
      <c r="D26" s="25" t="s">
        <v>10</v>
      </c>
      <c r="E26" s="119"/>
      <c r="F26" s="27">
        <v>300</v>
      </c>
      <c r="G26" s="20">
        <v>0</v>
      </c>
      <c r="H26" s="21">
        <v>9.5</v>
      </c>
      <c r="I26" s="20">
        <f t="shared" si="0"/>
        <v>0</v>
      </c>
      <c r="J26" s="22">
        <f t="shared" si="1"/>
        <v>0</v>
      </c>
    </row>
    <row r="27" spans="2:10" s="16" customFormat="1" ht="12.75" customHeight="1" x14ac:dyDescent="0.3">
      <c r="B27" s="23">
        <f t="shared" si="2"/>
        <v>17</v>
      </c>
      <c r="C27" s="24" t="s">
        <v>26</v>
      </c>
      <c r="D27" s="25" t="s">
        <v>10</v>
      </c>
      <c r="E27" s="119"/>
      <c r="F27" s="27">
        <v>300</v>
      </c>
      <c r="G27" s="20">
        <v>0</v>
      </c>
      <c r="H27" s="21">
        <v>9.5</v>
      </c>
      <c r="I27" s="20">
        <f t="shared" si="0"/>
        <v>0</v>
      </c>
      <c r="J27" s="22">
        <f t="shared" si="1"/>
        <v>0</v>
      </c>
    </row>
    <row r="28" spans="2:10" s="16" customFormat="1" ht="12.75" customHeight="1" x14ac:dyDescent="0.3">
      <c r="B28" s="23">
        <f t="shared" si="2"/>
        <v>18</v>
      </c>
      <c r="C28" s="24" t="s">
        <v>27</v>
      </c>
      <c r="D28" s="25" t="s">
        <v>10</v>
      </c>
      <c r="E28" s="119"/>
      <c r="F28" s="27">
        <v>50</v>
      </c>
      <c r="G28" s="20">
        <v>0</v>
      </c>
      <c r="H28" s="21">
        <v>9.5</v>
      </c>
      <c r="I28" s="20">
        <f t="shared" si="0"/>
        <v>0</v>
      </c>
      <c r="J28" s="22">
        <f t="shared" si="1"/>
        <v>0</v>
      </c>
    </row>
    <row r="29" spans="2:10" s="16" customFormat="1" ht="12.75" customHeight="1" x14ac:dyDescent="0.3">
      <c r="B29" s="23">
        <f t="shared" si="2"/>
        <v>19</v>
      </c>
      <c r="C29" s="24" t="s">
        <v>28</v>
      </c>
      <c r="D29" s="25" t="s">
        <v>10</v>
      </c>
      <c r="E29" s="119"/>
      <c r="F29" s="27">
        <v>30</v>
      </c>
      <c r="G29" s="20">
        <v>0</v>
      </c>
      <c r="H29" s="21">
        <v>9.5</v>
      </c>
      <c r="I29" s="20">
        <f t="shared" si="0"/>
        <v>0</v>
      </c>
      <c r="J29" s="22">
        <f t="shared" si="1"/>
        <v>0</v>
      </c>
    </row>
    <row r="30" spans="2:10" s="16" customFormat="1" ht="12.75" customHeight="1" x14ac:dyDescent="0.3">
      <c r="B30" s="23">
        <f t="shared" si="2"/>
        <v>20</v>
      </c>
      <c r="C30" s="24" t="s">
        <v>29</v>
      </c>
      <c r="D30" s="25" t="s">
        <v>10</v>
      </c>
      <c r="E30" s="119"/>
      <c r="F30" s="27">
        <v>300</v>
      </c>
      <c r="G30" s="20">
        <v>0</v>
      </c>
      <c r="H30" s="21">
        <v>9.5</v>
      </c>
      <c r="I30" s="20">
        <f t="shared" si="0"/>
        <v>0</v>
      </c>
      <c r="J30" s="22">
        <f t="shared" si="1"/>
        <v>0</v>
      </c>
    </row>
    <row r="31" spans="2:10" s="16" customFormat="1" ht="12.75" customHeight="1" x14ac:dyDescent="0.3">
      <c r="B31" s="23">
        <f t="shared" si="2"/>
        <v>21</v>
      </c>
      <c r="C31" s="24" t="s">
        <v>30</v>
      </c>
      <c r="D31" s="25" t="s">
        <v>10</v>
      </c>
      <c r="E31" s="119"/>
      <c r="F31" s="27">
        <v>300</v>
      </c>
      <c r="G31" s="20">
        <v>0</v>
      </c>
      <c r="H31" s="21">
        <v>9.5</v>
      </c>
      <c r="I31" s="20">
        <f t="shared" si="0"/>
        <v>0</v>
      </c>
      <c r="J31" s="22">
        <f t="shared" si="1"/>
        <v>0</v>
      </c>
    </row>
    <row r="32" spans="2:10" s="16" customFormat="1" ht="12.75" customHeight="1" x14ac:dyDescent="0.3">
      <c r="B32" s="23">
        <f t="shared" si="2"/>
        <v>22</v>
      </c>
      <c r="C32" s="24" t="s">
        <v>31</v>
      </c>
      <c r="D32" s="25" t="s">
        <v>10</v>
      </c>
      <c r="E32" s="119"/>
      <c r="F32" s="27">
        <v>150</v>
      </c>
      <c r="G32" s="20">
        <v>0</v>
      </c>
      <c r="H32" s="21">
        <v>9.5</v>
      </c>
      <c r="I32" s="20">
        <f t="shared" si="0"/>
        <v>0</v>
      </c>
      <c r="J32" s="22">
        <f t="shared" si="1"/>
        <v>0</v>
      </c>
    </row>
    <row r="33" spans="2:10" s="16" customFormat="1" ht="12.75" customHeight="1" x14ac:dyDescent="0.3">
      <c r="B33" s="23">
        <f t="shared" si="2"/>
        <v>23</v>
      </c>
      <c r="C33" s="24" t="s">
        <v>32</v>
      </c>
      <c r="D33" s="25" t="s">
        <v>10</v>
      </c>
      <c r="E33" s="119"/>
      <c r="F33" s="27">
        <v>150</v>
      </c>
      <c r="G33" s="20">
        <v>0</v>
      </c>
      <c r="H33" s="21">
        <v>9.5</v>
      </c>
      <c r="I33" s="20">
        <f t="shared" si="0"/>
        <v>0</v>
      </c>
      <c r="J33" s="22">
        <f t="shared" si="1"/>
        <v>0</v>
      </c>
    </row>
    <row r="34" spans="2:10" s="16" customFormat="1" ht="12.75" customHeight="1" x14ac:dyDescent="0.3">
      <c r="B34" s="23">
        <f t="shared" si="2"/>
        <v>24</v>
      </c>
      <c r="C34" s="24" t="s">
        <v>33</v>
      </c>
      <c r="D34" s="25" t="s">
        <v>10</v>
      </c>
      <c r="E34" s="119"/>
      <c r="F34" s="27">
        <v>150</v>
      </c>
      <c r="G34" s="20">
        <v>0</v>
      </c>
      <c r="H34" s="21">
        <v>9.5</v>
      </c>
      <c r="I34" s="20">
        <f t="shared" si="0"/>
        <v>0</v>
      </c>
      <c r="J34" s="22">
        <f t="shared" si="1"/>
        <v>0</v>
      </c>
    </row>
    <row r="35" spans="2:10" s="16" customFormat="1" ht="12.75" customHeight="1" x14ac:dyDescent="0.3">
      <c r="B35" s="23">
        <f t="shared" si="2"/>
        <v>25</v>
      </c>
      <c r="C35" s="24" t="s">
        <v>34</v>
      </c>
      <c r="D35" s="25" t="s">
        <v>10</v>
      </c>
      <c r="E35" s="119"/>
      <c r="F35" s="27">
        <v>50</v>
      </c>
      <c r="G35" s="20">
        <v>0</v>
      </c>
      <c r="H35" s="21">
        <v>9.5</v>
      </c>
      <c r="I35" s="20">
        <f t="shared" si="0"/>
        <v>0</v>
      </c>
      <c r="J35" s="22">
        <f t="shared" si="1"/>
        <v>0</v>
      </c>
    </row>
    <row r="36" spans="2:10" s="16" customFormat="1" ht="12.75" customHeight="1" x14ac:dyDescent="0.3">
      <c r="B36" s="23">
        <f t="shared" si="2"/>
        <v>26</v>
      </c>
      <c r="C36" s="24" t="s">
        <v>35</v>
      </c>
      <c r="D36" s="25" t="s">
        <v>10</v>
      </c>
      <c r="E36" s="119"/>
      <c r="F36" s="27">
        <v>150</v>
      </c>
      <c r="G36" s="20">
        <v>0</v>
      </c>
      <c r="H36" s="21">
        <v>9.5</v>
      </c>
      <c r="I36" s="20">
        <f t="shared" si="0"/>
        <v>0</v>
      </c>
      <c r="J36" s="22">
        <f t="shared" si="1"/>
        <v>0</v>
      </c>
    </row>
    <row r="37" spans="2:10" s="16" customFormat="1" ht="12.75" customHeight="1" x14ac:dyDescent="0.3">
      <c r="B37" s="23">
        <f t="shared" si="2"/>
        <v>27</v>
      </c>
      <c r="C37" s="24" t="s">
        <v>36</v>
      </c>
      <c r="D37" s="25" t="s">
        <v>10</v>
      </c>
      <c r="E37" s="119"/>
      <c r="F37" s="27">
        <v>30</v>
      </c>
      <c r="G37" s="20">
        <v>0</v>
      </c>
      <c r="H37" s="21">
        <v>9.5</v>
      </c>
      <c r="I37" s="20">
        <f t="shared" si="0"/>
        <v>0</v>
      </c>
      <c r="J37" s="22">
        <f t="shared" si="1"/>
        <v>0</v>
      </c>
    </row>
    <row r="38" spans="2:10" s="16" customFormat="1" ht="12.75" customHeight="1" x14ac:dyDescent="0.3">
      <c r="B38" s="23">
        <f t="shared" si="2"/>
        <v>28</v>
      </c>
      <c r="C38" s="24" t="s">
        <v>37</v>
      </c>
      <c r="D38" s="25" t="s">
        <v>10</v>
      </c>
      <c r="E38" s="119"/>
      <c r="F38" s="27">
        <v>500</v>
      </c>
      <c r="G38" s="20">
        <v>0</v>
      </c>
      <c r="H38" s="21">
        <v>9.5</v>
      </c>
      <c r="I38" s="20">
        <f t="shared" si="0"/>
        <v>0</v>
      </c>
      <c r="J38" s="22">
        <f t="shared" si="1"/>
        <v>0</v>
      </c>
    </row>
    <row r="39" spans="2:10" ht="12.75" customHeight="1" x14ac:dyDescent="0.3">
      <c r="B39" s="23">
        <f t="shared" si="2"/>
        <v>29</v>
      </c>
      <c r="C39" s="24" t="s">
        <v>38</v>
      </c>
      <c r="D39" s="25" t="s">
        <v>10</v>
      </c>
      <c r="E39" s="119"/>
      <c r="F39" s="36">
        <v>10</v>
      </c>
      <c r="G39" s="20">
        <v>0</v>
      </c>
      <c r="H39" s="21">
        <v>9.5</v>
      </c>
      <c r="I39" s="20">
        <f>G39*1.095</f>
        <v>0</v>
      </c>
      <c r="J39" s="22">
        <f t="shared" si="1"/>
        <v>0</v>
      </c>
    </row>
    <row r="40" spans="2:10" ht="12" customHeight="1" x14ac:dyDescent="0.3">
      <c r="B40" s="23">
        <f t="shared" si="2"/>
        <v>30</v>
      </c>
      <c r="C40" s="24" t="s">
        <v>39</v>
      </c>
      <c r="D40" s="25" t="s">
        <v>10</v>
      </c>
      <c r="E40" s="119"/>
      <c r="F40" s="36">
        <v>150</v>
      </c>
      <c r="G40" s="20">
        <v>0</v>
      </c>
      <c r="H40" s="21">
        <v>9.5</v>
      </c>
      <c r="I40" s="20">
        <f t="shared" ref="I40:I53" si="3">G40*1.095</f>
        <v>0</v>
      </c>
      <c r="J40" s="22">
        <f t="shared" si="1"/>
        <v>0</v>
      </c>
    </row>
    <row r="41" spans="2:10" ht="14.25" customHeight="1" x14ac:dyDescent="0.3">
      <c r="B41" s="23">
        <f t="shared" si="2"/>
        <v>31</v>
      </c>
      <c r="C41" s="24" t="s">
        <v>40</v>
      </c>
      <c r="D41" s="25" t="s">
        <v>10</v>
      </c>
      <c r="E41" s="119"/>
      <c r="F41" s="36">
        <v>100</v>
      </c>
      <c r="G41" s="20">
        <v>0</v>
      </c>
      <c r="H41" s="21">
        <v>9.5</v>
      </c>
      <c r="I41" s="20">
        <f t="shared" si="3"/>
        <v>0</v>
      </c>
      <c r="J41" s="22">
        <f t="shared" si="1"/>
        <v>0</v>
      </c>
    </row>
    <row r="42" spans="2:10" ht="12" customHeight="1" x14ac:dyDescent="0.3">
      <c r="B42" s="23">
        <f t="shared" si="2"/>
        <v>32</v>
      </c>
      <c r="C42" s="24" t="s">
        <v>41</v>
      </c>
      <c r="D42" s="25" t="s">
        <v>10</v>
      </c>
      <c r="E42" s="119"/>
      <c r="F42" s="36">
        <v>3</v>
      </c>
      <c r="G42" s="20">
        <v>0</v>
      </c>
      <c r="H42" s="21">
        <v>9.5</v>
      </c>
      <c r="I42" s="20">
        <f t="shared" si="3"/>
        <v>0</v>
      </c>
      <c r="J42" s="22">
        <f t="shared" si="1"/>
        <v>0</v>
      </c>
    </row>
    <row r="43" spans="2:10" ht="12" customHeight="1" x14ac:dyDescent="0.3">
      <c r="B43" s="23">
        <f t="shared" si="2"/>
        <v>33</v>
      </c>
      <c r="C43" s="24" t="s">
        <v>42</v>
      </c>
      <c r="D43" s="25" t="s">
        <v>10</v>
      </c>
      <c r="E43" s="119"/>
      <c r="F43" s="36">
        <v>3</v>
      </c>
      <c r="G43" s="20">
        <v>0</v>
      </c>
      <c r="H43" s="21">
        <v>9.5</v>
      </c>
      <c r="I43" s="20">
        <f t="shared" si="3"/>
        <v>0</v>
      </c>
      <c r="J43" s="22">
        <f t="shared" si="1"/>
        <v>0</v>
      </c>
    </row>
    <row r="44" spans="2:10" ht="13.5" customHeight="1" x14ac:dyDescent="0.3">
      <c r="B44" s="23">
        <f t="shared" si="2"/>
        <v>34</v>
      </c>
      <c r="C44" s="24" t="s">
        <v>43</v>
      </c>
      <c r="D44" s="25" t="s">
        <v>10</v>
      </c>
      <c r="E44" s="119"/>
      <c r="F44" s="36">
        <v>3</v>
      </c>
      <c r="G44" s="20">
        <v>0</v>
      </c>
      <c r="H44" s="21">
        <v>9.5</v>
      </c>
      <c r="I44" s="20">
        <f t="shared" si="3"/>
        <v>0</v>
      </c>
      <c r="J44" s="22">
        <f t="shared" si="1"/>
        <v>0</v>
      </c>
    </row>
    <row r="45" spans="2:10" ht="13.5" customHeight="1" x14ac:dyDescent="0.3">
      <c r="B45" s="23">
        <f t="shared" si="2"/>
        <v>35</v>
      </c>
      <c r="C45" s="24" t="s">
        <v>44</v>
      </c>
      <c r="D45" s="25" t="s">
        <v>10</v>
      </c>
      <c r="E45" s="119"/>
      <c r="F45" s="36">
        <v>120</v>
      </c>
      <c r="G45" s="20">
        <v>0</v>
      </c>
      <c r="H45" s="21">
        <v>9.5</v>
      </c>
      <c r="I45" s="20">
        <f t="shared" si="3"/>
        <v>0</v>
      </c>
      <c r="J45" s="22">
        <f t="shared" si="1"/>
        <v>0</v>
      </c>
    </row>
    <row r="46" spans="2:10" ht="12" customHeight="1" x14ac:dyDescent="0.3">
      <c r="B46" s="23">
        <f t="shared" si="2"/>
        <v>36</v>
      </c>
      <c r="C46" s="24" t="s">
        <v>45</v>
      </c>
      <c r="D46" s="25" t="s">
        <v>10</v>
      </c>
      <c r="E46" s="119"/>
      <c r="F46" s="36">
        <v>20</v>
      </c>
      <c r="G46" s="20">
        <v>0</v>
      </c>
      <c r="H46" s="21">
        <v>9.5</v>
      </c>
      <c r="I46" s="20">
        <f t="shared" si="3"/>
        <v>0</v>
      </c>
      <c r="J46" s="22">
        <f t="shared" si="1"/>
        <v>0</v>
      </c>
    </row>
    <row r="47" spans="2:10" ht="12.75" customHeight="1" x14ac:dyDescent="0.3">
      <c r="B47" s="23">
        <f t="shared" si="2"/>
        <v>37</v>
      </c>
      <c r="C47" s="24" t="s">
        <v>46</v>
      </c>
      <c r="D47" s="25" t="s">
        <v>10</v>
      </c>
      <c r="E47" s="119"/>
      <c r="F47" s="36">
        <v>5</v>
      </c>
      <c r="G47" s="20">
        <v>0</v>
      </c>
      <c r="H47" s="21">
        <v>9.5</v>
      </c>
      <c r="I47" s="20">
        <f t="shared" si="3"/>
        <v>0</v>
      </c>
      <c r="J47" s="22">
        <f t="shared" si="1"/>
        <v>0</v>
      </c>
    </row>
    <row r="48" spans="2:10" ht="12.75" customHeight="1" x14ac:dyDescent="0.3">
      <c r="B48" s="23">
        <f t="shared" si="2"/>
        <v>38</v>
      </c>
      <c r="C48" s="24" t="s">
        <v>47</v>
      </c>
      <c r="D48" s="25" t="s">
        <v>10</v>
      </c>
      <c r="E48" s="119"/>
      <c r="F48" s="36">
        <v>30</v>
      </c>
      <c r="G48" s="20">
        <v>0</v>
      </c>
      <c r="H48" s="21">
        <v>9.5</v>
      </c>
      <c r="I48" s="20">
        <f t="shared" si="3"/>
        <v>0</v>
      </c>
      <c r="J48" s="22">
        <f t="shared" si="1"/>
        <v>0</v>
      </c>
    </row>
    <row r="49" spans="2:10" ht="12.75" customHeight="1" x14ac:dyDescent="0.3">
      <c r="B49" s="23">
        <f t="shared" si="2"/>
        <v>39</v>
      </c>
      <c r="C49" s="24" t="s">
        <v>48</v>
      </c>
      <c r="D49" s="25" t="s">
        <v>10</v>
      </c>
      <c r="E49" s="119"/>
      <c r="F49" s="36">
        <v>30</v>
      </c>
      <c r="G49" s="20">
        <v>0</v>
      </c>
      <c r="H49" s="21">
        <v>9.5</v>
      </c>
      <c r="I49" s="20">
        <f t="shared" si="3"/>
        <v>0</v>
      </c>
      <c r="J49" s="22">
        <f t="shared" si="1"/>
        <v>0</v>
      </c>
    </row>
    <row r="50" spans="2:10" ht="12.75" customHeight="1" x14ac:dyDescent="0.3">
      <c r="B50" s="23">
        <f t="shared" si="2"/>
        <v>40</v>
      </c>
      <c r="C50" s="24" t="s">
        <v>49</v>
      </c>
      <c r="D50" s="25" t="s">
        <v>10</v>
      </c>
      <c r="E50" s="119"/>
      <c r="F50" s="36">
        <v>20</v>
      </c>
      <c r="G50" s="20">
        <v>0</v>
      </c>
      <c r="H50" s="21">
        <v>9.5</v>
      </c>
      <c r="I50" s="20">
        <f t="shared" si="3"/>
        <v>0</v>
      </c>
      <c r="J50" s="22">
        <f t="shared" si="1"/>
        <v>0</v>
      </c>
    </row>
    <row r="51" spans="2:10" ht="12.75" customHeight="1" x14ac:dyDescent="0.3">
      <c r="B51" s="23">
        <f t="shared" si="2"/>
        <v>41</v>
      </c>
      <c r="C51" s="24" t="s">
        <v>50</v>
      </c>
      <c r="D51" s="25" t="s">
        <v>10</v>
      </c>
      <c r="E51" s="119"/>
      <c r="F51" s="36">
        <v>570</v>
      </c>
      <c r="G51" s="20">
        <v>0</v>
      </c>
      <c r="H51" s="21">
        <v>9.5</v>
      </c>
      <c r="I51" s="20">
        <f t="shared" si="3"/>
        <v>0</v>
      </c>
      <c r="J51" s="22">
        <f t="shared" si="1"/>
        <v>0</v>
      </c>
    </row>
    <row r="52" spans="2:10" ht="12.75" customHeight="1" x14ac:dyDescent="0.3">
      <c r="B52" s="23">
        <f t="shared" si="2"/>
        <v>42</v>
      </c>
      <c r="C52" s="24" t="s">
        <v>51</v>
      </c>
      <c r="D52" s="25" t="s">
        <v>10</v>
      </c>
      <c r="E52" s="119"/>
      <c r="F52" s="36">
        <v>5</v>
      </c>
      <c r="G52" s="20">
        <v>0</v>
      </c>
      <c r="H52" s="21">
        <v>9.5</v>
      </c>
      <c r="I52" s="20">
        <f t="shared" si="3"/>
        <v>0</v>
      </c>
      <c r="J52" s="22">
        <f t="shared" si="1"/>
        <v>0</v>
      </c>
    </row>
    <row r="53" spans="2:10" ht="12.75" customHeight="1" x14ac:dyDescent="0.3">
      <c r="B53" s="37">
        <f t="shared" si="2"/>
        <v>43</v>
      </c>
      <c r="C53" s="24" t="s">
        <v>52</v>
      </c>
      <c r="D53" s="25" t="s">
        <v>10</v>
      </c>
      <c r="E53" s="119"/>
      <c r="F53" s="36">
        <v>10</v>
      </c>
      <c r="G53" s="20">
        <v>0</v>
      </c>
      <c r="H53" s="21">
        <v>9.5</v>
      </c>
      <c r="I53" s="20">
        <f t="shared" si="3"/>
        <v>0</v>
      </c>
      <c r="J53" s="22">
        <f t="shared" si="1"/>
        <v>0</v>
      </c>
    </row>
    <row r="54" spans="2:10" s="38" customFormat="1" ht="12.75" customHeight="1" x14ac:dyDescent="0.3">
      <c r="B54" s="39"/>
      <c r="C54" s="40" t="s">
        <v>53</v>
      </c>
      <c r="D54" s="41"/>
      <c r="E54" s="41"/>
      <c r="F54" s="41"/>
      <c r="G54" s="41"/>
      <c r="H54" s="41"/>
      <c r="I54" s="41"/>
      <c r="J54" s="42">
        <f>SUM(J11:J53)</f>
        <v>0</v>
      </c>
    </row>
    <row r="55" spans="2:10" s="38" customFormat="1" ht="12.75" customHeight="1" x14ac:dyDescent="0.3">
      <c r="C55" s="43"/>
    </row>
    <row r="56" spans="2:10" s="38" customFormat="1" ht="12.75" customHeight="1" x14ac:dyDescent="0.3">
      <c r="B56" s="44" t="s">
        <v>54</v>
      </c>
      <c r="C56" s="45"/>
    </row>
    <row r="57" spans="2:10" s="38" customFormat="1" ht="12.75" customHeight="1" x14ac:dyDescent="0.3">
      <c r="B57" s="38" t="s">
        <v>55</v>
      </c>
      <c r="C57" s="46"/>
    </row>
    <row r="58" spans="2:10" s="38" customFormat="1" ht="12.75" customHeight="1" x14ac:dyDescent="0.3">
      <c r="B58" s="38" t="s">
        <v>56</v>
      </c>
      <c r="C58" s="46"/>
    </row>
    <row r="59" spans="2:10" s="38" customFormat="1" ht="12.75" customHeight="1" x14ac:dyDescent="0.3">
      <c r="B59" s="44" t="s">
        <v>800</v>
      </c>
      <c r="C59" s="44"/>
      <c r="D59" s="44"/>
      <c r="E59" s="44"/>
    </row>
    <row r="60" spans="2:10" s="38" customFormat="1" ht="12.75" customHeight="1" x14ac:dyDescent="0.3">
      <c r="C60" s="46"/>
      <c r="D60" s="44"/>
    </row>
    <row r="61" spans="2:10" s="38" customFormat="1" ht="12.75" customHeight="1" x14ac:dyDescent="0.3">
      <c r="B61" s="44" t="s">
        <v>57</v>
      </c>
      <c r="C61" s="44"/>
      <c r="D61" s="34"/>
      <c r="E61" s="47" t="s">
        <v>58</v>
      </c>
      <c r="H61" s="38" t="s">
        <v>59</v>
      </c>
    </row>
  </sheetData>
  <sheetProtection algorithmName="SHA-512" hashValue="nBWGxnaJIsQrFKv0bak3d+a+Peu5t2nXG+caiV/XNJsGm5Nr/3u2+vKmd5pFxsxE99H+3XEx8F0TqlYpQeRBXQ==" saltValue="9vUgznEyi0UV6eWtu10uSA==" spinCount="100000" sheet="1" objects="1" scenarios="1"/>
  <protectedRanges>
    <protectedRange sqref="G11:G53" name="Obseg7"/>
    <protectedRange sqref="E39:E50" name="Range2"/>
    <protectedRange sqref="D4:E5 D7" name="Range3"/>
    <protectedRange sqref="E51:E53" name="Range2_2"/>
    <protectedRange sqref="C4:C5" name="Obseg4"/>
    <protectedRange sqref="E11:E53" name="Obseg5"/>
    <protectedRange sqref="C61" name="Obseg6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topLeftCell="B5" zoomScale="110" zoomScaleNormal="110" zoomScalePageLayoutView="110" workbookViewId="0">
      <selection activeCell="E14" sqref="E14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65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3">
        <v>1</v>
      </c>
      <c r="C11" s="24" t="s">
        <v>66</v>
      </c>
      <c r="D11" s="25" t="s">
        <v>10</v>
      </c>
      <c r="E11" s="26"/>
      <c r="F11" s="27">
        <v>50</v>
      </c>
      <c r="G11" s="20">
        <v>0</v>
      </c>
      <c r="H11" s="21">
        <v>9.5</v>
      </c>
      <c r="I11" s="20">
        <f>G11*1.095</f>
        <v>0</v>
      </c>
      <c r="J11" s="22">
        <f>F11*I11</f>
        <v>0</v>
      </c>
    </row>
    <row r="12" spans="2:10" s="16" customFormat="1" ht="12.75" customHeight="1" x14ac:dyDescent="0.3">
      <c r="B12" s="23">
        <f>B11+1</f>
        <v>2</v>
      </c>
      <c r="C12" s="24" t="s">
        <v>67</v>
      </c>
      <c r="D12" s="25" t="s">
        <v>10</v>
      </c>
      <c r="E12" s="26"/>
      <c r="F12" s="27">
        <v>200</v>
      </c>
      <c r="G12" s="20">
        <v>0</v>
      </c>
      <c r="H12" s="21">
        <v>9.5</v>
      </c>
      <c r="I12" s="20">
        <f>G12*1.095</f>
        <v>0</v>
      </c>
      <c r="J12" s="22">
        <f>F12*I12</f>
        <v>0</v>
      </c>
    </row>
    <row r="13" spans="2:10" s="38" customFormat="1" ht="12.75" customHeight="1" x14ac:dyDescent="0.3">
      <c r="B13" s="39"/>
      <c r="C13" s="40" t="s">
        <v>68</v>
      </c>
      <c r="D13" s="41"/>
      <c r="E13" s="41"/>
      <c r="F13" s="41"/>
      <c r="G13" s="41"/>
      <c r="H13" s="41"/>
      <c r="I13" s="41"/>
      <c r="J13" s="42">
        <f>SUM(J11:J12)</f>
        <v>0</v>
      </c>
    </row>
    <row r="14" spans="2:10" s="38" customFormat="1" ht="12.75" customHeight="1" x14ac:dyDescent="0.3">
      <c r="C14" s="43"/>
    </row>
    <row r="15" spans="2:10" s="38" customFormat="1" ht="12.75" customHeight="1" x14ac:dyDescent="0.3">
      <c r="B15" s="44" t="s">
        <v>54</v>
      </c>
      <c r="C15" s="45"/>
    </row>
    <row r="16" spans="2:10" s="38" customFormat="1" ht="12.75" customHeight="1" x14ac:dyDescent="0.3">
      <c r="B16" s="38" t="s">
        <v>55</v>
      </c>
      <c r="C16" s="46"/>
    </row>
    <row r="17" spans="2:8" s="38" customFormat="1" ht="12.75" customHeight="1" x14ac:dyDescent="0.3">
      <c r="B17" s="38" t="s">
        <v>56</v>
      </c>
      <c r="C17" s="46"/>
    </row>
    <row r="18" spans="2:8" s="38" customFormat="1" ht="12.75" customHeight="1" x14ac:dyDescent="0.3">
      <c r="B18" s="53" t="s">
        <v>801</v>
      </c>
      <c r="C18" s="53"/>
      <c r="D18" s="53"/>
      <c r="E18" s="53"/>
    </row>
    <row r="19" spans="2:8" s="38" customFormat="1" ht="12.75" customHeight="1" x14ac:dyDescent="0.3">
      <c r="B19" s="51" t="s">
        <v>92</v>
      </c>
      <c r="C19" s="52"/>
      <c r="D19" s="50"/>
      <c r="E19" s="51"/>
    </row>
    <row r="20" spans="2:8" s="38" customFormat="1" ht="12.75" customHeight="1" x14ac:dyDescent="0.3">
      <c r="B20" s="54"/>
      <c r="C20" s="55"/>
      <c r="D20" s="53"/>
      <c r="E20" s="54"/>
    </row>
    <row r="21" spans="2:8" s="38" customFormat="1" ht="12.75" customHeight="1" x14ac:dyDescent="0.3">
      <c r="B21" s="44" t="s">
        <v>57</v>
      </c>
      <c r="C21" s="44"/>
      <c r="D21" s="34"/>
      <c r="E21" s="47" t="s">
        <v>58</v>
      </c>
      <c r="H21" s="38" t="s">
        <v>59</v>
      </c>
    </row>
  </sheetData>
  <sheetProtection algorithmName="SHA-512" hashValue="qRXab5GZ8pCEJD0NMqPReTrYQabm3RmME+cV6W6Q4lOtQ2iefbhlE+Vbiy56qPssrEnHXUpSs+jIF5lRODxqRQ==" saltValue="xdG+DDrQW/YZxku+TXZPog==" spinCount="100000" sheet="1" objects="1" scenarios="1"/>
  <protectedRanges>
    <protectedRange sqref="C21" name="Obseg4"/>
    <protectedRange sqref="G11:G12" name="Obseg3"/>
    <protectedRange sqref="E11:E12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topLeftCell="B16" zoomScale="110" zoomScaleNormal="110" zoomScalePageLayoutView="110" workbookViewId="0">
      <selection activeCell="E29" sqref="E29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69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3">
        <v>1</v>
      </c>
      <c r="C11" s="24" t="s">
        <v>71</v>
      </c>
      <c r="D11" s="25" t="s">
        <v>10</v>
      </c>
      <c r="E11" s="26"/>
      <c r="F11" s="27">
        <v>60</v>
      </c>
      <c r="G11" s="20">
        <v>0</v>
      </c>
      <c r="H11" s="21">
        <v>9.5</v>
      </c>
      <c r="I11" s="20">
        <f t="shared" ref="I11:I31" si="0">G11*1.095</f>
        <v>0</v>
      </c>
      <c r="J11" s="22">
        <f t="shared" ref="J11:J31" si="1">F11*I11</f>
        <v>0</v>
      </c>
    </row>
    <row r="12" spans="2:10" s="16" customFormat="1" ht="12.75" customHeight="1" x14ac:dyDescent="0.3">
      <c r="B12" s="23">
        <f>B11+1</f>
        <v>2</v>
      </c>
      <c r="C12" s="24" t="s">
        <v>72</v>
      </c>
      <c r="D12" s="25" t="s">
        <v>10</v>
      </c>
      <c r="E12" s="26"/>
      <c r="F12" s="27">
        <v>100</v>
      </c>
      <c r="G12" s="20">
        <v>0</v>
      </c>
      <c r="H12" s="21">
        <v>9.5</v>
      </c>
      <c r="I12" s="20">
        <f t="shared" si="0"/>
        <v>0</v>
      </c>
      <c r="J12" s="22">
        <f t="shared" si="1"/>
        <v>0</v>
      </c>
    </row>
    <row r="13" spans="2:10" s="16" customFormat="1" ht="24.95" customHeight="1" x14ac:dyDescent="0.3">
      <c r="B13" s="23">
        <f t="shared" ref="B13:B31" si="2">B12+1</f>
        <v>3</v>
      </c>
      <c r="C13" s="24" t="s">
        <v>73</v>
      </c>
      <c r="D13" s="25" t="s">
        <v>10</v>
      </c>
      <c r="E13" s="29"/>
      <c r="F13" s="30">
        <v>60</v>
      </c>
      <c r="G13" s="31">
        <v>0</v>
      </c>
      <c r="H13" s="32">
        <v>9.5</v>
      </c>
      <c r="I13" s="31">
        <f t="shared" si="0"/>
        <v>0</v>
      </c>
      <c r="J13" s="33">
        <f t="shared" si="1"/>
        <v>0</v>
      </c>
    </row>
    <row r="14" spans="2:10" s="16" customFormat="1" ht="24.95" customHeight="1" x14ac:dyDescent="0.3">
      <c r="B14" s="23">
        <f t="shared" si="2"/>
        <v>4</v>
      </c>
      <c r="C14" s="24" t="s">
        <v>74</v>
      </c>
      <c r="D14" s="25" t="s">
        <v>10</v>
      </c>
      <c r="E14" s="29"/>
      <c r="F14" s="30">
        <v>100</v>
      </c>
      <c r="G14" s="31">
        <v>0</v>
      </c>
      <c r="H14" s="32">
        <v>9.5</v>
      </c>
      <c r="I14" s="31">
        <f t="shared" si="0"/>
        <v>0</v>
      </c>
      <c r="J14" s="33">
        <f t="shared" si="1"/>
        <v>0</v>
      </c>
    </row>
    <row r="15" spans="2:10" s="16" customFormat="1" ht="12.75" customHeight="1" x14ac:dyDescent="0.3">
      <c r="B15" s="23">
        <f t="shared" si="2"/>
        <v>5</v>
      </c>
      <c r="C15" s="24" t="s">
        <v>75</v>
      </c>
      <c r="D15" s="25" t="s">
        <v>10</v>
      </c>
      <c r="E15" s="26"/>
      <c r="F15" s="27">
        <v>5</v>
      </c>
      <c r="G15" s="20">
        <v>0</v>
      </c>
      <c r="H15" s="21">
        <v>9.5</v>
      </c>
      <c r="I15" s="20">
        <f t="shared" si="0"/>
        <v>0</v>
      </c>
      <c r="J15" s="22">
        <f t="shared" si="1"/>
        <v>0</v>
      </c>
    </row>
    <row r="16" spans="2:10" s="16" customFormat="1" ht="12.75" customHeight="1" x14ac:dyDescent="0.3">
      <c r="B16" s="23">
        <f t="shared" si="2"/>
        <v>6</v>
      </c>
      <c r="C16" s="24" t="s">
        <v>76</v>
      </c>
      <c r="D16" s="25" t="s">
        <v>10</v>
      </c>
      <c r="E16" s="26"/>
      <c r="F16" s="27">
        <v>20</v>
      </c>
      <c r="G16" s="20">
        <v>0</v>
      </c>
      <c r="H16" s="21">
        <v>9.5</v>
      </c>
      <c r="I16" s="20">
        <f t="shared" si="0"/>
        <v>0</v>
      </c>
      <c r="J16" s="22">
        <f t="shared" si="1"/>
        <v>0</v>
      </c>
    </row>
    <row r="17" spans="2:10" s="16" customFormat="1" ht="12.75" customHeight="1" x14ac:dyDescent="0.3">
      <c r="B17" s="23">
        <f t="shared" si="2"/>
        <v>7</v>
      </c>
      <c r="C17" s="24" t="s">
        <v>77</v>
      </c>
      <c r="D17" s="25" t="s">
        <v>10</v>
      </c>
      <c r="E17" s="26"/>
      <c r="F17" s="27">
        <v>200</v>
      </c>
      <c r="G17" s="20">
        <v>0</v>
      </c>
      <c r="H17" s="21">
        <v>9.5</v>
      </c>
      <c r="I17" s="20">
        <f t="shared" si="0"/>
        <v>0</v>
      </c>
      <c r="J17" s="22">
        <f t="shared" si="1"/>
        <v>0</v>
      </c>
    </row>
    <row r="18" spans="2:10" s="16" customFormat="1" ht="12.75" customHeight="1" x14ac:dyDescent="0.3">
      <c r="B18" s="23">
        <f t="shared" si="2"/>
        <v>8</v>
      </c>
      <c r="C18" s="24" t="s">
        <v>78</v>
      </c>
      <c r="D18" s="25" t="s">
        <v>10</v>
      </c>
      <c r="E18" s="26"/>
      <c r="F18" s="27">
        <v>70</v>
      </c>
      <c r="G18" s="20">
        <v>0</v>
      </c>
      <c r="H18" s="21">
        <v>9.5</v>
      </c>
      <c r="I18" s="20">
        <f t="shared" si="0"/>
        <v>0</v>
      </c>
      <c r="J18" s="22">
        <f t="shared" si="1"/>
        <v>0</v>
      </c>
    </row>
    <row r="19" spans="2:10" s="16" customFormat="1" ht="12.75" customHeight="1" x14ac:dyDescent="0.3">
      <c r="B19" s="23">
        <f t="shared" si="2"/>
        <v>9</v>
      </c>
      <c r="C19" s="24" t="s">
        <v>79</v>
      </c>
      <c r="D19" s="25" t="s">
        <v>10</v>
      </c>
      <c r="E19" s="26"/>
      <c r="F19" s="27">
        <v>1000</v>
      </c>
      <c r="G19" s="20">
        <v>0</v>
      </c>
      <c r="H19" s="21">
        <v>9.5</v>
      </c>
      <c r="I19" s="20">
        <f t="shared" si="0"/>
        <v>0</v>
      </c>
      <c r="J19" s="22">
        <f t="shared" si="1"/>
        <v>0</v>
      </c>
    </row>
    <row r="20" spans="2:10" s="16" customFormat="1" ht="12.75" customHeight="1" x14ac:dyDescent="0.3">
      <c r="B20" s="23">
        <f t="shared" si="2"/>
        <v>10</v>
      </c>
      <c r="C20" s="24" t="s">
        <v>80</v>
      </c>
      <c r="D20" s="25" t="s">
        <v>10</v>
      </c>
      <c r="E20" s="26"/>
      <c r="F20" s="27">
        <v>200</v>
      </c>
      <c r="G20" s="20">
        <v>0</v>
      </c>
      <c r="H20" s="21">
        <v>9.5</v>
      </c>
      <c r="I20" s="20">
        <f t="shared" si="0"/>
        <v>0</v>
      </c>
      <c r="J20" s="22">
        <f t="shared" si="1"/>
        <v>0</v>
      </c>
    </row>
    <row r="21" spans="2:10" s="16" customFormat="1" ht="12.75" customHeight="1" x14ac:dyDescent="0.3">
      <c r="B21" s="23">
        <f t="shared" si="2"/>
        <v>11</v>
      </c>
      <c r="C21" s="24" t="s">
        <v>81</v>
      </c>
      <c r="D21" s="25" t="s">
        <v>10</v>
      </c>
      <c r="E21" s="26"/>
      <c r="F21" s="27">
        <v>70</v>
      </c>
      <c r="G21" s="20">
        <v>0</v>
      </c>
      <c r="H21" s="21">
        <v>9.5</v>
      </c>
      <c r="I21" s="20">
        <f t="shared" si="0"/>
        <v>0</v>
      </c>
      <c r="J21" s="22">
        <f t="shared" si="1"/>
        <v>0</v>
      </c>
    </row>
    <row r="22" spans="2:10" s="16" customFormat="1" ht="15" customHeight="1" x14ac:dyDescent="0.3">
      <c r="B22" s="28">
        <f t="shared" si="2"/>
        <v>12</v>
      </c>
      <c r="C22" s="24" t="s">
        <v>82</v>
      </c>
      <c r="D22" s="25" t="s">
        <v>10</v>
      </c>
      <c r="E22" s="29"/>
      <c r="F22" s="30">
        <v>100</v>
      </c>
      <c r="G22" s="31">
        <v>0</v>
      </c>
      <c r="H22" s="32">
        <v>9.5</v>
      </c>
      <c r="I22" s="31">
        <f t="shared" si="0"/>
        <v>0</v>
      </c>
      <c r="J22" s="33">
        <f t="shared" si="1"/>
        <v>0</v>
      </c>
    </row>
    <row r="23" spans="2:10" s="16" customFormat="1" ht="15" customHeight="1" x14ac:dyDescent="0.3">
      <c r="B23" s="23">
        <f t="shared" si="2"/>
        <v>13</v>
      </c>
      <c r="C23" s="24" t="s">
        <v>83</v>
      </c>
      <c r="D23" s="25" t="s">
        <v>10</v>
      </c>
      <c r="E23" s="29"/>
      <c r="F23" s="30">
        <v>100</v>
      </c>
      <c r="G23" s="31">
        <v>0</v>
      </c>
      <c r="H23" s="32">
        <v>9.5</v>
      </c>
      <c r="I23" s="31">
        <f t="shared" si="0"/>
        <v>0</v>
      </c>
      <c r="J23" s="33">
        <f t="shared" si="1"/>
        <v>0</v>
      </c>
    </row>
    <row r="24" spans="2:10" s="16" customFormat="1" ht="15" customHeight="1" x14ac:dyDescent="0.3">
      <c r="B24" s="28">
        <f t="shared" si="2"/>
        <v>14</v>
      </c>
      <c r="C24" s="24" t="s">
        <v>84</v>
      </c>
      <c r="D24" s="25" t="s">
        <v>10</v>
      </c>
      <c r="E24" s="29"/>
      <c r="F24" s="30">
        <v>600</v>
      </c>
      <c r="G24" s="31">
        <v>0</v>
      </c>
      <c r="H24" s="32">
        <v>9.5</v>
      </c>
      <c r="I24" s="31">
        <f t="shared" si="0"/>
        <v>0</v>
      </c>
      <c r="J24" s="33">
        <f t="shared" si="1"/>
        <v>0</v>
      </c>
    </row>
    <row r="25" spans="2:10" s="16" customFormat="1" ht="12.75" customHeight="1" x14ac:dyDescent="0.3">
      <c r="B25" s="23">
        <f t="shared" si="2"/>
        <v>15</v>
      </c>
      <c r="C25" s="24" t="s">
        <v>85</v>
      </c>
      <c r="D25" s="25" t="s">
        <v>10</v>
      </c>
      <c r="E25" s="26"/>
      <c r="F25" s="27">
        <v>10</v>
      </c>
      <c r="G25" s="20">
        <v>0</v>
      </c>
      <c r="H25" s="21">
        <v>9.5</v>
      </c>
      <c r="I25" s="20">
        <f t="shared" si="0"/>
        <v>0</v>
      </c>
      <c r="J25" s="22">
        <f t="shared" si="1"/>
        <v>0</v>
      </c>
    </row>
    <row r="26" spans="2:10" s="16" customFormat="1" ht="12.75" customHeight="1" x14ac:dyDescent="0.3">
      <c r="B26" s="23">
        <f t="shared" si="2"/>
        <v>16</v>
      </c>
      <c r="C26" s="24" t="s">
        <v>86</v>
      </c>
      <c r="D26" s="25" t="s">
        <v>10</v>
      </c>
      <c r="E26" s="26"/>
      <c r="F26" s="27">
        <v>2000</v>
      </c>
      <c r="G26" s="20">
        <v>0</v>
      </c>
      <c r="H26" s="21">
        <v>9.5</v>
      </c>
      <c r="I26" s="20">
        <f t="shared" si="0"/>
        <v>0</v>
      </c>
      <c r="J26" s="22">
        <f t="shared" si="1"/>
        <v>0</v>
      </c>
    </row>
    <row r="27" spans="2:10" s="16" customFormat="1" ht="12.75" customHeight="1" x14ac:dyDescent="0.3">
      <c r="B27" s="23">
        <f t="shared" si="2"/>
        <v>17</v>
      </c>
      <c r="C27" s="24" t="s">
        <v>87</v>
      </c>
      <c r="D27" s="25" t="s">
        <v>10</v>
      </c>
      <c r="E27" s="26"/>
      <c r="F27" s="27">
        <v>200</v>
      </c>
      <c r="G27" s="20">
        <v>0</v>
      </c>
      <c r="H27" s="21">
        <v>9.5</v>
      </c>
      <c r="I27" s="20">
        <f t="shared" si="0"/>
        <v>0</v>
      </c>
      <c r="J27" s="22">
        <f t="shared" si="1"/>
        <v>0</v>
      </c>
    </row>
    <row r="28" spans="2:10" s="16" customFormat="1" ht="12.75" customHeight="1" x14ac:dyDescent="0.3">
      <c r="B28" s="23">
        <f t="shared" si="2"/>
        <v>18</v>
      </c>
      <c r="C28" s="24" t="s">
        <v>88</v>
      </c>
      <c r="D28" s="25" t="s">
        <v>10</v>
      </c>
      <c r="E28" s="26"/>
      <c r="F28" s="27">
        <v>100</v>
      </c>
      <c r="G28" s="20">
        <v>0</v>
      </c>
      <c r="H28" s="21">
        <v>9.5</v>
      </c>
      <c r="I28" s="20">
        <f t="shared" si="0"/>
        <v>0</v>
      </c>
      <c r="J28" s="22">
        <f t="shared" si="1"/>
        <v>0</v>
      </c>
    </row>
    <row r="29" spans="2:10" s="16" customFormat="1" ht="12.75" customHeight="1" x14ac:dyDescent="0.3">
      <c r="B29" s="23">
        <f t="shared" si="2"/>
        <v>19</v>
      </c>
      <c r="C29" s="24" t="s">
        <v>89</v>
      </c>
      <c r="D29" s="25" t="s">
        <v>10</v>
      </c>
      <c r="E29" s="26"/>
      <c r="F29" s="27">
        <v>100</v>
      </c>
      <c r="G29" s="20">
        <v>0</v>
      </c>
      <c r="H29" s="21">
        <v>9.5</v>
      </c>
      <c r="I29" s="20">
        <f t="shared" si="0"/>
        <v>0</v>
      </c>
      <c r="J29" s="22">
        <f t="shared" si="1"/>
        <v>0</v>
      </c>
    </row>
    <row r="30" spans="2:10" s="16" customFormat="1" ht="12.75" customHeight="1" x14ac:dyDescent="0.3">
      <c r="B30" s="23">
        <f t="shared" si="2"/>
        <v>20</v>
      </c>
      <c r="C30" s="24" t="s">
        <v>90</v>
      </c>
      <c r="D30" s="25" t="s">
        <v>10</v>
      </c>
      <c r="E30" s="26"/>
      <c r="F30" s="27">
        <v>20</v>
      </c>
      <c r="G30" s="20">
        <v>0</v>
      </c>
      <c r="H30" s="21">
        <v>9.5</v>
      </c>
      <c r="I30" s="20">
        <f t="shared" si="0"/>
        <v>0</v>
      </c>
      <c r="J30" s="22">
        <f t="shared" si="1"/>
        <v>0</v>
      </c>
    </row>
    <row r="31" spans="2:10" s="16" customFormat="1" ht="12.75" customHeight="1" x14ac:dyDescent="0.3">
      <c r="B31" s="23">
        <f t="shared" si="2"/>
        <v>21</v>
      </c>
      <c r="C31" s="24" t="s">
        <v>91</v>
      </c>
      <c r="D31" s="25" t="s">
        <v>10</v>
      </c>
      <c r="E31" s="26"/>
      <c r="F31" s="27">
        <v>60</v>
      </c>
      <c r="G31" s="20">
        <v>0</v>
      </c>
      <c r="H31" s="21">
        <v>9.5</v>
      </c>
      <c r="I31" s="20">
        <f t="shared" si="0"/>
        <v>0</v>
      </c>
      <c r="J31" s="22">
        <f t="shared" si="1"/>
        <v>0</v>
      </c>
    </row>
    <row r="32" spans="2:10" s="38" customFormat="1" ht="12.75" customHeight="1" x14ac:dyDescent="0.3">
      <c r="B32" s="39"/>
      <c r="C32" s="40" t="s">
        <v>70</v>
      </c>
      <c r="D32" s="41"/>
      <c r="E32" s="41"/>
      <c r="F32" s="41"/>
      <c r="G32" s="41"/>
      <c r="H32" s="41"/>
      <c r="I32" s="41"/>
      <c r="J32" s="42">
        <f>SUM(J11:J31)</f>
        <v>0</v>
      </c>
    </row>
    <row r="33" spans="2:8" s="38" customFormat="1" ht="12.75" customHeight="1" x14ac:dyDescent="0.3">
      <c r="C33" s="43"/>
    </row>
    <row r="34" spans="2:8" s="38" customFormat="1" ht="12.75" customHeight="1" x14ac:dyDescent="0.3">
      <c r="B34" s="44" t="s">
        <v>54</v>
      </c>
      <c r="C34" s="45"/>
    </row>
    <row r="35" spans="2:8" s="38" customFormat="1" ht="12.75" customHeight="1" x14ac:dyDescent="0.3">
      <c r="B35" s="38" t="s">
        <v>55</v>
      </c>
      <c r="C35" s="46"/>
    </row>
    <row r="36" spans="2:8" s="38" customFormat="1" ht="12.75" customHeight="1" x14ac:dyDescent="0.3">
      <c r="B36" s="38" t="s">
        <v>56</v>
      </c>
      <c r="C36" s="46"/>
    </row>
    <row r="37" spans="2:8" s="38" customFormat="1" ht="12.75" customHeight="1" x14ac:dyDescent="0.3">
      <c r="B37" s="44" t="s">
        <v>800</v>
      </c>
      <c r="C37" s="44"/>
      <c r="D37" s="44"/>
      <c r="E37" s="44"/>
    </row>
    <row r="38" spans="2:8" s="38" customFormat="1" ht="12.75" customHeight="1" x14ac:dyDescent="0.3">
      <c r="C38" s="46"/>
      <c r="D38" s="44"/>
    </row>
    <row r="39" spans="2:8" s="38" customFormat="1" ht="12.75" customHeight="1" x14ac:dyDescent="0.3">
      <c r="B39" s="44" t="s">
        <v>57</v>
      </c>
      <c r="C39" s="44"/>
      <c r="D39" s="34"/>
      <c r="E39" s="47" t="s">
        <v>58</v>
      </c>
      <c r="H39" s="38" t="s">
        <v>59</v>
      </c>
    </row>
  </sheetData>
  <sheetProtection algorithmName="SHA-512" hashValue="EvG3IaO2ZeqTo+IoFTZHrjmzH6/qIThSF2M/T2jdzgaCYIV9eVMnjNwwqfl/DEH9/mT8JWMJKdoZS/agVBGh2g==" saltValue="iL2tQDeRdIpfdeEf0UtKYQ==" spinCount="100000" sheet="1" objects="1" scenarios="1"/>
  <protectedRanges>
    <protectedRange sqref="C39" name="Obseg4"/>
    <protectedRange sqref="G11:G31" name="Obseg3"/>
    <protectedRange sqref="E11:E31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1"/>
  <sheetViews>
    <sheetView topLeftCell="B66" zoomScale="110" zoomScaleNormal="110" zoomScalePageLayoutView="110" workbookViewId="0">
      <selection activeCell="E85" sqref="E85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157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8">
        <v>1</v>
      </c>
      <c r="C11" s="24" t="s">
        <v>93</v>
      </c>
      <c r="D11" s="25" t="s">
        <v>154</v>
      </c>
      <c r="E11" s="29"/>
      <c r="F11" s="30">
        <v>10</v>
      </c>
      <c r="G11" s="31">
        <v>0</v>
      </c>
      <c r="H11" s="32">
        <v>9.5</v>
      </c>
      <c r="I11" s="31">
        <f t="shared" ref="I11" si="0">G11*1.095</f>
        <v>0</v>
      </c>
      <c r="J11" s="33">
        <f t="shared" ref="J11" si="1">F11*I11</f>
        <v>0</v>
      </c>
    </row>
    <row r="12" spans="2:10" s="16" customFormat="1" ht="12.75" customHeight="1" x14ac:dyDescent="0.3">
      <c r="B12" s="28">
        <f>B11+1</f>
        <v>2</v>
      </c>
      <c r="C12" s="24" t="s">
        <v>94</v>
      </c>
      <c r="D12" s="25" t="s">
        <v>154</v>
      </c>
      <c r="E12" s="29"/>
      <c r="F12" s="30">
        <v>10</v>
      </c>
      <c r="G12" s="31">
        <v>0</v>
      </c>
      <c r="H12" s="32">
        <v>9.5</v>
      </c>
      <c r="I12" s="31">
        <f t="shared" ref="I12:I73" si="2">G12*1.095</f>
        <v>0</v>
      </c>
      <c r="J12" s="33">
        <f t="shared" ref="J12:J73" si="3">F12*I12</f>
        <v>0</v>
      </c>
    </row>
    <row r="13" spans="2:10" s="16" customFormat="1" ht="12.75" customHeight="1" x14ac:dyDescent="0.3">
      <c r="B13" s="28">
        <f t="shared" ref="B13:B73" si="4">B12+1</f>
        <v>3</v>
      </c>
      <c r="C13" s="24" t="s">
        <v>95</v>
      </c>
      <c r="D13" s="25" t="s">
        <v>154</v>
      </c>
      <c r="E13" s="29"/>
      <c r="F13" s="30">
        <v>150</v>
      </c>
      <c r="G13" s="31">
        <v>0</v>
      </c>
      <c r="H13" s="32">
        <v>9.5</v>
      </c>
      <c r="I13" s="31">
        <f t="shared" si="2"/>
        <v>0</v>
      </c>
      <c r="J13" s="33">
        <f t="shared" si="3"/>
        <v>0</v>
      </c>
    </row>
    <row r="14" spans="2:10" s="16" customFormat="1" ht="12.75" customHeight="1" x14ac:dyDescent="0.3">
      <c r="B14" s="28">
        <f t="shared" si="4"/>
        <v>4</v>
      </c>
      <c r="C14" s="24" t="s">
        <v>96</v>
      </c>
      <c r="D14" s="25" t="s">
        <v>154</v>
      </c>
      <c r="E14" s="29"/>
      <c r="F14" s="30">
        <v>150</v>
      </c>
      <c r="G14" s="31">
        <v>0</v>
      </c>
      <c r="H14" s="32">
        <v>9.5</v>
      </c>
      <c r="I14" s="31">
        <f t="shared" si="2"/>
        <v>0</v>
      </c>
      <c r="J14" s="33">
        <f t="shared" si="3"/>
        <v>0</v>
      </c>
    </row>
    <row r="15" spans="2:10" s="16" customFormat="1" ht="12.75" customHeight="1" x14ac:dyDescent="0.3">
      <c r="B15" s="28">
        <f t="shared" si="4"/>
        <v>5</v>
      </c>
      <c r="C15" s="24" t="s">
        <v>97</v>
      </c>
      <c r="D15" s="25" t="s">
        <v>154</v>
      </c>
      <c r="E15" s="29"/>
      <c r="F15" s="30">
        <v>200</v>
      </c>
      <c r="G15" s="31">
        <v>0</v>
      </c>
      <c r="H15" s="32">
        <v>9.5</v>
      </c>
      <c r="I15" s="31">
        <f t="shared" si="2"/>
        <v>0</v>
      </c>
      <c r="J15" s="33">
        <f t="shared" si="3"/>
        <v>0</v>
      </c>
    </row>
    <row r="16" spans="2:10" s="16" customFormat="1" ht="12.75" customHeight="1" x14ac:dyDescent="0.3">
      <c r="B16" s="28">
        <f t="shared" si="4"/>
        <v>6</v>
      </c>
      <c r="C16" s="24" t="s">
        <v>98</v>
      </c>
      <c r="D16" s="25" t="s">
        <v>154</v>
      </c>
      <c r="E16" s="29"/>
      <c r="F16" s="30">
        <v>100</v>
      </c>
      <c r="G16" s="31">
        <v>0</v>
      </c>
      <c r="H16" s="32">
        <v>9.5</v>
      </c>
      <c r="I16" s="31">
        <f t="shared" si="2"/>
        <v>0</v>
      </c>
      <c r="J16" s="33">
        <f t="shared" si="3"/>
        <v>0</v>
      </c>
    </row>
    <row r="17" spans="2:10" s="16" customFormat="1" ht="12.75" customHeight="1" x14ac:dyDescent="0.3">
      <c r="B17" s="28">
        <f t="shared" si="4"/>
        <v>7</v>
      </c>
      <c r="C17" s="24" t="s">
        <v>99</v>
      </c>
      <c r="D17" s="25" t="s">
        <v>154</v>
      </c>
      <c r="E17" s="29"/>
      <c r="F17" s="30">
        <v>1000</v>
      </c>
      <c r="G17" s="31">
        <v>0</v>
      </c>
      <c r="H17" s="32">
        <v>9.5</v>
      </c>
      <c r="I17" s="31">
        <f t="shared" si="2"/>
        <v>0</v>
      </c>
      <c r="J17" s="33">
        <f t="shared" si="3"/>
        <v>0</v>
      </c>
    </row>
    <row r="18" spans="2:10" s="16" customFormat="1" ht="12.75" customHeight="1" x14ac:dyDescent="0.3">
      <c r="B18" s="28">
        <f t="shared" si="4"/>
        <v>8</v>
      </c>
      <c r="C18" s="24" t="s">
        <v>100</v>
      </c>
      <c r="D18" s="25" t="s">
        <v>154</v>
      </c>
      <c r="E18" s="29"/>
      <c r="F18" s="30">
        <v>600</v>
      </c>
      <c r="G18" s="31">
        <v>0</v>
      </c>
      <c r="H18" s="32">
        <v>9.5</v>
      </c>
      <c r="I18" s="31">
        <f t="shared" si="2"/>
        <v>0</v>
      </c>
      <c r="J18" s="33">
        <f t="shared" si="3"/>
        <v>0</v>
      </c>
    </row>
    <row r="19" spans="2:10" s="16" customFormat="1" ht="12.75" customHeight="1" x14ac:dyDescent="0.3">
      <c r="B19" s="28">
        <f t="shared" si="4"/>
        <v>9</v>
      </c>
      <c r="C19" s="24" t="s">
        <v>101</v>
      </c>
      <c r="D19" s="25" t="s">
        <v>154</v>
      </c>
      <c r="E19" s="29"/>
      <c r="F19" s="30">
        <v>5000</v>
      </c>
      <c r="G19" s="31">
        <v>0</v>
      </c>
      <c r="H19" s="32">
        <v>9.5</v>
      </c>
      <c r="I19" s="31">
        <f t="shared" si="2"/>
        <v>0</v>
      </c>
      <c r="J19" s="33">
        <f t="shared" si="3"/>
        <v>0</v>
      </c>
    </row>
    <row r="20" spans="2:10" s="16" customFormat="1" ht="12.75" customHeight="1" x14ac:dyDescent="0.3">
      <c r="B20" s="28">
        <f t="shared" si="4"/>
        <v>10</v>
      </c>
      <c r="C20" s="24" t="s">
        <v>102</v>
      </c>
      <c r="D20" s="25" t="s">
        <v>154</v>
      </c>
      <c r="E20" s="29"/>
      <c r="F20" s="30">
        <v>6000</v>
      </c>
      <c r="G20" s="31">
        <v>0</v>
      </c>
      <c r="H20" s="32">
        <v>9.5</v>
      </c>
      <c r="I20" s="31">
        <f t="shared" si="2"/>
        <v>0</v>
      </c>
      <c r="J20" s="33">
        <f t="shared" si="3"/>
        <v>0</v>
      </c>
    </row>
    <row r="21" spans="2:10" s="16" customFormat="1" ht="24.95" customHeight="1" x14ac:dyDescent="0.3">
      <c r="B21" s="28">
        <f t="shared" si="4"/>
        <v>11</v>
      </c>
      <c r="C21" s="24" t="s">
        <v>156</v>
      </c>
      <c r="D21" s="25" t="s">
        <v>154</v>
      </c>
      <c r="E21" s="29"/>
      <c r="F21" s="30">
        <v>2000</v>
      </c>
      <c r="G21" s="31">
        <v>0</v>
      </c>
      <c r="H21" s="32">
        <v>9.5</v>
      </c>
      <c r="I21" s="31">
        <f t="shared" si="2"/>
        <v>0</v>
      </c>
      <c r="J21" s="33">
        <f t="shared" si="3"/>
        <v>0</v>
      </c>
    </row>
    <row r="22" spans="2:10" s="16" customFormat="1" ht="24.95" customHeight="1" x14ac:dyDescent="0.3">
      <c r="B22" s="28">
        <f t="shared" si="4"/>
        <v>12</v>
      </c>
      <c r="C22" s="24" t="s">
        <v>103</v>
      </c>
      <c r="D22" s="25" t="s">
        <v>154</v>
      </c>
      <c r="E22" s="29"/>
      <c r="F22" s="30">
        <v>10000</v>
      </c>
      <c r="G22" s="31">
        <v>0</v>
      </c>
      <c r="H22" s="32">
        <v>9.5</v>
      </c>
      <c r="I22" s="31">
        <f t="shared" si="2"/>
        <v>0</v>
      </c>
      <c r="J22" s="33">
        <f t="shared" si="3"/>
        <v>0</v>
      </c>
    </row>
    <row r="23" spans="2:10" s="16" customFormat="1" ht="12.75" customHeight="1" x14ac:dyDescent="0.3">
      <c r="B23" s="28">
        <f t="shared" si="4"/>
        <v>13</v>
      </c>
      <c r="C23" s="24" t="s">
        <v>104</v>
      </c>
      <c r="D23" s="25" t="s">
        <v>154</v>
      </c>
      <c r="E23" s="29"/>
      <c r="F23" s="30">
        <v>15000</v>
      </c>
      <c r="G23" s="31">
        <v>0</v>
      </c>
      <c r="H23" s="32">
        <v>9.5</v>
      </c>
      <c r="I23" s="31">
        <f t="shared" si="2"/>
        <v>0</v>
      </c>
      <c r="J23" s="33">
        <f t="shared" si="3"/>
        <v>0</v>
      </c>
    </row>
    <row r="24" spans="2:10" s="16" customFormat="1" ht="12.75" customHeight="1" x14ac:dyDescent="0.3">
      <c r="B24" s="28">
        <f t="shared" si="4"/>
        <v>14</v>
      </c>
      <c r="C24" s="24" t="s">
        <v>105</v>
      </c>
      <c r="D24" s="25" t="s">
        <v>154</v>
      </c>
      <c r="E24" s="29"/>
      <c r="F24" s="30">
        <v>2000</v>
      </c>
      <c r="G24" s="31">
        <v>0</v>
      </c>
      <c r="H24" s="32">
        <v>9.5</v>
      </c>
      <c r="I24" s="31">
        <f t="shared" si="2"/>
        <v>0</v>
      </c>
      <c r="J24" s="33">
        <f t="shared" si="3"/>
        <v>0</v>
      </c>
    </row>
    <row r="25" spans="2:10" s="16" customFormat="1" ht="12.75" customHeight="1" x14ac:dyDescent="0.3">
      <c r="B25" s="28">
        <f t="shared" si="4"/>
        <v>15</v>
      </c>
      <c r="C25" s="24" t="s">
        <v>106</v>
      </c>
      <c r="D25" s="25" t="s">
        <v>154</v>
      </c>
      <c r="E25" s="29"/>
      <c r="F25" s="30">
        <v>2000</v>
      </c>
      <c r="G25" s="31">
        <v>0</v>
      </c>
      <c r="H25" s="32">
        <v>9.5</v>
      </c>
      <c r="I25" s="31">
        <f t="shared" si="2"/>
        <v>0</v>
      </c>
      <c r="J25" s="33">
        <f t="shared" si="3"/>
        <v>0</v>
      </c>
    </row>
    <row r="26" spans="2:10" s="16" customFormat="1" ht="12.75" customHeight="1" x14ac:dyDescent="0.3">
      <c r="B26" s="28">
        <f t="shared" si="4"/>
        <v>16</v>
      </c>
      <c r="C26" s="24" t="s">
        <v>107</v>
      </c>
      <c r="D26" s="25" t="s">
        <v>154</v>
      </c>
      <c r="E26" s="29"/>
      <c r="F26" s="30">
        <v>100</v>
      </c>
      <c r="G26" s="31">
        <v>0</v>
      </c>
      <c r="H26" s="32">
        <v>9.5</v>
      </c>
      <c r="I26" s="31">
        <f t="shared" si="2"/>
        <v>0</v>
      </c>
      <c r="J26" s="33">
        <f t="shared" si="3"/>
        <v>0</v>
      </c>
    </row>
    <row r="27" spans="2:10" s="16" customFormat="1" ht="12.75" customHeight="1" x14ac:dyDescent="0.3">
      <c r="B27" s="28">
        <f t="shared" si="4"/>
        <v>17</v>
      </c>
      <c r="C27" s="24" t="s">
        <v>108</v>
      </c>
      <c r="D27" s="25" t="s">
        <v>154</v>
      </c>
      <c r="E27" s="29"/>
      <c r="F27" s="30">
        <v>3500</v>
      </c>
      <c r="G27" s="31">
        <v>0</v>
      </c>
      <c r="H27" s="32">
        <v>9.5</v>
      </c>
      <c r="I27" s="31">
        <f t="shared" si="2"/>
        <v>0</v>
      </c>
      <c r="J27" s="33">
        <f t="shared" si="3"/>
        <v>0</v>
      </c>
    </row>
    <row r="28" spans="2:10" s="16" customFormat="1" ht="12.75" customHeight="1" x14ac:dyDescent="0.3">
      <c r="B28" s="28">
        <f t="shared" si="4"/>
        <v>18</v>
      </c>
      <c r="C28" s="24" t="s">
        <v>109</v>
      </c>
      <c r="D28" s="25" t="s">
        <v>154</v>
      </c>
      <c r="E28" s="29"/>
      <c r="F28" s="30">
        <v>40</v>
      </c>
      <c r="G28" s="31">
        <v>0</v>
      </c>
      <c r="H28" s="32">
        <v>9.5</v>
      </c>
      <c r="I28" s="31">
        <f t="shared" si="2"/>
        <v>0</v>
      </c>
      <c r="J28" s="33">
        <f t="shared" si="3"/>
        <v>0</v>
      </c>
    </row>
    <row r="29" spans="2:10" s="16" customFormat="1" ht="24.95" customHeight="1" x14ac:dyDescent="0.3">
      <c r="B29" s="28">
        <f t="shared" si="4"/>
        <v>19</v>
      </c>
      <c r="C29" s="24" t="s">
        <v>110</v>
      </c>
      <c r="D29" s="25" t="s">
        <v>154</v>
      </c>
      <c r="E29" s="29"/>
      <c r="F29" s="30">
        <v>40</v>
      </c>
      <c r="G29" s="31">
        <v>0</v>
      </c>
      <c r="H29" s="32">
        <v>9.5</v>
      </c>
      <c r="I29" s="31">
        <f t="shared" si="2"/>
        <v>0</v>
      </c>
      <c r="J29" s="33">
        <f t="shared" si="3"/>
        <v>0</v>
      </c>
    </row>
    <row r="30" spans="2:10" s="16" customFormat="1" ht="24.95" customHeight="1" x14ac:dyDescent="0.3">
      <c r="B30" s="28">
        <f t="shared" si="4"/>
        <v>20</v>
      </c>
      <c r="C30" s="24" t="s">
        <v>111</v>
      </c>
      <c r="D30" s="25" t="s">
        <v>154</v>
      </c>
      <c r="E30" s="116"/>
      <c r="F30" s="30">
        <v>4300</v>
      </c>
      <c r="G30" s="31">
        <v>0</v>
      </c>
      <c r="H30" s="32">
        <v>9.5</v>
      </c>
      <c r="I30" s="31">
        <f t="shared" si="2"/>
        <v>0</v>
      </c>
      <c r="J30" s="33">
        <f t="shared" si="3"/>
        <v>0</v>
      </c>
    </row>
    <row r="31" spans="2:10" s="16" customFormat="1" ht="12.75" customHeight="1" x14ac:dyDescent="0.3">
      <c r="B31" s="28">
        <f t="shared" si="4"/>
        <v>21</v>
      </c>
      <c r="C31" s="24" t="s">
        <v>112</v>
      </c>
      <c r="D31" s="25" t="s">
        <v>154</v>
      </c>
      <c r="E31" s="29"/>
      <c r="F31" s="30">
        <v>10</v>
      </c>
      <c r="G31" s="31">
        <v>0</v>
      </c>
      <c r="H31" s="32">
        <v>9.5</v>
      </c>
      <c r="I31" s="31">
        <f t="shared" si="2"/>
        <v>0</v>
      </c>
      <c r="J31" s="33">
        <f t="shared" si="3"/>
        <v>0</v>
      </c>
    </row>
    <row r="32" spans="2:10" s="16" customFormat="1" ht="12.75" customHeight="1" x14ac:dyDescent="0.3">
      <c r="B32" s="28">
        <f t="shared" si="4"/>
        <v>22</v>
      </c>
      <c r="C32" s="24" t="s">
        <v>113</v>
      </c>
      <c r="D32" s="25" t="s">
        <v>154</v>
      </c>
      <c r="E32" s="29"/>
      <c r="F32" s="30">
        <v>50</v>
      </c>
      <c r="G32" s="31">
        <v>0</v>
      </c>
      <c r="H32" s="32">
        <v>9.5</v>
      </c>
      <c r="I32" s="31">
        <f t="shared" si="2"/>
        <v>0</v>
      </c>
      <c r="J32" s="33">
        <f t="shared" si="3"/>
        <v>0</v>
      </c>
    </row>
    <row r="33" spans="2:10" s="16" customFormat="1" ht="12.75" customHeight="1" x14ac:dyDescent="0.3">
      <c r="B33" s="28">
        <f t="shared" si="4"/>
        <v>23</v>
      </c>
      <c r="C33" s="24" t="s">
        <v>114</v>
      </c>
      <c r="D33" s="25" t="s">
        <v>154</v>
      </c>
      <c r="E33" s="29"/>
      <c r="F33" s="30">
        <v>10</v>
      </c>
      <c r="G33" s="31">
        <v>0</v>
      </c>
      <c r="H33" s="32">
        <v>9.5</v>
      </c>
      <c r="I33" s="31">
        <f t="shared" si="2"/>
        <v>0</v>
      </c>
      <c r="J33" s="33">
        <f t="shared" si="3"/>
        <v>0</v>
      </c>
    </row>
    <row r="34" spans="2:10" s="16" customFormat="1" ht="12.75" customHeight="1" x14ac:dyDescent="0.3">
      <c r="B34" s="28">
        <f t="shared" si="4"/>
        <v>24</v>
      </c>
      <c r="C34" s="24" t="s">
        <v>115</v>
      </c>
      <c r="D34" s="25" t="s">
        <v>154</v>
      </c>
      <c r="E34" s="29"/>
      <c r="F34" s="30">
        <v>50</v>
      </c>
      <c r="G34" s="31">
        <v>0</v>
      </c>
      <c r="H34" s="32">
        <v>9.5</v>
      </c>
      <c r="I34" s="31">
        <f t="shared" si="2"/>
        <v>0</v>
      </c>
      <c r="J34" s="33">
        <f t="shared" si="3"/>
        <v>0</v>
      </c>
    </row>
    <row r="35" spans="2:10" s="16" customFormat="1" ht="12.75" customHeight="1" x14ac:dyDescent="0.3">
      <c r="B35" s="28">
        <f t="shared" si="4"/>
        <v>25</v>
      </c>
      <c r="C35" s="24" t="s">
        <v>116</v>
      </c>
      <c r="D35" s="25" t="s">
        <v>154</v>
      </c>
      <c r="E35" s="29"/>
      <c r="F35" s="30">
        <v>200</v>
      </c>
      <c r="G35" s="31">
        <v>0</v>
      </c>
      <c r="H35" s="32">
        <v>9.5</v>
      </c>
      <c r="I35" s="31">
        <f t="shared" si="2"/>
        <v>0</v>
      </c>
      <c r="J35" s="33">
        <f t="shared" si="3"/>
        <v>0</v>
      </c>
    </row>
    <row r="36" spans="2:10" s="16" customFormat="1" ht="12.75" customHeight="1" x14ac:dyDescent="0.3">
      <c r="B36" s="28">
        <f t="shared" si="4"/>
        <v>26</v>
      </c>
      <c r="C36" s="24" t="s">
        <v>117</v>
      </c>
      <c r="D36" s="25" t="s">
        <v>154</v>
      </c>
      <c r="E36" s="29"/>
      <c r="F36" s="30">
        <v>100</v>
      </c>
      <c r="G36" s="31">
        <v>0</v>
      </c>
      <c r="H36" s="32">
        <v>9.5</v>
      </c>
      <c r="I36" s="31">
        <f t="shared" si="2"/>
        <v>0</v>
      </c>
      <c r="J36" s="33">
        <f t="shared" si="3"/>
        <v>0</v>
      </c>
    </row>
    <row r="37" spans="2:10" s="16" customFormat="1" ht="12.75" customHeight="1" x14ac:dyDescent="0.3">
      <c r="B37" s="28">
        <f t="shared" si="4"/>
        <v>27</v>
      </c>
      <c r="C37" s="24" t="s">
        <v>118</v>
      </c>
      <c r="D37" s="25" t="s">
        <v>154</v>
      </c>
      <c r="E37" s="29"/>
      <c r="F37" s="30">
        <v>2000</v>
      </c>
      <c r="G37" s="31">
        <v>0</v>
      </c>
      <c r="H37" s="32">
        <v>9.5</v>
      </c>
      <c r="I37" s="31">
        <f t="shared" si="2"/>
        <v>0</v>
      </c>
      <c r="J37" s="33">
        <f t="shared" si="3"/>
        <v>0</v>
      </c>
    </row>
    <row r="38" spans="2:10" s="16" customFormat="1" ht="12.75" customHeight="1" x14ac:dyDescent="0.3">
      <c r="B38" s="28">
        <f t="shared" si="4"/>
        <v>28</v>
      </c>
      <c r="C38" s="24" t="s">
        <v>119</v>
      </c>
      <c r="D38" s="25" t="s">
        <v>154</v>
      </c>
      <c r="E38" s="29"/>
      <c r="F38" s="30">
        <v>3000</v>
      </c>
      <c r="G38" s="31">
        <v>0</v>
      </c>
      <c r="H38" s="32">
        <v>9.5</v>
      </c>
      <c r="I38" s="31">
        <f t="shared" si="2"/>
        <v>0</v>
      </c>
      <c r="J38" s="33">
        <f t="shared" si="3"/>
        <v>0</v>
      </c>
    </row>
    <row r="39" spans="2:10" s="16" customFormat="1" ht="12.75" customHeight="1" x14ac:dyDescent="0.3">
      <c r="B39" s="28">
        <f t="shared" si="4"/>
        <v>29</v>
      </c>
      <c r="C39" s="24" t="s">
        <v>120</v>
      </c>
      <c r="D39" s="25" t="s">
        <v>154</v>
      </c>
      <c r="E39" s="29"/>
      <c r="F39" s="30">
        <v>2000</v>
      </c>
      <c r="G39" s="31">
        <v>0</v>
      </c>
      <c r="H39" s="32">
        <v>9.5</v>
      </c>
      <c r="I39" s="31">
        <f t="shared" si="2"/>
        <v>0</v>
      </c>
      <c r="J39" s="33">
        <f t="shared" si="3"/>
        <v>0</v>
      </c>
    </row>
    <row r="40" spans="2:10" s="16" customFormat="1" ht="12.75" customHeight="1" x14ac:dyDescent="0.3">
      <c r="B40" s="28">
        <f t="shared" si="4"/>
        <v>30</v>
      </c>
      <c r="C40" s="24" t="s">
        <v>121</v>
      </c>
      <c r="D40" s="25" t="s">
        <v>154</v>
      </c>
      <c r="E40" s="29"/>
      <c r="F40" s="30">
        <v>400</v>
      </c>
      <c r="G40" s="31">
        <v>0</v>
      </c>
      <c r="H40" s="32">
        <v>9.5</v>
      </c>
      <c r="I40" s="31">
        <f t="shared" si="2"/>
        <v>0</v>
      </c>
      <c r="J40" s="33">
        <f t="shared" si="3"/>
        <v>0</v>
      </c>
    </row>
    <row r="41" spans="2:10" s="16" customFormat="1" ht="24.95" customHeight="1" x14ac:dyDescent="0.3">
      <c r="B41" s="28">
        <f t="shared" si="4"/>
        <v>31</v>
      </c>
      <c r="C41" s="24" t="s">
        <v>122</v>
      </c>
      <c r="D41" s="25" t="s">
        <v>154</v>
      </c>
      <c r="E41" s="29"/>
      <c r="F41" s="30">
        <v>400</v>
      </c>
      <c r="G41" s="31">
        <v>0</v>
      </c>
      <c r="H41" s="32">
        <v>9.5</v>
      </c>
      <c r="I41" s="31">
        <f t="shared" si="2"/>
        <v>0</v>
      </c>
      <c r="J41" s="33">
        <f t="shared" si="3"/>
        <v>0</v>
      </c>
    </row>
    <row r="42" spans="2:10" s="16" customFormat="1" ht="12.75" customHeight="1" x14ac:dyDescent="0.3">
      <c r="B42" s="28">
        <f t="shared" si="4"/>
        <v>32</v>
      </c>
      <c r="C42" s="24" t="s">
        <v>123</v>
      </c>
      <c r="D42" s="25" t="s">
        <v>154</v>
      </c>
      <c r="E42" s="29"/>
      <c r="F42" s="30">
        <v>400</v>
      </c>
      <c r="G42" s="31">
        <v>0</v>
      </c>
      <c r="H42" s="32">
        <v>9.5</v>
      </c>
      <c r="I42" s="31">
        <f t="shared" si="2"/>
        <v>0</v>
      </c>
      <c r="J42" s="33">
        <f t="shared" si="3"/>
        <v>0</v>
      </c>
    </row>
    <row r="43" spans="2:10" s="16" customFormat="1" ht="12.75" customHeight="1" x14ac:dyDescent="0.3">
      <c r="B43" s="28">
        <f t="shared" si="4"/>
        <v>33</v>
      </c>
      <c r="C43" s="24" t="s">
        <v>124</v>
      </c>
      <c r="D43" s="25" t="s">
        <v>154</v>
      </c>
      <c r="E43" s="29"/>
      <c r="F43" s="30">
        <v>400</v>
      </c>
      <c r="G43" s="31">
        <v>0</v>
      </c>
      <c r="H43" s="32">
        <v>9.5</v>
      </c>
      <c r="I43" s="31">
        <f t="shared" si="2"/>
        <v>0</v>
      </c>
      <c r="J43" s="33">
        <f t="shared" si="3"/>
        <v>0</v>
      </c>
    </row>
    <row r="44" spans="2:10" s="16" customFormat="1" ht="12.75" customHeight="1" x14ac:dyDescent="0.3">
      <c r="B44" s="28">
        <f t="shared" si="4"/>
        <v>34</v>
      </c>
      <c r="C44" s="24" t="s">
        <v>125</v>
      </c>
      <c r="D44" s="25" t="s">
        <v>154</v>
      </c>
      <c r="E44" s="29"/>
      <c r="F44" s="30">
        <v>1000</v>
      </c>
      <c r="G44" s="31">
        <v>0</v>
      </c>
      <c r="H44" s="32">
        <v>9.5</v>
      </c>
      <c r="I44" s="31">
        <f t="shared" si="2"/>
        <v>0</v>
      </c>
      <c r="J44" s="33">
        <f t="shared" si="3"/>
        <v>0</v>
      </c>
    </row>
    <row r="45" spans="2:10" s="16" customFormat="1" ht="12.75" customHeight="1" x14ac:dyDescent="0.3">
      <c r="B45" s="28">
        <f t="shared" si="4"/>
        <v>35</v>
      </c>
      <c r="C45" s="24" t="s">
        <v>126</v>
      </c>
      <c r="D45" s="25" t="s">
        <v>154</v>
      </c>
      <c r="E45" s="29"/>
      <c r="F45" s="30">
        <v>2000</v>
      </c>
      <c r="G45" s="31">
        <v>0</v>
      </c>
      <c r="H45" s="32">
        <v>9.5</v>
      </c>
      <c r="I45" s="31">
        <f t="shared" si="2"/>
        <v>0</v>
      </c>
      <c r="J45" s="33">
        <f t="shared" si="3"/>
        <v>0</v>
      </c>
    </row>
    <row r="46" spans="2:10" s="16" customFormat="1" ht="24.95" customHeight="1" x14ac:dyDescent="0.3">
      <c r="B46" s="28">
        <f t="shared" si="4"/>
        <v>36</v>
      </c>
      <c r="C46" s="24" t="s">
        <v>127</v>
      </c>
      <c r="D46" s="25" t="s">
        <v>154</v>
      </c>
      <c r="E46" s="29"/>
      <c r="F46" s="30">
        <v>40</v>
      </c>
      <c r="G46" s="31">
        <v>0</v>
      </c>
      <c r="H46" s="32">
        <v>9.5</v>
      </c>
      <c r="I46" s="31">
        <f t="shared" si="2"/>
        <v>0</v>
      </c>
      <c r="J46" s="33">
        <f t="shared" si="3"/>
        <v>0</v>
      </c>
    </row>
    <row r="47" spans="2:10" s="16" customFormat="1" ht="12.75" customHeight="1" x14ac:dyDescent="0.3">
      <c r="B47" s="28">
        <f t="shared" si="4"/>
        <v>37</v>
      </c>
      <c r="C47" s="24" t="s">
        <v>128</v>
      </c>
      <c r="D47" s="25" t="s">
        <v>10</v>
      </c>
      <c r="E47" s="29"/>
      <c r="F47" s="30">
        <v>130</v>
      </c>
      <c r="G47" s="31">
        <v>0</v>
      </c>
      <c r="H47" s="32">
        <v>9.5</v>
      </c>
      <c r="I47" s="31">
        <f t="shared" si="2"/>
        <v>0</v>
      </c>
      <c r="J47" s="33">
        <f t="shared" si="3"/>
        <v>0</v>
      </c>
    </row>
    <row r="48" spans="2:10" s="16" customFormat="1" ht="12.75" customHeight="1" x14ac:dyDescent="0.3">
      <c r="B48" s="28">
        <f t="shared" si="4"/>
        <v>38</v>
      </c>
      <c r="C48" s="24" t="s">
        <v>129</v>
      </c>
      <c r="D48" s="25" t="s">
        <v>10</v>
      </c>
      <c r="E48" s="29"/>
      <c r="F48" s="30">
        <v>150</v>
      </c>
      <c r="G48" s="31">
        <v>0</v>
      </c>
      <c r="H48" s="32">
        <v>9.5</v>
      </c>
      <c r="I48" s="31">
        <f t="shared" si="2"/>
        <v>0</v>
      </c>
      <c r="J48" s="33">
        <f t="shared" si="3"/>
        <v>0</v>
      </c>
    </row>
    <row r="49" spans="2:10" s="16" customFormat="1" ht="12.75" customHeight="1" x14ac:dyDescent="0.3">
      <c r="B49" s="28">
        <f t="shared" si="4"/>
        <v>39</v>
      </c>
      <c r="C49" s="24" t="s">
        <v>130</v>
      </c>
      <c r="D49" s="25" t="s">
        <v>10</v>
      </c>
      <c r="E49" s="29"/>
      <c r="F49" s="30">
        <v>50</v>
      </c>
      <c r="G49" s="31">
        <v>0</v>
      </c>
      <c r="H49" s="32">
        <v>9.5</v>
      </c>
      <c r="I49" s="31">
        <f t="shared" si="2"/>
        <v>0</v>
      </c>
      <c r="J49" s="33">
        <f t="shared" si="3"/>
        <v>0</v>
      </c>
    </row>
    <row r="50" spans="2:10" s="16" customFormat="1" ht="12.75" customHeight="1" x14ac:dyDescent="0.3">
      <c r="B50" s="28">
        <f t="shared" si="4"/>
        <v>40</v>
      </c>
      <c r="C50" s="24" t="s">
        <v>131</v>
      </c>
      <c r="D50" s="25" t="s">
        <v>10</v>
      </c>
      <c r="E50" s="29"/>
      <c r="F50" s="30">
        <v>100</v>
      </c>
      <c r="G50" s="31">
        <v>0</v>
      </c>
      <c r="H50" s="32">
        <v>9.5</v>
      </c>
      <c r="I50" s="31">
        <f t="shared" si="2"/>
        <v>0</v>
      </c>
      <c r="J50" s="33">
        <f t="shared" si="3"/>
        <v>0</v>
      </c>
    </row>
    <row r="51" spans="2:10" s="16" customFormat="1" ht="12.75" customHeight="1" x14ac:dyDescent="0.3">
      <c r="B51" s="28">
        <f t="shared" si="4"/>
        <v>41</v>
      </c>
      <c r="C51" s="24" t="s">
        <v>132</v>
      </c>
      <c r="D51" s="25" t="s">
        <v>10</v>
      </c>
      <c r="E51" s="29"/>
      <c r="F51" s="30">
        <v>5</v>
      </c>
      <c r="G51" s="31">
        <v>0</v>
      </c>
      <c r="H51" s="32">
        <v>9.5</v>
      </c>
      <c r="I51" s="31">
        <f t="shared" si="2"/>
        <v>0</v>
      </c>
      <c r="J51" s="33">
        <f t="shared" si="3"/>
        <v>0</v>
      </c>
    </row>
    <row r="52" spans="2:10" s="16" customFormat="1" ht="12.75" customHeight="1" x14ac:dyDescent="0.3">
      <c r="B52" s="28">
        <f t="shared" si="4"/>
        <v>42</v>
      </c>
      <c r="C52" s="24" t="s">
        <v>133</v>
      </c>
      <c r="D52" s="25" t="s">
        <v>10</v>
      </c>
      <c r="E52" s="29"/>
      <c r="F52" s="30">
        <v>200</v>
      </c>
      <c r="G52" s="31">
        <v>0</v>
      </c>
      <c r="H52" s="32">
        <v>9.5</v>
      </c>
      <c r="I52" s="31">
        <f t="shared" si="2"/>
        <v>0</v>
      </c>
      <c r="J52" s="33">
        <f t="shared" si="3"/>
        <v>0</v>
      </c>
    </row>
    <row r="53" spans="2:10" s="16" customFormat="1" ht="12.75" customHeight="1" x14ac:dyDescent="0.3">
      <c r="B53" s="28">
        <f t="shared" si="4"/>
        <v>43</v>
      </c>
      <c r="C53" s="24" t="s">
        <v>134</v>
      </c>
      <c r="D53" s="25" t="s">
        <v>154</v>
      </c>
      <c r="E53" s="29"/>
      <c r="F53" s="30">
        <v>5</v>
      </c>
      <c r="G53" s="31">
        <v>0</v>
      </c>
      <c r="H53" s="32">
        <v>9.5</v>
      </c>
      <c r="I53" s="31">
        <f t="shared" si="2"/>
        <v>0</v>
      </c>
      <c r="J53" s="33">
        <f t="shared" si="3"/>
        <v>0</v>
      </c>
    </row>
    <row r="54" spans="2:10" s="16" customFormat="1" ht="24.95" customHeight="1" x14ac:dyDescent="0.3">
      <c r="B54" s="28">
        <f t="shared" si="4"/>
        <v>44</v>
      </c>
      <c r="C54" s="24" t="s">
        <v>135</v>
      </c>
      <c r="D54" s="25" t="s">
        <v>154</v>
      </c>
      <c r="E54" s="29"/>
      <c r="F54" s="30">
        <v>10</v>
      </c>
      <c r="G54" s="31">
        <v>0</v>
      </c>
      <c r="H54" s="32">
        <v>9.5</v>
      </c>
      <c r="I54" s="31">
        <f t="shared" si="2"/>
        <v>0</v>
      </c>
      <c r="J54" s="33">
        <f t="shared" si="3"/>
        <v>0</v>
      </c>
    </row>
    <row r="55" spans="2:10" s="16" customFormat="1" ht="12.75" customHeight="1" x14ac:dyDescent="0.3">
      <c r="B55" s="28">
        <f t="shared" si="4"/>
        <v>45</v>
      </c>
      <c r="C55" s="24" t="s">
        <v>136</v>
      </c>
      <c r="D55" s="25" t="s">
        <v>154</v>
      </c>
      <c r="E55" s="29"/>
      <c r="F55" s="30">
        <v>1300</v>
      </c>
      <c r="G55" s="31">
        <v>0</v>
      </c>
      <c r="H55" s="32">
        <v>9.5</v>
      </c>
      <c r="I55" s="31">
        <f t="shared" si="2"/>
        <v>0</v>
      </c>
      <c r="J55" s="33">
        <f t="shared" si="3"/>
        <v>0</v>
      </c>
    </row>
    <row r="56" spans="2:10" s="16" customFormat="1" ht="12.75" customHeight="1" x14ac:dyDescent="0.3">
      <c r="B56" s="28">
        <f t="shared" si="4"/>
        <v>46</v>
      </c>
      <c r="C56" s="24" t="s">
        <v>137</v>
      </c>
      <c r="D56" s="25" t="s">
        <v>10</v>
      </c>
      <c r="E56" s="29"/>
      <c r="F56" s="30">
        <v>100</v>
      </c>
      <c r="G56" s="31">
        <v>0</v>
      </c>
      <c r="H56" s="32">
        <v>9.5</v>
      </c>
      <c r="I56" s="31">
        <f t="shared" si="2"/>
        <v>0</v>
      </c>
      <c r="J56" s="33">
        <f t="shared" si="3"/>
        <v>0</v>
      </c>
    </row>
    <row r="57" spans="2:10" s="16" customFormat="1" ht="24.95" customHeight="1" x14ac:dyDescent="0.3">
      <c r="B57" s="28">
        <f t="shared" si="4"/>
        <v>47</v>
      </c>
      <c r="C57" s="24" t="s">
        <v>138</v>
      </c>
      <c r="D57" s="25" t="s">
        <v>154</v>
      </c>
      <c r="E57" s="29"/>
      <c r="F57" s="30">
        <v>20</v>
      </c>
      <c r="G57" s="31">
        <v>0</v>
      </c>
      <c r="H57" s="32">
        <v>9.5</v>
      </c>
      <c r="I57" s="31">
        <f t="shared" si="2"/>
        <v>0</v>
      </c>
      <c r="J57" s="33">
        <f t="shared" si="3"/>
        <v>0</v>
      </c>
    </row>
    <row r="58" spans="2:10" s="16" customFormat="1" ht="12.75" customHeight="1" x14ac:dyDescent="0.3">
      <c r="B58" s="28">
        <f t="shared" si="4"/>
        <v>48</v>
      </c>
      <c r="C58" s="24" t="s">
        <v>139</v>
      </c>
      <c r="D58" s="25" t="s">
        <v>154</v>
      </c>
      <c r="E58" s="29"/>
      <c r="F58" s="30">
        <v>50</v>
      </c>
      <c r="G58" s="31">
        <v>0</v>
      </c>
      <c r="H58" s="32">
        <v>9.5</v>
      </c>
      <c r="I58" s="31">
        <f t="shared" si="2"/>
        <v>0</v>
      </c>
      <c r="J58" s="33">
        <f t="shared" si="3"/>
        <v>0</v>
      </c>
    </row>
    <row r="59" spans="2:10" s="16" customFormat="1" ht="12.75" customHeight="1" x14ac:dyDescent="0.3">
      <c r="B59" s="28">
        <f t="shared" si="4"/>
        <v>49</v>
      </c>
      <c r="C59" s="24" t="s">
        <v>140</v>
      </c>
      <c r="D59" s="25" t="s">
        <v>154</v>
      </c>
      <c r="E59" s="29"/>
      <c r="F59" s="30">
        <v>500</v>
      </c>
      <c r="G59" s="31">
        <v>0</v>
      </c>
      <c r="H59" s="32">
        <v>9.5</v>
      </c>
      <c r="I59" s="31">
        <f t="shared" si="2"/>
        <v>0</v>
      </c>
      <c r="J59" s="33">
        <f t="shared" si="3"/>
        <v>0</v>
      </c>
    </row>
    <row r="60" spans="2:10" s="16" customFormat="1" ht="12.75" customHeight="1" x14ac:dyDescent="0.3">
      <c r="B60" s="28">
        <f t="shared" si="4"/>
        <v>50</v>
      </c>
      <c r="C60" s="24" t="s">
        <v>141</v>
      </c>
      <c r="D60" s="25" t="s">
        <v>154</v>
      </c>
      <c r="E60" s="29"/>
      <c r="F60" s="30">
        <v>15000</v>
      </c>
      <c r="G60" s="31">
        <v>0</v>
      </c>
      <c r="H60" s="32">
        <v>9.5</v>
      </c>
      <c r="I60" s="31">
        <f t="shared" si="2"/>
        <v>0</v>
      </c>
      <c r="J60" s="33">
        <f t="shared" si="3"/>
        <v>0</v>
      </c>
    </row>
    <row r="61" spans="2:10" s="16" customFormat="1" ht="12.75" customHeight="1" x14ac:dyDescent="0.3">
      <c r="B61" s="28">
        <f t="shared" si="4"/>
        <v>51</v>
      </c>
      <c r="C61" s="24" t="s">
        <v>142</v>
      </c>
      <c r="D61" s="25" t="s">
        <v>154</v>
      </c>
      <c r="E61" s="29"/>
      <c r="F61" s="30">
        <v>150</v>
      </c>
      <c r="G61" s="31">
        <v>0</v>
      </c>
      <c r="H61" s="32">
        <v>9.5</v>
      </c>
      <c r="I61" s="31">
        <f t="shared" si="2"/>
        <v>0</v>
      </c>
      <c r="J61" s="33">
        <f t="shared" si="3"/>
        <v>0</v>
      </c>
    </row>
    <row r="62" spans="2:10" s="16" customFormat="1" ht="24.95" customHeight="1" x14ac:dyDescent="0.3">
      <c r="B62" s="28">
        <f t="shared" si="4"/>
        <v>52</v>
      </c>
      <c r="C62" s="24" t="s">
        <v>143</v>
      </c>
      <c r="D62" s="25" t="s">
        <v>154</v>
      </c>
      <c r="E62" s="29"/>
      <c r="F62" s="30">
        <v>150</v>
      </c>
      <c r="G62" s="31">
        <v>0</v>
      </c>
      <c r="H62" s="32">
        <v>9.5</v>
      </c>
      <c r="I62" s="31">
        <f t="shared" si="2"/>
        <v>0</v>
      </c>
      <c r="J62" s="33">
        <f t="shared" si="3"/>
        <v>0</v>
      </c>
    </row>
    <row r="63" spans="2:10" s="16" customFormat="1" ht="24.95" customHeight="1" x14ac:dyDescent="0.3">
      <c r="B63" s="28">
        <f t="shared" si="4"/>
        <v>53</v>
      </c>
      <c r="C63" s="24" t="s">
        <v>144</v>
      </c>
      <c r="D63" s="25" t="s">
        <v>154</v>
      </c>
      <c r="E63" s="29"/>
      <c r="F63" s="30">
        <v>150</v>
      </c>
      <c r="G63" s="31">
        <v>0</v>
      </c>
      <c r="H63" s="32">
        <v>9.5</v>
      </c>
      <c r="I63" s="31">
        <f t="shared" si="2"/>
        <v>0</v>
      </c>
      <c r="J63" s="33">
        <f t="shared" si="3"/>
        <v>0</v>
      </c>
    </row>
    <row r="64" spans="2:10" s="16" customFormat="1" ht="12.75" customHeight="1" x14ac:dyDescent="0.3">
      <c r="B64" s="28">
        <f t="shared" si="4"/>
        <v>54</v>
      </c>
      <c r="C64" s="24" t="s">
        <v>145</v>
      </c>
      <c r="D64" s="25" t="s">
        <v>154</v>
      </c>
      <c r="E64" s="29"/>
      <c r="F64" s="30">
        <v>9000</v>
      </c>
      <c r="G64" s="31">
        <v>0</v>
      </c>
      <c r="H64" s="32">
        <v>9.5</v>
      </c>
      <c r="I64" s="31">
        <f t="shared" si="2"/>
        <v>0</v>
      </c>
      <c r="J64" s="33">
        <f t="shared" si="3"/>
        <v>0</v>
      </c>
    </row>
    <row r="65" spans="2:10" s="16" customFormat="1" ht="12.75" customHeight="1" x14ac:dyDescent="0.3">
      <c r="B65" s="28">
        <f t="shared" si="4"/>
        <v>55</v>
      </c>
      <c r="C65" s="24" t="s">
        <v>146</v>
      </c>
      <c r="D65" s="25" t="s">
        <v>154</v>
      </c>
      <c r="E65" s="29"/>
      <c r="F65" s="30">
        <v>900</v>
      </c>
      <c r="G65" s="31">
        <v>0</v>
      </c>
      <c r="H65" s="32">
        <v>9.5</v>
      </c>
      <c r="I65" s="31">
        <f t="shared" si="2"/>
        <v>0</v>
      </c>
      <c r="J65" s="33">
        <f t="shared" si="3"/>
        <v>0</v>
      </c>
    </row>
    <row r="66" spans="2:10" s="16" customFormat="1" ht="12.75" customHeight="1" x14ac:dyDescent="0.3">
      <c r="B66" s="28">
        <f t="shared" si="4"/>
        <v>56</v>
      </c>
      <c r="C66" s="24" t="s">
        <v>147</v>
      </c>
      <c r="D66" s="25" t="s">
        <v>154</v>
      </c>
      <c r="E66" s="29"/>
      <c r="F66" s="30">
        <v>50</v>
      </c>
      <c r="G66" s="31">
        <v>0</v>
      </c>
      <c r="H66" s="32">
        <v>9.5</v>
      </c>
      <c r="I66" s="31">
        <f t="shared" si="2"/>
        <v>0</v>
      </c>
      <c r="J66" s="33">
        <f t="shared" si="3"/>
        <v>0</v>
      </c>
    </row>
    <row r="67" spans="2:10" s="16" customFormat="1" ht="12.75" customHeight="1" x14ac:dyDescent="0.3">
      <c r="B67" s="28">
        <f t="shared" si="4"/>
        <v>57</v>
      </c>
      <c r="C67" s="24" t="s">
        <v>148</v>
      </c>
      <c r="D67" s="25" t="s">
        <v>154</v>
      </c>
      <c r="E67" s="29"/>
      <c r="F67" s="30">
        <v>1700</v>
      </c>
      <c r="G67" s="31">
        <v>0</v>
      </c>
      <c r="H67" s="32">
        <v>9.5</v>
      </c>
      <c r="I67" s="31">
        <f t="shared" si="2"/>
        <v>0</v>
      </c>
      <c r="J67" s="33">
        <f t="shared" si="3"/>
        <v>0</v>
      </c>
    </row>
    <row r="68" spans="2:10" s="16" customFormat="1" ht="12.75" customHeight="1" x14ac:dyDescent="0.3">
      <c r="B68" s="28">
        <f t="shared" si="4"/>
        <v>58</v>
      </c>
      <c r="C68" s="24" t="s">
        <v>752</v>
      </c>
      <c r="D68" s="25" t="s">
        <v>154</v>
      </c>
      <c r="E68" s="29"/>
      <c r="F68" s="30">
        <v>1400</v>
      </c>
      <c r="G68" s="31">
        <v>0</v>
      </c>
      <c r="H68" s="32">
        <v>9.5</v>
      </c>
      <c r="I68" s="31">
        <f t="shared" si="2"/>
        <v>0</v>
      </c>
      <c r="J68" s="33">
        <f t="shared" si="3"/>
        <v>0</v>
      </c>
    </row>
    <row r="69" spans="2:10" s="16" customFormat="1" ht="12.75" customHeight="1" x14ac:dyDescent="0.3">
      <c r="B69" s="28">
        <f t="shared" si="4"/>
        <v>59</v>
      </c>
      <c r="C69" s="24" t="s">
        <v>149</v>
      </c>
      <c r="D69" s="25" t="s">
        <v>154</v>
      </c>
      <c r="E69" s="29"/>
      <c r="F69" s="30">
        <v>200</v>
      </c>
      <c r="G69" s="31">
        <v>0</v>
      </c>
      <c r="H69" s="32">
        <v>9.5</v>
      </c>
      <c r="I69" s="31">
        <f t="shared" si="2"/>
        <v>0</v>
      </c>
      <c r="J69" s="33">
        <f t="shared" si="3"/>
        <v>0</v>
      </c>
    </row>
    <row r="70" spans="2:10" s="16" customFormat="1" ht="12.75" customHeight="1" x14ac:dyDescent="0.3">
      <c r="B70" s="28">
        <f t="shared" si="4"/>
        <v>60</v>
      </c>
      <c r="C70" s="24" t="s">
        <v>150</v>
      </c>
      <c r="D70" s="25" t="s">
        <v>154</v>
      </c>
      <c r="E70" s="29"/>
      <c r="F70" s="30">
        <v>350</v>
      </c>
      <c r="G70" s="31">
        <v>0</v>
      </c>
      <c r="H70" s="32">
        <v>9.5</v>
      </c>
      <c r="I70" s="31">
        <f t="shared" si="2"/>
        <v>0</v>
      </c>
      <c r="J70" s="33">
        <f t="shared" si="3"/>
        <v>0</v>
      </c>
    </row>
    <row r="71" spans="2:10" s="16" customFormat="1" ht="12.75" customHeight="1" x14ac:dyDescent="0.3">
      <c r="B71" s="28">
        <f t="shared" si="4"/>
        <v>61</v>
      </c>
      <c r="C71" s="24" t="s">
        <v>151</v>
      </c>
      <c r="D71" s="25" t="s">
        <v>154</v>
      </c>
      <c r="E71" s="29"/>
      <c r="F71" s="30">
        <v>400</v>
      </c>
      <c r="G71" s="31">
        <v>0</v>
      </c>
      <c r="H71" s="32">
        <v>9.5</v>
      </c>
      <c r="I71" s="31">
        <f t="shared" si="2"/>
        <v>0</v>
      </c>
      <c r="J71" s="33">
        <f t="shared" si="3"/>
        <v>0</v>
      </c>
    </row>
    <row r="72" spans="2:10" s="16" customFormat="1" ht="12.75" customHeight="1" x14ac:dyDescent="0.3">
      <c r="B72" s="28">
        <f t="shared" si="4"/>
        <v>62</v>
      </c>
      <c r="C72" s="24" t="s">
        <v>152</v>
      </c>
      <c r="D72" s="25" t="s">
        <v>154</v>
      </c>
      <c r="E72" s="29"/>
      <c r="F72" s="30">
        <v>100</v>
      </c>
      <c r="G72" s="31">
        <v>0</v>
      </c>
      <c r="H72" s="32">
        <v>9.5</v>
      </c>
      <c r="I72" s="31">
        <f t="shared" si="2"/>
        <v>0</v>
      </c>
      <c r="J72" s="33">
        <f t="shared" si="3"/>
        <v>0</v>
      </c>
    </row>
    <row r="73" spans="2:10" s="16" customFormat="1" ht="12.75" customHeight="1" x14ac:dyDescent="0.3">
      <c r="B73" s="28">
        <f t="shared" si="4"/>
        <v>63</v>
      </c>
      <c r="C73" s="24" t="s">
        <v>153</v>
      </c>
      <c r="D73" s="25" t="s">
        <v>154</v>
      </c>
      <c r="E73" s="29"/>
      <c r="F73" s="30">
        <v>100</v>
      </c>
      <c r="G73" s="31">
        <v>0</v>
      </c>
      <c r="H73" s="32">
        <v>9.5</v>
      </c>
      <c r="I73" s="31">
        <f t="shared" si="2"/>
        <v>0</v>
      </c>
      <c r="J73" s="33">
        <f t="shared" si="3"/>
        <v>0</v>
      </c>
    </row>
    <row r="74" spans="2:10" s="38" customFormat="1" ht="12.75" customHeight="1" x14ac:dyDescent="0.3">
      <c r="B74" s="39"/>
      <c r="C74" s="40" t="s">
        <v>155</v>
      </c>
      <c r="D74" s="41"/>
      <c r="E74" s="41"/>
      <c r="F74" s="41"/>
      <c r="G74" s="41"/>
      <c r="H74" s="41"/>
      <c r="I74" s="41"/>
      <c r="J74" s="42">
        <f>SUM(J11:J73)</f>
        <v>0</v>
      </c>
    </row>
    <row r="75" spans="2:10" s="38" customFormat="1" ht="12.75" customHeight="1" x14ac:dyDescent="0.3">
      <c r="C75" s="43"/>
    </row>
    <row r="76" spans="2:10" s="38" customFormat="1" ht="12.75" customHeight="1" x14ac:dyDescent="0.3">
      <c r="B76" s="44" t="s">
        <v>54</v>
      </c>
      <c r="C76" s="45"/>
    </row>
    <row r="77" spans="2:10" s="38" customFormat="1" ht="12.75" customHeight="1" x14ac:dyDescent="0.3">
      <c r="B77" s="38" t="s">
        <v>55</v>
      </c>
      <c r="C77" s="46"/>
    </row>
    <row r="78" spans="2:10" s="38" customFormat="1" ht="12.75" customHeight="1" x14ac:dyDescent="0.3">
      <c r="B78" s="38" t="s">
        <v>56</v>
      </c>
      <c r="C78" s="46"/>
    </row>
    <row r="79" spans="2:10" s="38" customFormat="1" ht="12.75" customHeight="1" x14ac:dyDescent="0.3">
      <c r="B79" s="44" t="s">
        <v>800</v>
      </c>
      <c r="C79" s="44"/>
      <c r="D79" s="44"/>
      <c r="E79" s="44"/>
    </row>
    <row r="80" spans="2:10" s="38" customFormat="1" ht="12.75" customHeight="1" x14ac:dyDescent="0.3">
      <c r="C80" s="46"/>
      <c r="D80" s="44"/>
    </row>
    <row r="81" spans="2:8" s="38" customFormat="1" ht="12.75" customHeight="1" x14ac:dyDescent="0.3">
      <c r="B81" s="44" t="s">
        <v>57</v>
      </c>
      <c r="C81" s="44"/>
      <c r="D81" s="34"/>
      <c r="E81" s="47" t="s">
        <v>58</v>
      </c>
      <c r="H81" s="38" t="s">
        <v>59</v>
      </c>
    </row>
  </sheetData>
  <sheetProtection algorithmName="SHA-512" hashValue="P4fxh0KCgzStSbG7U2GiwzexxJiNVSyrfpBk1iGIxbNvGghcbyHfTdbgrUgXEZ60oZ1B8oOMlt2XUcHF4AcVxg==" saltValue="tLdKM+hcIve0il020+piTg==" spinCount="100000" sheet="1" objects="1" scenarios="1"/>
  <protectedRanges>
    <protectedRange sqref="C81" name="Obseg4"/>
    <protectedRange sqref="G11:G73" name="Obseg3"/>
    <protectedRange sqref="E11:E73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topLeftCell="B14" zoomScale="110" zoomScaleNormal="110" zoomScalePageLayoutView="110" workbookViewId="0">
      <selection activeCell="E15" sqref="E15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241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8">
        <v>1</v>
      </c>
      <c r="C11" s="24" t="s">
        <v>158</v>
      </c>
      <c r="D11" s="25" t="s">
        <v>154</v>
      </c>
      <c r="E11" s="29"/>
      <c r="F11" s="30">
        <v>2000</v>
      </c>
      <c r="G11" s="31">
        <v>0</v>
      </c>
      <c r="H11" s="32">
        <v>9.5</v>
      </c>
      <c r="I11" s="31">
        <f t="shared" ref="I11:I18" si="0">G11*1.095</f>
        <v>0</v>
      </c>
      <c r="J11" s="33">
        <f t="shared" ref="J11:J18" si="1">F11*I11</f>
        <v>0</v>
      </c>
    </row>
    <row r="12" spans="2:10" s="16" customFormat="1" ht="24.95" customHeight="1" x14ac:dyDescent="0.3">
      <c r="B12" s="28">
        <f>B11+1</f>
        <v>2</v>
      </c>
      <c r="C12" s="24" t="s">
        <v>159</v>
      </c>
      <c r="D12" s="25" t="s">
        <v>154</v>
      </c>
      <c r="E12" s="29"/>
      <c r="F12" s="30">
        <v>450</v>
      </c>
      <c r="G12" s="31">
        <v>0</v>
      </c>
      <c r="H12" s="32">
        <v>9.5</v>
      </c>
      <c r="I12" s="31">
        <f t="shared" si="0"/>
        <v>0</v>
      </c>
      <c r="J12" s="33">
        <f t="shared" si="1"/>
        <v>0</v>
      </c>
    </row>
    <row r="13" spans="2:10" s="16" customFormat="1" ht="24.95" customHeight="1" x14ac:dyDescent="0.3">
      <c r="B13" s="28">
        <f t="shared" ref="B13:B18" si="2">B12+1</f>
        <v>3</v>
      </c>
      <c r="C13" s="24" t="s">
        <v>160</v>
      </c>
      <c r="D13" s="25" t="s">
        <v>154</v>
      </c>
      <c r="E13" s="29"/>
      <c r="F13" s="30">
        <v>6000</v>
      </c>
      <c r="G13" s="31">
        <v>0</v>
      </c>
      <c r="H13" s="32">
        <v>9.5</v>
      </c>
      <c r="I13" s="31">
        <f t="shared" si="0"/>
        <v>0</v>
      </c>
      <c r="J13" s="33">
        <f t="shared" si="1"/>
        <v>0</v>
      </c>
    </row>
    <row r="14" spans="2:10" s="16" customFormat="1" ht="24.95" customHeight="1" x14ac:dyDescent="0.3">
      <c r="B14" s="28">
        <f t="shared" si="2"/>
        <v>4</v>
      </c>
      <c r="C14" s="24" t="s">
        <v>161</v>
      </c>
      <c r="D14" s="25" t="s">
        <v>154</v>
      </c>
      <c r="E14" s="29"/>
      <c r="F14" s="30">
        <v>20000</v>
      </c>
      <c r="G14" s="31">
        <v>0</v>
      </c>
      <c r="H14" s="32">
        <v>9.5</v>
      </c>
      <c r="I14" s="31">
        <f t="shared" si="0"/>
        <v>0</v>
      </c>
      <c r="J14" s="33">
        <f t="shared" si="1"/>
        <v>0</v>
      </c>
    </row>
    <row r="15" spans="2:10" s="16" customFormat="1" ht="24.95" customHeight="1" x14ac:dyDescent="0.3">
      <c r="B15" s="28">
        <f t="shared" si="2"/>
        <v>5</v>
      </c>
      <c r="C15" s="24" t="s">
        <v>162</v>
      </c>
      <c r="D15" s="25" t="s">
        <v>154</v>
      </c>
      <c r="E15" s="29"/>
      <c r="F15" s="30">
        <v>500</v>
      </c>
      <c r="G15" s="31">
        <v>0</v>
      </c>
      <c r="H15" s="32">
        <v>9.5</v>
      </c>
      <c r="I15" s="31">
        <f t="shared" si="0"/>
        <v>0</v>
      </c>
      <c r="J15" s="33">
        <f t="shared" si="1"/>
        <v>0</v>
      </c>
    </row>
    <row r="16" spans="2:10" s="16" customFormat="1" ht="24.95" customHeight="1" x14ac:dyDescent="0.3">
      <c r="B16" s="28">
        <f t="shared" si="2"/>
        <v>6</v>
      </c>
      <c r="C16" s="24" t="s">
        <v>163</v>
      </c>
      <c r="D16" s="25" t="s">
        <v>154</v>
      </c>
      <c r="E16" s="29"/>
      <c r="F16" s="30">
        <v>10</v>
      </c>
      <c r="G16" s="31">
        <v>0</v>
      </c>
      <c r="H16" s="32">
        <v>9.5</v>
      </c>
      <c r="I16" s="31">
        <f t="shared" si="0"/>
        <v>0</v>
      </c>
      <c r="J16" s="33">
        <f t="shared" si="1"/>
        <v>0</v>
      </c>
    </row>
    <row r="17" spans="2:10" s="16" customFormat="1" ht="12.75" customHeight="1" x14ac:dyDescent="0.3">
      <c r="B17" s="28">
        <f t="shared" si="2"/>
        <v>7</v>
      </c>
      <c r="C17" s="24" t="s">
        <v>164</v>
      </c>
      <c r="D17" s="25" t="s">
        <v>154</v>
      </c>
      <c r="E17" s="29"/>
      <c r="F17" s="30">
        <v>20</v>
      </c>
      <c r="G17" s="31">
        <v>0</v>
      </c>
      <c r="H17" s="32">
        <v>9.5</v>
      </c>
      <c r="I17" s="31">
        <f t="shared" si="0"/>
        <v>0</v>
      </c>
      <c r="J17" s="33">
        <f t="shared" si="1"/>
        <v>0</v>
      </c>
    </row>
    <row r="18" spans="2:10" s="16" customFormat="1" ht="12.75" customHeight="1" x14ac:dyDescent="0.3">
      <c r="B18" s="28">
        <f t="shared" si="2"/>
        <v>8</v>
      </c>
      <c r="C18" s="24" t="s">
        <v>165</v>
      </c>
      <c r="D18" s="25" t="s">
        <v>154</v>
      </c>
      <c r="E18" s="29"/>
      <c r="F18" s="30">
        <v>200</v>
      </c>
      <c r="G18" s="31">
        <v>0</v>
      </c>
      <c r="H18" s="32">
        <v>9.5</v>
      </c>
      <c r="I18" s="31">
        <f t="shared" si="0"/>
        <v>0</v>
      </c>
      <c r="J18" s="33">
        <f t="shared" si="1"/>
        <v>0</v>
      </c>
    </row>
    <row r="19" spans="2:10" s="38" customFormat="1" ht="12.75" customHeight="1" x14ac:dyDescent="0.3">
      <c r="B19" s="39"/>
      <c r="C19" s="40" t="s">
        <v>242</v>
      </c>
      <c r="D19" s="41"/>
      <c r="E19" s="41"/>
      <c r="F19" s="41"/>
      <c r="G19" s="41"/>
      <c r="H19" s="41"/>
      <c r="I19" s="41"/>
      <c r="J19" s="42">
        <f>SUM(J11:J18)</f>
        <v>0</v>
      </c>
    </row>
    <row r="20" spans="2:10" s="38" customFormat="1" ht="12.75" customHeight="1" x14ac:dyDescent="0.3">
      <c r="C20" s="43"/>
    </row>
    <row r="21" spans="2:10" s="38" customFormat="1" ht="12.75" customHeight="1" x14ac:dyDescent="0.3">
      <c r="B21" s="44" t="s">
        <v>54</v>
      </c>
      <c r="C21" s="45"/>
    </row>
    <row r="22" spans="2:10" s="38" customFormat="1" ht="12.75" customHeight="1" x14ac:dyDescent="0.3">
      <c r="B22" s="38" t="s">
        <v>55</v>
      </c>
      <c r="C22" s="46"/>
    </row>
    <row r="23" spans="2:10" s="38" customFormat="1" ht="12.75" customHeight="1" x14ac:dyDescent="0.3">
      <c r="B23" s="38" t="s">
        <v>56</v>
      </c>
      <c r="C23" s="46"/>
    </row>
    <row r="24" spans="2:10" s="38" customFormat="1" ht="12.75" customHeight="1" x14ac:dyDescent="0.3">
      <c r="B24" s="44" t="s">
        <v>800</v>
      </c>
      <c r="C24" s="44"/>
      <c r="D24" s="44"/>
      <c r="E24" s="44"/>
    </row>
    <row r="25" spans="2:10" s="38" customFormat="1" ht="12.75" customHeight="1" x14ac:dyDescent="0.3">
      <c r="B25" s="50" t="s">
        <v>92</v>
      </c>
      <c r="C25" s="50"/>
      <c r="D25" s="50"/>
      <c r="E25" s="50"/>
    </row>
    <row r="26" spans="2:10" s="38" customFormat="1" ht="12.75" customHeight="1" x14ac:dyDescent="0.3">
      <c r="B26" s="51"/>
      <c r="C26" s="52"/>
      <c r="D26" s="50"/>
      <c r="E26" s="51"/>
    </row>
    <row r="27" spans="2:10" s="38" customFormat="1" ht="12.75" customHeight="1" x14ac:dyDescent="0.3">
      <c r="B27" s="44" t="s">
        <v>57</v>
      </c>
      <c r="C27" s="44"/>
      <c r="D27" s="34"/>
      <c r="E27" s="47" t="s">
        <v>58</v>
      </c>
      <c r="H27" s="38" t="s">
        <v>59</v>
      </c>
    </row>
  </sheetData>
  <sheetProtection algorithmName="SHA-512" hashValue="gapsiSZqhEZH3hK2XFZxlnb28KDwupE1hclPmTBBhbctuJyPd8HGp8IMpzVeO01AcQMU5I3tkLUJIvenaAwfbg==" saltValue="l+t7/bgo+AA+BcVofrLMAg==" spinCount="100000" sheet="1" objects="1" scenarios="1"/>
  <protectedRanges>
    <protectedRange sqref="C27" name="Obseg4"/>
    <protectedRange sqref="G11:G18" name="Obseg3"/>
    <protectedRange sqref="E11:E18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Style,Običajno"&amp;8Stran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1"/>
  <sheetViews>
    <sheetView topLeftCell="A2" zoomScale="110" zoomScaleNormal="110" zoomScalePageLayoutView="110" workbookViewId="0">
      <selection activeCell="E17" sqref="E17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240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8">
        <v>1</v>
      </c>
      <c r="C11" s="24" t="s">
        <v>167</v>
      </c>
      <c r="D11" s="25" t="s">
        <v>154</v>
      </c>
      <c r="E11" s="29"/>
      <c r="F11" s="30">
        <v>1000</v>
      </c>
      <c r="G11" s="31">
        <v>0</v>
      </c>
      <c r="H11" s="32">
        <v>9.5</v>
      </c>
      <c r="I11" s="31">
        <f t="shared" ref="I11" si="0">G11*1.095</f>
        <v>0</v>
      </c>
      <c r="J11" s="33">
        <f t="shared" ref="J11" si="1">F11*I11</f>
        <v>0</v>
      </c>
    </row>
    <row r="12" spans="2:10" s="16" customFormat="1" ht="12.75" customHeight="1" x14ac:dyDescent="0.3">
      <c r="B12" s="28">
        <f>B11+1</f>
        <v>2</v>
      </c>
      <c r="C12" s="24" t="s">
        <v>168</v>
      </c>
      <c r="D12" s="25" t="s">
        <v>154</v>
      </c>
      <c r="E12" s="120"/>
      <c r="F12" s="30">
        <v>1000</v>
      </c>
      <c r="G12" s="31">
        <v>0</v>
      </c>
      <c r="H12" s="32">
        <v>9.5</v>
      </c>
      <c r="I12" s="31">
        <f t="shared" ref="I12:I75" si="2">G12*1.095</f>
        <v>0</v>
      </c>
      <c r="J12" s="33">
        <f t="shared" ref="J12:J75" si="3">F12*I12</f>
        <v>0</v>
      </c>
    </row>
    <row r="13" spans="2:10" s="16" customFormat="1" ht="12.75" customHeight="1" x14ac:dyDescent="0.3">
      <c r="B13" s="28">
        <f t="shared" ref="B13:B76" si="4">B12+1</f>
        <v>3</v>
      </c>
      <c r="C13" s="24" t="s">
        <v>169</v>
      </c>
      <c r="D13" s="25" t="s">
        <v>154</v>
      </c>
      <c r="E13" s="120"/>
      <c r="F13" s="30">
        <v>3000</v>
      </c>
      <c r="G13" s="31">
        <v>0</v>
      </c>
      <c r="H13" s="32">
        <v>9.5</v>
      </c>
      <c r="I13" s="31">
        <f t="shared" si="2"/>
        <v>0</v>
      </c>
      <c r="J13" s="33">
        <f t="shared" si="3"/>
        <v>0</v>
      </c>
    </row>
    <row r="14" spans="2:10" s="16" customFormat="1" ht="12.75" customHeight="1" x14ac:dyDescent="0.3">
      <c r="B14" s="28">
        <f t="shared" si="4"/>
        <v>4</v>
      </c>
      <c r="C14" s="24" t="s">
        <v>170</v>
      </c>
      <c r="D14" s="25" t="s">
        <v>154</v>
      </c>
      <c r="E14" s="120"/>
      <c r="F14" s="30">
        <v>10000</v>
      </c>
      <c r="G14" s="31">
        <v>0</v>
      </c>
      <c r="H14" s="32">
        <v>9.5</v>
      </c>
      <c r="I14" s="31">
        <f t="shared" si="2"/>
        <v>0</v>
      </c>
      <c r="J14" s="33">
        <f t="shared" si="3"/>
        <v>0</v>
      </c>
    </row>
    <row r="15" spans="2:10" s="16" customFormat="1" ht="12.75" customHeight="1" x14ac:dyDescent="0.3">
      <c r="B15" s="28">
        <f t="shared" si="4"/>
        <v>5</v>
      </c>
      <c r="C15" s="24" t="s">
        <v>171</v>
      </c>
      <c r="D15" s="25" t="s">
        <v>154</v>
      </c>
      <c r="E15" s="120"/>
      <c r="F15" s="30">
        <v>2000</v>
      </c>
      <c r="G15" s="31">
        <v>0</v>
      </c>
      <c r="H15" s="32">
        <v>9.5</v>
      </c>
      <c r="I15" s="31">
        <f t="shared" si="2"/>
        <v>0</v>
      </c>
      <c r="J15" s="33">
        <f t="shared" si="3"/>
        <v>0</v>
      </c>
    </row>
    <row r="16" spans="2:10" s="16" customFormat="1" ht="12.75" customHeight="1" x14ac:dyDescent="0.3">
      <c r="B16" s="28">
        <f t="shared" si="4"/>
        <v>6</v>
      </c>
      <c r="C16" s="24" t="s">
        <v>172</v>
      </c>
      <c r="D16" s="25" t="s">
        <v>154</v>
      </c>
      <c r="E16" s="120"/>
      <c r="F16" s="30">
        <v>2000</v>
      </c>
      <c r="G16" s="31">
        <v>0</v>
      </c>
      <c r="H16" s="32">
        <v>9.5</v>
      </c>
      <c r="I16" s="31">
        <f t="shared" si="2"/>
        <v>0</v>
      </c>
      <c r="J16" s="33">
        <f t="shared" si="3"/>
        <v>0</v>
      </c>
    </row>
    <row r="17" spans="2:10" s="16" customFormat="1" ht="12.75" customHeight="1" x14ac:dyDescent="0.3">
      <c r="B17" s="28">
        <f t="shared" si="4"/>
        <v>7</v>
      </c>
      <c r="C17" s="24" t="s">
        <v>173</v>
      </c>
      <c r="D17" s="25" t="s">
        <v>154</v>
      </c>
      <c r="E17" s="120"/>
      <c r="F17" s="30">
        <v>1000</v>
      </c>
      <c r="G17" s="31">
        <v>0</v>
      </c>
      <c r="H17" s="32">
        <v>9.5</v>
      </c>
      <c r="I17" s="31">
        <f t="shared" si="2"/>
        <v>0</v>
      </c>
      <c r="J17" s="33">
        <f t="shared" si="3"/>
        <v>0</v>
      </c>
    </row>
    <row r="18" spans="2:10" s="16" customFormat="1" ht="12.75" customHeight="1" x14ac:dyDescent="0.3">
      <c r="B18" s="28">
        <f t="shared" si="4"/>
        <v>8</v>
      </c>
      <c r="C18" s="24" t="s">
        <v>174</v>
      </c>
      <c r="D18" s="25" t="s">
        <v>154</v>
      </c>
      <c r="E18" s="120"/>
      <c r="F18" s="30">
        <v>300</v>
      </c>
      <c r="G18" s="31">
        <v>0</v>
      </c>
      <c r="H18" s="32">
        <v>9.5</v>
      </c>
      <c r="I18" s="31">
        <f t="shared" si="2"/>
        <v>0</v>
      </c>
      <c r="J18" s="33">
        <f t="shared" si="3"/>
        <v>0</v>
      </c>
    </row>
    <row r="19" spans="2:10" s="16" customFormat="1" ht="12.75" customHeight="1" x14ac:dyDescent="0.3">
      <c r="B19" s="28">
        <f t="shared" si="4"/>
        <v>9</v>
      </c>
      <c r="C19" s="24" t="s">
        <v>175</v>
      </c>
      <c r="D19" s="25" t="s">
        <v>154</v>
      </c>
      <c r="E19" s="120"/>
      <c r="F19" s="30">
        <v>100</v>
      </c>
      <c r="G19" s="31">
        <v>0</v>
      </c>
      <c r="H19" s="32">
        <v>9.5</v>
      </c>
      <c r="I19" s="31">
        <f t="shared" si="2"/>
        <v>0</v>
      </c>
      <c r="J19" s="33">
        <f t="shared" si="3"/>
        <v>0</v>
      </c>
    </row>
    <row r="20" spans="2:10" s="16" customFormat="1" ht="12.75" customHeight="1" x14ac:dyDescent="0.3">
      <c r="B20" s="28">
        <f t="shared" si="4"/>
        <v>10</v>
      </c>
      <c r="C20" s="24" t="s">
        <v>176</v>
      </c>
      <c r="D20" s="25" t="s">
        <v>154</v>
      </c>
      <c r="E20" s="120"/>
      <c r="F20" s="30">
        <v>3000</v>
      </c>
      <c r="G20" s="31">
        <v>0</v>
      </c>
      <c r="H20" s="32">
        <v>9.5</v>
      </c>
      <c r="I20" s="31">
        <f t="shared" si="2"/>
        <v>0</v>
      </c>
      <c r="J20" s="33">
        <f t="shared" si="3"/>
        <v>0</v>
      </c>
    </row>
    <row r="21" spans="2:10" s="16" customFormat="1" ht="12.75" customHeight="1" x14ac:dyDescent="0.3">
      <c r="B21" s="28">
        <f t="shared" si="4"/>
        <v>11</v>
      </c>
      <c r="C21" s="24" t="s">
        <v>177</v>
      </c>
      <c r="D21" s="25" t="s">
        <v>154</v>
      </c>
      <c r="E21" s="120"/>
      <c r="F21" s="30">
        <v>2000</v>
      </c>
      <c r="G21" s="31">
        <v>0</v>
      </c>
      <c r="H21" s="32">
        <v>9.5</v>
      </c>
      <c r="I21" s="31">
        <f t="shared" si="2"/>
        <v>0</v>
      </c>
      <c r="J21" s="33">
        <f t="shared" si="3"/>
        <v>0</v>
      </c>
    </row>
    <row r="22" spans="2:10" s="16" customFormat="1" ht="24.95" customHeight="1" x14ac:dyDescent="0.3">
      <c r="B22" s="28">
        <f t="shared" si="4"/>
        <v>12</v>
      </c>
      <c r="C22" s="24" t="s">
        <v>178</v>
      </c>
      <c r="D22" s="25" t="s">
        <v>154</v>
      </c>
      <c r="E22" s="120"/>
      <c r="F22" s="30">
        <v>2000</v>
      </c>
      <c r="G22" s="31">
        <v>0</v>
      </c>
      <c r="H22" s="32">
        <v>9.5</v>
      </c>
      <c r="I22" s="31">
        <f t="shared" si="2"/>
        <v>0</v>
      </c>
      <c r="J22" s="33">
        <f t="shared" si="3"/>
        <v>0</v>
      </c>
    </row>
    <row r="23" spans="2:10" s="16" customFormat="1" ht="12.75" customHeight="1" x14ac:dyDescent="0.3">
      <c r="B23" s="28">
        <f t="shared" si="4"/>
        <v>13</v>
      </c>
      <c r="C23" s="24" t="s">
        <v>179</v>
      </c>
      <c r="D23" s="25" t="s">
        <v>154</v>
      </c>
      <c r="E23" s="120"/>
      <c r="F23" s="30">
        <v>2000</v>
      </c>
      <c r="G23" s="31">
        <v>0</v>
      </c>
      <c r="H23" s="32">
        <v>9.5</v>
      </c>
      <c r="I23" s="31">
        <f t="shared" si="2"/>
        <v>0</v>
      </c>
      <c r="J23" s="33">
        <f t="shared" si="3"/>
        <v>0</v>
      </c>
    </row>
    <row r="24" spans="2:10" s="16" customFormat="1" ht="24.95" customHeight="1" x14ac:dyDescent="0.3">
      <c r="B24" s="28">
        <f t="shared" si="4"/>
        <v>14</v>
      </c>
      <c r="C24" s="24" t="s">
        <v>180</v>
      </c>
      <c r="D24" s="25" t="s">
        <v>154</v>
      </c>
      <c r="E24" s="120"/>
      <c r="F24" s="30">
        <v>1000</v>
      </c>
      <c r="G24" s="31">
        <v>0</v>
      </c>
      <c r="H24" s="32">
        <v>9.5</v>
      </c>
      <c r="I24" s="31">
        <f t="shared" si="2"/>
        <v>0</v>
      </c>
      <c r="J24" s="33">
        <f t="shared" si="3"/>
        <v>0</v>
      </c>
    </row>
    <row r="25" spans="2:10" s="16" customFormat="1" ht="12.75" customHeight="1" x14ac:dyDescent="0.3">
      <c r="B25" s="28">
        <f t="shared" si="4"/>
        <v>15</v>
      </c>
      <c r="C25" s="24" t="s">
        <v>181</v>
      </c>
      <c r="D25" s="25" t="s">
        <v>154</v>
      </c>
      <c r="E25" s="120"/>
      <c r="F25" s="30">
        <v>30</v>
      </c>
      <c r="G25" s="31">
        <v>0</v>
      </c>
      <c r="H25" s="32">
        <v>9.5</v>
      </c>
      <c r="I25" s="31">
        <f t="shared" si="2"/>
        <v>0</v>
      </c>
      <c r="J25" s="33">
        <f t="shared" si="3"/>
        <v>0</v>
      </c>
    </row>
    <row r="26" spans="2:10" s="16" customFormat="1" ht="12.75" customHeight="1" x14ac:dyDescent="0.3">
      <c r="B26" s="28">
        <f t="shared" si="4"/>
        <v>16</v>
      </c>
      <c r="C26" s="24" t="s">
        <v>182</v>
      </c>
      <c r="D26" s="25" t="s">
        <v>10</v>
      </c>
      <c r="E26" s="120"/>
      <c r="F26" s="30">
        <v>100</v>
      </c>
      <c r="G26" s="31">
        <v>0</v>
      </c>
      <c r="H26" s="32">
        <v>9.5</v>
      </c>
      <c r="I26" s="31">
        <f t="shared" si="2"/>
        <v>0</v>
      </c>
      <c r="J26" s="33">
        <f t="shared" si="3"/>
        <v>0</v>
      </c>
    </row>
    <row r="27" spans="2:10" s="16" customFormat="1" ht="12.75" customHeight="1" x14ac:dyDescent="0.3">
      <c r="B27" s="28">
        <f t="shared" si="4"/>
        <v>17</v>
      </c>
      <c r="C27" s="24" t="s">
        <v>183</v>
      </c>
      <c r="D27" s="25" t="s">
        <v>10</v>
      </c>
      <c r="E27" s="120"/>
      <c r="F27" s="30">
        <v>100</v>
      </c>
      <c r="G27" s="31">
        <v>0</v>
      </c>
      <c r="H27" s="32">
        <v>9.5</v>
      </c>
      <c r="I27" s="31">
        <f t="shared" si="2"/>
        <v>0</v>
      </c>
      <c r="J27" s="33">
        <f t="shared" si="3"/>
        <v>0</v>
      </c>
    </row>
    <row r="28" spans="2:10" s="16" customFormat="1" ht="12.75" customHeight="1" x14ac:dyDescent="0.3">
      <c r="B28" s="28">
        <f t="shared" si="4"/>
        <v>18</v>
      </c>
      <c r="C28" s="24" t="s">
        <v>184</v>
      </c>
      <c r="D28" s="25" t="s">
        <v>10</v>
      </c>
      <c r="E28" s="120"/>
      <c r="F28" s="30">
        <v>100</v>
      </c>
      <c r="G28" s="31">
        <v>0</v>
      </c>
      <c r="H28" s="32">
        <v>9.5</v>
      </c>
      <c r="I28" s="31">
        <f t="shared" si="2"/>
        <v>0</v>
      </c>
      <c r="J28" s="33">
        <f t="shared" si="3"/>
        <v>0</v>
      </c>
    </row>
    <row r="29" spans="2:10" s="16" customFormat="1" ht="12.75" customHeight="1" x14ac:dyDescent="0.3">
      <c r="B29" s="28">
        <f t="shared" si="4"/>
        <v>19</v>
      </c>
      <c r="C29" s="24" t="s">
        <v>185</v>
      </c>
      <c r="D29" s="25" t="s">
        <v>10</v>
      </c>
      <c r="E29" s="120"/>
      <c r="F29" s="30">
        <v>100</v>
      </c>
      <c r="G29" s="31">
        <v>0</v>
      </c>
      <c r="H29" s="32">
        <v>9.5</v>
      </c>
      <c r="I29" s="31">
        <f t="shared" si="2"/>
        <v>0</v>
      </c>
      <c r="J29" s="33">
        <f t="shared" si="3"/>
        <v>0</v>
      </c>
    </row>
    <row r="30" spans="2:10" s="16" customFormat="1" ht="12.75" customHeight="1" x14ac:dyDescent="0.3">
      <c r="B30" s="28">
        <f t="shared" si="4"/>
        <v>20</v>
      </c>
      <c r="C30" s="24" t="s">
        <v>186</v>
      </c>
      <c r="D30" s="25" t="s">
        <v>10</v>
      </c>
      <c r="E30" s="120"/>
      <c r="F30" s="30">
        <v>100</v>
      </c>
      <c r="G30" s="31">
        <v>0</v>
      </c>
      <c r="H30" s="32">
        <v>9.5</v>
      </c>
      <c r="I30" s="31">
        <f t="shared" si="2"/>
        <v>0</v>
      </c>
      <c r="J30" s="33">
        <f t="shared" si="3"/>
        <v>0</v>
      </c>
    </row>
    <row r="31" spans="2:10" s="16" customFormat="1" ht="12.75" customHeight="1" x14ac:dyDescent="0.3">
      <c r="B31" s="28">
        <f t="shared" si="4"/>
        <v>21</v>
      </c>
      <c r="C31" s="24" t="s">
        <v>187</v>
      </c>
      <c r="D31" s="25" t="s">
        <v>10</v>
      </c>
      <c r="E31" s="120"/>
      <c r="F31" s="30">
        <v>100</v>
      </c>
      <c r="G31" s="31">
        <v>0</v>
      </c>
      <c r="H31" s="32">
        <v>9.5</v>
      </c>
      <c r="I31" s="31">
        <f t="shared" si="2"/>
        <v>0</v>
      </c>
      <c r="J31" s="33">
        <f t="shared" si="3"/>
        <v>0</v>
      </c>
    </row>
    <row r="32" spans="2:10" s="16" customFormat="1" ht="12.75" customHeight="1" x14ac:dyDescent="0.3">
      <c r="B32" s="28">
        <f t="shared" si="4"/>
        <v>22</v>
      </c>
      <c r="C32" s="24" t="s">
        <v>188</v>
      </c>
      <c r="D32" s="25" t="s">
        <v>10</v>
      </c>
      <c r="E32" s="120"/>
      <c r="F32" s="30">
        <v>100</v>
      </c>
      <c r="G32" s="31">
        <v>0</v>
      </c>
      <c r="H32" s="32">
        <v>9.5</v>
      </c>
      <c r="I32" s="31">
        <f t="shared" si="2"/>
        <v>0</v>
      </c>
      <c r="J32" s="33">
        <f t="shared" si="3"/>
        <v>0</v>
      </c>
    </row>
    <row r="33" spans="2:10" s="16" customFormat="1" ht="12.75" customHeight="1" x14ac:dyDescent="0.3">
      <c r="B33" s="28">
        <f t="shared" si="4"/>
        <v>23</v>
      </c>
      <c r="C33" s="24" t="s">
        <v>189</v>
      </c>
      <c r="D33" s="25" t="s">
        <v>10</v>
      </c>
      <c r="E33" s="120"/>
      <c r="F33" s="30">
        <v>100</v>
      </c>
      <c r="G33" s="31">
        <v>0</v>
      </c>
      <c r="H33" s="32">
        <v>9.5</v>
      </c>
      <c r="I33" s="31">
        <f t="shared" si="2"/>
        <v>0</v>
      </c>
      <c r="J33" s="33">
        <f t="shared" si="3"/>
        <v>0</v>
      </c>
    </row>
    <row r="34" spans="2:10" s="16" customFormat="1" ht="12.75" customHeight="1" x14ac:dyDescent="0.3">
      <c r="B34" s="28">
        <f t="shared" si="4"/>
        <v>24</v>
      </c>
      <c r="C34" s="24" t="s">
        <v>190</v>
      </c>
      <c r="D34" s="25" t="s">
        <v>10</v>
      </c>
      <c r="E34" s="120"/>
      <c r="F34" s="30">
        <v>100</v>
      </c>
      <c r="G34" s="31">
        <v>0</v>
      </c>
      <c r="H34" s="32">
        <v>9.5</v>
      </c>
      <c r="I34" s="31">
        <f t="shared" si="2"/>
        <v>0</v>
      </c>
      <c r="J34" s="33">
        <f t="shared" si="3"/>
        <v>0</v>
      </c>
    </row>
    <row r="35" spans="2:10" s="16" customFormat="1" ht="12.75" customHeight="1" x14ac:dyDescent="0.3">
      <c r="B35" s="28">
        <f t="shared" si="4"/>
        <v>25</v>
      </c>
      <c r="C35" s="24" t="s">
        <v>191</v>
      </c>
      <c r="D35" s="25" t="s">
        <v>10</v>
      </c>
      <c r="E35" s="120"/>
      <c r="F35" s="30">
        <v>100</v>
      </c>
      <c r="G35" s="31">
        <v>0</v>
      </c>
      <c r="H35" s="32">
        <v>9.5</v>
      </c>
      <c r="I35" s="31">
        <f t="shared" si="2"/>
        <v>0</v>
      </c>
      <c r="J35" s="33">
        <f t="shared" si="3"/>
        <v>0</v>
      </c>
    </row>
    <row r="36" spans="2:10" s="16" customFormat="1" ht="12.75" customHeight="1" x14ac:dyDescent="0.3">
      <c r="B36" s="28">
        <f t="shared" si="4"/>
        <v>26</v>
      </c>
      <c r="C36" s="24" t="s">
        <v>192</v>
      </c>
      <c r="D36" s="25" t="s">
        <v>10</v>
      </c>
      <c r="E36" s="120"/>
      <c r="F36" s="30">
        <v>100</v>
      </c>
      <c r="G36" s="31">
        <v>0</v>
      </c>
      <c r="H36" s="32">
        <v>9.5</v>
      </c>
      <c r="I36" s="31">
        <f t="shared" si="2"/>
        <v>0</v>
      </c>
      <c r="J36" s="33">
        <f t="shared" si="3"/>
        <v>0</v>
      </c>
    </row>
    <row r="37" spans="2:10" s="16" customFormat="1" ht="12.75" customHeight="1" x14ac:dyDescent="0.3">
      <c r="B37" s="28">
        <f t="shared" si="4"/>
        <v>27</v>
      </c>
      <c r="C37" s="24" t="s">
        <v>193</v>
      </c>
      <c r="D37" s="25" t="s">
        <v>154</v>
      </c>
      <c r="E37" s="120"/>
      <c r="F37" s="30">
        <v>2000</v>
      </c>
      <c r="G37" s="31">
        <v>0</v>
      </c>
      <c r="H37" s="32">
        <v>9.5</v>
      </c>
      <c r="I37" s="31">
        <f t="shared" si="2"/>
        <v>0</v>
      </c>
      <c r="J37" s="33">
        <f t="shared" si="3"/>
        <v>0</v>
      </c>
    </row>
    <row r="38" spans="2:10" s="16" customFormat="1" ht="12.75" customHeight="1" x14ac:dyDescent="0.3">
      <c r="B38" s="28">
        <f t="shared" si="4"/>
        <v>28</v>
      </c>
      <c r="C38" s="24" t="s">
        <v>194</v>
      </c>
      <c r="D38" s="25" t="s">
        <v>154</v>
      </c>
      <c r="E38" s="120"/>
      <c r="F38" s="30">
        <v>1000</v>
      </c>
      <c r="G38" s="31">
        <v>0</v>
      </c>
      <c r="H38" s="32">
        <v>9.5</v>
      </c>
      <c r="I38" s="31">
        <f t="shared" si="2"/>
        <v>0</v>
      </c>
      <c r="J38" s="33">
        <f t="shared" si="3"/>
        <v>0</v>
      </c>
    </row>
    <row r="39" spans="2:10" s="16" customFormat="1" ht="12.75" customHeight="1" x14ac:dyDescent="0.3">
      <c r="B39" s="28">
        <f t="shared" si="4"/>
        <v>29</v>
      </c>
      <c r="C39" s="24" t="s">
        <v>195</v>
      </c>
      <c r="D39" s="25" t="s">
        <v>10</v>
      </c>
      <c r="E39" s="120"/>
      <c r="F39" s="30">
        <v>800</v>
      </c>
      <c r="G39" s="31">
        <v>0</v>
      </c>
      <c r="H39" s="32">
        <v>9.5</v>
      </c>
      <c r="I39" s="31">
        <f t="shared" si="2"/>
        <v>0</v>
      </c>
      <c r="J39" s="33">
        <f t="shared" si="3"/>
        <v>0</v>
      </c>
    </row>
    <row r="40" spans="2:10" s="16" customFormat="1" ht="12.75" customHeight="1" x14ac:dyDescent="0.3">
      <c r="B40" s="28">
        <f t="shared" si="4"/>
        <v>30</v>
      </c>
      <c r="C40" s="24" t="s">
        <v>196</v>
      </c>
      <c r="D40" s="25" t="s">
        <v>10</v>
      </c>
      <c r="E40" s="120"/>
      <c r="F40" s="30">
        <v>600</v>
      </c>
      <c r="G40" s="31">
        <v>0</v>
      </c>
      <c r="H40" s="32">
        <v>9.5</v>
      </c>
      <c r="I40" s="31">
        <f t="shared" si="2"/>
        <v>0</v>
      </c>
      <c r="J40" s="33">
        <f t="shared" si="3"/>
        <v>0</v>
      </c>
    </row>
    <row r="41" spans="2:10" s="16" customFormat="1" ht="12.75" customHeight="1" x14ac:dyDescent="0.3">
      <c r="B41" s="28">
        <f t="shared" si="4"/>
        <v>31</v>
      </c>
      <c r="C41" s="24" t="s">
        <v>197</v>
      </c>
      <c r="D41" s="25" t="s">
        <v>10</v>
      </c>
      <c r="E41" s="120"/>
      <c r="F41" s="30">
        <v>1000</v>
      </c>
      <c r="G41" s="31">
        <v>0</v>
      </c>
      <c r="H41" s="32">
        <v>9.5</v>
      </c>
      <c r="I41" s="31">
        <f t="shared" si="2"/>
        <v>0</v>
      </c>
      <c r="J41" s="33">
        <f t="shared" si="3"/>
        <v>0</v>
      </c>
    </row>
    <row r="42" spans="2:10" s="16" customFormat="1" ht="12.75" customHeight="1" x14ac:dyDescent="0.3">
      <c r="B42" s="28">
        <f t="shared" si="4"/>
        <v>32</v>
      </c>
      <c r="C42" s="24" t="s">
        <v>198</v>
      </c>
      <c r="D42" s="25" t="s">
        <v>10</v>
      </c>
      <c r="E42" s="120"/>
      <c r="F42" s="30">
        <v>1500</v>
      </c>
      <c r="G42" s="31">
        <v>0</v>
      </c>
      <c r="H42" s="32">
        <v>9.5</v>
      </c>
      <c r="I42" s="31">
        <f t="shared" si="2"/>
        <v>0</v>
      </c>
      <c r="J42" s="33">
        <f t="shared" si="3"/>
        <v>0</v>
      </c>
    </row>
    <row r="43" spans="2:10" s="16" customFormat="1" ht="12.75" customHeight="1" x14ac:dyDescent="0.3">
      <c r="B43" s="28">
        <f t="shared" si="4"/>
        <v>33</v>
      </c>
      <c r="C43" s="24" t="s">
        <v>199</v>
      </c>
      <c r="D43" s="25" t="s">
        <v>10</v>
      </c>
      <c r="E43" s="120"/>
      <c r="F43" s="30">
        <v>800</v>
      </c>
      <c r="G43" s="31">
        <v>0</v>
      </c>
      <c r="H43" s="32">
        <v>9.5</v>
      </c>
      <c r="I43" s="31">
        <f t="shared" si="2"/>
        <v>0</v>
      </c>
      <c r="J43" s="33">
        <f t="shared" si="3"/>
        <v>0</v>
      </c>
    </row>
    <row r="44" spans="2:10" s="16" customFormat="1" ht="12.75" customHeight="1" x14ac:dyDescent="0.3">
      <c r="B44" s="28">
        <f t="shared" si="4"/>
        <v>34</v>
      </c>
      <c r="C44" s="24" t="s">
        <v>200</v>
      </c>
      <c r="D44" s="25" t="s">
        <v>10</v>
      </c>
      <c r="E44" s="120"/>
      <c r="F44" s="30">
        <v>300</v>
      </c>
      <c r="G44" s="31">
        <v>0</v>
      </c>
      <c r="H44" s="32">
        <v>9.5</v>
      </c>
      <c r="I44" s="31">
        <f t="shared" si="2"/>
        <v>0</v>
      </c>
      <c r="J44" s="33">
        <f t="shared" si="3"/>
        <v>0</v>
      </c>
    </row>
    <row r="45" spans="2:10" s="16" customFormat="1" ht="12.75" customHeight="1" x14ac:dyDescent="0.3">
      <c r="B45" s="28">
        <f t="shared" si="4"/>
        <v>35</v>
      </c>
      <c r="C45" s="24" t="s">
        <v>201</v>
      </c>
      <c r="D45" s="25" t="s">
        <v>10</v>
      </c>
      <c r="E45" s="120"/>
      <c r="F45" s="30">
        <v>500</v>
      </c>
      <c r="G45" s="31">
        <v>0</v>
      </c>
      <c r="H45" s="32">
        <v>9.5</v>
      </c>
      <c r="I45" s="31">
        <f t="shared" si="2"/>
        <v>0</v>
      </c>
      <c r="J45" s="33">
        <f t="shared" si="3"/>
        <v>0</v>
      </c>
    </row>
    <row r="46" spans="2:10" s="16" customFormat="1" ht="12.75" customHeight="1" x14ac:dyDescent="0.3">
      <c r="B46" s="28">
        <f t="shared" si="4"/>
        <v>36</v>
      </c>
      <c r="C46" s="24" t="s">
        <v>202</v>
      </c>
      <c r="D46" s="25" t="s">
        <v>10</v>
      </c>
      <c r="E46" s="120"/>
      <c r="F46" s="30">
        <v>100</v>
      </c>
      <c r="G46" s="31">
        <v>0</v>
      </c>
      <c r="H46" s="32">
        <v>9.5</v>
      </c>
      <c r="I46" s="31">
        <f t="shared" si="2"/>
        <v>0</v>
      </c>
      <c r="J46" s="33">
        <f t="shared" si="3"/>
        <v>0</v>
      </c>
    </row>
    <row r="47" spans="2:10" s="16" customFormat="1" ht="24.95" customHeight="1" x14ac:dyDescent="0.3">
      <c r="B47" s="28">
        <f t="shared" si="4"/>
        <v>37</v>
      </c>
      <c r="C47" s="24" t="s">
        <v>203</v>
      </c>
      <c r="D47" s="25" t="s">
        <v>10</v>
      </c>
      <c r="E47" s="120"/>
      <c r="F47" s="30">
        <v>100</v>
      </c>
      <c r="G47" s="31">
        <v>0</v>
      </c>
      <c r="H47" s="32">
        <v>9.5</v>
      </c>
      <c r="I47" s="31">
        <f t="shared" si="2"/>
        <v>0</v>
      </c>
      <c r="J47" s="33">
        <f t="shared" si="3"/>
        <v>0</v>
      </c>
    </row>
    <row r="48" spans="2:10" s="16" customFormat="1" ht="24.95" customHeight="1" x14ac:dyDescent="0.3">
      <c r="B48" s="28">
        <f t="shared" si="4"/>
        <v>38</v>
      </c>
      <c r="C48" s="24" t="s">
        <v>204</v>
      </c>
      <c r="D48" s="25" t="s">
        <v>10</v>
      </c>
      <c r="E48" s="120"/>
      <c r="F48" s="30">
        <v>500</v>
      </c>
      <c r="G48" s="31">
        <v>0</v>
      </c>
      <c r="H48" s="32">
        <v>9.5</v>
      </c>
      <c r="I48" s="31">
        <f t="shared" si="2"/>
        <v>0</v>
      </c>
      <c r="J48" s="33">
        <f t="shared" si="3"/>
        <v>0</v>
      </c>
    </row>
    <row r="49" spans="2:10" s="16" customFormat="1" ht="24.95" customHeight="1" x14ac:dyDescent="0.3">
      <c r="B49" s="28">
        <f t="shared" si="4"/>
        <v>39</v>
      </c>
      <c r="C49" s="24" t="s">
        <v>205</v>
      </c>
      <c r="D49" s="25" t="s">
        <v>10</v>
      </c>
      <c r="E49" s="120"/>
      <c r="F49" s="30">
        <v>500</v>
      </c>
      <c r="G49" s="31">
        <v>0</v>
      </c>
      <c r="H49" s="32">
        <v>9.5</v>
      </c>
      <c r="I49" s="31">
        <f t="shared" si="2"/>
        <v>0</v>
      </c>
      <c r="J49" s="33">
        <f t="shared" si="3"/>
        <v>0</v>
      </c>
    </row>
    <row r="50" spans="2:10" s="16" customFormat="1" ht="24.95" customHeight="1" x14ac:dyDescent="0.3">
      <c r="B50" s="28">
        <f t="shared" si="4"/>
        <v>40</v>
      </c>
      <c r="C50" s="24" t="s">
        <v>206</v>
      </c>
      <c r="D50" s="25" t="s">
        <v>10</v>
      </c>
      <c r="E50" s="120"/>
      <c r="F50" s="30">
        <v>1500</v>
      </c>
      <c r="G50" s="31">
        <v>0</v>
      </c>
      <c r="H50" s="32">
        <v>9.5</v>
      </c>
      <c r="I50" s="31">
        <f t="shared" si="2"/>
        <v>0</v>
      </c>
      <c r="J50" s="33">
        <f t="shared" si="3"/>
        <v>0</v>
      </c>
    </row>
    <row r="51" spans="2:10" s="16" customFormat="1" ht="12.75" customHeight="1" x14ac:dyDescent="0.3">
      <c r="B51" s="28">
        <f t="shared" si="4"/>
        <v>41</v>
      </c>
      <c r="C51" s="24" t="s">
        <v>207</v>
      </c>
      <c r="D51" s="25" t="s">
        <v>10</v>
      </c>
      <c r="E51" s="120"/>
      <c r="F51" s="30">
        <v>1000</v>
      </c>
      <c r="G51" s="31">
        <v>0</v>
      </c>
      <c r="H51" s="32">
        <v>9.5</v>
      </c>
      <c r="I51" s="31">
        <f t="shared" si="2"/>
        <v>0</v>
      </c>
      <c r="J51" s="33">
        <f t="shared" si="3"/>
        <v>0</v>
      </c>
    </row>
    <row r="52" spans="2:10" s="16" customFormat="1" ht="12.75" customHeight="1" x14ac:dyDescent="0.3">
      <c r="B52" s="28">
        <f t="shared" si="4"/>
        <v>42</v>
      </c>
      <c r="C52" s="24" t="s">
        <v>208</v>
      </c>
      <c r="D52" s="25" t="s">
        <v>10</v>
      </c>
      <c r="E52" s="120"/>
      <c r="F52" s="30">
        <v>500</v>
      </c>
      <c r="G52" s="31">
        <v>0</v>
      </c>
      <c r="H52" s="32">
        <v>9.5</v>
      </c>
      <c r="I52" s="31">
        <f t="shared" si="2"/>
        <v>0</v>
      </c>
      <c r="J52" s="33">
        <f t="shared" si="3"/>
        <v>0</v>
      </c>
    </row>
    <row r="53" spans="2:10" s="16" customFormat="1" ht="24.95" customHeight="1" x14ac:dyDescent="0.3">
      <c r="B53" s="28">
        <f t="shared" si="4"/>
        <v>43</v>
      </c>
      <c r="C53" s="24" t="s">
        <v>209</v>
      </c>
      <c r="D53" s="25" t="s">
        <v>10</v>
      </c>
      <c r="E53" s="120"/>
      <c r="F53" s="30">
        <v>500</v>
      </c>
      <c r="G53" s="31">
        <v>0</v>
      </c>
      <c r="H53" s="32">
        <v>9.5</v>
      </c>
      <c r="I53" s="31">
        <f t="shared" si="2"/>
        <v>0</v>
      </c>
      <c r="J53" s="33">
        <f t="shared" si="3"/>
        <v>0</v>
      </c>
    </row>
    <row r="54" spans="2:10" s="16" customFormat="1" ht="24.95" customHeight="1" x14ac:dyDescent="0.3">
      <c r="B54" s="28">
        <f t="shared" si="4"/>
        <v>44</v>
      </c>
      <c r="C54" s="24" t="s">
        <v>210</v>
      </c>
      <c r="D54" s="25" t="s">
        <v>10</v>
      </c>
      <c r="E54" s="120"/>
      <c r="F54" s="30">
        <v>500</v>
      </c>
      <c r="G54" s="31">
        <v>0</v>
      </c>
      <c r="H54" s="32">
        <v>9.5</v>
      </c>
      <c r="I54" s="31">
        <f t="shared" si="2"/>
        <v>0</v>
      </c>
      <c r="J54" s="33">
        <f t="shared" si="3"/>
        <v>0</v>
      </c>
    </row>
    <row r="55" spans="2:10" s="16" customFormat="1" ht="24.95" customHeight="1" x14ac:dyDescent="0.3">
      <c r="B55" s="28">
        <f t="shared" si="4"/>
        <v>45</v>
      </c>
      <c r="C55" s="24" t="s">
        <v>211</v>
      </c>
      <c r="D55" s="25" t="s">
        <v>10</v>
      </c>
      <c r="E55" s="120"/>
      <c r="F55" s="30">
        <v>100</v>
      </c>
      <c r="G55" s="31">
        <v>0</v>
      </c>
      <c r="H55" s="32">
        <v>9.5</v>
      </c>
      <c r="I55" s="31">
        <f t="shared" si="2"/>
        <v>0</v>
      </c>
      <c r="J55" s="33">
        <f t="shared" si="3"/>
        <v>0</v>
      </c>
    </row>
    <row r="56" spans="2:10" s="16" customFormat="1" ht="24.95" customHeight="1" x14ac:dyDescent="0.3">
      <c r="B56" s="28">
        <f t="shared" si="4"/>
        <v>46</v>
      </c>
      <c r="C56" s="24" t="s">
        <v>212</v>
      </c>
      <c r="D56" s="25" t="s">
        <v>10</v>
      </c>
      <c r="E56" s="120"/>
      <c r="F56" s="30">
        <v>100</v>
      </c>
      <c r="G56" s="31">
        <v>0</v>
      </c>
      <c r="H56" s="32">
        <v>9.5</v>
      </c>
      <c r="I56" s="31">
        <f t="shared" si="2"/>
        <v>0</v>
      </c>
      <c r="J56" s="33">
        <f t="shared" si="3"/>
        <v>0</v>
      </c>
    </row>
    <row r="57" spans="2:10" s="16" customFormat="1" ht="24.95" customHeight="1" x14ac:dyDescent="0.3">
      <c r="B57" s="28">
        <f t="shared" si="4"/>
        <v>47</v>
      </c>
      <c r="C57" s="24" t="s">
        <v>213</v>
      </c>
      <c r="D57" s="25" t="s">
        <v>10</v>
      </c>
      <c r="E57" s="120"/>
      <c r="F57" s="30">
        <v>1000</v>
      </c>
      <c r="G57" s="31">
        <v>0</v>
      </c>
      <c r="H57" s="32">
        <v>9.5</v>
      </c>
      <c r="I57" s="31">
        <f t="shared" si="2"/>
        <v>0</v>
      </c>
      <c r="J57" s="33">
        <f t="shared" si="3"/>
        <v>0</v>
      </c>
    </row>
    <row r="58" spans="2:10" s="16" customFormat="1" ht="12.75" customHeight="1" x14ac:dyDescent="0.3">
      <c r="B58" s="28">
        <f t="shared" si="4"/>
        <v>48</v>
      </c>
      <c r="C58" s="24" t="s">
        <v>214</v>
      </c>
      <c r="D58" s="25" t="s">
        <v>154</v>
      </c>
      <c r="E58" s="120"/>
      <c r="F58" s="30">
        <v>600</v>
      </c>
      <c r="G58" s="31">
        <v>0</v>
      </c>
      <c r="H58" s="32">
        <v>9.5</v>
      </c>
      <c r="I58" s="31">
        <f t="shared" si="2"/>
        <v>0</v>
      </c>
      <c r="J58" s="33">
        <f t="shared" si="3"/>
        <v>0</v>
      </c>
    </row>
    <row r="59" spans="2:10" s="16" customFormat="1" ht="12.75" customHeight="1" x14ac:dyDescent="0.3">
      <c r="B59" s="28">
        <f t="shared" si="4"/>
        <v>49</v>
      </c>
      <c r="C59" s="24" t="s">
        <v>215</v>
      </c>
      <c r="D59" s="25" t="s">
        <v>154</v>
      </c>
      <c r="E59" s="120"/>
      <c r="F59" s="30">
        <v>400</v>
      </c>
      <c r="G59" s="31">
        <v>0</v>
      </c>
      <c r="H59" s="32">
        <v>9.5</v>
      </c>
      <c r="I59" s="31">
        <f t="shared" si="2"/>
        <v>0</v>
      </c>
      <c r="J59" s="33">
        <f t="shared" si="3"/>
        <v>0</v>
      </c>
    </row>
    <row r="60" spans="2:10" s="16" customFormat="1" ht="12.75" customHeight="1" x14ac:dyDescent="0.3">
      <c r="B60" s="28">
        <f t="shared" si="4"/>
        <v>50</v>
      </c>
      <c r="C60" s="24" t="s">
        <v>216</v>
      </c>
      <c r="D60" s="25" t="s">
        <v>154</v>
      </c>
      <c r="E60" s="120"/>
      <c r="F60" s="30">
        <v>400</v>
      </c>
      <c r="G60" s="31">
        <v>0</v>
      </c>
      <c r="H60" s="32">
        <v>9.5</v>
      </c>
      <c r="I60" s="31">
        <f t="shared" si="2"/>
        <v>0</v>
      </c>
      <c r="J60" s="33">
        <f t="shared" si="3"/>
        <v>0</v>
      </c>
    </row>
    <row r="61" spans="2:10" s="16" customFormat="1" ht="12.75" customHeight="1" x14ac:dyDescent="0.3">
      <c r="B61" s="28">
        <f t="shared" si="4"/>
        <v>51</v>
      </c>
      <c r="C61" s="24" t="s">
        <v>217</v>
      </c>
      <c r="D61" s="25" t="s">
        <v>154</v>
      </c>
      <c r="E61" s="120"/>
      <c r="F61" s="30">
        <v>800</v>
      </c>
      <c r="G61" s="31">
        <v>0</v>
      </c>
      <c r="H61" s="32">
        <v>9.5</v>
      </c>
      <c r="I61" s="31">
        <f t="shared" si="2"/>
        <v>0</v>
      </c>
      <c r="J61" s="33">
        <f t="shared" si="3"/>
        <v>0</v>
      </c>
    </row>
    <row r="62" spans="2:10" s="16" customFormat="1" ht="12.75" customHeight="1" x14ac:dyDescent="0.3">
      <c r="B62" s="28">
        <f t="shared" si="4"/>
        <v>52</v>
      </c>
      <c r="C62" s="24" t="s">
        <v>218</v>
      </c>
      <c r="D62" s="25" t="s">
        <v>154</v>
      </c>
      <c r="E62" s="120"/>
      <c r="F62" s="30">
        <v>10000</v>
      </c>
      <c r="G62" s="31">
        <v>0</v>
      </c>
      <c r="H62" s="32">
        <v>9.5</v>
      </c>
      <c r="I62" s="31">
        <f t="shared" si="2"/>
        <v>0</v>
      </c>
      <c r="J62" s="33">
        <f t="shared" si="3"/>
        <v>0</v>
      </c>
    </row>
    <row r="63" spans="2:10" s="16" customFormat="1" ht="12.75" customHeight="1" x14ac:dyDescent="0.3">
      <c r="B63" s="28">
        <f t="shared" si="4"/>
        <v>53</v>
      </c>
      <c r="C63" s="24" t="s">
        <v>219</v>
      </c>
      <c r="D63" s="25" t="s">
        <v>154</v>
      </c>
      <c r="E63" s="120"/>
      <c r="F63" s="30">
        <v>5000</v>
      </c>
      <c r="G63" s="31">
        <v>0</v>
      </c>
      <c r="H63" s="32">
        <v>9.5</v>
      </c>
      <c r="I63" s="31">
        <f t="shared" si="2"/>
        <v>0</v>
      </c>
      <c r="J63" s="33">
        <f t="shared" si="3"/>
        <v>0</v>
      </c>
    </row>
    <row r="64" spans="2:10" s="16" customFormat="1" ht="12.75" customHeight="1" x14ac:dyDescent="0.3">
      <c r="B64" s="28">
        <f t="shared" si="4"/>
        <v>54</v>
      </c>
      <c r="C64" s="24" t="s">
        <v>220</v>
      </c>
      <c r="D64" s="25" t="s">
        <v>154</v>
      </c>
      <c r="E64" s="120"/>
      <c r="F64" s="30">
        <v>1000</v>
      </c>
      <c r="G64" s="31">
        <v>0</v>
      </c>
      <c r="H64" s="32">
        <v>9.5</v>
      </c>
      <c r="I64" s="31">
        <f t="shared" si="2"/>
        <v>0</v>
      </c>
      <c r="J64" s="33">
        <f t="shared" si="3"/>
        <v>0</v>
      </c>
    </row>
    <row r="65" spans="2:10" s="16" customFormat="1" ht="12.75" customHeight="1" x14ac:dyDescent="0.3">
      <c r="B65" s="28">
        <f t="shared" si="4"/>
        <v>55</v>
      </c>
      <c r="C65" s="24" t="s">
        <v>221</v>
      </c>
      <c r="D65" s="25" t="s">
        <v>154</v>
      </c>
      <c r="E65" s="120"/>
      <c r="F65" s="30">
        <v>20</v>
      </c>
      <c r="G65" s="31">
        <v>0</v>
      </c>
      <c r="H65" s="32">
        <v>9.5</v>
      </c>
      <c r="I65" s="31">
        <f t="shared" si="2"/>
        <v>0</v>
      </c>
      <c r="J65" s="33">
        <f t="shared" si="3"/>
        <v>0</v>
      </c>
    </row>
    <row r="66" spans="2:10" s="16" customFormat="1" ht="12.75" customHeight="1" x14ac:dyDescent="0.3">
      <c r="B66" s="28">
        <f t="shared" si="4"/>
        <v>56</v>
      </c>
      <c r="C66" s="24" t="s">
        <v>222</v>
      </c>
      <c r="D66" s="25" t="s">
        <v>154</v>
      </c>
      <c r="E66" s="120"/>
      <c r="F66" s="30">
        <v>20</v>
      </c>
      <c r="G66" s="31">
        <v>0</v>
      </c>
      <c r="H66" s="32">
        <v>9.5</v>
      </c>
      <c r="I66" s="31">
        <f t="shared" si="2"/>
        <v>0</v>
      </c>
      <c r="J66" s="33">
        <f t="shared" si="3"/>
        <v>0</v>
      </c>
    </row>
    <row r="67" spans="2:10" s="16" customFormat="1" ht="12.75" customHeight="1" x14ac:dyDescent="0.3">
      <c r="B67" s="28">
        <f t="shared" si="4"/>
        <v>57</v>
      </c>
      <c r="C67" s="24" t="s">
        <v>223</v>
      </c>
      <c r="D67" s="25" t="s">
        <v>154</v>
      </c>
      <c r="E67" s="120"/>
      <c r="F67" s="30">
        <v>20</v>
      </c>
      <c r="G67" s="31">
        <v>0</v>
      </c>
      <c r="H67" s="32">
        <v>9.5</v>
      </c>
      <c r="I67" s="31">
        <f t="shared" si="2"/>
        <v>0</v>
      </c>
      <c r="J67" s="33">
        <f t="shared" si="3"/>
        <v>0</v>
      </c>
    </row>
    <row r="68" spans="2:10" s="16" customFormat="1" ht="12.75" customHeight="1" x14ac:dyDescent="0.3">
      <c r="B68" s="28">
        <f t="shared" si="4"/>
        <v>58</v>
      </c>
      <c r="C68" s="24" t="s">
        <v>224</v>
      </c>
      <c r="D68" s="25" t="s">
        <v>154</v>
      </c>
      <c r="E68" s="120"/>
      <c r="F68" s="30">
        <v>20</v>
      </c>
      <c r="G68" s="31">
        <v>0</v>
      </c>
      <c r="H68" s="32">
        <v>9.5</v>
      </c>
      <c r="I68" s="31">
        <f t="shared" si="2"/>
        <v>0</v>
      </c>
      <c r="J68" s="33">
        <f t="shared" si="3"/>
        <v>0</v>
      </c>
    </row>
    <row r="69" spans="2:10" s="16" customFormat="1" ht="24.95" customHeight="1" x14ac:dyDescent="0.3">
      <c r="B69" s="28">
        <f t="shared" si="4"/>
        <v>59</v>
      </c>
      <c r="C69" s="24" t="s">
        <v>225</v>
      </c>
      <c r="D69" s="25" t="s">
        <v>154</v>
      </c>
      <c r="E69" s="120"/>
      <c r="F69" s="30">
        <v>1000</v>
      </c>
      <c r="G69" s="31">
        <v>0</v>
      </c>
      <c r="H69" s="32">
        <v>9.5</v>
      </c>
      <c r="I69" s="31">
        <f t="shared" si="2"/>
        <v>0</v>
      </c>
      <c r="J69" s="33">
        <f t="shared" si="3"/>
        <v>0</v>
      </c>
    </row>
    <row r="70" spans="2:10" s="16" customFormat="1" ht="12.75" customHeight="1" x14ac:dyDescent="0.3">
      <c r="B70" s="28">
        <f t="shared" si="4"/>
        <v>60</v>
      </c>
      <c r="C70" s="24" t="s">
        <v>226</v>
      </c>
      <c r="D70" s="25" t="s">
        <v>154</v>
      </c>
      <c r="E70" s="120"/>
      <c r="F70" s="30">
        <v>20000</v>
      </c>
      <c r="G70" s="31">
        <v>0</v>
      </c>
      <c r="H70" s="32">
        <v>9.5</v>
      </c>
      <c r="I70" s="31">
        <f t="shared" si="2"/>
        <v>0</v>
      </c>
      <c r="J70" s="33">
        <f t="shared" si="3"/>
        <v>0</v>
      </c>
    </row>
    <row r="71" spans="2:10" s="16" customFormat="1" ht="12.75" customHeight="1" x14ac:dyDescent="0.3">
      <c r="B71" s="28">
        <f t="shared" si="4"/>
        <v>61</v>
      </c>
      <c r="C71" s="24" t="s">
        <v>227</v>
      </c>
      <c r="D71" s="25" t="s">
        <v>154</v>
      </c>
      <c r="E71" s="120"/>
      <c r="F71" s="30">
        <v>3000</v>
      </c>
      <c r="G71" s="31">
        <v>0</v>
      </c>
      <c r="H71" s="32">
        <v>9.5</v>
      </c>
      <c r="I71" s="31">
        <f t="shared" si="2"/>
        <v>0</v>
      </c>
      <c r="J71" s="33">
        <f t="shared" si="3"/>
        <v>0</v>
      </c>
    </row>
    <row r="72" spans="2:10" s="16" customFormat="1" ht="12.75" customHeight="1" x14ac:dyDescent="0.3">
      <c r="B72" s="28">
        <f t="shared" si="4"/>
        <v>62</v>
      </c>
      <c r="C72" s="24" t="s">
        <v>228</v>
      </c>
      <c r="D72" s="25" t="s">
        <v>154</v>
      </c>
      <c r="E72" s="120"/>
      <c r="F72" s="30">
        <v>1000</v>
      </c>
      <c r="G72" s="31">
        <v>0</v>
      </c>
      <c r="H72" s="32">
        <v>9.5</v>
      </c>
      <c r="I72" s="31">
        <f t="shared" si="2"/>
        <v>0</v>
      </c>
      <c r="J72" s="33">
        <f t="shared" si="3"/>
        <v>0</v>
      </c>
    </row>
    <row r="73" spans="2:10" s="16" customFormat="1" ht="12.75" customHeight="1" x14ac:dyDescent="0.3">
      <c r="B73" s="28">
        <f t="shared" si="4"/>
        <v>63</v>
      </c>
      <c r="C73" s="56" t="s">
        <v>229</v>
      </c>
      <c r="D73" s="25" t="s">
        <v>154</v>
      </c>
      <c r="E73" s="120"/>
      <c r="F73" s="30">
        <v>1000</v>
      </c>
      <c r="G73" s="31">
        <v>0</v>
      </c>
      <c r="H73" s="32">
        <v>9.5</v>
      </c>
      <c r="I73" s="31">
        <f t="shared" si="2"/>
        <v>0</v>
      </c>
      <c r="J73" s="33">
        <f t="shared" si="3"/>
        <v>0</v>
      </c>
    </row>
    <row r="74" spans="2:10" s="16" customFormat="1" ht="12.75" customHeight="1" x14ac:dyDescent="0.3">
      <c r="B74" s="28">
        <f t="shared" si="4"/>
        <v>64</v>
      </c>
      <c r="C74" s="24" t="s">
        <v>230</v>
      </c>
      <c r="D74" s="25" t="s">
        <v>154</v>
      </c>
      <c r="E74" s="120"/>
      <c r="F74" s="30">
        <v>25000</v>
      </c>
      <c r="G74" s="31">
        <v>0</v>
      </c>
      <c r="H74" s="32">
        <v>9.5</v>
      </c>
      <c r="I74" s="31">
        <f t="shared" si="2"/>
        <v>0</v>
      </c>
      <c r="J74" s="33">
        <f t="shared" si="3"/>
        <v>0</v>
      </c>
    </row>
    <row r="75" spans="2:10" s="16" customFormat="1" ht="12.75" customHeight="1" x14ac:dyDescent="0.3">
      <c r="B75" s="28">
        <f t="shared" si="4"/>
        <v>65</v>
      </c>
      <c r="C75" s="56" t="s">
        <v>231</v>
      </c>
      <c r="D75" s="25" t="s">
        <v>154</v>
      </c>
      <c r="E75" s="120"/>
      <c r="F75" s="30">
        <v>1000</v>
      </c>
      <c r="G75" s="31">
        <v>0</v>
      </c>
      <c r="H75" s="32">
        <v>9.5</v>
      </c>
      <c r="I75" s="31">
        <f t="shared" si="2"/>
        <v>0</v>
      </c>
      <c r="J75" s="33">
        <f t="shared" si="3"/>
        <v>0</v>
      </c>
    </row>
    <row r="76" spans="2:10" s="16" customFormat="1" ht="12.75" customHeight="1" x14ac:dyDescent="0.3">
      <c r="B76" s="28">
        <f t="shared" si="4"/>
        <v>66</v>
      </c>
      <c r="C76" s="24" t="s">
        <v>232</v>
      </c>
      <c r="D76" s="25" t="s">
        <v>154</v>
      </c>
      <c r="E76" s="120"/>
      <c r="F76" s="30">
        <v>10000</v>
      </c>
      <c r="G76" s="31">
        <v>0</v>
      </c>
      <c r="H76" s="32">
        <v>9.5</v>
      </c>
      <c r="I76" s="31">
        <f t="shared" ref="I76:I83" si="5">G76*1.095</f>
        <v>0</v>
      </c>
      <c r="J76" s="33">
        <f t="shared" ref="J76:J83" si="6">F76*I76</f>
        <v>0</v>
      </c>
    </row>
    <row r="77" spans="2:10" s="16" customFormat="1" ht="12.75" customHeight="1" x14ac:dyDescent="0.3">
      <c r="B77" s="28">
        <f t="shared" ref="B77:B83" si="7">B76+1</f>
        <v>67</v>
      </c>
      <c r="C77" s="24" t="s">
        <v>233</v>
      </c>
      <c r="D77" s="25" t="s">
        <v>154</v>
      </c>
      <c r="E77" s="120"/>
      <c r="F77" s="30">
        <v>1000</v>
      </c>
      <c r="G77" s="31">
        <v>0</v>
      </c>
      <c r="H77" s="32">
        <v>9.5</v>
      </c>
      <c r="I77" s="31">
        <f t="shared" si="5"/>
        <v>0</v>
      </c>
      <c r="J77" s="33">
        <f t="shared" si="6"/>
        <v>0</v>
      </c>
    </row>
    <row r="78" spans="2:10" s="16" customFormat="1" ht="12.75" customHeight="1" x14ac:dyDescent="0.3">
      <c r="B78" s="28">
        <f t="shared" si="7"/>
        <v>68</v>
      </c>
      <c r="C78" s="24" t="s">
        <v>234</v>
      </c>
      <c r="D78" s="25" t="s">
        <v>154</v>
      </c>
      <c r="E78" s="120"/>
      <c r="F78" s="30">
        <v>1000</v>
      </c>
      <c r="G78" s="31">
        <v>0</v>
      </c>
      <c r="H78" s="32">
        <v>9.5</v>
      </c>
      <c r="I78" s="31">
        <f t="shared" si="5"/>
        <v>0</v>
      </c>
      <c r="J78" s="33">
        <f t="shared" si="6"/>
        <v>0</v>
      </c>
    </row>
    <row r="79" spans="2:10" s="16" customFormat="1" ht="12.75" customHeight="1" x14ac:dyDescent="0.3">
      <c r="B79" s="28">
        <f t="shared" si="7"/>
        <v>69</v>
      </c>
      <c r="C79" s="24" t="s">
        <v>235</v>
      </c>
      <c r="D79" s="25" t="s">
        <v>154</v>
      </c>
      <c r="E79" s="120"/>
      <c r="F79" s="30">
        <v>5000</v>
      </c>
      <c r="G79" s="31">
        <v>0</v>
      </c>
      <c r="H79" s="32">
        <v>9.5</v>
      </c>
      <c r="I79" s="31">
        <f t="shared" si="5"/>
        <v>0</v>
      </c>
      <c r="J79" s="33">
        <f t="shared" si="6"/>
        <v>0</v>
      </c>
    </row>
    <row r="80" spans="2:10" s="16" customFormat="1" ht="12.75" customHeight="1" x14ac:dyDescent="0.3">
      <c r="B80" s="28">
        <f t="shared" si="7"/>
        <v>70</v>
      </c>
      <c r="C80" s="24" t="s">
        <v>236</v>
      </c>
      <c r="D80" s="25" t="s">
        <v>154</v>
      </c>
      <c r="E80" s="120"/>
      <c r="F80" s="30">
        <v>1000</v>
      </c>
      <c r="G80" s="31">
        <v>0</v>
      </c>
      <c r="H80" s="32">
        <v>9.5</v>
      </c>
      <c r="I80" s="31">
        <f t="shared" si="5"/>
        <v>0</v>
      </c>
      <c r="J80" s="33">
        <f t="shared" si="6"/>
        <v>0</v>
      </c>
    </row>
    <row r="81" spans="2:10" s="16" customFormat="1" ht="12.75" customHeight="1" x14ac:dyDescent="0.3">
      <c r="B81" s="28">
        <f t="shared" si="7"/>
        <v>71</v>
      </c>
      <c r="C81" s="24" t="s">
        <v>237</v>
      </c>
      <c r="D81" s="25" t="s">
        <v>154</v>
      </c>
      <c r="E81" s="120"/>
      <c r="F81" s="30">
        <v>1000</v>
      </c>
      <c r="G81" s="31">
        <v>0</v>
      </c>
      <c r="H81" s="32">
        <v>9.5</v>
      </c>
      <c r="I81" s="31">
        <f t="shared" si="5"/>
        <v>0</v>
      </c>
      <c r="J81" s="33">
        <f t="shared" si="6"/>
        <v>0</v>
      </c>
    </row>
    <row r="82" spans="2:10" s="16" customFormat="1" ht="12.75" customHeight="1" x14ac:dyDescent="0.3">
      <c r="B82" s="28">
        <f t="shared" si="7"/>
        <v>72</v>
      </c>
      <c r="C82" s="24" t="s">
        <v>238</v>
      </c>
      <c r="D82" s="25" t="s">
        <v>154</v>
      </c>
      <c r="E82" s="120"/>
      <c r="F82" s="30">
        <v>1000</v>
      </c>
      <c r="G82" s="31">
        <v>0</v>
      </c>
      <c r="H82" s="32">
        <v>9.5</v>
      </c>
      <c r="I82" s="31">
        <f t="shared" si="5"/>
        <v>0</v>
      </c>
      <c r="J82" s="33">
        <f t="shared" si="6"/>
        <v>0</v>
      </c>
    </row>
    <row r="83" spans="2:10" s="16" customFormat="1" ht="12.75" customHeight="1" x14ac:dyDescent="0.3">
      <c r="B83" s="28">
        <f t="shared" si="7"/>
        <v>73</v>
      </c>
      <c r="C83" s="24" t="s">
        <v>239</v>
      </c>
      <c r="D83" s="25" t="s">
        <v>154</v>
      </c>
      <c r="E83" s="120"/>
      <c r="F83" s="30">
        <v>1000</v>
      </c>
      <c r="G83" s="31">
        <v>0</v>
      </c>
      <c r="H83" s="32">
        <v>9.5</v>
      </c>
      <c r="I83" s="31">
        <f t="shared" si="5"/>
        <v>0</v>
      </c>
      <c r="J83" s="33">
        <f t="shared" si="6"/>
        <v>0</v>
      </c>
    </row>
    <row r="84" spans="2:10" s="38" customFormat="1" ht="12.75" customHeight="1" x14ac:dyDescent="0.3">
      <c r="B84" s="39"/>
      <c r="C84" s="40" t="s">
        <v>166</v>
      </c>
      <c r="D84" s="41"/>
      <c r="E84" s="41"/>
      <c r="F84" s="41"/>
      <c r="G84" s="41"/>
      <c r="H84" s="41"/>
      <c r="I84" s="41"/>
      <c r="J84" s="42">
        <f>SUM(J11:J83)</f>
        <v>0</v>
      </c>
    </row>
    <row r="85" spans="2:10" s="38" customFormat="1" ht="12.75" customHeight="1" x14ac:dyDescent="0.3">
      <c r="C85" s="43"/>
    </row>
    <row r="86" spans="2:10" s="38" customFormat="1" ht="12.75" customHeight="1" x14ac:dyDescent="0.3">
      <c r="B86" s="44" t="s">
        <v>54</v>
      </c>
      <c r="C86" s="45"/>
    </row>
    <row r="87" spans="2:10" s="38" customFormat="1" ht="12.75" customHeight="1" x14ac:dyDescent="0.3">
      <c r="B87" s="38" t="s">
        <v>55</v>
      </c>
      <c r="C87" s="46"/>
    </row>
    <row r="88" spans="2:10" s="38" customFormat="1" ht="12.75" customHeight="1" x14ac:dyDescent="0.3">
      <c r="B88" s="38" t="s">
        <v>56</v>
      </c>
      <c r="C88" s="46"/>
    </row>
    <row r="89" spans="2:10" s="38" customFormat="1" ht="12.75" customHeight="1" x14ac:dyDescent="0.3">
      <c r="B89" s="44" t="s">
        <v>802</v>
      </c>
      <c r="C89" s="44"/>
      <c r="D89" s="44"/>
      <c r="E89" s="44"/>
    </row>
    <row r="90" spans="2:10" s="38" customFormat="1" ht="12.75" customHeight="1" x14ac:dyDescent="0.3">
      <c r="C90" s="46"/>
      <c r="D90" s="44"/>
    </row>
    <row r="91" spans="2:10" s="38" customFormat="1" ht="12.75" customHeight="1" x14ac:dyDescent="0.3">
      <c r="B91" s="44" t="s">
        <v>57</v>
      </c>
      <c r="C91" s="44"/>
      <c r="D91" s="34"/>
      <c r="E91" s="47" t="s">
        <v>58</v>
      </c>
      <c r="H91" s="38" t="s">
        <v>59</v>
      </c>
    </row>
  </sheetData>
  <sheetProtection algorithmName="SHA-512" hashValue="ypcwS54dw7TujIyS87/hvUNnLBdRqh0oZLhkjQaASfvipF3hPzKChn4V9hIJx/GVnKaumUeDy3dxXf2++z10wA==" saltValue="80YhcMlHNBL2zt+K13eQig==" spinCount="100000" sheet="1" objects="1" scenarios="1"/>
  <protectedRanges>
    <protectedRange sqref="C91" name="Obseg4"/>
    <protectedRange sqref="G11:G83" name="Obseg3"/>
    <protectedRange sqref="E11:E83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horizontalDpi="300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opLeftCell="B15" zoomScale="110" zoomScaleNormal="110" zoomScalePageLayoutView="110" workbookViewId="0">
      <selection activeCell="B26" sqref="B26:E26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243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27" x14ac:dyDescent="0.3">
      <c r="B11" s="23">
        <v>1</v>
      </c>
      <c r="C11" s="24" t="s">
        <v>244</v>
      </c>
      <c r="D11" s="25" t="s">
        <v>10</v>
      </c>
      <c r="E11" s="29"/>
      <c r="F11" s="30">
        <v>200</v>
      </c>
      <c r="G11" s="31">
        <v>0</v>
      </c>
      <c r="H11" s="32">
        <v>9.5</v>
      </c>
      <c r="I11" s="31">
        <f t="shared" ref="I11:I20" si="0">G11*1.095</f>
        <v>0</v>
      </c>
      <c r="J11" s="22">
        <f t="shared" ref="J11:J20" si="1">F11*I11</f>
        <v>0</v>
      </c>
    </row>
    <row r="12" spans="2:10" s="16" customFormat="1" ht="24.95" customHeight="1" x14ac:dyDescent="0.3">
      <c r="B12" s="23">
        <f>B11+1</f>
        <v>2</v>
      </c>
      <c r="C12" s="24" t="s">
        <v>245</v>
      </c>
      <c r="D12" s="25" t="s">
        <v>10</v>
      </c>
      <c r="E12" s="29"/>
      <c r="F12" s="30">
        <v>200</v>
      </c>
      <c r="G12" s="31">
        <v>0</v>
      </c>
      <c r="H12" s="32">
        <v>9.5</v>
      </c>
      <c r="I12" s="31">
        <f t="shared" si="0"/>
        <v>0</v>
      </c>
      <c r="J12" s="22">
        <f t="shared" si="1"/>
        <v>0</v>
      </c>
    </row>
    <row r="13" spans="2:10" s="16" customFormat="1" ht="12.75" customHeight="1" x14ac:dyDescent="0.3">
      <c r="B13" s="23">
        <f t="shared" ref="B13:B20" si="2">B12+1</f>
        <v>3</v>
      </c>
      <c r="C13" s="24" t="s">
        <v>246</v>
      </c>
      <c r="D13" s="25" t="s">
        <v>10</v>
      </c>
      <c r="E13" s="29"/>
      <c r="F13" s="30">
        <v>200</v>
      </c>
      <c r="G13" s="31">
        <v>0</v>
      </c>
      <c r="H13" s="32">
        <v>9.5</v>
      </c>
      <c r="I13" s="31">
        <f t="shared" si="0"/>
        <v>0</v>
      </c>
      <c r="J13" s="22">
        <f t="shared" si="1"/>
        <v>0</v>
      </c>
    </row>
    <row r="14" spans="2:10" s="16" customFormat="1" ht="12.75" customHeight="1" x14ac:dyDescent="0.3">
      <c r="B14" s="23">
        <f t="shared" si="2"/>
        <v>4</v>
      </c>
      <c r="C14" s="24" t="s">
        <v>247</v>
      </c>
      <c r="D14" s="25" t="s">
        <v>10</v>
      </c>
      <c r="E14" s="29"/>
      <c r="F14" s="30">
        <v>200</v>
      </c>
      <c r="G14" s="31">
        <v>0</v>
      </c>
      <c r="H14" s="32">
        <v>9.5</v>
      </c>
      <c r="I14" s="31">
        <f t="shared" si="0"/>
        <v>0</v>
      </c>
      <c r="J14" s="22">
        <f t="shared" si="1"/>
        <v>0</v>
      </c>
    </row>
    <row r="15" spans="2:10" s="16" customFormat="1" ht="12.75" customHeight="1" x14ac:dyDescent="0.3">
      <c r="B15" s="23">
        <f t="shared" si="2"/>
        <v>5</v>
      </c>
      <c r="C15" s="24" t="s">
        <v>248</v>
      </c>
      <c r="D15" s="25" t="s">
        <v>10</v>
      </c>
      <c r="E15" s="29"/>
      <c r="F15" s="30">
        <v>200</v>
      </c>
      <c r="G15" s="31">
        <v>0</v>
      </c>
      <c r="H15" s="32">
        <v>9.5</v>
      </c>
      <c r="I15" s="31">
        <f t="shared" si="0"/>
        <v>0</v>
      </c>
      <c r="J15" s="22">
        <f t="shared" si="1"/>
        <v>0</v>
      </c>
    </row>
    <row r="16" spans="2:10" s="16" customFormat="1" ht="12.75" customHeight="1" x14ac:dyDescent="0.3">
      <c r="B16" s="23">
        <f t="shared" si="2"/>
        <v>6</v>
      </c>
      <c r="C16" s="24" t="s">
        <v>249</v>
      </c>
      <c r="D16" s="25" t="s">
        <v>10</v>
      </c>
      <c r="E16" s="29"/>
      <c r="F16" s="30">
        <v>200</v>
      </c>
      <c r="G16" s="31">
        <v>0</v>
      </c>
      <c r="H16" s="32">
        <v>9.5</v>
      </c>
      <c r="I16" s="31">
        <f t="shared" si="0"/>
        <v>0</v>
      </c>
      <c r="J16" s="22">
        <f t="shared" si="1"/>
        <v>0</v>
      </c>
    </row>
    <row r="17" spans="2:10" s="16" customFormat="1" ht="12.75" customHeight="1" x14ac:dyDescent="0.3">
      <c r="B17" s="23">
        <f t="shared" si="2"/>
        <v>7</v>
      </c>
      <c r="C17" s="24" t="s">
        <v>250</v>
      </c>
      <c r="D17" s="25" t="s">
        <v>10</v>
      </c>
      <c r="E17" s="29"/>
      <c r="F17" s="30">
        <v>200</v>
      </c>
      <c r="G17" s="31">
        <v>0</v>
      </c>
      <c r="H17" s="32">
        <v>9.5</v>
      </c>
      <c r="I17" s="31">
        <f t="shared" si="0"/>
        <v>0</v>
      </c>
      <c r="J17" s="22">
        <f t="shared" si="1"/>
        <v>0</v>
      </c>
    </row>
    <row r="18" spans="2:10" s="16" customFormat="1" ht="12.75" customHeight="1" x14ac:dyDescent="0.3">
      <c r="B18" s="23">
        <f t="shared" si="2"/>
        <v>8</v>
      </c>
      <c r="C18" s="24" t="s">
        <v>251</v>
      </c>
      <c r="D18" s="25" t="s">
        <v>10</v>
      </c>
      <c r="E18" s="29"/>
      <c r="F18" s="30">
        <v>200</v>
      </c>
      <c r="G18" s="31">
        <v>0</v>
      </c>
      <c r="H18" s="32">
        <v>9.5</v>
      </c>
      <c r="I18" s="31">
        <f t="shared" si="0"/>
        <v>0</v>
      </c>
      <c r="J18" s="22">
        <f t="shared" si="1"/>
        <v>0</v>
      </c>
    </row>
    <row r="19" spans="2:10" s="16" customFormat="1" ht="12.75" customHeight="1" x14ac:dyDescent="0.3">
      <c r="B19" s="23">
        <f t="shared" si="2"/>
        <v>9</v>
      </c>
      <c r="C19" s="24" t="s">
        <v>252</v>
      </c>
      <c r="D19" s="25" t="s">
        <v>10</v>
      </c>
      <c r="E19" s="29"/>
      <c r="F19" s="30">
        <v>200</v>
      </c>
      <c r="G19" s="31">
        <v>0</v>
      </c>
      <c r="H19" s="32">
        <v>9.5</v>
      </c>
      <c r="I19" s="31">
        <f t="shared" si="0"/>
        <v>0</v>
      </c>
      <c r="J19" s="22">
        <f t="shared" si="1"/>
        <v>0</v>
      </c>
    </row>
    <row r="20" spans="2:10" s="16" customFormat="1" ht="12.75" customHeight="1" x14ac:dyDescent="0.3">
      <c r="B20" s="23">
        <f t="shared" si="2"/>
        <v>10</v>
      </c>
      <c r="C20" s="24" t="s">
        <v>253</v>
      </c>
      <c r="D20" s="25" t="s">
        <v>10</v>
      </c>
      <c r="E20" s="26"/>
      <c r="F20" s="27">
        <v>200</v>
      </c>
      <c r="G20" s="20">
        <v>0</v>
      </c>
      <c r="H20" s="21">
        <v>9.5</v>
      </c>
      <c r="I20" s="20">
        <f t="shared" si="0"/>
        <v>0</v>
      </c>
      <c r="J20" s="22">
        <f t="shared" si="1"/>
        <v>0</v>
      </c>
    </row>
    <row r="21" spans="2:10" s="38" customFormat="1" ht="12.75" customHeight="1" x14ac:dyDescent="0.3">
      <c r="B21" s="39"/>
      <c r="C21" s="40" t="s">
        <v>254</v>
      </c>
      <c r="D21" s="41"/>
      <c r="E21" s="41"/>
      <c r="F21" s="41"/>
      <c r="G21" s="41"/>
      <c r="H21" s="41"/>
      <c r="I21" s="41"/>
      <c r="J21" s="42">
        <f>SUM(J11:J20)</f>
        <v>0</v>
      </c>
    </row>
    <row r="22" spans="2:10" s="38" customFormat="1" ht="12.75" customHeight="1" x14ac:dyDescent="0.3">
      <c r="C22" s="43"/>
    </row>
    <row r="23" spans="2:10" s="38" customFormat="1" ht="12.75" customHeight="1" x14ac:dyDescent="0.3">
      <c r="B23" s="44" t="s">
        <v>54</v>
      </c>
      <c r="C23" s="45"/>
    </row>
    <row r="24" spans="2:10" s="38" customFormat="1" ht="12.75" customHeight="1" x14ac:dyDescent="0.3">
      <c r="B24" s="38" t="s">
        <v>55</v>
      </c>
      <c r="C24" s="46"/>
    </row>
    <row r="25" spans="2:10" s="38" customFormat="1" ht="12.75" customHeight="1" x14ac:dyDescent="0.3">
      <c r="B25" s="38" t="s">
        <v>56</v>
      </c>
      <c r="C25" s="46"/>
    </row>
    <row r="26" spans="2:10" s="38" customFormat="1" ht="12.75" customHeight="1" x14ac:dyDescent="0.3">
      <c r="B26" s="44" t="s">
        <v>800</v>
      </c>
      <c r="C26" s="44"/>
      <c r="D26" s="44"/>
      <c r="E26" s="44"/>
    </row>
    <row r="27" spans="2:10" s="38" customFormat="1" ht="12.75" customHeight="1" x14ac:dyDescent="0.3">
      <c r="B27" s="51" t="s">
        <v>92</v>
      </c>
      <c r="C27" s="52"/>
      <c r="D27" s="50"/>
      <c r="E27" s="51"/>
    </row>
    <row r="28" spans="2:10" s="38" customFormat="1" ht="12.75" customHeight="1" x14ac:dyDescent="0.3">
      <c r="B28" s="51"/>
      <c r="C28" s="52"/>
      <c r="D28" s="50"/>
      <c r="E28" s="51"/>
    </row>
    <row r="29" spans="2:10" s="38" customFormat="1" ht="12.75" customHeight="1" x14ac:dyDescent="0.3">
      <c r="B29" s="44" t="s">
        <v>57</v>
      </c>
      <c r="C29" s="44"/>
      <c r="D29" s="34"/>
      <c r="E29" s="47" t="s">
        <v>58</v>
      </c>
      <c r="H29" s="38" t="s">
        <v>59</v>
      </c>
    </row>
  </sheetData>
  <sheetProtection algorithmName="SHA-512" hashValue="DCwwtqqIa+Q162G12BGSTAb8sI5pnyQfStS/UuhBuUTi+IVAoFjvd8Gq/mXe21CNcGltdbhCdyuXFkJU1UFd0w==" saltValue="8JUuViqexNPvYH2yjSiuHQ==" spinCount="100000" sheet="1" objects="1" scenarios="1"/>
  <protectedRanges>
    <protectedRange sqref="C29" name="Obseg4"/>
    <protectedRange sqref="G11:G20" name="Obseg3"/>
    <protectedRange sqref="E11:E20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6"/>
  <sheetViews>
    <sheetView topLeftCell="B53" zoomScale="110" zoomScaleNormal="110" zoomScalePageLayoutView="110" workbookViewId="0">
      <selection activeCell="J69" sqref="J69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255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3">
        <v>1</v>
      </c>
      <c r="C11" s="57" t="s">
        <v>256</v>
      </c>
      <c r="D11" s="25" t="s">
        <v>154</v>
      </c>
      <c r="E11" s="26"/>
      <c r="F11" s="27">
        <v>250</v>
      </c>
      <c r="G11" s="20">
        <v>0</v>
      </c>
      <c r="H11" s="21">
        <v>9.5</v>
      </c>
      <c r="I11" s="20">
        <f t="shared" ref="I11:I68" si="0">G11*1.095</f>
        <v>0</v>
      </c>
      <c r="J11" s="22">
        <f t="shared" ref="J11:J68" si="1">F11*I11</f>
        <v>0</v>
      </c>
    </row>
    <row r="12" spans="2:10" s="16" customFormat="1" ht="12.75" customHeight="1" x14ac:dyDescent="0.3">
      <c r="B12" s="23">
        <f t="shared" ref="B12:B68" si="2">B11+1</f>
        <v>2</v>
      </c>
      <c r="C12" s="57" t="s">
        <v>257</v>
      </c>
      <c r="D12" s="25" t="s">
        <v>154</v>
      </c>
      <c r="E12" s="119"/>
      <c r="F12" s="27">
        <v>50</v>
      </c>
      <c r="G12" s="20">
        <v>0</v>
      </c>
      <c r="H12" s="21">
        <v>9.5</v>
      </c>
      <c r="I12" s="20">
        <f t="shared" si="0"/>
        <v>0</v>
      </c>
      <c r="J12" s="22">
        <f t="shared" si="1"/>
        <v>0</v>
      </c>
    </row>
    <row r="13" spans="2:10" s="16" customFormat="1" ht="12.75" customHeight="1" x14ac:dyDescent="0.3">
      <c r="B13" s="23">
        <f t="shared" si="2"/>
        <v>3</v>
      </c>
      <c r="C13" s="57" t="s">
        <v>258</v>
      </c>
      <c r="D13" s="25" t="s">
        <v>154</v>
      </c>
      <c r="E13" s="119"/>
      <c r="F13" s="27">
        <v>50</v>
      </c>
      <c r="G13" s="20">
        <v>0</v>
      </c>
      <c r="H13" s="21">
        <v>9.5</v>
      </c>
      <c r="I13" s="20">
        <f t="shared" si="0"/>
        <v>0</v>
      </c>
      <c r="J13" s="22">
        <f t="shared" si="1"/>
        <v>0</v>
      </c>
    </row>
    <row r="14" spans="2:10" s="16" customFormat="1" ht="12.75" customHeight="1" x14ac:dyDescent="0.3">
      <c r="B14" s="23">
        <f t="shared" si="2"/>
        <v>4</v>
      </c>
      <c r="C14" s="57" t="s">
        <v>259</v>
      </c>
      <c r="D14" s="25" t="s">
        <v>154</v>
      </c>
      <c r="E14" s="119"/>
      <c r="F14" s="27">
        <v>40</v>
      </c>
      <c r="G14" s="20">
        <v>0</v>
      </c>
      <c r="H14" s="21">
        <v>9.5</v>
      </c>
      <c r="I14" s="20">
        <f t="shared" si="0"/>
        <v>0</v>
      </c>
      <c r="J14" s="22">
        <f t="shared" si="1"/>
        <v>0</v>
      </c>
    </row>
    <row r="15" spans="2:10" s="16" customFormat="1" ht="12.75" customHeight="1" x14ac:dyDescent="0.3">
      <c r="B15" s="23">
        <f t="shared" si="2"/>
        <v>5</v>
      </c>
      <c r="C15" s="57" t="s">
        <v>260</v>
      </c>
      <c r="D15" s="25" t="s">
        <v>154</v>
      </c>
      <c r="E15" s="119"/>
      <c r="F15" s="27">
        <v>300</v>
      </c>
      <c r="G15" s="20">
        <v>0</v>
      </c>
      <c r="H15" s="21">
        <v>9.5</v>
      </c>
      <c r="I15" s="20">
        <f t="shared" si="0"/>
        <v>0</v>
      </c>
      <c r="J15" s="22">
        <f t="shared" si="1"/>
        <v>0</v>
      </c>
    </row>
    <row r="16" spans="2:10" s="16" customFormat="1" ht="12.75" customHeight="1" x14ac:dyDescent="0.3">
      <c r="B16" s="23">
        <f t="shared" si="2"/>
        <v>6</v>
      </c>
      <c r="C16" s="57" t="s">
        <v>261</v>
      </c>
      <c r="D16" s="25" t="s">
        <v>154</v>
      </c>
      <c r="E16" s="119"/>
      <c r="F16" s="27">
        <v>30</v>
      </c>
      <c r="G16" s="20">
        <v>0</v>
      </c>
      <c r="H16" s="21">
        <v>9.5</v>
      </c>
      <c r="I16" s="20">
        <f t="shared" si="0"/>
        <v>0</v>
      </c>
      <c r="J16" s="22">
        <f t="shared" si="1"/>
        <v>0</v>
      </c>
    </row>
    <row r="17" spans="2:10" s="16" customFormat="1" ht="12.75" customHeight="1" x14ac:dyDescent="0.3">
      <c r="B17" s="23">
        <f t="shared" si="2"/>
        <v>7</v>
      </c>
      <c r="C17" s="57" t="s">
        <v>262</v>
      </c>
      <c r="D17" s="25" t="s">
        <v>154</v>
      </c>
      <c r="E17" s="119"/>
      <c r="F17" s="27">
        <v>20</v>
      </c>
      <c r="G17" s="20">
        <v>0</v>
      </c>
      <c r="H17" s="21">
        <v>9.5</v>
      </c>
      <c r="I17" s="20">
        <f t="shared" si="0"/>
        <v>0</v>
      </c>
      <c r="J17" s="22">
        <f t="shared" si="1"/>
        <v>0</v>
      </c>
    </row>
    <row r="18" spans="2:10" s="16" customFormat="1" ht="12.75" customHeight="1" x14ac:dyDescent="0.3">
      <c r="B18" s="23">
        <f t="shared" si="2"/>
        <v>8</v>
      </c>
      <c r="C18" s="57" t="s">
        <v>263</v>
      </c>
      <c r="D18" s="25" t="s">
        <v>154</v>
      </c>
      <c r="E18" s="119"/>
      <c r="F18" s="27">
        <v>50</v>
      </c>
      <c r="G18" s="20">
        <v>0</v>
      </c>
      <c r="H18" s="21">
        <v>9.5</v>
      </c>
      <c r="I18" s="20">
        <f t="shared" si="0"/>
        <v>0</v>
      </c>
      <c r="J18" s="22">
        <f t="shared" si="1"/>
        <v>0</v>
      </c>
    </row>
    <row r="19" spans="2:10" s="16" customFormat="1" ht="15" customHeight="1" x14ac:dyDescent="0.3">
      <c r="B19" s="23">
        <f t="shared" si="2"/>
        <v>9</v>
      </c>
      <c r="C19" s="57" t="s">
        <v>264</v>
      </c>
      <c r="D19" s="25" t="s">
        <v>154</v>
      </c>
      <c r="E19" s="119"/>
      <c r="F19" s="30">
        <v>50</v>
      </c>
      <c r="G19" s="20">
        <v>0</v>
      </c>
      <c r="H19" s="21">
        <v>9.5</v>
      </c>
      <c r="I19" s="20">
        <f t="shared" si="0"/>
        <v>0</v>
      </c>
      <c r="J19" s="22">
        <f t="shared" si="1"/>
        <v>0</v>
      </c>
    </row>
    <row r="20" spans="2:10" s="16" customFormat="1" ht="15" customHeight="1" x14ac:dyDescent="0.3">
      <c r="B20" s="23">
        <f t="shared" si="2"/>
        <v>10</v>
      </c>
      <c r="C20" s="57" t="s">
        <v>265</v>
      </c>
      <c r="D20" s="25" t="s">
        <v>154</v>
      </c>
      <c r="E20" s="119"/>
      <c r="F20" s="30">
        <v>50</v>
      </c>
      <c r="G20" s="20">
        <v>0</v>
      </c>
      <c r="H20" s="21">
        <v>9.5</v>
      </c>
      <c r="I20" s="20">
        <f t="shared" si="0"/>
        <v>0</v>
      </c>
      <c r="J20" s="22">
        <f t="shared" si="1"/>
        <v>0</v>
      </c>
    </row>
    <row r="21" spans="2:10" s="16" customFormat="1" ht="15" customHeight="1" x14ac:dyDescent="0.3">
      <c r="B21" s="23">
        <f t="shared" si="2"/>
        <v>11</v>
      </c>
      <c r="C21" s="57" t="s">
        <v>266</v>
      </c>
      <c r="D21" s="25" t="s">
        <v>154</v>
      </c>
      <c r="E21" s="119"/>
      <c r="F21" s="30">
        <v>50</v>
      </c>
      <c r="G21" s="20">
        <v>0</v>
      </c>
      <c r="H21" s="21">
        <v>9.5</v>
      </c>
      <c r="I21" s="20">
        <f t="shared" si="0"/>
        <v>0</v>
      </c>
      <c r="J21" s="22">
        <f t="shared" si="1"/>
        <v>0</v>
      </c>
    </row>
    <row r="22" spans="2:10" s="16" customFormat="1" ht="12.75" customHeight="1" x14ac:dyDescent="0.3">
      <c r="B22" s="23">
        <f t="shared" si="2"/>
        <v>12</v>
      </c>
      <c r="C22" s="57" t="s">
        <v>267</v>
      </c>
      <c r="D22" s="25" t="s">
        <v>154</v>
      </c>
      <c r="E22" s="119"/>
      <c r="F22" s="27">
        <v>40</v>
      </c>
      <c r="G22" s="20">
        <v>0</v>
      </c>
      <c r="H22" s="21">
        <v>9.5</v>
      </c>
      <c r="I22" s="20">
        <f t="shared" si="0"/>
        <v>0</v>
      </c>
      <c r="J22" s="22">
        <f t="shared" si="1"/>
        <v>0</v>
      </c>
    </row>
    <row r="23" spans="2:10" s="16" customFormat="1" ht="12.75" customHeight="1" x14ac:dyDescent="0.3">
      <c r="B23" s="23">
        <f t="shared" si="2"/>
        <v>13</v>
      </c>
      <c r="C23" s="57" t="s">
        <v>268</v>
      </c>
      <c r="D23" s="25" t="s">
        <v>154</v>
      </c>
      <c r="E23" s="119"/>
      <c r="F23" s="27">
        <v>250</v>
      </c>
      <c r="G23" s="20">
        <v>0</v>
      </c>
      <c r="H23" s="21">
        <v>9.5</v>
      </c>
      <c r="I23" s="20">
        <f t="shared" si="0"/>
        <v>0</v>
      </c>
      <c r="J23" s="22">
        <f t="shared" si="1"/>
        <v>0</v>
      </c>
    </row>
    <row r="24" spans="2:10" s="16" customFormat="1" ht="12.75" customHeight="1" x14ac:dyDescent="0.3">
      <c r="B24" s="23">
        <f t="shared" si="2"/>
        <v>14</v>
      </c>
      <c r="C24" s="57" t="s">
        <v>269</v>
      </c>
      <c r="D24" s="25" t="s">
        <v>154</v>
      </c>
      <c r="E24" s="119"/>
      <c r="F24" s="27">
        <v>20</v>
      </c>
      <c r="G24" s="20">
        <v>0</v>
      </c>
      <c r="H24" s="21">
        <v>9.5</v>
      </c>
      <c r="I24" s="20">
        <f t="shared" si="0"/>
        <v>0</v>
      </c>
      <c r="J24" s="22">
        <f t="shared" si="1"/>
        <v>0</v>
      </c>
    </row>
    <row r="25" spans="2:10" s="16" customFormat="1" ht="12.75" customHeight="1" x14ac:dyDescent="0.3">
      <c r="B25" s="23">
        <f t="shared" si="2"/>
        <v>15</v>
      </c>
      <c r="C25" s="57" t="s">
        <v>270</v>
      </c>
      <c r="D25" s="25" t="s">
        <v>154</v>
      </c>
      <c r="E25" s="119"/>
      <c r="F25" s="27">
        <v>80</v>
      </c>
      <c r="G25" s="20">
        <v>0</v>
      </c>
      <c r="H25" s="21">
        <v>9.5</v>
      </c>
      <c r="I25" s="20">
        <f t="shared" si="0"/>
        <v>0</v>
      </c>
      <c r="J25" s="22">
        <f t="shared" si="1"/>
        <v>0</v>
      </c>
    </row>
    <row r="26" spans="2:10" s="16" customFormat="1" ht="12.75" customHeight="1" x14ac:dyDescent="0.3">
      <c r="B26" s="23">
        <f t="shared" si="2"/>
        <v>16</v>
      </c>
      <c r="C26" s="57" t="s">
        <v>271</v>
      </c>
      <c r="D26" s="25" t="s">
        <v>154</v>
      </c>
      <c r="E26" s="119"/>
      <c r="F26" s="27">
        <v>40</v>
      </c>
      <c r="G26" s="20">
        <v>0</v>
      </c>
      <c r="H26" s="21">
        <v>9.5</v>
      </c>
      <c r="I26" s="20">
        <f t="shared" si="0"/>
        <v>0</v>
      </c>
      <c r="J26" s="22">
        <f t="shared" si="1"/>
        <v>0</v>
      </c>
    </row>
    <row r="27" spans="2:10" s="16" customFormat="1" ht="12.75" customHeight="1" x14ac:dyDescent="0.3">
      <c r="B27" s="23">
        <f t="shared" si="2"/>
        <v>17</v>
      </c>
      <c r="C27" s="57" t="s">
        <v>272</v>
      </c>
      <c r="D27" s="25" t="s">
        <v>154</v>
      </c>
      <c r="E27" s="119"/>
      <c r="F27" s="27">
        <v>50</v>
      </c>
      <c r="G27" s="20">
        <v>0</v>
      </c>
      <c r="H27" s="21">
        <v>9.5</v>
      </c>
      <c r="I27" s="20">
        <f t="shared" si="0"/>
        <v>0</v>
      </c>
      <c r="J27" s="22">
        <f t="shared" si="1"/>
        <v>0</v>
      </c>
    </row>
    <row r="28" spans="2:10" s="16" customFormat="1" ht="12.75" customHeight="1" x14ac:dyDescent="0.3">
      <c r="B28" s="23">
        <f t="shared" si="2"/>
        <v>18</v>
      </c>
      <c r="C28" s="57" t="s">
        <v>273</v>
      </c>
      <c r="D28" s="25" t="s">
        <v>154</v>
      </c>
      <c r="E28" s="119"/>
      <c r="F28" s="27">
        <v>50</v>
      </c>
      <c r="G28" s="20">
        <v>0</v>
      </c>
      <c r="H28" s="21">
        <v>9.5</v>
      </c>
      <c r="I28" s="20">
        <f t="shared" si="0"/>
        <v>0</v>
      </c>
      <c r="J28" s="22">
        <f t="shared" si="1"/>
        <v>0</v>
      </c>
    </row>
    <row r="29" spans="2:10" s="16" customFormat="1" ht="12.75" customHeight="1" x14ac:dyDescent="0.3">
      <c r="B29" s="23">
        <f t="shared" si="2"/>
        <v>19</v>
      </c>
      <c r="C29" s="57" t="s">
        <v>274</v>
      </c>
      <c r="D29" s="25" t="s">
        <v>154</v>
      </c>
      <c r="E29" s="119"/>
      <c r="F29" s="27">
        <v>550</v>
      </c>
      <c r="G29" s="20">
        <v>0</v>
      </c>
      <c r="H29" s="21">
        <v>9.5</v>
      </c>
      <c r="I29" s="20">
        <f t="shared" si="0"/>
        <v>0</v>
      </c>
      <c r="J29" s="22">
        <f t="shared" si="1"/>
        <v>0</v>
      </c>
    </row>
    <row r="30" spans="2:10" s="16" customFormat="1" ht="12.75" customHeight="1" x14ac:dyDescent="0.3">
      <c r="B30" s="23">
        <f t="shared" si="2"/>
        <v>20</v>
      </c>
      <c r="C30" s="57" t="s">
        <v>275</v>
      </c>
      <c r="D30" s="25" t="s">
        <v>154</v>
      </c>
      <c r="E30" s="119"/>
      <c r="F30" s="27">
        <v>350</v>
      </c>
      <c r="G30" s="20">
        <v>0</v>
      </c>
      <c r="H30" s="21">
        <v>9.5</v>
      </c>
      <c r="I30" s="20">
        <f t="shared" si="0"/>
        <v>0</v>
      </c>
      <c r="J30" s="22">
        <f t="shared" si="1"/>
        <v>0</v>
      </c>
    </row>
    <row r="31" spans="2:10" s="16" customFormat="1" ht="12.75" customHeight="1" x14ac:dyDescent="0.3">
      <c r="B31" s="23">
        <f t="shared" si="2"/>
        <v>21</v>
      </c>
      <c r="C31" s="57" t="s">
        <v>276</v>
      </c>
      <c r="D31" s="25" t="s">
        <v>154</v>
      </c>
      <c r="E31" s="119"/>
      <c r="F31" s="27">
        <v>100</v>
      </c>
      <c r="G31" s="20">
        <v>0</v>
      </c>
      <c r="H31" s="21">
        <v>9.5</v>
      </c>
      <c r="I31" s="20">
        <f t="shared" si="0"/>
        <v>0</v>
      </c>
      <c r="J31" s="22">
        <f t="shared" si="1"/>
        <v>0</v>
      </c>
    </row>
    <row r="32" spans="2:10" s="16" customFormat="1" ht="12.75" customHeight="1" x14ac:dyDescent="0.3">
      <c r="B32" s="23">
        <f t="shared" si="2"/>
        <v>22</v>
      </c>
      <c r="C32" s="57" t="s">
        <v>277</v>
      </c>
      <c r="D32" s="25" t="s">
        <v>154</v>
      </c>
      <c r="E32" s="119"/>
      <c r="F32" s="27">
        <v>200</v>
      </c>
      <c r="G32" s="20">
        <v>0</v>
      </c>
      <c r="H32" s="21">
        <v>9.5</v>
      </c>
      <c r="I32" s="20">
        <f t="shared" si="0"/>
        <v>0</v>
      </c>
      <c r="J32" s="22">
        <f t="shared" si="1"/>
        <v>0</v>
      </c>
    </row>
    <row r="33" spans="2:10" s="16" customFormat="1" ht="12.75" customHeight="1" x14ac:dyDescent="0.3">
      <c r="B33" s="23">
        <f t="shared" si="2"/>
        <v>23</v>
      </c>
      <c r="C33" s="57" t="s">
        <v>278</v>
      </c>
      <c r="D33" s="25" t="s">
        <v>154</v>
      </c>
      <c r="E33" s="119"/>
      <c r="F33" s="27">
        <v>300</v>
      </c>
      <c r="G33" s="20">
        <v>0</v>
      </c>
      <c r="H33" s="21">
        <v>9.5</v>
      </c>
      <c r="I33" s="20">
        <f t="shared" si="0"/>
        <v>0</v>
      </c>
      <c r="J33" s="22">
        <f t="shared" si="1"/>
        <v>0</v>
      </c>
    </row>
    <row r="34" spans="2:10" s="16" customFormat="1" ht="12.75" customHeight="1" x14ac:dyDescent="0.3">
      <c r="B34" s="23">
        <f t="shared" si="2"/>
        <v>24</v>
      </c>
      <c r="C34" s="57" t="s">
        <v>279</v>
      </c>
      <c r="D34" s="25" t="s">
        <v>154</v>
      </c>
      <c r="E34" s="119"/>
      <c r="F34" s="27">
        <v>300</v>
      </c>
      <c r="G34" s="20">
        <v>0</v>
      </c>
      <c r="H34" s="21">
        <v>9.5</v>
      </c>
      <c r="I34" s="20">
        <f t="shared" si="0"/>
        <v>0</v>
      </c>
      <c r="J34" s="22">
        <f t="shared" si="1"/>
        <v>0</v>
      </c>
    </row>
    <row r="35" spans="2:10" s="16" customFormat="1" ht="12.75" customHeight="1" x14ac:dyDescent="0.3">
      <c r="B35" s="23">
        <f t="shared" si="2"/>
        <v>25</v>
      </c>
      <c r="C35" s="57" t="s">
        <v>280</v>
      </c>
      <c r="D35" s="25" t="s">
        <v>154</v>
      </c>
      <c r="E35" s="119"/>
      <c r="F35" s="27">
        <v>100</v>
      </c>
      <c r="G35" s="20">
        <v>0</v>
      </c>
      <c r="H35" s="21">
        <v>9.5</v>
      </c>
      <c r="I35" s="20">
        <f t="shared" si="0"/>
        <v>0</v>
      </c>
      <c r="J35" s="22">
        <f t="shared" si="1"/>
        <v>0</v>
      </c>
    </row>
    <row r="36" spans="2:10" s="16" customFormat="1" ht="12.75" customHeight="1" x14ac:dyDescent="0.3">
      <c r="B36" s="23">
        <f t="shared" si="2"/>
        <v>26</v>
      </c>
      <c r="C36" s="57" t="s">
        <v>281</v>
      </c>
      <c r="D36" s="25" t="s">
        <v>154</v>
      </c>
      <c r="E36" s="119"/>
      <c r="F36" s="27">
        <v>50</v>
      </c>
      <c r="G36" s="20">
        <v>0</v>
      </c>
      <c r="H36" s="21">
        <v>9.5</v>
      </c>
      <c r="I36" s="20">
        <f t="shared" si="0"/>
        <v>0</v>
      </c>
      <c r="J36" s="22">
        <f t="shared" si="1"/>
        <v>0</v>
      </c>
    </row>
    <row r="37" spans="2:10" s="16" customFormat="1" ht="12.75" customHeight="1" x14ac:dyDescent="0.3">
      <c r="B37" s="23">
        <f t="shared" si="2"/>
        <v>27</v>
      </c>
      <c r="C37" s="57" t="s">
        <v>282</v>
      </c>
      <c r="D37" s="25" t="s">
        <v>154</v>
      </c>
      <c r="E37" s="119"/>
      <c r="F37" s="27">
        <v>400</v>
      </c>
      <c r="G37" s="20">
        <v>0</v>
      </c>
      <c r="H37" s="21">
        <v>9.5</v>
      </c>
      <c r="I37" s="20">
        <f t="shared" si="0"/>
        <v>0</v>
      </c>
      <c r="J37" s="22">
        <f t="shared" si="1"/>
        <v>0</v>
      </c>
    </row>
    <row r="38" spans="2:10" s="16" customFormat="1" ht="12.75" customHeight="1" x14ac:dyDescent="0.3">
      <c r="B38" s="23">
        <f t="shared" si="2"/>
        <v>28</v>
      </c>
      <c r="C38" s="57" t="s">
        <v>283</v>
      </c>
      <c r="D38" s="25" t="s">
        <v>154</v>
      </c>
      <c r="E38" s="119"/>
      <c r="F38" s="27">
        <v>1200</v>
      </c>
      <c r="G38" s="20">
        <v>0</v>
      </c>
      <c r="H38" s="21">
        <v>9.5</v>
      </c>
      <c r="I38" s="20">
        <f t="shared" si="0"/>
        <v>0</v>
      </c>
      <c r="J38" s="22">
        <f t="shared" si="1"/>
        <v>0</v>
      </c>
    </row>
    <row r="39" spans="2:10" s="16" customFormat="1" ht="12.75" customHeight="1" x14ac:dyDescent="0.3">
      <c r="B39" s="23">
        <f t="shared" si="2"/>
        <v>29</v>
      </c>
      <c r="C39" s="57" t="s">
        <v>284</v>
      </c>
      <c r="D39" s="25" t="s">
        <v>154</v>
      </c>
      <c r="E39" s="119"/>
      <c r="F39" s="27">
        <v>100</v>
      </c>
      <c r="G39" s="20">
        <v>0</v>
      </c>
      <c r="H39" s="21">
        <v>9.5</v>
      </c>
      <c r="I39" s="20">
        <f t="shared" si="0"/>
        <v>0</v>
      </c>
      <c r="J39" s="22">
        <f t="shared" si="1"/>
        <v>0</v>
      </c>
    </row>
    <row r="40" spans="2:10" s="16" customFormat="1" ht="12.75" customHeight="1" x14ac:dyDescent="0.3">
      <c r="B40" s="23">
        <f t="shared" si="2"/>
        <v>30</v>
      </c>
      <c r="C40" s="57" t="s">
        <v>285</v>
      </c>
      <c r="D40" s="25" t="s">
        <v>154</v>
      </c>
      <c r="E40" s="119"/>
      <c r="F40" s="27">
        <v>100</v>
      </c>
      <c r="G40" s="20">
        <v>0</v>
      </c>
      <c r="H40" s="21">
        <v>9.5</v>
      </c>
      <c r="I40" s="20">
        <f t="shared" si="0"/>
        <v>0</v>
      </c>
      <c r="J40" s="22">
        <f t="shared" si="1"/>
        <v>0</v>
      </c>
    </row>
    <row r="41" spans="2:10" s="16" customFormat="1" ht="12.75" customHeight="1" x14ac:dyDescent="0.3">
      <c r="B41" s="23">
        <f t="shared" si="2"/>
        <v>31</v>
      </c>
      <c r="C41" s="57" t="s">
        <v>286</v>
      </c>
      <c r="D41" s="25" t="s">
        <v>154</v>
      </c>
      <c r="E41" s="119"/>
      <c r="F41" s="27">
        <v>1500</v>
      </c>
      <c r="G41" s="20">
        <v>0</v>
      </c>
      <c r="H41" s="21">
        <v>9.5</v>
      </c>
      <c r="I41" s="20">
        <f t="shared" si="0"/>
        <v>0</v>
      </c>
      <c r="J41" s="22">
        <f t="shared" si="1"/>
        <v>0</v>
      </c>
    </row>
    <row r="42" spans="2:10" s="16" customFormat="1" ht="12.75" customHeight="1" x14ac:dyDescent="0.3">
      <c r="B42" s="23">
        <f t="shared" si="2"/>
        <v>32</v>
      </c>
      <c r="C42" s="57" t="s">
        <v>287</v>
      </c>
      <c r="D42" s="25" t="s">
        <v>154</v>
      </c>
      <c r="E42" s="119"/>
      <c r="F42" s="27">
        <v>100</v>
      </c>
      <c r="G42" s="20">
        <v>0</v>
      </c>
      <c r="H42" s="21">
        <v>9.5</v>
      </c>
      <c r="I42" s="20">
        <f t="shared" si="0"/>
        <v>0</v>
      </c>
      <c r="J42" s="22">
        <f t="shared" si="1"/>
        <v>0</v>
      </c>
    </row>
    <row r="43" spans="2:10" s="16" customFormat="1" ht="12.75" customHeight="1" x14ac:dyDescent="0.3">
      <c r="B43" s="23">
        <f t="shared" si="2"/>
        <v>33</v>
      </c>
      <c r="C43" s="57" t="s">
        <v>288</v>
      </c>
      <c r="D43" s="25" t="s">
        <v>154</v>
      </c>
      <c r="E43" s="119"/>
      <c r="F43" s="27">
        <v>100</v>
      </c>
      <c r="G43" s="20">
        <v>0</v>
      </c>
      <c r="H43" s="21">
        <v>9.5</v>
      </c>
      <c r="I43" s="20">
        <f t="shared" si="0"/>
        <v>0</v>
      </c>
      <c r="J43" s="22">
        <f t="shared" si="1"/>
        <v>0</v>
      </c>
    </row>
    <row r="44" spans="2:10" s="16" customFormat="1" ht="12.75" customHeight="1" x14ac:dyDescent="0.3">
      <c r="B44" s="23">
        <f t="shared" si="2"/>
        <v>34</v>
      </c>
      <c r="C44" s="57" t="s">
        <v>289</v>
      </c>
      <c r="D44" s="25" t="s">
        <v>154</v>
      </c>
      <c r="E44" s="119"/>
      <c r="F44" s="27">
        <v>400</v>
      </c>
      <c r="G44" s="20">
        <v>0</v>
      </c>
      <c r="H44" s="21">
        <v>9.5</v>
      </c>
      <c r="I44" s="20">
        <f t="shared" si="0"/>
        <v>0</v>
      </c>
      <c r="J44" s="22">
        <f t="shared" si="1"/>
        <v>0</v>
      </c>
    </row>
    <row r="45" spans="2:10" s="16" customFormat="1" ht="12.75" customHeight="1" x14ac:dyDescent="0.3">
      <c r="B45" s="23">
        <f t="shared" si="2"/>
        <v>35</v>
      </c>
      <c r="C45" s="57" t="s">
        <v>290</v>
      </c>
      <c r="D45" s="25" t="s">
        <v>154</v>
      </c>
      <c r="E45" s="119"/>
      <c r="F45" s="27">
        <v>200</v>
      </c>
      <c r="G45" s="20">
        <v>0</v>
      </c>
      <c r="H45" s="21">
        <v>9.5</v>
      </c>
      <c r="I45" s="20">
        <f t="shared" si="0"/>
        <v>0</v>
      </c>
      <c r="J45" s="22">
        <f t="shared" si="1"/>
        <v>0</v>
      </c>
    </row>
    <row r="46" spans="2:10" s="16" customFormat="1" ht="12.75" customHeight="1" x14ac:dyDescent="0.3">
      <c r="B46" s="23">
        <f t="shared" si="2"/>
        <v>36</v>
      </c>
      <c r="C46" s="57" t="s">
        <v>291</v>
      </c>
      <c r="D46" s="25" t="s">
        <v>154</v>
      </c>
      <c r="E46" s="119"/>
      <c r="F46" s="27">
        <v>200</v>
      </c>
      <c r="G46" s="20">
        <v>0</v>
      </c>
      <c r="H46" s="21">
        <v>9.5</v>
      </c>
      <c r="I46" s="20">
        <f t="shared" si="0"/>
        <v>0</v>
      </c>
      <c r="J46" s="22">
        <f t="shared" si="1"/>
        <v>0</v>
      </c>
    </row>
    <row r="47" spans="2:10" s="16" customFormat="1" ht="12.75" customHeight="1" x14ac:dyDescent="0.3">
      <c r="B47" s="23">
        <f t="shared" si="2"/>
        <v>37</v>
      </c>
      <c r="C47" s="57" t="s">
        <v>292</v>
      </c>
      <c r="D47" s="25" t="s">
        <v>154</v>
      </c>
      <c r="E47" s="119"/>
      <c r="F47" s="27">
        <v>100</v>
      </c>
      <c r="G47" s="20">
        <v>0</v>
      </c>
      <c r="H47" s="21">
        <v>9.5</v>
      </c>
      <c r="I47" s="20">
        <f t="shared" si="0"/>
        <v>0</v>
      </c>
      <c r="J47" s="22">
        <f t="shared" si="1"/>
        <v>0</v>
      </c>
    </row>
    <row r="48" spans="2:10" s="16" customFormat="1" ht="12.75" customHeight="1" x14ac:dyDescent="0.3">
      <c r="B48" s="23">
        <f t="shared" si="2"/>
        <v>38</v>
      </c>
      <c r="C48" s="57" t="s">
        <v>293</v>
      </c>
      <c r="D48" s="25" t="s">
        <v>154</v>
      </c>
      <c r="E48" s="119"/>
      <c r="F48" s="27">
        <v>50</v>
      </c>
      <c r="G48" s="20">
        <v>0</v>
      </c>
      <c r="H48" s="21">
        <v>9.5</v>
      </c>
      <c r="I48" s="20">
        <f t="shared" si="0"/>
        <v>0</v>
      </c>
      <c r="J48" s="22">
        <f t="shared" si="1"/>
        <v>0</v>
      </c>
    </row>
    <row r="49" spans="2:10" s="16" customFormat="1" ht="12.75" customHeight="1" x14ac:dyDescent="0.3">
      <c r="B49" s="23">
        <f t="shared" si="2"/>
        <v>39</v>
      </c>
      <c r="C49" s="57" t="s">
        <v>294</v>
      </c>
      <c r="D49" s="25" t="s">
        <v>154</v>
      </c>
      <c r="E49" s="119"/>
      <c r="F49" s="27">
        <v>50</v>
      </c>
      <c r="G49" s="20">
        <v>0</v>
      </c>
      <c r="H49" s="21">
        <v>9.5</v>
      </c>
      <c r="I49" s="20">
        <f t="shared" si="0"/>
        <v>0</v>
      </c>
      <c r="J49" s="22">
        <f t="shared" si="1"/>
        <v>0</v>
      </c>
    </row>
    <row r="50" spans="2:10" s="16" customFormat="1" ht="12.75" customHeight="1" x14ac:dyDescent="0.3">
      <c r="B50" s="23">
        <f t="shared" si="2"/>
        <v>40</v>
      </c>
      <c r="C50" s="57" t="s">
        <v>295</v>
      </c>
      <c r="D50" s="25" t="s">
        <v>154</v>
      </c>
      <c r="E50" s="119"/>
      <c r="F50" s="27">
        <v>50</v>
      </c>
      <c r="G50" s="20">
        <v>0</v>
      </c>
      <c r="H50" s="21">
        <v>9.5</v>
      </c>
      <c r="I50" s="20">
        <f t="shared" si="0"/>
        <v>0</v>
      </c>
      <c r="J50" s="22">
        <f t="shared" si="1"/>
        <v>0</v>
      </c>
    </row>
    <row r="51" spans="2:10" ht="12.75" customHeight="1" x14ac:dyDescent="0.3">
      <c r="B51" s="23">
        <f t="shared" si="2"/>
        <v>41</v>
      </c>
      <c r="C51" s="57" t="s">
        <v>296</v>
      </c>
      <c r="D51" s="25" t="s">
        <v>154</v>
      </c>
      <c r="E51" s="119"/>
      <c r="F51" s="36">
        <v>50</v>
      </c>
      <c r="G51" s="20">
        <v>0</v>
      </c>
      <c r="H51" s="21">
        <v>9.5</v>
      </c>
      <c r="I51" s="20">
        <f t="shared" si="0"/>
        <v>0</v>
      </c>
      <c r="J51" s="22">
        <f t="shared" si="1"/>
        <v>0</v>
      </c>
    </row>
    <row r="52" spans="2:10" ht="12" customHeight="1" x14ac:dyDescent="0.3">
      <c r="B52" s="23">
        <f t="shared" si="2"/>
        <v>42</v>
      </c>
      <c r="C52" s="57" t="s">
        <v>297</v>
      </c>
      <c r="D52" s="25" t="s">
        <v>10</v>
      </c>
      <c r="E52" s="119"/>
      <c r="F52" s="36">
        <v>50</v>
      </c>
      <c r="G52" s="20">
        <v>0</v>
      </c>
      <c r="H52" s="21">
        <v>9.5</v>
      </c>
      <c r="I52" s="20">
        <f t="shared" si="0"/>
        <v>0</v>
      </c>
      <c r="J52" s="22">
        <f t="shared" si="1"/>
        <v>0</v>
      </c>
    </row>
    <row r="53" spans="2:10" ht="14.25" customHeight="1" x14ac:dyDescent="0.3">
      <c r="B53" s="23">
        <f t="shared" si="2"/>
        <v>43</v>
      </c>
      <c r="C53" s="57" t="s">
        <v>298</v>
      </c>
      <c r="D53" s="25" t="s">
        <v>10</v>
      </c>
      <c r="E53" s="119"/>
      <c r="F53" s="36">
        <v>50</v>
      </c>
      <c r="G53" s="20">
        <v>0</v>
      </c>
      <c r="H53" s="21">
        <v>9.5</v>
      </c>
      <c r="I53" s="20">
        <f t="shared" si="0"/>
        <v>0</v>
      </c>
      <c r="J53" s="22">
        <f t="shared" si="1"/>
        <v>0</v>
      </c>
    </row>
    <row r="54" spans="2:10" ht="12" customHeight="1" x14ac:dyDescent="0.3">
      <c r="B54" s="23">
        <f t="shared" si="2"/>
        <v>44</v>
      </c>
      <c r="C54" s="57" t="s">
        <v>299</v>
      </c>
      <c r="D54" s="25" t="s">
        <v>154</v>
      </c>
      <c r="E54" s="119"/>
      <c r="F54" s="36">
        <v>50</v>
      </c>
      <c r="G54" s="20">
        <v>0</v>
      </c>
      <c r="H54" s="21">
        <v>9.5</v>
      </c>
      <c r="I54" s="20">
        <f t="shared" si="0"/>
        <v>0</v>
      </c>
      <c r="J54" s="22">
        <f t="shared" si="1"/>
        <v>0</v>
      </c>
    </row>
    <row r="55" spans="2:10" ht="12" customHeight="1" x14ac:dyDescent="0.3">
      <c r="B55" s="23">
        <f t="shared" si="2"/>
        <v>45</v>
      </c>
      <c r="C55" s="57" t="s">
        <v>300</v>
      </c>
      <c r="D55" s="25" t="s">
        <v>154</v>
      </c>
      <c r="E55" s="119"/>
      <c r="F55" s="36">
        <v>50</v>
      </c>
      <c r="G55" s="20">
        <v>0</v>
      </c>
      <c r="H55" s="21">
        <v>9.5</v>
      </c>
      <c r="I55" s="20">
        <f t="shared" si="0"/>
        <v>0</v>
      </c>
      <c r="J55" s="22">
        <f t="shared" si="1"/>
        <v>0</v>
      </c>
    </row>
    <row r="56" spans="2:10" ht="13.5" customHeight="1" x14ac:dyDescent="0.3">
      <c r="B56" s="23">
        <f t="shared" si="2"/>
        <v>46</v>
      </c>
      <c r="C56" s="57" t="s">
        <v>301</v>
      </c>
      <c r="D56" s="25" t="s">
        <v>154</v>
      </c>
      <c r="E56" s="119"/>
      <c r="F56" s="36">
        <v>50</v>
      </c>
      <c r="G56" s="20">
        <v>0</v>
      </c>
      <c r="H56" s="21">
        <v>9.5</v>
      </c>
      <c r="I56" s="20">
        <f t="shared" si="0"/>
        <v>0</v>
      </c>
      <c r="J56" s="22">
        <f t="shared" si="1"/>
        <v>0</v>
      </c>
    </row>
    <row r="57" spans="2:10" ht="13.5" customHeight="1" x14ac:dyDescent="0.3">
      <c r="B57" s="23">
        <f t="shared" si="2"/>
        <v>47</v>
      </c>
      <c r="C57" s="57" t="s">
        <v>302</v>
      </c>
      <c r="D57" s="25" t="s">
        <v>154</v>
      </c>
      <c r="E57" s="119"/>
      <c r="F57" s="36">
        <v>50</v>
      </c>
      <c r="G57" s="20">
        <v>0</v>
      </c>
      <c r="H57" s="21">
        <v>9.5</v>
      </c>
      <c r="I57" s="20">
        <f t="shared" si="0"/>
        <v>0</v>
      </c>
      <c r="J57" s="22">
        <f t="shared" si="1"/>
        <v>0</v>
      </c>
    </row>
    <row r="58" spans="2:10" ht="12" customHeight="1" x14ac:dyDescent="0.3">
      <c r="B58" s="23">
        <f t="shared" si="2"/>
        <v>48</v>
      </c>
      <c r="C58" s="57" t="s">
        <v>303</v>
      </c>
      <c r="D58" s="25" t="s">
        <v>154</v>
      </c>
      <c r="E58" s="119"/>
      <c r="F58" s="36">
        <v>50</v>
      </c>
      <c r="G58" s="20">
        <v>0</v>
      </c>
      <c r="H58" s="21">
        <v>9.5</v>
      </c>
      <c r="I58" s="20">
        <f t="shared" si="0"/>
        <v>0</v>
      </c>
      <c r="J58" s="22">
        <f t="shared" si="1"/>
        <v>0</v>
      </c>
    </row>
    <row r="59" spans="2:10" ht="12.75" customHeight="1" x14ac:dyDescent="0.3">
      <c r="B59" s="23">
        <f t="shared" si="2"/>
        <v>49</v>
      </c>
      <c r="C59" s="57" t="s">
        <v>304</v>
      </c>
      <c r="D59" s="25" t="s">
        <v>154</v>
      </c>
      <c r="E59" s="119"/>
      <c r="F59" s="36">
        <v>50</v>
      </c>
      <c r="G59" s="20">
        <v>0</v>
      </c>
      <c r="H59" s="21">
        <v>9.5</v>
      </c>
      <c r="I59" s="20">
        <f t="shared" si="0"/>
        <v>0</v>
      </c>
      <c r="J59" s="22">
        <f t="shared" si="1"/>
        <v>0</v>
      </c>
    </row>
    <row r="60" spans="2:10" ht="12.75" customHeight="1" x14ac:dyDescent="0.3">
      <c r="B60" s="23">
        <f t="shared" si="2"/>
        <v>50</v>
      </c>
      <c r="C60" s="57" t="s">
        <v>305</v>
      </c>
      <c r="D60" s="25" t="s">
        <v>154</v>
      </c>
      <c r="E60" s="119"/>
      <c r="F60" s="36">
        <v>50</v>
      </c>
      <c r="G60" s="20">
        <v>0</v>
      </c>
      <c r="H60" s="21">
        <v>9.5</v>
      </c>
      <c r="I60" s="20">
        <f t="shared" si="0"/>
        <v>0</v>
      </c>
      <c r="J60" s="22">
        <f t="shared" si="1"/>
        <v>0</v>
      </c>
    </row>
    <row r="61" spans="2:10" ht="12.75" customHeight="1" x14ac:dyDescent="0.3">
      <c r="B61" s="23">
        <f t="shared" si="2"/>
        <v>51</v>
      </c>
      <c r="C61" s="57" t="s">
        <v>306</v>
      </c>
      <c r="D61" s="25" t="s">
        <v>154</v>
      </c>
      <c r="E61" s="119"/>
      <c r="F61" s="36">
        <v>50</v>
      </c>
      <c r="G61" s="20">
        <v>0</v>
      </c>
      <c r="H61" s="21">
        <v>9.5</v>
      </c>
      <c r="I61" s="20">
        <f t="shared" si="0"/>
        <v>0</v>
      </c>
      <c r="J61" s="22">
        <f t="shared" si="1"/>
        <v>0</v>
      </c>
    </row>
    <row r="62" spans="2:10" ht="12.75" customHeight="1" x14ac:dyDescent="0.3">
      <c r="B62" s="23">
        <f t="shared" si="2"/>
        <v>52</v>
      </c>
      <c r="C62" s="57" t="s">
        <v>307</v>
      </c>
      <c r="D62" s="25" t="s">
        <v>154</v>
      </c>
      <c r="E62" s="119"/>
      <c r="F62" s="36">
        <v>300</v>
      </c>
      <c r="G62" s="20">
        <v>0</v>
      </c>
      <c r="H62" s="21">
        <v>9.5</v>
      </c>
      <c r="I62" s="20">
        <f t="shared" si="0"/>
        <v>0</v>
      </c>
      <c r="J62" s="22">
        <f t="shared" si="1"/>
        <v>0</v>
      </c>
    </row>
    <row r="63" spans="2:10" ht="12.75" customHeight="1" x14ac:dyDescent="0.3">
      <c r="B63" s="23">
        <f t="shared" si="2"/>
        <v>53</v>
      </c>
      <c r="C63" s="57" t="s">
        <v>308</v>
      </c>
      <c r="D63" s="25" t="s">
        <v>154</v>
      </c>
      <c r="E63" s="119"/>
      <c r="F63" s="36">
        <v>50</v>
      </c>
      <c r="G63" s="20">
        <v>0</v>
      </c>
      <c r="H63" s="21">
        <v>9.5</v>
      </c>
      <c r="I63" s="20">
        <f t="shared" si="0"/>
        <v>0</v>
      </c>
      <c r="J63" s="22">
        <f t="shared" si="1"/>
        <v>0</v>
      </c>
    </row>
    <row r="64" spans="2:10" ht="12.75" customHeight="1" x14ac:dyDescent="0.3">
      <c r="B64" s="23">
        <f t="shared" si="2"/>
        <v>54</v>
      </c>
      <c r="C64" s="57" t="s">
        <v>309</v>
      </c>
      <c r="D64" s="25" t="s">
        <v>154</v>
      </c>
      <c r="E64" s="119"/>
      <c r="F64" s="36">
        <v>50</v>
      </c>
      <c r="G64" s="20">
        <v>0</v>
      </c>
      <c r="H64" s="21">
        <v>9.5</v>
      </c>
      <c r="I64" s="20">
        <f t="shared" si="0"/>
        <v>0</v>
      </c>
      <c r="J64" s="22">
        <f t="shared" si="1"/>
        <v>0</v>
      </c>
    </row>
    <row r="65" spans="2:10" ht="12.75" customHeight="1" x14ac:dyDescent="0.3">
      <c r="B65" s="23">
        <f t="shared" si="2"/>
        <v>55</v>
      </c>
      <c r="C65" s="57" t="s">
        <v>310</v>
      </c>
      <c r="D65" s="25" t="s">
        <v>10</v>
      </c>
      <c r="E65" s="119"/>
      <c r="F65" s="36">
        <v>200</v>
      </c>
      <c r="G65" s="20">
        <v>0</v>
      </c>
      <c r="H65" s="21">
        <v>9.5</v>
      </c>
      <c r="I65" s="20">
        <f t="shared" si="0"/>
        <v>0</v>
      </c>
      <c r="J65" s="22">
        <f t="shared" si="1"/>
        <v>0</v>
      </c>
    </row>
    <row r="66" spans="2:10" ht="12.75" customHeight="1" x14ac:dyDescent="0.3">
      <c r="B66" s="23">
        <f t="shared" si="2"/>
        <v>56</v>
      </c>
      <c r="C66" s="57" t="s">
        <v>311</v>
      </c>
      <c r="D66" s="25" t="s">
        <v>154</v>
      </c>
      <c r="E66" s="119"/>
      <c r="F66" s="36">
        <v>200</v>
      </c>
      <c r="G66" s="20">
        <v>0</v>
      </c>
      <c r="H66" s="21">
        <v>9.5</v>
      </c>
      <c r="I66" s="20">
        <f t="shared" si="0"/>
        <v>0</v>
      </c>
      <c r="J66" s="22">
        <f t="shared" si="1"/>
        <v>0</v>
      </c>
    </row>
    <row r="67" spans="2:10" ht="12.75" customHeight="1" x14ac:dyDescent="0.3">
      <c r="B67" s="23">
        <f t="shared" si="2"/>
        <v>57</v>
      </c>
      <c r="C67" s="57" t="s">
        <v>312</v>
      </c>
      <c r="D67" s="25" t="s">
        <v>154</v>
      </c>
      <c r="E67" s="119"/>
      <c r="F67" s="36">
        <v>100</v>
      </c>
      <c r="G67" s="20">
        <v>0</v>
      </c>
      <c r="H67" s="21">
        <v>9.5</v>
      </c>
      <c r="I67" s="20">
        <f t="shared" si="0"/>
        <v>0</v>
      </c>
      <c r="J67" s="22">
        <f t="shared" si="1"/>
        <v>0</v>
      </c>
    </row>
    <row r="68" spans="2:10" ht="12.75" customHeight="1" x14ac:dyDescent="0.3">
      <c r="B68" s="23">
        <f t="shared" si="2"/>
        <v>58</v>
      </c>
      <c r="C68" s="57" t="s">
        <v>313</v>
      </c>
      <c r="D68" s="25" t="s">
        <v>154</v>
      </c>
      <c r="E68" s="119"/>
      <c r="F68" s="36">
        <v>300</v>
      </c>
      <c r="G68" s="20">
        <v>0</v>
      </c>
      <c r="H68" s="21">
        <v>9.5</v>
      </c>
      <c r="I68" s="20">
        <f t="shared" si="0"/>
        <v>0</v>
      </c>
      <c r="J68" s="22">
        <f t="shared" si="1"/>
        <v>0</v>
      </c>
    </row>
    <row r="69" spans="2:10" s="38" customFormat="1" ht="12.75" customHeight="1" x14ac:dyDescent="0.3">
      <c r="B69" s="39"/>
      <c r="C69" s="40" t="s">
        <v>314</v>
      </c>
      <c r="D69" s="41"/>
      <c r="E69" s="41"/>
      <c r="F69" s="41"/>
      <c r="G69" s="41"/>
      <c r="H69" s="41"/>
      <c r="I69" s="41"/>
      <c r="J69" s="42">
        <f>SUM(J11:J68)</f>
        <v>0</v>
      </c>
    </row>
    <row r="70" spans="2:10" s="38" customFormat="1" ht="12.75" customHeight="1" x14ac:dyDescent="0.3">
      <c r="C70" s="43"/>
    </row>
    <row r="71" spans="2:10" s="38" customFormat="1" ht="12.75" customHeight="1" x14ac:dyDescent="0.3">
      <c r="B71" s="44" t="s">
        <v>54</v>
      </c>
      <c r="C71" s="45"/>
    </row>
    <row r="72" spans="2:10" s="38" customFormat="1" ht="12.75" customHeight="1" x14ac:dyDescent="0.3">
      <c r="B72" s="38" t="s">
        <v>55</v>
      </c>
      <c r="C72" s="46"/>
    </row>
    <row r="73" spans="2:10" s="38" customFormat="1" ht="12.75" customHeight="1" x14ac:dyDescent="0.3">
      <c r="B73" s="38" t="s">
        <v>56</v>
      </c>
      <c r="C73" s="46"/>
    </row>
    <row r="74" spans="2:10" s="38" customFormat="1" ht="12.75" customHeight="1" x14ac:dyDescent="0.3">
      <c r="B74" s="44" t="s">
        <v>803</v>
      </c>
      <c r="C74" s="44"/>
      <c r="D74" s="44"/>
      <c r="E74" s="44"/>
    </row>
    <row r="75" spans="2:10" s="38" customFormat="1" ht="12.75" customHeight="1" x14ac:dyDescent="0.3">
      <c r="C75" s="46"/>
      <c r="D75" s="44"/>
    </row>
    <row r="76" spans="2:10" s="38" customFormat="1" ht="12.75" customHeight="1" x14ac:dyDescent="0.3">
      <c r="B76" s="44" t="s">
        <v>57</v>
      </c>
      <c r="C76" s="44"/>
      <c r="D76" s="34"/>
      <c r="E76" s="47" t="s">
        <v>58</v>
      </c>
      <c r="H76" s="38" t="s">
        <v>59</v>
      </c>
    </row>
  </sheetData>
  <sheetProtection algorithmName="SHA-512" hashValue="6yU9P7bQY5YtKlHxbDiMCBCFJ3JSqBfvErzjn+u7wI++kPo/hX0PEzLXb7Ldr6zwkW+PQo2QpHSL7QsFi6+2bA==" saltValue="+kbRhKWLLTEwN/5NJdAwVg==" spinCount="100000" sheet="1" objects="1" scenarios="1"/>
  <protectedRanges>
    <protectedRange sqref="C76" name="Obseg4"/>
    <protectedRange sqref="G11:G68" name="Obseg3"/>
    <protectedRange sqref="E11:E68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topLeftCell="A25" zoomScale="110" zoomScaleNormal="110" zoomScalePageLayoutView="110" workbookViewId="0">
      <selection activeCell="E30" sqref="E30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315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3">
        <v>1</v>
      </c>
      <c r="C11" s="24" t="s">
        <v>316</v>
      </c>
      <c r="D11" s="25" t="s">
        <v>154</v>
      </c>
      <c r="E11" s="26"/>
      <c r="F11" s="27">
        <v>150</v>
      </c>
      <c r="G11" s="20">
        <v>0</v>
      </c>
      <c r="H11" s="21">
        <v>9.5</v>
      </c>
      <c r="I11" s="20">
        <f t="shared" ref="I11:I32" si="0">G11*1.095</f>
        <v>0</v>
      </c>
      <c r="J11" s="22">
        <f t="shared" ref="J11:J32" si="1">F11*I11</f>
        <v>0</v>
      </c>
    </row>
    <row r="12" spans="2:10" s="16" customFormat="1" ht="12.75" customHeight="1" x14ac:dyDescent="0.3">
      <c r="B12" s="23">
        <f>B11+1</f>
        <v>2</v>
      </c>
      <c r="C12" s="24" t="s">
        <v>317</v>
      </c>
      <c r="D12" s="25" t="s">
        <v>154</v>
      </c>
      <c r="E12" s="26"/>
      <c r="F12" s="27">
        <v>300</v>
      </c>
      <c r="G12" s="20">
        <v>0</v>
      </c>
      <c r="H12" s="21">
        <v>9.5</v>
      </c>
      <c r="I12" s="20">
        <f t="shared" si="0"/>
        <v>0</v>
      </c>
      <c r="J12" s="22">
        <f t="shared" si="1"/>
        <v>0</v>
      </c>
    </row>
    <row r="13" spans="2:10" s="16" customFormat="1" ht="12.75" customHeight="1" x14ac:dyDescent="0.3">
      <c r="B13" s="23">
        <f t="shared" ref="B13:B32" si="2">B12+1</f>
        <v>3</v>
      </c>
      <c r="C13" s="24" t="s">
        <v>318</v>
      </c>
      <c r="D13" s="25" t="s">
        <v>154</v>
      </c>
      <c r="E13" s="26"/>
      <c r="F13" s="27">
        <v>150</v>
      </c>
      <c r="G13" s="20">
        <v>0</v>
      </c>
      <c r="H13" s="21">
        <v>9.5</v>
      </c>
      <c r="I13" s="20">
        <f t="shared" si="0"/>
        <v>0</v>
      </c>
      <c r="J13" s="22">
        <f t="shared" si="1"/>
        <v>0</v>
      </c>
    </row>
    <row r="14" spans="2:10" s="16" customFormat="1" ht="12.75" customHeight="1" x14ac:dyDescent="0.3">
      <c r="B14" s="23">
        <f t="shared" si="2"/>
        <v>4</v>
      </c>
      <c r="C14" s="24" t="s">
        <v>319</v>
      </c>
      <c r="D14" s="25" t="s">
        <v>154</v>
      </c>
      <c r="E14" s="26"/>
      <c r="F14" s="27">
        <v>150</v>
      </c>
      <c r="G14" s="20">
        <v>0</v>
      </c>
      <c r="H14" s="21">
        <v>9.5</v>
      </c>
      <c r="I14" s="20">
        <f t="shared" si="0"/>
        <v>0</v>
      </c>
      <c r="J14" s="22">
        <f t="shared" si="1"/>
        <v>0</v>
      </c>
    </row>
    <row r="15" spans="2:10" s="16" customFormat="1" ht="12.75" customHeight="1" x14ac:dyDescent="0.3">
      <c r="B15" s="23">
        <f t="shared" si="2"/>
        <v>5</v>
      </c>
      <c r="C15" s="24" t="s">
        <v>320</v>
      </c>
      <c r="D15" s="25" t="s">
        <v>154</v>
      </c>
      <c r="E15" s="26"/>
      <c r="F15" s="27">
        <v>150</v>
      </c>
      <c r="G15" s="20">
        <v>0</v>
      </c>
      <c r="H15" s="21">
        <v>9.5</v>
      </c>
      <c r="I15" s="20">
        <f t="shared" si="0"/>
        <v>0</v>
      </c>
      <c r="J15" s="22">
        <f t="shared" si="1"/>
        <v>0</v>
      </c>
    </row>
    <row r="16" spans="2:10" s="16" customFormat="1" ht="12.75" customHeight="1" x14ac:dyDescent="0.3">
      <c r="B16" s="23">
        <f t="shared" si="2"/>
        <v>6</v>
      </c>
      <c r="C16" s="24" t="s">
        <v>321</v>
      </c>
      <c r="D16" s="25" t="s">
        <v>154</v>
      </c>
      <c r="E16" s="26"/>
      <c r="F16" s="27">
        <v>50</v>
      </c>
      <c r="G16" s="20">
        <v>0</v>
      </c>
      <c r="H16" s="21">
        <v>9.5</v>
      </c>
      <c r="I16" s="20">
        <f t="shared" si="0"/>
        <v>0</v>
      </c>
      <c r="J16" s="22">
        <f t="shared" si="1"/>
        <v>0</v>
      </c>
    </row>
    <row r="17" spans="2:10" s="16" customFormat="1" ht="12.75" customHeight="1" x14ac:dyDescent="0.3">
      <c r="B17" s="23">
        <f t="shared" si="2"/>
        <v>7</v>
      </c>
      <c r="C17" s="24" t="s">
        <v>322</v>
      </c>
      <c r="D17" s="25" t="s">
        <v>154</v>
      </c>
      <c r="E17" s="26"/>
      <c r="F17" s="27">
        <v>50</v>
      </c>
      <c r="G17" s="20">
        <v>0</v>
      </c>
      <c r="H17" s="21">
        <v>9.5</v>
      </c>
      <c r="I17" s="20">
        <f t="shared" si="0"/>
        <v>0</v>
      </c>
      <c r="J17" s="22">
        <f t="shared" si="1"/>
        <v>0</v>
      </c>
    </row>
    <row r="18" spans="2:10" s="16" customFormat="1" ht="12.75" customHeight="1" x14ac:dyDescent="0.3">
      <c r="B18" s="23">
        <f t="shared" si="2"/>
        <v>8</v>
      </c>
      <c r="C18" s="24" t="s">
        <v>323</v>
      </c>
      <c r="D18" s="25" t="s">
        <v>154</v>
      </c>
      <c r="E18" s="26" t="s">
        <v>338</v>
      </c>
      <c r="F18" s="27">
        <v>50</v>
      </c>
      <c r="G18" s="20">
        <v>0</v>
      </c>
      <c r="H18" s="21">
        <v>9.5</v>
      </c>
      <c r="I18" s="20">
        <f t="shared" si="0"/>
        <v>0</v>
      </c>
      <c r="J18" s="22">
        <f t="shared" si="1"/>
        <v>0</v>
      </c>
    </row>
    <row r="19" spans="2:10" s="16" customFormat="1" ht="12.75" customHeight="1" x14ac:dyDescent="0.3">
      <c r="B19" s="23">
        <f t="shared" si="2"/>
        <v>9</v>
      </c>
      <c r="C19" s="24" t="s">
        <v>324</v>
      </c>
      <c r="D19" s="25" t="s">
        <v>154</v>
      </c>
      <c r="E19" s="26"/>
      <c r="F19" s="27">
        <v>200</v>
      </c>
      <c r="G19" s="20">
        <v>0</v>
      </c>
      <c r="H19" s="21">
        <v>9.5</v>
      </c>
      <c r="I19" s="20">
        <f t="shared" si="0"/>
        <v>0</v>
      </c>
      <c r="J19" s="22">
        <f t="shared" si="1"/>
        <v>0</v>
      </c>
    </row>
    <row r="20" spans="2:10" s="16" customFormat="1" ht="12.75" customHeight="1" x14ac:dyDescent="0.3">
      <c r="B20" s="23">
        <f t="shared" si="2"/>
        <v>10</v>
      </c>
      <c r="C20" s="24" t="s">
        <v>325</v>
      </c>
      <c r="D20" s="25" t="s">
        <v>154</v>
      </c>
      <c r="E20" s="26"/>
      <c r="F20" s="27">
        <v>10000</v>
      </c>
      <c r="G20" s="20">
        <v>0</v>
      </c>
      <c r="H20" s="21">
        <v>9.5</v>
      </c>
      <c r="I20" s="20">
        <f t="shared" si="0"/>
        <v>0</v>
      </c>
      <c r="J20" s="22">
        <f t="shared" si="1"/>
        <v>0</v>
      </c>
    </row>
    <row r="21" spans="2:10" s="16" customFormat="1" ht="12.75" customHeight="1" x14ac:dyDescent="0.3">
      <c r="B21" s="23">
        <f t="shared" si="2"/>
        <v>11</v>
      </c>
      <c r="C21" s="24" t="s">
        <v>326</v>
      </c>
      <c r="D21" s="25" t="s">
        <v>154</v>
      </c>
      <c r="E21" s="26"/>
      <c r="F21" s="27">
        <v>5000</v>
      </c>
      <c r="G21" s="20">
        <v>0</v>
      </c>
      <c r="H21" s="21">
        <v>9.5</v>
      </c>
      <c r="I21" s="20">
        <f t="shared" si="0"/>
        <v>0</v>
      </c>
      <c r="J21" s="22">
        <f t="shared" si="1"/>
        <v>0</v>
      </c>
    </row>
    <row r="22" spans="2:10" s="16" customFormat="1" ht="15" customHeight="1" x14ac:dyDescent="0.3">
      <c r="B22" s="28">
        <f t="shared" si="2"/>
        <v>12</v>
      </c>
      <c r="C22" s="24" t="s">
        <v>327</v>
      </c>
      <c r="D22" s="25" t="s">
        <v>154</v>
      </c>
      <c r="E22" s="29"/>
      <c r="F22" s="30">
        <v>100</v>
      </c>
      <c r="G22" s="31">
        <v>0</v>
      </c>
      <c r="H22" s="32">
        <v>9.5</v>
      </c>
      <c r="I22" s="31">
        <f t="shared" si="0"/>
        <v>0</v>
      </c>
      <c r="J22" s="33">
        <f t="shared" si="1"/>
        <v>0</v>
      </c>
    </row>
    <row r="23" spans="2:10" s="16" customFormat="1" ht="15" customHeight="1" x14ac:dyDescent="0.3">
      <c r="B23" s="23">
        <f t="shared" si="2"/>
        <v>13</v>
      </c>
      <c r="C23" s="24" t="s">
        <v>328</v>
      </c>
      <c r="D23" s="25" t="s">
        <v>154</v>
      </c>
      <c r="E23" s="29"/>
      <c r="F23" s="30">
        <v>150</v>
      </c>
      <c r="G23" s="31">
        <v>0</v>
      </c>
      <c r="H23" s="32">
        <v>9.5</v>
      </c>
      <c r="I23" s="31">
        <f t="shared" si="0"/>
        <v>0</v>
      </c>
      <c r="J23" s="33">
        <f t="shared" si="1"/>
        <v>0</v>
      </c>
    </row>
    <row r="24" spans="2:10" s="16" customFormat="1" ht="15" customHeight="1" x14ac:dyDescent="0.3">
      <c r="B24" s="28">
        <f t="shared" si="2"/>
        <v>14</v>
      </c>
      <c r="C24" s="24" t="s">
        <v>329</v>
      </c>
      <c r="D24" s="25" t="s">
        <v>154</v>
      </c>
      <c r="E24" s="29"/>
      <c r="F24" s="30">
        <v>150</v>
      </c>
      <c r="G24" s="31">
        <v>0</v>
      </c>
      <c r="H24" s="32">
        <v>9.5</v>
      </c>
      <c r="I24" s="31">
        <f t="shared" si="0"/>
        <v>0</v>
      </c>
      <c r="J24" s="33">
        <f t="shared" si="1"/>
        <v>0</v>
      </c>
    </row>
    <row r="25" spans="2:10" s="16" customFormat="1" ht="12.75" customHeight="1" x14ac:dyDescent="0.3">
      <c r="B25" s="23">
        <f t="shared" si="2"/>
        <v>15</v>
      </c>
      <c r="C25" s="24" t="s">
        <v>330</v>
      </c>
      <c r="D25" s="25" t="s">
        <v>154</v>
      </c>
      <c r="E25" s="26"/>
      <c r="F25" s="27">
        <v>200</v>
      </c>
      <c r="G25" s="20">
        <v>0</v>
      </c>
      <c r="H25" s="21">
        <v>9.5</v>
      </c>
      <c r="I25" s="20">
        <f t="shared" si="0"/>
        <v>0</v>
      </c>
      <c r="J25" s="22">
        <f t="shared" si="1"/>
        <v>0</v>
      </c>
    </row>
    <row r="26" spans="2:10" s="16" customFormat="1" ht="12.75" customHeight="1" x14ac:dyDescent="0.3">
      <c r="B26" s="23">
        <f t="shared" si="2"/>
        <v>16</v>
      </c>
      <c r="C26" s="24" t="s">
        <v>331</v>
      </c>
      <c r="D26" s="25" t="s">
        <v>154</v>
      </c>
      <c r="E26" s="26"/>
      <c r="F26" s="27">
        <v>1000</v>
      </c>
      <c r="G26" s="20">
        <v>0</v>
      </c>
      <c r="H26" s="21">
        <v>9.5</v>
      </c>
      <c r="I26" s="20">
        <f t="shared" si="0"/>
        <v>0</v>
      </c>
      <c r="J26" s="22">
        <f t="shared" si="1"/>
        <v>0</v>
      </c>
    </row>
    <row r="27" spans="2:10" s="16" customFormat="1" ht="12.75" customHeight="1" x14ac:dyDescent="0.3">
      <c r="B27" s="23">
        <f t="shared" si="2"/>
        <v>17</v>
      </c>
      <c r="C27" s="24" t="s">
        <v>332</v>
      </c>
      <c r="D27" s="25" t="s">
        <v>154</v>
      </c>
      <c r="E27" s="26"/>
      <c r="F27" s="27">
        <v>100</v>
      </c>
      <c r="G27" s="20">
        <v>0</v>
      </c>
      <c r="H27" s="21">
        <v>9.5</v>
      </c>
      <c r="I27" s="20">
        <f t="shared" si="0"/>
        <v>0</v>
      </c>
      <c r="J27" s="22">
        <f t="shared" si="1"/>
        <v>0</v>
      </c>
    </row>
    <row r="28" spans="2:10" s="16" customFormat="1" ht="12.75" customHeight="1" x14ac:dyDescent="0.3">
      <c r="B28" s="23">
        <f t="shared" si="2"/>
        <v>18</v>
      </c>
      <c r="C28" s="24" t="s">
        <v>333</v>
      </c>
      <c r="D28" s="25" t="s">
        <v>154</v>
      </c>
      <c r="E28" s="26"/>
      <c r="F28" s="27">
        <v>100</v>
      </c>
      <c r="G28" s="20">
        <v>0</v>
      </c>
      <c r="H28" s="21">
        <v>9.5</v>
      </c>
      <c r="I28" s="20">
        <f t="shared" si="0"/>
        <v>0</v>
      </c>
      <c r="J28" s="22">
        <f t="shared" si="1"/>
        <v>0</v>
      </c>
    </row>
    <row r="29" spans="2:10" s="16" customFormat="1" ht="12.75" customHeight="1" x14ac:dyDescent="0.3">
      <c r="B29" s="23">
        <f t="shared" si="2"/>
        <v>19</v>
      </c>
      <c r="C29" s="24" t="s">
        <v>334</v>
      </c>
      <c r="D29" s="25" t="s">
        <v>154</v>
      </c>
      <c r="E29" s="26"/>
      <c r="F29" s="27">
        <v>100</v>
      </c>
      <c r="G29" s="20">
        <v>0</v>
      </c>
      <c r="H29" s="21">
        <v>9.5</v>
      </c>
      <c r="I29" s="20">
        <f t="shared" si="0"/>
        <v>0</v>
      </c>
      <c r="J29" s="22">
        <f t="shared" si="1"/>
        <v>0</v>
      </c>
    </row>
    <row r="30" spans="2:10" s="16" customFormat="1" ht="12.75" customHeight="1" x14ac:dyDescent="0.3">
      <c r="B30" s="23">
        <f t="shared" si="2"/>
        <v>20</v>
      </c>
      <c r="C30" s="24" t="s">
        <v>335</v>
      </c>
      <c r="D30" s="25" t="s">
        <v>10</v>
      </c>
      <c r="E30" s="26"/>
      <c r="F30" s="27">
        <v>15</v>
      </c>
      <c r="G30" s="20">
        <v>0</v>
      </c>
      <c r="H30" s="21">
        <v>9.5</v>
      </c>
      <c r="I30" s="20">
        <f t="shared" si="0"/>
        <v>0</v>
      </c>
      <c r="J30" s="22">
        <f t="shared" si="1"/>
        <v>0</v>
      </c>
    </row>
    <row r="31" spans="2:10" s="16" customFormat="1" ht="12.75" customHeight="1" x14ac:dyDescent="0.3">
      <c r="B31" s="23">
        <f t="shared" si="2"/>
        <v>21</v>
      </c>
      <c r="C31" s="24" t="s">
        <v>336</v>
      </c>
      <c r="D31" s="25" t="s">
        <v>10</v>
      </c>
      <c r="E31" s="26"/>
      <c r="F31" s="27">
        <v>15</v>
      </c>
      <c r="G31" s="20">
        <v>0</v>
      </c>
      <c r="H31" s="21">
        <v>9.5</v>
      </c>
      <c r="I31" s="20">
        <f t="shared" si="0"/>
        <v>0</v>
      </c>
      <c r="J31" s="22">
        <f t="shared" si="1"/>
        <v>0</v>
      </c>
    </row>
    <row r="32" spans="2:10" s="16" customFormat="1" ht="12.75" customHeight="1" x14ac:dyDescent="0.3">
      <c r="B32" s="23">
        <f t="shared" si="2"/>
        <v>22</v>
      </c>
      <c r="C32" s="24" t="s">
        <v>337</v>
      </c>
      <c r="D32" s="25" t="s">
        <v>154</v>
      </c>
      <c r="E32" s="26"/>
      <c r="F32" s="27">
        <v>100</v>
      </c>
      <c r="G32" s="20">
        <v>0</v>
      </c>
      <c r="H32" s="21">
        <v>9.5</v>
      </c>
      <c r="I32" s="20">
        <f t="shared" si="0"/>
        <v>0</v>
      </c>
      <c r="J32" s="22">
        <f t="shared" si="1"/>
        <v>0</v>
      </c>
    </row>
    <row r="33" spans="2:10" s="38" customFormat="1" ht="12.75" customHeight="1" x14ac:dyDescent="0.3">
      <c r="B33" s="39"/>
      <c r="C33" s="40" t="s">
        <v>339</v>
      </c>
      <c r="D33" s="41"/>
      <c r="E33" s="41"/>
      <c r="F33" s="41"/>
      <c r="G33" s="41"/>
      <c r="H33" s="41"/>
      <c r="I33" s="41"/>
      <c r="J33" s="42">
        <f>SUM(J11:J32)</f>
        <v>0</v>
      </c>
    </row>
    <row r="34" spans="2:10" s="38" customFormat="1" ht="12.75" customHeight="1" x14ac:dyDescent="0.3">
      <c r="C34" s="43"/>
    </row>
    <row r="35" spans="2:10" s="38" customFormat="1" ht="12.75" customHeight="1" x14ac:dyDescent="0.3">
      <c r="B35" s="44" t="s">
        <v>54</v>
      </c>
      <c r="C35" s="45"/>
    </row>
    <row r="36" spans="2:10" s="38" customFormat="1" ht="12.75" customHeight="1" x14ac:dyDescent="0.3">
      <c r="B36" s="38" t="s">
        <v>55</v>
      </c>
      <c r="C36" s="46"/>
    </row>
    <row r="37" spans="2:10" s="38" customFormat="1" ht="12.75" customHeight="1" x14ac:dyDescent="0.3">
      <c r="B37" s="38" t="s">
        <v>56</v>
      </c>
      <c r="C37" s="46"/>
    </row>
    <row r="38" spans="2:10" s="38" customFormat="1" ht="12.75" customHeight="1" x14ac:dyDescent="0.3">
      <c r="B38" s="44" t="s">
        <v>804</v>
      </c>
      <c r="C38" s="44"/>
      <c r="D38" s="44"/>
      <c r="E38" s="44"/>
    </row>
    <row r="39" spans="2:10" s="38" customFormat="1" ht="12.75" customHeight="1" x14ac:dyDescent="0.3">
      <c r="C39" s="46"/>
      <c r="D39" s="44"/>
    </row>
    <row r="40" spans="2:10" s="38" customFormat="1" ht="12.75" customHeight="1" x14ac:dyDescent="0.3">
      <c r="B40" s="44" t="s">
        <v>57</v>
      </c>
      <c r="C40" s="44"/>
      <c r="D40" s="34"/>
      <c r="E40" s="47" t="s">
        <v>58</v>
      </c>
      <c r="H40" s="38" t="s">
        <v>59</v>
      </c>
    </row>
  </sheetData>
  <sheetProtection algorithmName="SHA-512" hashValue="QCoE/gAn84mqost2XNg2ULZcCWgw3mQYWkKo4fW2OwVss2abXWc5y+qk6yn8qpJYNCM03jGvLsBIz72fayoO3Q==" saltValue="eiHPPhS/W7QhkbDPKyxHIg==" spinCount="100000" sheet="1" objects="1" scenarios="1"/>
  <protectedRanges>
    <protectedRange sqref="C40" name="Obseg4"/>
    <protectedRange sqref="G11:G32" name="Obseg3"/>
    <protectedRange sqref="E11:E32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18"/>
  <sheetViews>
    <sheetView topLeftCell="A88" zoomScale="90" zoomScaleNormal="90" workbookViewId="0">
      <selection activeCell="K99" sqref="K99"/>
    </sheetView>
  </sheetViews>
  <sheetFormatPr defaultRowHeight="12.75" customHeight="1" x14ac:dyDescent="0.3"/>
  <cols>
    <col min="1" max="1" width="2.5703125" style="34" customWidth="1"/>
    <col min="2" max="2" width="5.28515625" style="34" customWidth="1"/>
    <col min="3" max="3" width="41.42578125" style="34" customWidth="1"/>
    <col min="4" max="4" width="4.7109375" style="47" customWidth="1"/>
    <col min="5" max="5" width="40.7109375" style="58" customWidth="1"/>
    <col min="6" max="7" width="9.140625" style="58"/>
    <col min="8" max="8" width="13.7109375" style="58" customWidth="1"/>
    <col min="9" max="9" width="7.5703125" style="58" customWidth="1"/>
    <col min="10" max="10" width="13.7109375" style="58" customWidth="1"/>
    <col min="11" max="11" width="16.7109375" style="34" customWidth="1"/>
    <col min="12" max="256" width="9.140625" style="34"/>
    <col min="257" max="257" width="2.5703125" style="34" customWidth="1"/>
    <col min="258" max="258" width="5.28515625" style="34" customWidth="1"/>
    <col min="259" max="259" width="41.42578125" style="34" customWidth="1"/>
    <col min="260" max="260" width="4.7109375" style="34" customWidth="1"/>
    <col min="261" max="261" width="40.7109375" style="34" customWidth="1"/>
    <col min="262" max="263" width="9.140625" style="34"/>
    <col min="264" max="264" width="13.7109375" style="34" customWidth="1"/>
    <col min="265" max="265" width="7.5703125" style="34" customWidth="1"/>
    <col min="266" max="266" width="13.7109375" style="34" customWidth="1"/>
    <col min="267" max="267" width="16.7109375" style="34" customWidth="1"/>
    <col min="268" max="512" width="9.140625" style="34"/>
    <col min="513" max="513" width="2.5703125" style="34" customWidth="1"/>
    <col min="514" max="514" width="5.28515625" style="34" customWidth="1"/>
    <col min="515" max="515" width="41.42578125" style="34" customWidth="1"/>
    <col min="516" max="516" width="4.7109375" style="34" customWidth="1"/>
    <col min="517" max="517" width="40.7109375" style="34" customWidth="1"/>
    <col min="518" max="519" width="9.140625" style="34"/>
    <col min="520" max="520" width="13.7109375" style="34" customWidth="1"/>
    <col min="521" max="521" width="7.5703125" style="34" customWidth="1"/>
    <col min="522" max="522" width="13.7109375" style="34" customWidth="1"/>
    <col min="523" max="523" width="16.7109375" style="34" customWidth="1"/>
    <col min="524" max="768" width="9.140625" style="34"/>
    <col min="769" max="769" width="2.5703125" style="34" customWidth="1"/>
    <col min="770" max="770" width="5.28515625" style="34" customWidth="1"/>
    <col min="771" max="771" width="41.42578125" style="34" customWidth="1"/>
    <col min="772" max="772" width="4.7109375" style="34" customWidth="1"/>
    <col min="773" max="773" width="40.7109375" style="34" customWidth="1"/>
    <col min="774" max="775" width="9.140625" style="34"/>
    <col min="776" max="776" width="13.7109375" style="34" customWidth="1"/>
    <col min="777" max="777" width="7.5703125" style="34" customWidth="1"/>
    <col min="778" max="778" width="13.7109375" style="34" customWidth="1"/>
    <col min="779" max="779" width="16.7109375" style="34" customWidth="1"/>
    <col min="780" max="1024" width="9.140625" style="34"/>
    <col min="1025" max="1025" width="2.5703125" style="34" customWidth="1"/>
    <col min="1026" max="1026" width="5.28515625" style="34" customWidth="1"/>
    <col min="1027" max="1027" width="41.42578125" style="34" customWidth="1"/>
    <col min="1028" max="1028" width="4.7109375" style="34" customWidth="1"/>
    <col min="1029" max="1029" width="40.7109375" style="34" customWidth="1"/>
    <col min="1030" max="1031" width="9.140625" style="34"/>
    <col min="1032" max="1032" width="13.7109375" style="34" customWidth="1"/>
    <col min="1033" max="1033" width="7.5703125" style="34" customWidth="1"/>
    <col min="1034" max="1034" width="13.7109375" style="34" customWidth="1"/>
    <col min="1035" max="1035" width="16.7109375" style="34" customWidth="1"/>
    <col min="1036" max="1280" width="9.140625" style="34"/>
    <col min="1281" max="1281" width="2.5703125" style="34" customWidth="1"/>
    <col min="1282" max="1282" width="5.28515625" style="34" customWidth="1"/>
    <col min="1283" max="1283" width="41.42578125" style="34" customWidth="1"/>
    <col min="1284" max="1284" width="4.7109375" style="34" customWidth="1"/>
    <col min="1285" max="1285" width="40.7109375" style="34" customWidth="1"/>
    <col min="1286" max="1287" width="9.140625" style="34"/>
    <col min="1288" max="1288" width="13.7109375" style="34" customWidth="1"/>
    <col min="1289" max="1289" width="7.5703125" style="34" customWidth="1"/>
    <col min="1290" max="1290" width="13.7109375" style="34" customWidth="1"/>
    <col min="1291" max="1291" width="16.7109375" style="34" customWidth="1"/>
    <col min="1292" max="1536" width="9.140625" style="34"/>
    <col min="1537" max="1537" width="2.5703125" style="34" customWidth="1"/>
    <col min="1538" max="1538" width="5.28515625" style="34" customWidth="1"/>
    <col min="1539" max="1539" width="41.42578125" style="34" customWidth="1"/>
    <col min="1540" max="1540" width="4.7109375" style="34" customWidth="1"/>
    <col min="1541" max="1541" width="40.7109375" style="34" customWidth="1"/>
    <col min="1542" max="1543" width="9.140625" style="34"/>
    <col min="1544" max="1544" width="13.7109375" style="34" customWidth="1"/>
    <col min="1545" max="1545" width="7.5703125" style="34" customWidth="1"/>
    <col min="1546" max="1546" width="13.7109375" style="34" customWidth="1"/>
    <col min="1547" max="1547" width="16.7109375" style="34" customWidth="1"/>
    <col min="1548" max="1792" width="9.140625" style="34"/>
    <col min="1793" max="1793" width="2.5703125" style="34" customWidth="1"/>
    <col min="1794" max="1794" width="5.28515625" style="34" customWidth="1"/>
    <col min="1795" max="1795" width="41.42578125" style="34" customWidth="1"/>
    <col min="1796" max="1796" width="4.7109375" style="34" customWidth="1"/>
    <col min="1797" max="1797" width="40.7109375" style="34" customWidth="1"/>
    <col min="1798" max="1799" width="9.140625" style="34"/>
    <col min="1800" max="1800" width="13.7109375" style="34" customWidth="1"/>
    <col min="1801" max="1801" width="7.5703125" style="34" customWidth="1"/>
    <col min="1802" max="1802" width="13.7109375" style="34" customWidth="1"/>
    <col min="1803" max="1803" width="16.7109375" style="34" customWidth="1"/>
    <col min="1804" max="2048" width="9.140625" style="34"/>
    <col min="2049" max="2049" width="2.5703125" style="34" customWidth="1"/>
    <col min="2050" max="2050" width="5.28515625" style="34" customWidth="1"/>
    <col min="2051" max="2051" width="41.42578125" style="34" customWidth="1"/>
    <col min="2052" max="2052" width="4.7109375" style="34" customWidth="1"/>
    <col min="2053" max="2053" width="40.7109375" style="34" customWidth="1"/>
    <col min="2054" max="2055" width="9.140625" style="34"/>
    <col min="2056" max="2056" width="13.7109375" style="34" customWidth="1"/>
    <col min="2057" max="2057" width="7.5703125" style="34" customWidth="1"/>
    <col min="2058" max="2058" width="13.7109375" style="34" customWidth="1"/>
    <col min="2059" max="2059" width="16.7109375" style="34" customWidth="1"/>
    <col min="2060" max="2304" width="9.140625" style="34"/>
    <col min="2305" max="2305" width="2.5703125" style="34" customWidth="1"/>
    <col min="2306" max="2306" width="5.28515625" style="34" customWidth="1"/>
    <col min="2307" max="2307" width="41.42578125" style="34" customWidth="1"/>
    <col min="2308" max="2308" width="4.7109375" style="34" customWidth="1"/>
    <col min="2309" max="2309" width="40.7109375" style="34" customWidth="1"/>
    <col min="2310" max="2311" width="9.140625" style="34"/>
    <col min="2312" max="2312" width="13.7109375" style="34" customWidth="1"/>
    <col min="2313" max="2313" width="7.5703125" style="34" customWidth="1"/>
    <col min="2314" max="2314" width="13.7109375" style="34" customWidth="1"/>
    <col min="2315" max="2315" width="16.7109375" style="34" customWidth="1"/>
    <col min="2316" max="2560" width="9.140625" style="34"/>
    <col min="2561" max="2561" width="2.5703125" style="34" customWidth="1"/>
    <col min="2562" max="2562" width="5.28515625" style="34" customWidth="1"/>
    <col min="2563" max="2563" width="41.42578125" style="34" customWidth="1"/>
    <col min="2564" max="2564" width="4.7109375" style="34" customWidth="1"/>
    <col min="2565" max="2565" width="40.7109375" style="34" customWidth="1"/>
    <col min="2566" max="2567" width="9.140625" style="34"/>
    <col min="2568" max="2568" width="13.7109375" style="34" customWidth="1"/>
    <col min="2569" max="2569" width="7.5703125" style="34" customWidth="1"/>
    <col min="2570" max="2570" width="13.7109375" style="34" customWidth="1"/>
    <col min="2571" max="2571" width="16.7109375" style="34" customWidth="1"/>
    <col min="2572" max="2816" width="9.140625" style="34"/>
    <col min="2817" max="2817" width="2.5703125" style="34" customWidth="1"/>
    <col min="2818" max="2818" width="5.28515625" style="34" customWidth="1"/>
    <col min="2819" max="2819" width="41.42578125" style="34" customWidth="1"/>
    <col min="2820" max="2820" width="4.7109375" style="34" customWidth="1"/>
    <col min="2821" max="2821" width="40.7109375" style="34" customWidth="1"/>
    <col min="2822" max="2823" width="9.140625" style="34"/>
    <col min="2824" max="2824" width="13.7109375" style="34" customWidth="1"/>
    <col min="2825" max="2825" width="7.5703125" style="34" customWidth="1"/>
    <col min="2826" max="2826" width="13.7109375" style="34" customWidth="1"/>
    <col min="2827" max="2827" width="16.7109375" style="34" customWidth="1"/>
    <col min="2828" max="3072" width="9.140625" style="34"/>
    <col min="3073" max="3073" width="2.5703125" style="34" customWidth="1"/>
    <col min="3074" max="3074" width="5.28515625" style="34" customWidth="1"/>
    <col min="3075" max="3075" width="41.42578125" style="34" customWidth="1"/>
    <col min="3076" max="3076" width="4.7109375" style="34" customWidth="1"/>
    <col min="3077" max="3077" width="40.7109375" style="34" customWidth="1"/>
    <col min="3078" max="3079" width="9.140625" style="34"/>
    <col min="3080" max="3080" width="13.7109375" style="34" customWidth="1"/>
    <col min="3081" max="3081" width="7.5703125" style="34" customWidth="1"/>
    <col min="3082" max="3082" width="13.7109375" style="34" customWidth="1"/>
    <col min="3083" max="3083" width="16.7109375" style="34" customWidth="1"/>
    <col min="3084" max="3328" width="9.140625" style="34"/>
    <col min="3329" max="3329" width="2.5703125" style="34" customWidth="1"/>
    <col min="3330" max="3330" width="5.28515625" style="34" customWidth="1"/>
    <col min="3331" max="3331" width="41.42578125" style="34" customWidth="1"/>
    <col min="3332" max="3332" width="4.7109375" style="34" customWidth="1"/>
    <col min="3333" max="3333" width="40.7109375" style="34" customWidth="1"/>
    <col min="3334" max="3335" width="9.140625" style="34"/>
    <col min="3336" max="3336" width="13.7109375" style="34" customWidth="1"/>
    <col min="3337" max="3337" width="7.5703125" style="34" customWidth="1"/>
    <col min="3338" max="3338" width="13.7109375" style="34" customWidth="1"/>
    <col min="3339" max="3339" width="16.7109375" style="34" customWidth="1"/>
    <col min="3340" max="3584" width="9.140625" style="34"/>
    <col min="3585" max="3585" width="2.5703125" style="34" customWidth="1"/>
    <col min="3586" max="3586" width="5.28515625" style="34" customWidth="1"/>
    <col min="3587" max="3587" width="41.42578125" style="34" customWidth="1"/>
    <col min="3588" max="3588" width="4.7109375" style="34" customWidth="1"/>
    <col min="3589" max="3589" width="40.7109375" style="34" customWidth="1"/>
    <col min="3590" max="3591" width="9.140625" style="34"/>
    <col min="3592" max="3592" width="13.7109375" style="34" customWidth="1"/>
    <col min="3593" max="3593" width="7.5703125" style="34" customWidth="1"/>
    <col min="3594" max="3594" width="13.7109375" style="34" customWidth="1"/>
    <col min="3595" max="3595" width="16.7109375" style="34" customWidth="1"/>
    <col min="3596" max="3840" width="9.140625" style="34"/>
    <col min="3841" max="3841" width="2.5703125" style="34" customWidth="1"/>
    <col min="3842" max="3842" width="5.28515625" style="34" customWidth="1"/>
    <col min="3843" max="3843" width="41.42578125" style="34" customWidth="1"/>
    <col min="3844" max="3844" width="4.7109375" style="34" customWidth="1"/>
    <col min="3845" max="3845" width="40.7109375" style="34" customWidth="1"/>
    <col min="3846" max="3847" width="9.140625" style="34"/>
    <col min="3848" max="3848" width="13.7109375" style="34" customWidth="1"/>
    <col min="3849" max="3849" width="7.5703125" style="34" customWidth="1"/>
    <col min="3850" max="3850" width="13.7109375" style="34" customWidth="1"/>
    <col min="3851" max="3851" width="16.7109375" style="34" customWidth="1"/>
    <col min="3852" max="4096" width="9.140625" style="34"/>
    <col min="4097" max="4097" width="2.5703125" style="34" customWidth="1"/>
    <col min="4098" max="4098" width="5.28515625" style="34" customWidth="1"/>
    <col min="4099" max="4099" width="41.42578125" style="34" customWidth="1"/>
    <col min="4100" max="4100" width="4.7109375" style="34" customWidth="1"/>
    <col min="4101" max="4101" width="40.7109375" style="34" customWidth="1"/>
    <col min="4102" max="4103" width="9.140625" style="34"/>
    <col min="4104" max="4104" width="13.7109375" style="34" customWidth="1"/>
    <col min="4105" max="4105" width="7.5703125" style="34" customWidth="1"/>
    <col min="4106" max="4106" width="13.7109375" style="34" customWidth="1"/>
    <col min="4107" max="4107" width="16.7109375" style="34" customWidth="1"/>
    <col min="4108" max="4352" width="9.140625" style="34"/>
    <col min="4353" max="4353" width="2.5703125" style="34" customWidth="1"/>
    <col min="4354" max="4354" width="5.28515625" style="34" customWidth="1"/>
    <col min="4355" max="4355" width="41.42578125" style="34" customWidth="1"/>
    <col min="4356" max="4356" width="4.7109375" style="34" customWidth="1"/>
    <col min="4357" max="4357" width="40.7109375" style="34" customWidth="1"/>
    <col min="4358" max="4359" width="9.140625" style="34"/>
    <col min="4360" max="4360" width="13.7109375" style="34" customWidth="1"/>
    <col min="4361" max="4361" width="7.5703125" style="34" customWidth="1"/>
    <col min="4362" max="4362" width="13.7109375" style="34" customWidth="1"/>
    <col min="4363" max="4363" width="16.7109375" style="34" customWidth="1"/>
    <col min="4364" max="4608" width="9.140625" style="34"/>
    <col min="4609" max="4609" width="2.5703125" style="34" customWidth="1"/>
    <col min="4610" max="4610" width="5.28515625" style="34" customWidth="1"/>
    <col min="4611" max="4611" width="41.42578125" style="34" customWidth="1"/>
    <col min="4612" max="4612" width="4.7109375" style="34" customWidth="1"/>
    <col min="4613" max="4613" width="40.7109375" style="34" customWidth="1"/>
    <col min="4614" max="4615" width="9.140625" style="34"/>
    <col min="4616" max="4616" width="13.7109375" style="34" customWidth="1"/>
    <col min="4617" max="4617" width="7.5703125" style="34" customWidth="1"/>
    <col min="4618" max="4618" width="13.7109375" style="34" customWidth="1"/>
    <col min="4619" max="4619" width="16.7109375" style="34" customWidth="1"/>
    <col min="4620" max="4864" width="9.140625" style="34"/>
    <col min="4865" max="4865" width="2.5703125" style="34" customWidth="1"/>
    <col min="4866" max="4866" width="5.28515625" style="34" customWidth="1"/>
    <col min="4867" max="4867" width="41.42578125" style="34" customWidth="1"/>
    <col min="4868" max="4868" width="4.7109375" style="34" customWidth="1"/>
    <col min="4869" max="4869" width="40.7109375" style="34" customWidth="1"/>
    <col min="4870" max="4871" width="9.140625" style="34"/>
    <col min="4872" max="4872" width="13.7109375" style="34" customWidth="1"/>
    <col min="4873" max="4873" width="7.5703125" style="34" customWidth="1"/>
    <col min="4874" max="4874" width="13.7109375" style="34" customWidth="1"/>
    <col min="4875" max="4875" width="16.7109375" style="34" customWidth="1"/>
    <col min="4876" max="5120" width="9.140625" style="34"/>
    <col min="5121" max="5121" width="2.5703125" style="34" customWidth="1"/>
    <col min="5122" max="5122" width="5.28515625" style="34" customWidth="1"/>
    <col min="5123" max="5123" width="41.42578125" style="34" customWidth="1"/>
    <col min="5124" max="5124" width="4.7109375" style="34" customWidth="1"/>
    <col min="5125" max="5125" width="40.7109375" style="34" customWidth="1"/>
    <col min="5126" max="5127" width="9.140625" style="34"/>
    <col min="5128" max="5128" width="13.7109375" style="34" customWidth="1"/>
    <col min="5129" max="5129" width="7.5703125" style="34" customWidth="1"/>
    <col min="5130" max="5130" width="13.7109375" style="34" customWidth="1"/>
    <col min="5131" max="5131" width="16.7109375" style="34" customWidth="1"/>
    <col min="5132" max="5376" width="9.140625" style="34"/>
    <col min="5377" max="5377" width="2.5703125" style="34" customWidth="1"/>
    <col min="5378" max="5378" width="5.28515625" style="34" customWidth="1"/>
    <col min="5379" max="5379" width="41.42578125" style="34" customWidth="1"/>
    <col min="5380" max="5380" width="4.7109375" style="34" customWidth="1"/>
    <col min="5381" max="5381" width="40.7109375" style="34" customWidth="1"/>
    <col min="5382" max="5383" width="9.140625" style="34"/>
    <col min="5384" max="5384" width="13.7109375" style="34" customWidth="1"/>
    <col min="5385" max="5385" width="7.5703125" style="34" customWidth="1"/>
    <col min="5386" max="5386" width="13.7109375" style="34" customWidth="1"/>
    <col min="5387" max="5387" width="16.7109375" style="34" customWidth="1"/>
    <col min="5388" max="5632" width="9.140625" style="34"/>
    <col min="5633" max="5633" width="2.5703125" style="34" customWidth="1"/>
    <col min="5634" max="5634" width="5.28515625" style="34" customWidth="1"/>
    <col min="5635" max="5635" width="41.42578125" style="34" customWidth="1"/>
    <col min="5636" max="5636" width="4.7109375" style="34" customWidth="1"/>
    <col min="5637" max="5637" width="40.7109375" style="34" customWidth="1"/>
    <col min="5638" max="5639" width="9.140625" style="34"/>
    <col min="5640" max="5640" width="13.7109375" style="34" customWidth="1"/>
    <col min="5641" max="5641" width="7.5703125" style="34" customWidth="1"/>
    <col min="5642" max="5642" width="13.7109375" style="34" customWidth="1"/>
    <col min="5643" max="5643" width="16.7109375" style="34" customWidth="1"/>
    <col min="5644" max="5888" width="9.140625" style="34"/>
    <col min="5889" max="5889" width="2.5703125" style="34" customWidth="1"/>
    <col min="5890" max="5890" width="5.28515625" style="34" customWidth="1"/>
    <col min="5891" max="5891" width="41.42578125" style="34" customWidth="1"/>
    <col min="5892" max="5892" width="4.7109375" style="34" customWidth="1"/>
    <col min="5893" max="5893" width="40.7109375" style="34" customWidth="1"/>
    <col min="5894" max="5895" width="9.140625" style="34"/>
    <col min="5896" max="5896" width="13.7109375" style="34" customWidth="1"/>
    <col min="5897" max="5897" width="7.5703125" style="34" customWidth="1"/>
    <col min="5898" max="5898" width="13.7109375" style="34" customWidth="1"/>
    <col min="5899" max="5899" width="16.7109375" style="34" customWidth="1"/>
    <col min="5900" max="6144" width="9.140625" style="34"/>
    <col min="6145" max="6145" width="2.5703125" style="34" customWidth="1"/>
    <col min="6146" max="6146" width="5.28515625" style="34" customWidth="1"/>
    <col min="6147" max="6147" width="41.42578125" style="34" customWidth="1"/>
    <col min="6148" max="6148" width="4.7109375" style="34" customWidth="1"/>
    <col min="6149" max="6149" width="40.7109375" style="34" customWidth="1"/>
    <col min="6150" max="6151" width="9.140625" style="34"/>
    <col min="6152" max="6152" width="13.7109375" style="34" customWidth="1"/>
    <col min="6153" max="6153" width="7.5703125" style="34" customWidth="1"/>
    <col min="6154" max="6154" width="13.7109375" style="34" customWidth="1"/>
    <col min="6155" max="6155" width="16.7109375" style="34" customWidth="1"/>
    <col min="6156" max="6400" width="9.140625" style="34"/>
    <col min="6401" max="6401" width="2.5703125" style="34" customWidth="1"/>
    <col min="6402" max="6402" width="5.28515625" style="34" customWidth="1"/>
    <col min="6403" max="6403" width="41.42578125" style="34" customWidth="1"/>
    <col min="6404" max="6404" width="4.7109375" style="34" customWidth="1"/>
    <col min="6405" max="6405" width="40.7109375" style="34" customWidth="1"/>
    <col min="6406" max="6407" width="9.140625" style="34"/>
    <col min="6408" max="6408" width="13.7109375" style="34" customWidth="1"/>
    <col min="6409" max="6409" width="7.5703125" style="34" customWidth="1"/>
    <col min="6410" max="6410" width="13.7109375" style="34" customWidth="1"/>
    <col min="6411" max="6411" width="16.7109375" style="34" customWidth="1"/>
    <col min="6412" max="6656" width="9.140625" style="34"/>
    <col min="6657" max="6657" width="2.5703125" style="34" customWidth="1"/>
    <col min="6658" max="6658" width="5.28515625" style="34" customWidth="1"/>
    <col min="6659" max="6659" width="41.42578125" style="34" customWidth="1"/>
    <col min="6660" max="6660" width="4.7109375" style="34" customWidth="1"/>
    <col min="6661" max="6661" width="40.7109375" style="34" customWidth="1"/>
    <col min="6662" max="6663" width="9.140625" style="34"/>
    <col min="6664" max="6664" width="13.7109375" style="34" customWidth="1"/>
    <col min="6665" max="6665" width="7.5703125" style="34" customWidth="1"/>
    <col min="6666" max="6666" width="13.7109375" style="34" customWidth="1"/>
    <col min="6667" max="6667" width="16.7109375" style="34" customWidth="1"/>
    <col min="6668" max="6912" width="9.140625" style="34"/>
    <col min="6913" max="6913" width="2.5703125" style="34" customWidth="1"/>
    <col min="6914" max="6914" width="5.28515625" style="34" customWidth="1"/>
    <col min="6915" max="6915" width="41.42578125" style="34" customWidth="1"/>
    <col min="6916" max="6916" width="4.7109375" style="34" customWidth="1"/>
    <col min="6917" max="6917" width="40.7109375" style="34" customWidth="1"/>
    <col min="6918" max="6919" width="9.140625" style="34"/>
    <col min="6920" max="6920" width="13.7109375" style="34" customWidth="1"/>
    <col min="6921" max="6921" width="7.5703125" style="34" customWidth="1"/>
    <col min="6922" max="6922" width="13.7109375" style="34" customWidth="1"/>
    <col min="6923" max="6923" width="16.7109375" style="34" customWidth="1"/>
    <col min="6924" max="7168" width="9.140625" style="34"/>
    <col min="7169" max="7169" width="2.5703125" style="34" customWidth="1"/>
    <col min="7170" max="7170" width="5.28515625" style="34" customWidth="1"/>
    <col min="7171" max="7171" width="41.42578125" style="34" customWidth="1"/>
    <col min="7172" max="7172" width="4.7109375" style="34" customWidth="1"/>
    <col min="7173" max="7173" width="40.7109375" style="34" customWidth="1"/>
    <col min="7174" max="7175" width="9.140625" style="34"/>
    <col min="7176" max="7176" width="13.7109375" style="34" customWidth="1"/>
    <col min="7177" max="7177" width="7.5703125" style="34" customWidth="1"/>
    <col min="7178" max="7178" width="13.7109375" style="34" customWidth="1"/>
    <col min="7179" max="7179" width="16.7109375" style="34" customWidth="1"/>
    <col min="7180" max="7424" width="9.140625" style="34"/>
    <col min="7425" max="7425" width="2.5703125" style="34" customWidth="1"/>
    <col min="7426" max="7426" width="5.28515625" style="34" customWidth="1"/>
    <col min="7427" max="7427" width="41.42578125" style="34" customWidth="1"/>
    <col min="7428" max="7428" width="4.7109375" style="34" customWidth="1"/>
    <col min="7429" max="7429" width="40.7109375" style="34" customWidth="1"/>
    <col min="7430" max="7431" width="9.140625" style="34"/>
    <col min="7432" max="7432" width="13.7109375" style="34" customWidth="1"/>
    <col min="7433" max="7433" width="7.5703125" style="34" customWidth="1"/>
    <col min="7434" max="7434" width="13.7109375" style="34" customWidth="1"/>
    <col min="7435" max="7435" width="16.7109375" style="34" customWidth="1"/>
    <col min="7436" max="7680" width="9.140625" style="34"/>
    <col min="7681" max="7681" width="2.5703125" style="34" customWidth="1"/>
    <col min="7682" max="7682" width="5.28515625" style="34" customWidth="1"/>
    <col min="7683" max="7683" width="41.42578125" style="34" customWidth="1"/>
    <col min="7684" max="7684" width="4.7109375" style="34" customWidth="1"/>
    <col min="7685" max="7685" width="40.7109375" style="34" customWidth="1"/>
    <col min="7686" max="7687" width="9.140625" style="34"/>
    <col min="7688" max="7688" width="13.7109375" style="34" customWidth="1"/>
    <col min="7689" max="7689" width="7.5703125" style="34" customWidth="1"/>
    <col min="7690" max="7690" width="13.7109375" style="34" customWidth="1"/>
    <col min="7691" max="7691" width="16.7109375" style="34" customWidth="1"/>
    <col min="7692" max="7936" width="9.140625" style="34"/>
    <col min="7937" max="7937" width="2.5703125" style="34" customWidth="1"/>
    <col min="7938" max="7938" width="5.28515625" style="34" customWidth="1"/>
    <col min="7939" max="7939" width="41.42578125" style="34" customWidth="1"/>
    <col min="7940" max="7940" width="4.7109375" style="34" customWidth="1"/>
    <col min="7941" max="7941" width="40.7109375" style="34" customWidth="1"/>
    <col min="7942" max="7943" width="9.140625" style="34"/>
    <col min="7944" max="7944" width="13.7109375" style="34" customWidth="1"/>
    <col min="7945" max="7945" width="7.5703125" style="34" customWidth="1"/>
    <col min="7946" max="7946" width="13.7109375" style="34" customWidth="1"/>
    <col min="7947" max="7947" width="16.7109375" style="34" customWidth="1"/>
    <col min="7948" max="8192" width="9.140625" style="34"/>
    <col min="8193" max="8193" width="2.5703125" style="34" customWidth="1"/>
    <col min="8194" max="8194" width="5.28515625" style="34" customWidth="1"/>
    <col min="8195" max="8195" width="41.42578125" style="34" customWidth="1"/>
    <col min="8196" max="8196" width="4.7109375" style="34" customWidth="1"/>
    <col min="8197" max="8197" width="40.7109375" style="34" customWidth="1"/>
    <col min="8198" max="8199" width="9.140625" style="34"/>
    <col min="8200" max="8200" width="13.7109375" style="34" customWidth="1"/>
    <col min="8201" max="8201" width="7.5703125" style="34" customWidth="1"/>
    <col min="8202" max="8202" width="13.7109375" style="34" customWidth="1"/>
    <col min="8203" max="8203" width="16.7109375" style="34" customWidth="1"/>
    <col min="8204" max="8448" width="9.140625" style="34"/>
    <col min="8449" max="8449" width="2.5703125" style="34" customWidth="1"/>
    <col min="8450" max="8450" width="5.28515625" style="34" customWidth="1"/>
    <col min="8451" max="8451" width="41.42578125" style="34" customWidth="1"/>
    <col min="8452" max="8452" width="4.7109375" style="34" customWidth="1"/>
    <col min="8453" max="8453" width="40.7109375" style="34" customWidth="1"/>
    <col min="8454" max="8455" width="9.140625" style="34"/>
    <col min="8456" max="8456" width="13.7109375" style="34" customWidth="1"/>
    <col min="8457" max="8457" width="7.5703125" style="34" customWidth="1"/>
    <col min="8458" max="8458" width="13.7109375" style="34" customWidth="1"/>
    <col min="8459" max="8459" width="16.7109375" style="34" customWidth="1"/>
    <col min="8460" max="8704" width="9.140625" style="34"/>
    <col min="8705" max="8705" width="2.5703125" style="34" customWidth="1"/>
    <col min="8706" max="8706" width="5.28515625" style="34" customWidth="1"/>
    <col min="8707" max="8707" width="41.42578125" style="34" customWidth="1"/>
    <col min="8708" max="8708" width="4.7109375" style="34" customWidth="1"/>
    <col min="8709" max="8709" width="40.7109375" style="34" customWidth="1"/>
    <col min="8710" max="8711" width="9.140625" style="34"/>
    <col min="8712" max="8712" width="13.7109375" style="34" customWidth="1"/>
    <col min="8713" max="8713" width="7.5703125" style="34" customWidth="1"/>
    <col min="8714" max="8714" width="13.7109375" style="34" customWidth="1"/>
    <col min="8715" max="8715" width="16.7109375" style="34" customWidth="1"/>
    <col min="8716" max="8960" width="9.140625" style="34"/>
    <col min="8961" max="8961" width="2.5703125" style="34" customWidth="1"/>
    <col min="8962" max="8962" width="5.28515625" style="34" customWidth="1"/>
    <col min="8963" max="8963" width="41.42578125" style="34" customWidth="1"/>
    <col min="8964" max="8964" width="4.7109375" style="34" customWidth="1"/>
    <col min="8965" max="8965" width="40.7109375" style="34" customWidth="1"/>
    <col min="8966" max="8967" width="9.140625" style="34"/>
    <col min="8968" max="8968" width="13.7109375" style="34" customWidth="1"/>
    <col min="8969" max="8969" width="7.5703125" style="34" customWidth="1"/>
    <col min="8970" max="8970" width="13.7109375" style="34" customWidth="1"/>
    <col min="8971" max="8971" width="16.7109375" style="34" customWidth="1"/>
    <col min="8972" max="9216" width="9.140625" style="34"/>
    <col min="9217" max="9217" width="2.5703125" style="34" customWidth="1"/>
    <col min="9218" max="9218" width="5.28515625" style="34" customWidth="1"/>
    <col min="9219" max="9219" width="41.42578125" style="34" customWidth="1"/>
    <col min="9220" max="9220" width="4.7109375" style="34" customWidth="1"/>
    <col min="9221" max="9221" width="40.7109375" style="34" customWidth="1"/>
    <col min="9222" max="9223" width="9.140625" style="34"/>
    <col min="9224" max="9224" width="13.7109375" style="34" customWidth="1"/>
    <col min="9225" max="9225" width="7.5703125" style="34" customWidth="1"/>
    <col min="9226" max="9226" width="13.7109375" style="34" customWidth="1"/>
    <col min="9227" max="9227" width="16.7109375" style="34" customWidth="1"/>
    <col min="9228" max="9472" width="9.140625" style="34"/>
    <col min="9473" max="9473" width="2.5703125" style="34" customWidth="1"/>
    <col min="9474" max="9474" width="5.28515625" style="34" customWidth="1"/>
    <col min="9475" max="9475" width="41.42578125" style="34" customWidth="1"/>
    <col min="9476" max="9476" width="4.7109375" style="34" customWidth="1"/>
    <col min="9477" max="9477" width="40.7109375" style="34" customWidth="1"/>
    <col min="9478" max="9479" width="9.140625" style="34"/>
    <col min="9480" max="9480" width="13.7109375" style="34" customWidth="1"/>
    <col min="9481" max="9481" width="7.5703125" style="34" customWidth="1"/>
    <col min="9482" max="9482" width="13.7109375" style="34" customWidth="1"/>
    <col min="9483" max="9483" width="16.7109375" style="34" customWidth="1"/>
    <col min="9484" max="9728" width="9.140625" style="34"/>
    <col min="9729" max="9729" width="2.5703125" style="34" customWidth="1"/>
    <col min="9730" max="9730" width="5.28515625" style="34" customWidth="1"/>
    <col min="9731" max="9731" width="41.42578125" style="34" customWidth="1"/>
    <col min="9732" max="9732" width="4.7109375" style="34" customWidth="1"/>
    <col min="9733" max="9733" width="40.7109375" style="34" customWidth="1"/>
    <col min="9734" max="9735" width="9.140625" style="34"/>
    <col min="9736" max="9736" width="13.7109375" style="34" customWidth="1"/>
    <col min="9737" max="9737" width="7.5703125" style="34" customWidth="1"/>
    <col min="9738" max="9738" width="13.7109375" style="34" customWidth="1"/>
    <col min="9739" max="9739" width="16.7109375" style="34" customWidth="1"/>
    <col min="9740" max="9984" width="9.140625" style="34"/>
    <col min="9985" max="9985" width="2.5703125" style="34" customWidth="1"/>
    <col min="9986" max="9986" width="5.28515625" style="34" customWidth="1"/>
    <col min="9987" max="9987" width="41.42578125" style="34" customWidth="1"/>
    <col min="9988" max="9988" width="4.7109375" style="34" customWidth="1"/>
    <col min="9989" max="9989" width="40.7109375" style="34" customWidth="1"/>
    <col min="9990" max="9991" width="9.140625" style="34"/>
    <col min="9992" max="9992" width="13.7109375" style="34" customWidth="1"/>
    <col min="9993" max="9993" width="7.5703125" style="34" customWidth="1"/>
    <col min="9994" max="9994" width="13.7109375" style="34" customWidth="1"/>
    <col min="9995" max="9995" width="16.7109375" style="34" customWidth="1"/>
    <col min="9996" max="10240" width="9.140625" style="34"/>
    <col min="10241" max="10241" width="2.5703125" style="34" customWidth="1"/>
    <col min="10242" max="10242" width="5.28515625" style="34" customWidth="1"/>
    <col min="10243" max="10243" width="41.42578125" style="34" customWidth="1"/>
    <col min="10244" max="10244" width="4.7109375" style="34" customWidth="1"/>
    <col min="10245" max="10245" width="40.7109375" style="34" customWidth="1"/>
    <col min="10246" max="10247" width="9.140625" style="34"/>
    <col min="10248" max="10248" width="13.7109375" style="34" customWidth="1"/>
    <col min="10249" max="10249" width="7.5703125" style="34" customWidth="1"/>
    <col min="10250" max="10250" width="13.7109375" style="34" customWidth="1"/>
    <col min="10251" max="10251" width="16.7109375" style="34" customWidth="1"/>
    <col min="10252" max="10496" width="9.140625" style="34"/>
    <col min="10497" max="10497" width="2.5703125" style="34" customWidth="1"/>
    <col min="10498" max="10498" width="5.28515625" style="34" customWidth="1"/>
    <col min="10499" max="10499" width="41.42578125" style="34" customWidth="1"/>
    <col min="10500" max="10500" width="4.7109375" style="34" customWidth="1"/>
    <col min="10501" max="10501" width="40.7109375" style="34" customWidth="1"/>
    <col min="10502" max="10503" width="9.140625" style="34"/>
    <col min="10504" max="10504" width="13.7109375" style="34" customWidth="1"/>
    <col min="10505" max="10505" width="7.5703125" style="34" customWidth="1"/>
    <col min="10506" max="10506" width="13.7109375" style="34" customWidth="1"/>
    <col min="10507" max="10507" width="16.7109375" style="34" customWidth="1"/>
    <col min="10508" max="10752" width="9.140625" style="34"/>
    <col min="10753" max="10753" width="2.5703125" style="34" customWidth="1"/>
    <col min="10754" max="10754" width="5.28515625" style="34" customWidth="1"/>
    <col min="10755" max="10755" width="41.42578125" style="34" customWidth="1"/>
    <col min="10756" max="10756" width="4.7109375" style="34" customWidth="1"/>
    <col min="10757" max="10757" width="40.7109375" style="34" customWidth="1"/>
    <col min="10758" max="10759" width="9.140625" style="34"/>
    <col min="10760" max="10760" width="13.7109375" style="34" customWidth="1"/>
    <col min="10761" max="10761" width="7.5703125" style="34" customWidth="1"/>
    <col min="10762" max="10762" width="13.7109375" style="34" customWidth="1"/>
    <col min="10763" max="10763" width="16.7109375" style="34" customWidth="1"/>
    <col min="10764" max="11008" width="9.140625" style="34"/>
    <col min="11009" max="11009" width="2.5703125" style="34" customWidth="1"/>
    <col min="11010" max="11010" width="5.28515625" style="34" customWidth="1"/>
    <col min="11011" max="11011" width="41.42578125" style="34" customWidth="1"/>
    <col min="11012" max="11012" width="4.7109375" style="34" customWidth="1"/>
    <col min="11013" max="11013" width="40.7109375" style="34" customWidth="1"/>
    <col min="11014" max="11015" width="9.140625" style="34"/>
    <col min="11016" max="11016" width="13.7109375" style="34" customWidth="1"/>
    <col min="11017" max="11017" width="7.5703125" style="34" customWidth="1"/>
    <col min="11018" max="11018" width="13.7109375" style="34" customWidth="1"/>
    <col min="11019" max="11019" width="16.7109375" style="34" customWidth="1"/>
    <col min="11020" max="11264" width="9.140625" style="34"/>
    <col min="11265" max="11265" width="2.5703125" style="34" customWidth="1"/>
    <col min="11266" max="11266" width="5.28515625" style="34" customWidth="1"/>
    <col min="11267" max="11267" width="41.42578125" style="34" customWidth="1"/>
    <col min="11268" max="11268" width="4.7109375" style="34" customWidth="1"/>
    <col min="11269" max="11269" width="40.7109375" style="34" customWidth="1"/>
    <col min="11270" max="11271" width="9.140625" style="34"/>
    <col min="11272" max="11272" width="13.7109375" style="34" customWidth="1"/>
    <col min="11273" max="11273" width="7.5703125" style="34" customWidth="1"/>
    <col min="11274" max="11274" width="13.7109375" style="34" customWidth="1"/>
    <col min="11275" max="11275" width="16.7109375" style="34" customWidth="1"/>
    <col min="11276" max="11520" width="9.140625" style="34"/>
    <col min="11521" max="11521" width="2.5703125" style="34" customWidth="1"/>
    <col min="11522" max="11522" width="5.28515625" style="34" customWidth="1"/>
    <col min="11523" max="11523" width="41.42578125" style="34" customWidth="1"/>
    <col min="11524" max="11524" width="4.7109375" style="34" customWidth="1"/>
    <col min="11525" max="11525" width="40.7109375" style="34" customWidth="1"/>
    <col min="11526" max="11527" width="9.140625" style="34"/>
    <col min="11528" max="11528" width="13.7109375" style="34" customWidth="1"/>
    <col min="11529" max="11529" width="7.5703125" style="34" customWidth="1"/>
    <col min="11530" max="11530" width="13.7109375" style="34" customWidth="1"/>
    <col min="11531" max="11531" width="16.7109375" style="34" customWidth="1"/>
    <col min="11532" max="11776" width="9.140625" style="34"/>
    <col min="11777" max="11777" width="2.5703125" style="34" customWidth="1"/>
    <col min="11778" max="11778" width="5.28515625" style="34" customWidth="1"/>
    <col min="11779" max="11779" width="41.42578125" style="34" customWidth="1"/>
    <col min="11780" max="11780" width="4.7109375" style="34" customWidth="1"/>
    <col min="11781" max="11781" width="40.7109375" style="34" customWidth="1"/>
    <col min="11782" max="11783" width="9.140625" style="34"/>
    <col min="11784" max="11784" width="13.7109375" style="34" customWidth="1"/>
    <col min="11785" max="11785" width="7.5703125" style="34" customWidth="1"/>
    <col min="11786" max="11786" width="13.7109375" style="34" customWidth="1"/>
    <col min="11787" max="11787" width="16.7109375" style="34" customWidth="1"/>
    <col min="11788" max="12032" width="9.140625" style="34"/>
    <col min="12033" max="12033" width="2.5703125" style="34" customWidth="1"/>
    <col min="12034" max="12034" width="5.28515625" style="34" customWidth="1"/>
    <col min="12035" max="12035" width="41.42578125" style="34" customWidth="1"/>
    <col min="12036" max="12036" width="4.7109375" style="34" customWidth="1"/>
    <col min="12037" max="12037" width="40.7109375" style="34" customWidth="1"/>
    <col min="12038" max="12039" width="9.140625" style="34"/>
    <col min="12040" max="12040" width="13.7109375" style="34" customWidth="1"/>
    <col min="12041" max="12041" width="7.5703125" style="34" customWidth="1"/>
    <col min="12042" max="12042" width="13.7109375" style="34" customWidth="1"/>
    <col min="12043" max="12043" width="16.7109375" style="34" customWidth="1"/>
    <col min="12044" max="12288" width="9.140625" style="34"/>
    <col min="12289" max="12289" width="2.5703125" style="34" customWidth="1"/>
    <col min="12290" max="12290" width="5.28515625" style="34" customWidth="1"/>
    <col min="12291" max="12291" width="41.42578125" style="34" customWidth="1"/>
    <col min="12292" max="12292" width="4.7109375" style="34" customWidth="1"/>
    <col min="12293" max="12293" width="40.7109375" style="34" customWidth="1"/>
    <col min="12294" max="12295" width="9.140625" style="34"/>
    <col min="12296" max="12296" width="13.7109375" style="34" customWidth="1"/>
    <col min="12297" max="12297" width="7.5703125" style="34" customWidth="1"/>
    <col min="12298" max="12298" width="13.7109375" style="34" customWidth="1"/>
    <col min="12299" max="12299" width="16.7109375" style="34" customWidth="1"/>
    <col min="12300" max="12544" width="9.140625" style="34"/>
    <col min="12545" max="12545" width="2.5703125" style="34" customWidth="1"/>
    <col min="12546" max="12546" width="5.28515625" style="34" customWidth="1"/>
    <col min="12547" max="12547" width="41.42578125" style="34" customWidth="1"/>
    <col min="12548" max="12548" width="4.7109375" style="34" customWidth="1"/>
    <col min="12549" max="12549" width="40.7109375" style="34" customWidth="1"/>
    <col min="12550" max="12551" width="9.140625" style="34"/>
    <col min="12552" max="12552" width="13.7109375" style="34" customWidth="1"/>
    <col min="12553" max="12553" width="7.5703125" style="34" customWidth="1"/>
    <col min="12554" max="12554" width="13.7109375" style="34" customWidth="1"/>
    <col min="12555" max="12555" width="16.7109375" style="34" customWidth="1"/>
    <col min="12556" max="12800" width="9.140625" style="34"/>
    <col min="12801" max="12801" width="2.5703125" style="34" customWidth="1"/>
    <col min="12802" max="12802" width="5.28515625" style="34" customWidth="1"/>
    <col min="12803" max="12803" width="41.42578125" style="34" customWidth="1"/>
    <col min="12804" max="12804" width="4.7109375" style="34" customWidth="1"/>
    <col min="12805" max="12805" width="40.7109375" style="34" customWidth="1"/>
    <col min="12806" max="12807" width="9.140625" style="34"/>
    <col min="12808" max="12808" width="13.7109375" style="34" customWidth="1"/>
    <col min="12809" max="12809" width="7.5703125" style="34" customWidth="1"/>
    <col min="12810" max="12810" width="13.7109375" style="34" customWidth="1"/>
    <col min="12811" max="12811" width="16.7109375" style="34" customWidth="1"/>
    <col min="12812" max="13056" width="9.140625" style="34"/>
    <col min="13057" max="13057" width="2.5703125" style="34" customWidth="1"/>
    <col min="13058" max="13058" width="5.28515625" style="34" customWidth="1"/>
    <col min="13059" max="13059" width="41.42578125" style="34" customWidth="1"/>
    <col min="13060" max="13060" width="4.7109375" style="34" customWidth="1"/>
    <col min="13061" max="13061" width="40.7109375" style="34" customWidth="1"/>
    <col min="13062" max="13063" width="9.140625" style="34"/>
    <col min="13064" max="13064" width="13.7109375" style="34" customWidth="1"/>
    <col min="13065" max="13065" width="7.5703125" style="34" customWidth="1"/>
    <col min="13066" max="13066" width="13.7109375" style="34" customWidth="1"/>
    <col min="13067" max="13067" width="16.7109375" style="34" customWidth="1"/>
    <col min="13068" max="13312" width="9.140625" style="34"/>
    <col min="13313" max="13313" width="2.5703125" style="34" customWidth="1"/>
    <col min="13314" max="13314" width="5.28515625" style="34" customWidth="1"/>
    <col min="13315" max="13315" width="41.42578125" style="34" customWidth="1"/>
    <col min="13316" max="13316" width="4.7109375" style="34" customWidth="1"/>
    <col min="13317" max="13317" width="40.7109375" style="34" customWidth="1"/>
    <col min="13318" max="13319" width="9.140625" style="34"/>
    <col min="13320" max="13320" width="13.7109375" style="34" customWidth="1"/>
    <col min="13321" max="13321" width="7.5703125" style="34" customWidth="1"/>
    <col min="13322" max="13322" width="13.7109375" style="34" customWidth="1"/>
    <col min="13323" max="13323" width="16.7109375" style="34" customWidth="1"/>
    <col min="13324" max="13568" width="9.140625" style="34"/>
    <col min="13569" max="13569" width="2.5703125" style="34" customWidth="1"/>
    <col min="13570" max="13570" width="5.28515625" style="34" customWidth="1"/>
    <col min="13571" max="13571" width="41.42578125" style="34" customWidth="1"/>
    <col min="13572" max="13572" width="4.7109375" style="34" customWidth="1"/>
    <col min="13573" max="13573" width="40.7109375" style="34" customWidth="1"/>
    <col min="13574" max="13575" width="9.140625" style="34"/>
    <col min="13576" max="13576" width="13.7109375" style="34" customWidth="1"/>
    <col min="13577" max="13577" width="7.5703125" style="34" customWidth="1"/>
    <col min="13578" max="13578" width="13.7109375" style="34" customWidth="1"/>
    <col min="13579" max="13579" width="16.7109375" style="34" customWidth="1"/>
    <col min="13580" max="13824" width="9.140625" style="34"/>
    <col min="13825" max="13825" width="2.5703125" style="34" customWidth="1"/>
    <col min="13826" max="13826" width="5.28515625" style="34" customWidth="1"/>
    <col min="13827" max="13827" width="41.42578125" style="34" customWidth="1"/>
    <col min="13828" max="13828" width="4.7109375" style="34" customWidth="1"/>
    <col min="13829" max="13829" width="40.7109375" style="34" customWidth="1"/>
    <col min="13830" max="13831" width="9.140625" style="34"/>
    <col min="13832" max="13832" width="13.7109375" style="34" customWidth="1"/>
    <col min="13833" max="13833" width="7.5703125" style="34" customWidth="1"/>
    <col min="13834" max="13834" width="13.7109375" style="34" customWidth="1"/>
    <col min="13835" max="13835" width="16.7109375" style="34" customWidth="1"/>
    <col min="13836" max="14080" width="9.140625" style="34"/>
    <col min="14081" max="14081" width="2.5703125" style="34" customWidth="1"/>
    <col min="14082" max="14082" width="5.28515625" style="34" customWidth="1"/>
    <col min="14083" max="14083" width="41.42578125" style="34" customWidth="1"/>
    <col min="14084" max="14084" width="4.7109375" style="34" customWidth="1"/>
    <col min="14085" max="14085" width="40.7109375" style="34" customWidth="1"/>
    <col min="14086" max="14087" width="9.140625" style="34"/>
    <col min="14088" max="14088" width="13.7109375" style="34" customWidth="1"/>
    <col min="14089" max="14089" width="7.5703125" style="34" customWidth="1"/>
    <col min="14090" max="14090" width="13.7109375" style="34" customWidth="1"/>
    <col min="14091" max="14091" width="16.7109375" style="34" customWidth="1"/>
    <col min="14092" max="14336" width="9.140625" style="34"/>
    <col min="14337" max="14337" width="2.5703125" style="34" customWidth="1"/>
    <col min="14338" max="14338" width="5.28515625" style="34" customWidth="1"/>
    <col min="14339" max="14339" width="41.42578125" style="34" customWidth="1"/>
    <col min="14340" max="14340" width="4.7109375" style="34" customWidth="1"/>
    <col min="14341" max="14341" width="40.7109375" style="34" customWidth="1"/>
    <col min="14342" max="14343" width="9.140625" style="34"/>
    <col min="14344" max="14344" width="13.7109375" style="34" customWidth="1"/>
    <col min="14345" max="14345" width="7.5703125" style="34" customWidth="1"/>
    <col min="14346" max="14346" width="13.7109375" style="34" customWidth="1"/>
    <col min="14347" max="14347" width="16.7109375" style="34" customWidth="1"/>
    <col min="14348" max="14592" width="9.140625" style="34"/>
    <col min="14593" max="14593" width="2.5703125" style="34" customWidth="1"/>
    <col min="14594" max="14594" width="5.28515625" style="34" customWidth="1"/>
    <col min="14595" max="14595" width="41.42578125" style="34" customWidth="1"/>
    <col min="14596" max="14596" width="4.7109375" style="34" customWidth="1"/>
    <col min="14597" max="14597" width="40.7109375" style="34" customWidth="1"/>
    <col min="14598" max="14599" width="9.140625" style="34"/>
    <col min="14600" max="14600" width="13.7109375" style="34" customWidth="1"/>
    <col min="14601" max="14601" width="7.5703125" style="34" customWidth="1"/>
    <col min="14602" max="14602" width="13.7109375" style="34" customWidth="1"/>
    <col min="14603" max="14603" width="16.7109375" style="34" customWidth="1"/>
    <col min="14604" max="14848" width="9.140625" style="34"/>
    <col min="14849" max="14849" width="2.5703125" style="34" customWidth="1"/>
    <col min="14850" max="14850" width="5.28515625" style="34" customWidth="1"/>
    <col min="14851" max="14851" width="41.42578125" style="34" customWidth="1"/>
    <col min="14852" max="14852" width="4.7109375" style="34" customWidth="1"/>
    <col min="14853" max="14853" width="40.7109375" style="34" customWidth="1"/>
    <col min="14854" max="14855" width="9.140625" style="34"/>
    <col min="14856" max="14856" width="13.7109375" style="34" customWidth="1"/>
    <col min="14857" max="14857" width="7.5703125" style="34" customWidth="1"/>
    <col min="14858" max="14858" width="13.7109375" style="34" customWidth="1"/>
    <col min="14859" max="14859" width="16.7109375" style="34" customWidth="1"/>
    <col min="14860" max="15104" width="9.140625" style="34"/>
    <col min="15105" max="15105" width="2.5703125" style="34" customWidth="1"/>
    <col min="15106" max="15106" width="5.28515625" style="34" customWidth="1"/>
    <col min="15107" max="15107" width="41.42578125" style="34" customWidth="1"/>
    <col min="15108" max="15108" width="4.7109375" style="34" customWidth="1"/>
    <col min="15109" max="15109" width="40.7109375" style="34" customWidth="1"/>
    <col min="15110" max="15111" width="9.140625" style="34"/>
    <col min="15112" max="15112" width="13.7109375" style="34" customWidth="1"/>
    <col min="15113" max="15113" width="7.5703125" style="34" customWidth="1"/>
    <col min="15114" max="15114" width="13.7109375" style="34" customWidth="1"/>
    <col min="15115" max="15115" width="16.7109375" style="34" customWidth="1"/>
    <col min="15116" max="15360" width="9.140625" style="34"/>
    <col min="15361" max="15361" width="2.5703125" style="34" customWidth="1"/>
    <col min="15362" max="15362" width="5.28515625" style="34" customWidth="1"/>
    <col min="15363" max="15363" width="41.42578125" style="34" customWidth="1"/>
    <col min="15364" max="15364" width="4.7109375" style="34" customWidth="1"/>
    <col min="15365" max="15365" width="40.7109375" style="34" customWidth="1"/>
    <col min="15366" max="15367" width="9.140625" style="34"/>
    <col min="15368" max="15368" width="13.7109375" style="34" customWidth="1"/>
    <col min="15369" max="15369" width="7.5703125" style="34" customWidth="1"/>
    <col min="15370" max="15370" width="13.7109375" style="34" customWidth="1"/>
    <col min="15371" max="15371" width="16.7109375" style="34" customWidth="1"/>
    <col min="15372" max="15616" width="9.140625" style="34"/>
    <col min="15617" max="15617" width="2.5703125" style="34" customWidth="1"/>
    <col min="15618" max="15618" width="5.28515625" style="34" customWidth="1"/>
    <col min="15619" max="15619" width="41.42578125" style="34" customWidth="1"/>
    <col min="15620" max="15620" width="4.7109375" style="34" customWidth="1"/>
    <col min="15621" max="15621" width="40.7109375" style="34" customWidth="1"/>
    <col min="15622" max="15623" width="9.140625" style="34"/>
    <col min="15624" max="15624" width="13.7109375" style="34" customWidth="1"/>
    <col min="15625" max="15625" width="7.5703125" style="34" customWidth="1"/>
    <col min="15626" max="15626" width="13.7109375" style="34" customWidth="1"/>
    <col min="15627" max="15627" width="16.7109375" style="34" customWidth="1"/>
    <col min="15628" max="15872" width="9.140625" style="34"/>
    <col min="15873" max="15873" width="2.5703125" style="34" customWidth="1"/>
    <col min="15874" max="15874" width="5.28515625" style="34" customWidth="1"/>
    <col min="15875" max="15875" width="41.42578125" style="34" customWidth="1"/>
    <col min="15876" max="15876" width="4.7109375" style="34" customWidth="1"/>
    <col min="15877" max="15877" width="40.7109375" style="34" customWidth="1"/>
    <col min="15878" max="15879" width="9.140625" style="34"/>
    <col min="15880" max="15880" width="13.7109375" style="34" customWidth="1"/>
    <col min="15881" max="15881" width="7.5703125" style="34" customWidth="1"/>
    <col min="15882" max="15882" width="13.7109375" style="34" customWidth="1"/>
    <col min="15883" max="15883" width="16.7109375" style="34" customWidth="1"/>
    <col min="15884" max="16128" width="9.140625" style="34"/>
    <col min="16129" max="16129" width="2.5703125" style="34" customWidth="1"/>
    <col min="16130" max="16130" width="5.28515625" style="34" customWidth="1"/>
    <col min="16131" max="16131" width="41.42578125" style="34" customWidth="1"/>
    <col min="16132" max="16132" width="4.7109375" style="34" customWidth="1"/>
    <col min="16133" max="16133" width="40.7109375" style="34" customWidth="1"/>
    <col min="16134" max="16135" width="9.140625" style="34"/>
    <col min="16136" max="16136" width="13.7109375" style="34" customWidth="1"/>
    <col min="16137" max="16137" width="7.5703125" style="34" customWidth="1"/>
    <col min="16138" max="16138" width="13.7109375" style="34" customWidth="1"/>
    <col min="16139" max="16139" width="16.7109375" style="34" customWidth="1"/>
    <col min="16140" max="16384" width="9.140625" style="34"/>
  </cols>
  <sheetData>
    <row r="1" spans="2:11" ht="12.75" customHeight="1" x14ac:dyDescent="0.3">
      <c r="B1" s="2" t="s">
        <v>0</v>
      </c>
      <c r="C1" s="1"/>
    </row>
    <row r="2" spans="2:11" ht="12.75" customHeight="1" x14ac:dyDescent="0.3">
      <c r="B2" s="5"/>
      <c r="C2" s="6" t="s">
        <v>64</v>
      </c>
    </row>
    <row r="3" spans="2:11" s="1" customFormat="1" ht="12.75" customHeight="1" x14ac:dyDescent="0.3">
      <c r="B3" s="7"/>
      <c r="C3" s="59"/>
      <c r="D3" s="60"/>
      <c r="E3" s="61"/>
      <c r="F3" s="61"/>
      <c r="G3" s="61"/>
      <c r="H3" s="61"/>
      <c r="I3" s="61"/>
      <c r="J3" s="61"/>
      <c r="K3" s="61"/>
    </row>
    <row r="4" spans="2:11" s="1" customFormat="1" ht="12.75" customHeight="1" x14ac:dyDescent="0.3">
      <c r="B4" s="8" t="s">
        <v>1</v>
      </c>
      <c r="C4" s="59"/>
      <c r="D4" s="60"/>
      <c r="E4" s="61"/>
      <c r="F4" s="61"/>
      <c r="G4" s="61"/>
      <c r="H4" s="61"/>
      <c r="I4" s="61"/>
      <c r="J4" s="61"/>
      <c r="K4" s="61"/>
    </row>
    <row r="5" spans="2:11" s="1" customFormat="1" ht="12.75" customHeight="1" x14ac:dyDescent="0.3">
      <c r="B5" s="7"/>
      <c r="C5" s="59"/>
      <c r="D5" s="60"/>
      <c r="E5" s="62"/>
      <c r="F5" s="61"/>
      <c r="G5" s="61"/>
      <c r="H5" s="61"/>
      <c r="I5" s="61"/>
      <c r="J5" s="61"/>
      <c r="K5" s="61"/>
    </row>
    <row r="6" spans="2:11" s="1" customFormat="1" ht="12.75" customHeight="1" x14ac:dyDescent="0.3">
      <c r="B6" s="7"/>
      <c r="C6" s="59"/>
      <c r="D6" s="60"/>
      <c r="E6" s="61"/>
      <c r="F6" s="61"/>
      <c r="G6" s="61"/>
      <c r="H6" s="61"/>
      <c r="I6" s="61"/>
      <c r="J6" s="61"/>
      <c r="K6" s="61"/>
    </row>
    <row r="7" spans="2:11" s="11" customFormat="1" ht="12.75" customHeight="1" x14ac:dyDescent="0.3">
      <c r="B7" s="13"/>
      <c r="C7" s="63"/>
      <c r="D7" s="60"/>
      <c r="E7" s="12" t="s">
        <v>2</v>
      </c>
      <c r="F7" s="64"/>
      <c r="G7" s="64"/>
      <c r="H7" s="9"/>
      <c r="I7" s="10"/>
      <c r="J7" s="10"/>
      <c r="K7" s="10"/>
    </row>
    <row r="8" spans="2:11" s="11" customFormat="1" ht="12.75" customHeight="1" x14ac:dyDescent="0.3">
      <c r="B8" s="13"/>
      <c r="C8" s="63"/>
      <c r="D8" s="60"/>
      <c r="E8" s="64" t="s">
        <v>750</v>
      </c>
      <c r="F8" s="65"/>
      <c r="G8" s="64"/>
      <c r="H8" s="9"/>
      <c r="I8" s="10"/>
      <c r="J8" s="10"/>
      <c r="K8" s="10"/>
    </row>
    <row r="9" spans="2:11" s="1" customFormat="1" ht="12.75" customHeight="1" x14ac:dyDescent="0.3">
      <c r="B9" s="7"/>
      <c r="C9" s="59"/>
      <c r="D9" s="60"/>
      <c r="E9" s="61"/>
      <c r="F9" s="61"/>
      <c r="G9" s="61"/>
      <c r="H9" s="61"/>
      <c r="I9" s="61"/>
      <c r="J9" s="61"/>
      <c r="K9" s="61"/>
    </row>
    <row r="10" spans="2:11" s="16" customFormat="1" ht="12.75" customHeight="1" x14ac:dyDescent="0.3">
      <c r="B10" s="66"/>
      <c r="C10" s="67"/>
      <c r="D10" s="67"/>
      <c r="E10" s="68"/>
      <c r="F10" s="69" t="s">
        <v>340</v>
      </c>
      <c r="G10" s="70"/>
      <c r="H10" s="71"/>
      <c r="I10" s="72" t="s">
        <v>341</v>
      </c>
      <c r="J10" s="73"/>
      <c r="K10" s="74"/>
    </row>
    <row r="11" spans="2:11" s="16" customFormat="1" ht="12.75" customHeight="1" x14ac:dyDescent="0.3">
      <c r="B11" s="75" t="s">
        <v>4</v>
      </c>
      <c r="C11" s="76" t="s">
        <v>5</v>
      </c>
      <c r="D11" s="76" t="s">
        <v>6</v>
      </c>
      <c r="E11" s="77" t="s">
        <v>342</v>
      </c>
      <c r="F11" s="78" t="s">
        <v>343</v>
      </c>
      <c r="G11" s="79" t="s">
        <v>344</v>
      </c>
      <c r="H11" s="79" t="s">
        <v>60</v>
      </c>
      <c r="I11" s="79" t="s">
        <v>61</v>
      </c>
      <c r="J11" s="79" t="s">
        <v>62</v>
      </c>
      <c r="K11" s="79" t="s">
        <v>63</v>
      </c>
    </row>
    <row r="12" spans="2:11" s="16" customFormat="1" ht="12.75" customHeight="1" x14ac:dyDescent="0.3">
      <c r="B12" s="80"/>
      <c r="C12" s="81"/>
      <c r="D12" s="81"/>
      <c r="E12" s="82"/>
      <c r="F12" s="83" t="s">
        <v>345</v>
      </c>
      <c r="G12" s="79"/>
      <c r="H12" s="84"/>
      <c r="I12" s="85"/>
      <c r="J12" s="85"/>
      <c r="K12" s="86"/>
    </row>
    <row r="13" spans="2:11" ht="12.75" customHeight="1" x14ac:dyDescent="0.3">
      <c r="B13" s="117">
        <v>1</v>
      </c>
      <c r="C13" s="49" t="s">
        <v>351</v>
      </c>
      <c r="D13" s="35" t="s">
        <v>10</v>
      </c>
      <c r="E13" s="35"/>
      <c r="F13" s="36">
        <v>190</v>
      </c>
      <c r="G13" s="112">
        <v>2000</v>
      </c>
      <c r="H13" s="89">
        <v>0</v>
      </c>
      <c r="I13" s="90">
        <v>9.5</v>
      </c>
      <c r="J13" s="89">
        <f>H13*1.095</f>
        <v>0</v>
      </c>
      <c r="K13" s="91">
        <f t="shared" ref="K13:K44" si="0">F13*J13</f>
        <v>0</v>
      </c>
    </row>
    <row r="14" spans="2:11" ht="12.75" customHeight="1" x14ac:dyDescent="0.3">
      <c r="B14" s="117">
        <f>B13+1</f>
        <v>2</v>
      </c>
      <c r="C14" s="49" t="s">
        <v>352</v>
      </c>
      <c r="D14" s="35" t="s">
        <v>10</v>
      </c>
      <c r="E14" s="35"/>
      <c r="F14" s="36">
        <v>0</v>
      </c>
      <c r="G14" s="112">
        <v>20</v>
      </c>
      <c r="H14" s="89">
        <v>0</v>
      </c>
      <c r="I14" s="90">
        <v>9.5</v>
      </c>
      <c r="J14" s="89">
        <f t="shared" ref="J14:J80" si="1">H14*1.095</f>
        <v>0</v>
      </c>
      <c r="K14" s="91">
        <f t="shared" si="0"/>
        <v>0</v>
      </c>
    </row>
    <row r="15" spans="2:11" ht="12.75" customHeight="1" x14ac:dyDescent="0.3">
      <c r="B15" s="117">
        <f t="shared" ref="B15:B78" si="2">B14+1</f>
        <v>3</v>
      </c>
      <c r="C15" s="49" t="s">
        <v>353</v>
      </c>
      <c r="D15" s="35" t="s">
        <v>10</v>
      </c>
      <c r="E15" s="35"/>
      <c r="F15" s="36">
        <v>730</v>
      </c>
      <c r="G15" s="112">
        <v>9000</v>
      </c>
      <c r="H15" s="89">
        <v>0</v>
      </c>
      <c r="I15" s="90">
        <v>9.5</v>
      </c>
      <c r="J15" s="89">
        <f t="shared" si="1"/>
        <v>0</v>
      </c>
      <c r="K15" s="91">
        <f t="shared" si="0"/>
        <v>0</v>
      </c>
    </row>
    <row r="16" spans="2:11" ht="12.75" customHeight="1" x14ac:dyDescent="0.3">
      <c r="B16" s="117">
        <f t="shared" si="2"/>
        <v>4</v>
      </c>
      <c r="C16" s="49" t="s">
        <v>759</v>
      </c>
      <c r="D16" s="35" t="s">
        <v>10</v>
      </c>
      <c r="E16" s="35"/>
      <c r="F16" s="36">
        <v>0</v>
      </c>
      <c r="G16" s="112">
        <v>5</v>
      </c>
      <c r="H16" s="89">
        <v>0</v>
      </c>
      <c r="I16" s="90">
        <v>9.5</v>
      </c>
      <c r="J16" s="89">
        <f t="shared" si="1"/>
        <v>0</v>
      </c>
      <c r="K16" s="91">
        <f t="shared" si="0"/>
        <v>0</v>
      </c>
    </row>
    <row r="17" spans="2:11" ht="12.75" customHeight="1" x14ac:dyDescent="0.3">
      <c r="B17" s="117">
        <f t="shared" si="2"/>
        <v>5</v>
      </c>
      <c r="C17" s="49" t="s">
        <v>346</v>
      </c>
      <c r="D17" s="35" t="s">
        <v>10</v>
      </c>
      <c r="E17" s="35"/>
      <c r="F17" s="36">
        <v>10</v>
      </c>
      <c r="G17" s="112">
        <v>100</v>
      </c>
      <c r="H17" s="89">
        <v>0</v>
      </c>
      <c r="I17" s="90">
        <v>9.5</v>
      </c>
      <c r="J17" s="89">
        <f t="shared" si="1"/>
        <v>0</v>
      </c>
      <c r="K17" s="91">
        <f t="shared" si="0"/>
        <v>0</v>
      </c>
    </row>
    <row r="18" spans="2:11" ht="12.75" customHeight="1" x14ac:dyDescent="0.3">
      <c r="B18" s="117">
        <f t="shared" si="2"/>
        <v>6</v>
      </c>
      <c r="C18" s="49" t="s">
        <v>354</v>
      </c>
      <c r="D18" s="35" t="s">
        <v>10</v>
      </c>
      <c r="E18" s="35"/>
      <c r="F18" s="36">
        <v>0</v>
      </c>
      <c r="G18" s="112">
        <v>630</v>
      </c>
      <c r="H18" s="89">
        <v>0</v>
      </c>
      <c r="I18" s="90">
        <v>9.5</v>
      </c>
      <c r="J18" s="89">
        <f t="shared" si="1"/>
        <v>0</v>
      </c>
      <c r="K18" s="91">
        <f t="shared" si="0"/>
        <v>0</v>
      </c>
    </row>
    <row r="19" spans="2:11" ht="12.75" customHeight="1" x14ac:dyDescent="0.3">
      <c r="B19" s="117">
        <f t="shared" si="2"/>
        <v>7</v>
      </c>
      <c r="C19" s="49" t="s">
        <v>355</v>
      </c>
      <c r="D19" s="35" t="s">
        <v>10</v>
      </c>
      <c r="E19" s="35"/>
      <c r="F19" s="36">
        <v>60</v>
      </c>
      <c r="G19" s="112">
        <v>720</v>
      </c>
      <c r="H19" s="89">
        <v>0</v>
      </c>
      <c r="I19" s="90">
        <v>9.5</v>
      </c>
      <c r="J19" s="89">
        <f t="shared" si="1"/>
        <v>0</v>
      </c>
      <c r="K19" s="91">
        <f t="shared" si="0"/>
        <v>0</v>
      </c>
    </row>
    <row r="20" spans="2:11" ht="12.75" customHeight="1" x14ac:dyDescent="0.3">
      <c r="B20" s="117">
        <f t="shared" si="2"/>
        <v>8</v>
      </c>
      <c r="C20" s="49" t="s">
        <v>356</v>
      </c>
      <c r="D20" s="35" t="s">
        <v>10</v>
      </c>
      <c r="E20" s="35"/>
      <c r="F20" s="36">
        <v>0</v>
      </c>
      <c r="G20" s="112">
        <v>400</v>
      </c>
      <c r="H20" s="89">
        <v>0</v>
      </c>
      <c r="I20" s="90">
        <v>9.5</v>
      </c>
      <c r="J20" s="89">
        <f t="shared" si="1"/>
        <v>0</v>
      </c>
      <c r="K20" s="91">
        <f t="shared" si="0"/>
        <v>0</v>
      </c>
    </row>
    <row r="21" spans="2:11" ht="12.75" customHeight="1" x14ac:dyDescent="0.3">
      <c r="B21" s="117">
        <f t="shared" si="2"/>
        <v>9</v>
      </c>
      <c r="C21" s="49" t="s">
        <v>357</v>
      </c>
      <c r="D21" s="35" t="s">
        <v>10</v>
      </c>
      <c r="E21" s="35"/>
      <c r="F21" s="36">
        <v>0</v>
      </c>
      <c r="G21" s="112">
        <v>60</v>
      </c>
      <c r="H21" s="89">
        <v>0</v>
      </c>
      <c r="I21" s="90">
        <v>9.5</v>
      </c>
      <c r="J21" s="89">
        <f t="shared" si="1"/>
        <v>0</v>
      </c>
      <c r="K21" s="91">
        <f t="shared" si="0"/>
        <v>0</v>
      </c>
    </row>
    <row r="22" spans="2:11" ht="12.75" customHeight="1" x14ac:dyDescent="0.3">
      <c r="B22" s="117">
        <f t="shared" si="2"/>
        <v>10</v>
      </c>
      <c r="C22" s="49" t="s">
        <v>358</v>
      </c>
      <c r="D22" s="35" t="s">
        <v>10</v>
      </c>
      <c r="E22" s="35"/>
      <c r="F22" s="36">
        <v>0</v>
      </c>
      <c r="G22" s="112">
        <v>30</v>
      </c>
      <c r="H22" s="89">
        <v>0</v>
      </c>
      <c r="I22" s="90">
        <v>9.5</v>
      </c>
      <c r="J22" s="89">
        <f t="shared" si="1"/>
        <v>0</v>
      </c>
      <c r="K22" s="91">
        <f t="shared" si="0"/>
        <v>0</v>
      </c>
    </row>
    <row r="23" spans="2:11" ht="12.75" customHeight="1" x14ac:dyDescent="0.3">
      <c r="B23" s="117">
        <f t="shared" si="2"/>
        <v>11</v>
      </c>
      <c r="C23" s="49" t="s">
        <v>359</v>
      </c>
      <c r="D23" s="35" t="s">
        <v>10</v>
      </c>
      <c r="E23" s="35"/>
      <c r="F23" s="36">
        <v>60</v>
      </c>
      <c r="G23" s="112">
        <v>1170</v>
      </c>
      <c r="H23" s="89">
        <v>0</v>
      </c>
      <c r="I23" s="90">
        <v>9.5</v>
      </c>
      <c r="J23" s="89">
        <f t="shared" si="1"/>
        <v>0</v>
      </c>
      <c r="K23" s="91">
        <f t="shared" si="0"/>
        <v>0</v>
      </c>
    </row>
    <row r="24" spans="2:11" ht="12.75" customHeight="1" x14ac:dyDescent="0.3">
      <c r="B24" s="117">
        <f t="shared" si="2"/>
        <v>12</v>
      </c>
      <c r="C24" s="49" t="s">
        <v>360</v>
      </c>
      <c r="D24" s="35" t="s">
        <v>10</v>
      </c>
      <c r="E24" s="35"/>
      <c r="F24" s="36">
        <v>90</v>
      </c>
      <c r="G24" s="112">
        <v>1800</v>
      </c>
      <c r="H24" s="89">
        <v>0</v>
      </c>
      <c r="I24" s="90">
        <v>9.5</v>
      </c>
      <c r="J24" s="89">
        <f t="shared" si="1"/>
        <v>0</v>
      </c>
      <c r="K24" s="91">
        <f t="shared" si="0"/>
        <v>0</v>
      </c>
    </row>
    <row r="25" spans="2:11" ht="12.75" customHeight="1" x14ac:dyDescent="0.3">
      <c r="B25" s="117">
        <f t="shared" si="2"/>
        <v>13</v>
      </c>
      <c r="C25" s="49" t="s">
        <v>361</v>
      </c>
      <c r="D25" s="35" t="s">
        <v>10</v>
      </c>
      <c r="E25" s="35"/>
      <c r="F25" s="36">
        <v>140</v>
      </c>
      <c r="G25" s="112">
        <v>1500</v>
      </c>
      <c r="H25" s="89">
        <v>0</v>
      </c>
      <c r="I25" s="90">
        <v>9.5</v>
      </c>
      <c r="J25" s="89">
        <f t="shared" si="1"/>
        <v>0</v>
      </c>
      <c r="K25" s="91">
        <f t="shared" si="0"/>
        <v>0</v>
      </c>
    </row>
    <row r="26" spans="2:11" ht="12.75" customHeight="1" x14ac:dyDescent="0.3">
      <c r="B26" s="117">
        <f t="shared" si="2"/>
        <v>14</v>
      </c>
      <c r="C26" s="49" t="s">
        <v>362</v>
      </c>
      <c r="D26" s="35" t="s">
        <v>10</v>
      </c>
      <c r="E26" s="35"/>
      <c r="F26" s="36">
        <v>50</v>
      </c>
      <c r="G26" s="112">
        <v>1100</v>
      </c>
      <c r="H26" s="89">
        <v>0</v>
      </c>
      <c r="I26" s="90">
        <v>9.5</v>
      </c>
      <c r="J26" s="89">
        <f t="shared" si="1"/>
        <v>0</v>
      </c>
      <c r="K26" s="91">
        <f t="shared" si="0"/>
        <v>0</v>
      </c>
    </row>
    <row r="27" spans="2:11" ht="12.75" customHeight="1" x14ac:dyDescent="0.3">
      <c r="B27" s="117">
        <f t="shared" si="2"/>
        <v>15</v>
      </c>
      <c r="C27" s="49" t="s">
        <v>758</v>
      </c>
      <c r="D27" s="35" t="s">
        <v>10</v>
      </c>
      <c r="E27" s="35"/>
      <c r="F27" s="36">
        <v>0</v>
      </c>
      <c r="G27" s="112">
        <v>5</v>
      </c>
      <c r="H27" s="89">
        <v>0</v>
      </c>
      <c r="I27" s="90">
        <v>9.5</v>
      </c>
      <c r="J27" s="89">
        <f t="shared" si="1"/>
        <v>0</v>
      </c>
      <c r="K27" s="91">
        <f t="shared" si="0"/>
        <v>0</v>
      </c>
    </row>
    <row r="28" spans="2:11" ht="15" x14ac:dyDescent="0.3">
      <c r="B28" s="117">
        <f t="shared" si="2"/>
        <v>16</v>
      </c>
      <c r="C28" s="49" t="s">
        <v>363</v>
      </c>
      <c r="D28" s="109" t="s">
        <v>154</v>
      </c>
      <c r="E28" s="49"/>
      <c r="F28" s="36">
        <v>2</v>
      </c>
      <c r="G28" s="112">
        <v>10</v>
      </c>
      <c r="H28" s="89">
        <v>0</v>
      </c>
      <c r="I28" s="90">
        <v>9.5</v>
      </c>
      <c r="J28" s="89">
        <f t="shared" si="1"/>
        <v>0</v>
      </c>
      <c r="K28" s="91">
        <f t="shared" si="0"/>
        <v>0</v>
      </c>
    </row>
    <row r="29" spans="2:11" ht="12.75" customHeight="1" x14ac:dyDescent="0.3">
      <c r="B29" s="117">
        <f t="shared" si="2"/>
        <v>17</v>
      </c>
      <c r="C29" s="49" t="s">
        <v>364</v>
      </c>
      <c r="D29" s="35" t="s">
        <v>10</v>
      </c>
      <c r="E29" s="35"/>
      <c r="F29" s="36">
        <v>3</v>
      </c>
      <c r="G29" s="112">
        <v>20</v>
      </c>
      <c r="H29" s="89">
        <v>0</v>
      </c>
      <c r="I29" s="90">
        <v>9.5</v>
      </c>
      <c r="J29" s="89">
        <f t="shared" si="1"/>
        <v>0</v>
      </c>
      <c r="K29" s="91">
        <f t="shared" si="0"/>
        <v>0</v>
      </c>
    </row>
    <row r="30" spans="2:11" ht="12.75" customHeight="1" x14ac:dyDescent="0.3">
      <c r="B30" s="117">
        <f t="shared" si="2"/>
        <v>18</v>
      </c>
      <c r="C30" s="49" t="s">
        <v>365</v>
      </c>
      <c r="D30" s="35" t="s">
        <v>10</v>
      </c>
      <c r="E30" s="35"/>
      <c r="F30" s="36">
        <v>70</v>
      </c>
      <c r="G30" s="112">
        <v>990</v>
      </c>
      <c r="H30" s="89">
        <v>0</v>
      </c>
      <c r="I30" s="90">
        <v>9.5</v>
      </c>
      <c r="J30" s="89">
        <f t="shared" si="1"/>
        <v>0</v>
      </c>
      <c r="K30" s="91">
        <f t="shared" si="0"/>
        <v>0</v>
      </c>
    </row>
    <row r="31" spans="2:11" ht="12.75" customHeight="1" x14ac:dyDescent="0.3">
      <c r="B31" s="117">
        <f t="shared" si="2"/>
        <v>19</v>
      </c>
      <c r="C31" s="49" t="s">
        <v>366</v>
      </c>
      <c r="D31" s="35" t="s">
        <v>10</v>
      </c>
      <c r="E31" s="35"/>
      <c r="F31" s="36">
        <v>0</v>
      </c>
      <c r="G31" s="112">
        <v>20</v>
      </c>
      <c r="H31" s="89">
        <v>0</v>
      </c>
      <c r="I31" s="90">
        <v>9.5</v>
      </c>
      <c r="J31" s="89">
        <f t="shared" si="1"/>
        <v>0</v>
      </c>
      <c r="K31" s="91">
        <f t="shared" si="0"/>
        <v>0</v>
      </c>
    </row>
    <row r="32" spans="2:11" ht="12.75" customHeight="1" x14ac:dyDescent="0.3">
      <c r="B32" s="117">
        <f t="shared" si="2"/>
        <v>20</v>
      </c>
      <c r="C32" s="49" t="s">
        <v>367</v>
      </c>
      <c r="D32" s="35" t="s">
        <v>10</v>
      </c>
      <c r="E32" s="35"/>
      <c r="F32" s="36">
        <v>10</v>
      </c>
      <c r="G32" s="112">
        <v>120</v>
      </c>
      <c r="H32" s="89">
        <v>0</v>
      </c>
      <c r="I32" s="90">
        <v>9.5</v>
      </c>
      <c r="J32" s="89">
        <f t="shared" si="1"/>
        <v>0</v>
      </c>
      <c r="K32" s="91">
        <f t="shared" si="0"/>
        <v>0</v>
      </c>
    </row>
    <row r="33" spans="2:13" ht="12.75" customHeight="1" x14ac:dyDescent="0.3">
      <c r="B33" s="117">
        <f t="shared" si="2"/>
        <v>21</v>
      </c>
      <c r="C33" s="49" t="s">
        <v>368</v>
      </c>
      <c r="D33" s="35" t="s">
        <v>10</v>
      </c>
      <c r="E33" s="35"/>
      <c r="F33" s="36">
        <v>15</v>
      </c>
      <c r="G33" s="112">
        <v>600</v>
      </c>
      <c r="H33" s="89">
        <v>0</v>
      </c>
      <c r="I33" s="90">
        <v>9.5</v>
      </c>
      <c r="J33" s="89">
        <f t="shared" si="1"/>
        <v>0</v>
      </c>
      <c r="K33" s="91">
        <f t="shared" si="0"/>
        <v>0</v>
      </c>
    </row>
    <row r="34" spans="2:13" ht="12.75" customHeight="1" x14ac:dyDescent="0.3">
      <c r="B34" s="117">
        <f t="shared" si="2"/>
        <v>22</v>
      </c>
      <c r="C34" s="49" t="s">
        <v>369</v>
      </c>
      <c r="D34" s="35" t="s">
        <v>10</v>
      </c>
      <c r="E34" s="35"/>
      <c r="F34" s="36">
        <v>15</v>
      </c>
      <c r="G34" s="112">
        <v>1000</v>
      </c>
      <c r="H34" s="89">
        <v>0</v>
      </c>
      <c r="I34" s="90">
        <v>9.5</v>
      </c>
      <c r="J34" s="89">
        <f t="shared" si="1"/>
        <v>0</v>
      </c>
      <c r="K34" s="91">
        <f t="shared" si="0"/>
        <v>0</v>
      </c>
    </row>
    <row r="35" spans="2:13" ht="12.75" customHeight="1" x14ac:dyDescent="0.3">
      <c r="B35" s="117">
        <f t="shared" si="2"/>
        <v>23</v>
      </c>
      <c r="C35" s="49" t="s">
        <v>370</v>
      </c>
      <c r="D35" s="35" t="s">
        <v>10</v>
      </c>
      <c r="E35" s="35"/>
      <c r="F35" s="36">
        <v>0</v>
      </c>
      <c r="G35" s="112">
        <v>500</v>
      </c>
      <c r="H35" s="89">
        <v>0</v>
      </c>
      <c r="I35" s="90">
        <v>9.5</v>
      </c>
      <c r="J35" s="89">
        <f t="shared" si="1"/>
        <v>0</v>
      </c>
      <c r="K35" s="91">
        <f t="shared" si="0"/>
        <v>0</v>
      </c>
    </row>
    <row r="36" spans="2:13" ht="12" customHeight="1" x14ac:dyDescent="0.3">
      <c r="B36" s="117">
        <f t="shared" si="2"/>
        <v>24</v>
      </c>
      <c r="C36" s="49" t="s">
        <v>371</v>
      </c>
      <c r="D36" s="35" t="s">
        <v>10</v>
      </c>
      <c r="E36" s="35"/>
      <c r="F36" s="36">
        <v>10</v>
      </c>
      <c r="G36" s="112">
        <v>300</v>
      </c>
      <c r="H36" s="89">
        <v>0</v>
      </c>
      <c r="I36" s="90">
        <v>9.5</v>
      </c>
      <c r="J36" s="89">
        <f t="shared" si="1"/>
        <v>0</v>
      </c>
      <c r="K36" s="91">
        <f t="shared" si="0"/>
        <v>0</v>
      </c>
    </row>
    <row r="37" spans="2:13" ht="12.75" customHeight="1" x14ac:dyDescent="0.3">
      <c r="B37" s="117">
        <f t="shared" si="2"/>
        <v>25</v>
      </c>
      <c r="C37" s="49" t="s">
        <v>372</v>
      </c>
      <c r="D37" s="35" t="s">
        <v>10</v>
      </c>
      <c r="E37" s="35"/>
      <c r="F37" s="36">
        <v>0</v>
      </c>
      <c r="G37" s="112">
        <v>600</v>
      </c>
      <c r="H37" s="89">
        <v>0</v>
      </c>
      <c r="I37" s="90">
        <v>9.5</v>
      </c>
      <c r="J37" s="89">
        <f t="shared" si="1"/>
        <v>0</v>
      </c>
      <c r="K37" s="91">
        <f t="shared" si="0"/>
        <v>0</v>
      </c>
    </row>
    <row r="38" spans="2:13" ht="12.75" customHeight="1" x14ac:dyDescent="0.3">
      <c r="B38" s="117">
        <f t="shared" si="2"/>
        <v>26</v>
      </c>
      <c r="C38" s="49" t="s">
        <v>373</v>
      </c>
      <c r="D38" s="35" t="s">
        <v>10</v>
      </c>
      <c r="E38" s="35"/>
      <c r="F38" s="36">
        <v>60</v>
      </c>
      <c r="G38" s="112">
        <v>900</v>
      </c>
      <c r="H38" s="89">
        <v>0</v>
      </c>
      <c r="I38" s="90">
        <v>9.5</v>
      </c>
      <c r="J38" s="89">
        <f t="shared" si="1"/>
        <v>0</v>
      </c>
      <c r="K38" s="91">
        <f t="shared" si="0"/>
        <v>0</v>
      </c>
    </row>
    <row r="39" spans="2:13" ht="12.75" customHeight="1" x14ac:dyDescent="0.3">
      <c r="B39" s="117">
        <f t="shared" si="2"/>
        <v>27</v>
      </c>
      <c r="C39" s="49" t="s">
        <v>374</v>
      </c>
      <c r="D39" s="35" t="s">
        <v>10</v>
      </c>
      <c r="E39" s="35"/>
      <c r="F39" s="36">
        <v>100</v>
      </c>
      <c r="G39" s="112">
        <v>1100</v>
      </c>
      <c r="H39" s="89">
        <v>0</v>
      </c>
      <c r="I39" s="90">
        <v>9.5</v>
      </c>
      <c r="J39" s="89">
        <f t="shared" si="1"/>
        <v>0</v>
      </c>
      <c r="K39" s="91">
        <f t="shared" si="0"/>
        <v>0</v>
      </c>
    </row>
    <row r="40" spans="2:13" ht="12.75" customHeight="1" x14ac:dyDescent="0.3">
      <c r="B40" s="117">
        <f t="shared" si="2"/>
        <v>28</v>
      </c>
      <c r="C40" s="49" t="s">
        <v>347</v>
      </c>
      <c r="D40" s="35" t="s">
        <v>10</v>
      </c>
      <c r="E40" s="35"/>
      <c r="F40" s="36">
        <v>100</v>
      </c>
      <c r="G40" s="112">
        <v>1350</v>
      </c>
      <c r="H40" s="89">
        <v>0</v>
      </c>
      <c r="I40" s="90">
        <v>9.5</v>
      </c>
      <c r="J40" s="89">
        <f t="shared" si="1"/>
        <v>0</v>
      </c>
      <c r="K40" s="91">
        <f t="shared" si="0"/>
        <v>0</v>
      </c>
    </row>
    <row r="41" spans="2:13" ht="12.75" customHeight="1" x14ac:dyDescent="0.3">
      <c r="B41" s="117">
        <f t="shared" si="2"/>
        <v>29</v>
      </c>
      <c r="C41" s="49" t="s">
        <v>375</v>
      </c>
      <c r="D41" s="35" t="s">
        <v>10</v>
      </c>
      <c r="E41" s="35"/>
      <c r="F41" s="36">
        <v>120</v>
      </c>
      <c r="G41" s="112">
        <v>1700</v>
      </c>
      <c r="H41" s="89">
        <v>0</v>
      </c>
      <c r="I41" s="90">
        <v>9.5</v>
      </c>
      <c r="J41" s="89">
        <f t="shared" si="1"/>
        <v>0</v>
      </c>
      <c r="K41" s="91">
        <f t="shared" si="0"/>
        <v>0</v>
      </c>
    </row>
    <row r="42" spans="2:13" ht="12.75" customHeight="1" x14ac:dyDescent="0.3">
      <c r="B42" s="117">
        <f t="shared" si="2"/>
        <v>30</v>
      </c>
      <c r="C42" s="49" t="s">
        <v>376</v>
      </c>
      <c r="D42" s="35" t="s">
        <v>10</v>
      </c>
      <c r="E42" s="35"/>
      <c r="F42" s="36">
        <v>120</v>
      </c>
      <c r="G42" s="112">
        <v>1500</v>
      </c>
      <c r="H42" s="89">
        <v>0</v>
      </c>
      <c r="I42" s="90">
        <v>9.5</v>
      </c>
      <c r="J42" s="89">
        <f t="shared" si="1"/>
        <v>0</v>
      </c>
      <c r="K42" s="91">
        <f t="shared" si="0"/>
        <v>0</v>
      </c>
    </row>
    <row r="43" spans="2:13" ht="12.75" customHeight="1" x14ac:dyDescent="0.3">
      <c r="B43" s="117">
        <f t="shared" si="2"/>
        <v>31</v>
      </c>
      <c r="C43" s="49" t="s">
        <v>377</v>
      </c>
      <c r="D43" s="35" t="s">
        <v>10</v>
      </c>
      <c r="E43" s="35"/>
      <c r="F43" s="36">
        <v>0</v>
      </c>
      <c r="G43" s="112">
        <v>60</v>
      </c>
      <c r="H43" s="89">
        <v>0</v>
      </c>
      <c r="I43" s="90">
        <v>9.5</v>
      </c>
      <c r="J43" s="89">
        <f t="shared" si="1"/>
        <v>0</v>
      </c>
      <c r="K43" s="91">
        <f t="shared" si="0"/>
        <v>0</v>
      </c>
    </row>
    <row r="44" spans="2:13" ht="21" x14ac:dyDescent="0.3">
      <c r="B44" s="117">
        <f t="shared" si="2"/>
        <v>32</v>
      </c>
      <c r="C44" s="49" t="s">
        <v>378</v>
      </c>
      <c r="D44" s="109" t="s">
        <v>154</v>
      </c>
      <c r="E44" s="49"/>
      <c r="F44" s="105">
        <v>2</v>
      </c>
      <c r="G44" s="113">
        <v>10</v>
      </c>
      <c r="H44" s="106">
        <v>0</v>
      </c>
      <c r="I44" s="107">
        <v>9.5</v>
      </c>
      <c r="J44" s="106">
        <f t="shared" si="1"/>
        <v>0</v>
      </c>
      <c r="K44" s="108">
        <f t="shared" si="0"/>
        <v>0</v>
      </c>
    </row>
    <row r="45" spans="2:13" ht="24.95" customHeight="1" x14ac:dyDescent="0.3">
      <c r="B45" s="117">
        <f t="shared" si="2"/>
        <v>33</v>
      </c>
      <c r="C45" s="49" t="s">
        <v>379</v>
      </c>
      <c r="D45" s="109" t="s">
        <v>10</v>
      </c>
      <c r="E45" s="109"/>
      <c r="F45" s="105">
        <v>2</v>
      </c>
      <c r="G45" s="113">
        <v>30</v>
      </c>
      <c r="H45" s="106">
        <v>0</v>
      </c>
      <c r="I45" s="107">
        <v>9.5</v>
      </c>
      <c r="J45" s="106">
        <f t="shared" si="1"/>
        <v>0</v>
      </c>
      <c r="K45" s="108">
        <f t="shared" ref="K45:K76" si="3">F45*J45</f>
        <v>0</v>
      </c>
    </row>
    <row r="46" spans="2:13" ht="12.75" customHeight="1" x14ac:dyDescent="0.3">
      <c r="B46" s="117">
        <f t="shared" si="2"/>
        <v>34</v>
      </c>
      <c r="C46" s="49" t="s">
        <v>380</v>
      </c>
      <c r="D46" s="35" t="s">
        <v>10</v>
      </c>
      <c r="E46" s="35"/>
      <c r="F46" s="36">
        <v>0</v>
      </c>
      <c r="G46" s="112">
        <v>1800</v>
      </c>
      <c r="H46" s="89">
        <v>0</v>
      </c>
      <c r="I46" s="90">
        <v>9.5</v>
      </c>
      <c r="J46" s="89">
        <f t="shared" si="1"/>
        <v>0</v>
      </c>
      <c r="K46" s="91">
        <f t="shared" si="3"/>
        <v>0</v>
      </c>
    </row>
    <row r="47" spans="2:13" s="38" customFormat="1" ht="12.75" customHeight="1" x14ac:dyDescent="0.3">
      <c r="B47" s="117">
        <f t="shared" si="2"/>
        <v>35</v>
      </c>
      <c r="C47" s="49" t="s">
        <v>381</v>
      </c>
      <c r="D47" s="35" t="s">
        <v>10</v>
      </c>
      <c r="E47" s="35"/>
      <c r="F47" s="36">
        <v>0</v>
      </c>
      <c r="G47" s="112">
        <v>1440</v>
      </c>
      <c r="H47" s="89">
        <v>0</v>
      </c>
      <c r="I47" s="90">
        <v>9.5</v>
      </c>
      <c r="J47" s="89">
        <f t="shared" si="1"/>
        <v>0</v>
      </c>
      <c r="K47" s="91">
        <f t="shared" si="3"/>
        <v>0</v>
      </c>
      <c r="M47" s="34"/>
    </row>
    <row r="48" spans="2:13" s="38" customFormat="1" ht="12.75" customHeight="1" x14ac:dyDescent="0.3">
      <c r="B48" s="117">
        <f t="shared" si="2"/>
        <v>36</v>
      </c>
      <c r="C48" s="49" t="s">
        <v>382</v>
      </c>
      <c r="D48" s="35" t="s">
        <v>10</v>
      </c>
      <c r="E48" s="35"/>
      <c r="F48" s="36">
        <v>3</v>
      </c>
      <c r="G48" s="112">
        <v>10</v>
      </c>
      <c r="H48" s="89">
        <v>0</v>
      </c>
      <c r="I48" s="90">
        <v>9.5</v>
      </c>
      <c r="J48" s="89">
        <f t="shared" si="1"/>
        <v>0</v>
      </c>
      <c r="K48" s="91">
        <f t="shared" si="3"/>
        <v>0</v>
      </c>
      <c r="M48" s="34"/>
    </row>
    <row r="49" spans="2:13" s="38" customFormat="1" ht="12.75" customHeight="1" x14ac:dyDescent="0.3">
      <c r="B49" s="117">
        <f t="shared" si="2"/>
        <v>37</v>
      </c>
      <c r="C49" s="49" t="s">
        <v>383</v>
      </c>
      <c r="D49" s="35" t="s">
        <v>10</v>
      </c>
      <c r="E49" s="35"/>
      <c r="F49" s="36">
        <v>3</v>
      </c>
      <c r="G49" s="112">
        <v>10</v>
      </c>
      <c r="H49" s="89">
        <v>0</v>
      </c>
      <c r="I49" s="90">
        <v>9.5</v>
      </c>
      <c r="J49" s="89">
        <f t="shared" si="1"/>
        <v>0</v>
      </c>
      <c r="K49" s="91">
        <f t="shared" si="3"/>
        <v>0</v>
      </c>
      <c r="M49" s="34"/>
    </row>
    <row r="50" spans="2:13" s="38" customFormat="1" ht="12.75" customHeight="1" x14ac:dyDescent="0.3">
      <c r="B50" s="117">
        <f t="shared" si="2"/>
        <v>38</v>
      </c>
      <c r="C50" s="49" t="s">
        <v>384</v>
      </c>
      <c r="D50" s="35" t="s">
        <v>10</v>
      </c>
      <c r="E50" s="35"/>
      <c r="F50" s="36">
        <v>340</v>
      </c>
      <c r="G50" s="112">
        <v>5000</v>
      </c>
      <c r="H50" s="89">
        <v>0</v>
      </c>
      <c r="I50" s="90">
        <v>9.5</v>
      </c>
      <c r="J50" s="89">
        <f t="shared" si="1"/>
        <v>0</v>
      </c>
      <c r="K50" s="91">
        <f t="shared" si="3"/>
        <v>0</v>
      </c>
      <c r="M50" s="34"/>
    </row>
    <row r="51" spans="2:13" s="38" customFormat="1" ht="12.75" customHeight="1" x14ac:dyDescent="0.3">
      <c r="B51" s="117">
        <f t="shared" si="2"/>
        <v>39</v>
      </c>
      <c r="C51" s="49" t="s">
        <v>385</v>
      </c>
      <c r="D51" s="35" t="s">
        <v>10</v>
      </c>
      <c r="E51" s="35"/>
      <c r="F51" s="36">
        <v>0</v>
      </c>
      <c r="G51" s="112">
        <v>1200</v>
      </c>
      <c r="H51" s="89">
        <v>0</v>
      </c>
      <c r="I51" s="90">
        <v>9.5</v>
      </c>
      <c r="J51" s="89">
        <f t="shared" si="1"/>
        <v>0</v>
      </c>
      <c r="K51" s="91">
        <f t="shared" si="3"/>
        <v>0</v>
      </c>
      <c r="M51" s="34"/>
    </row>
    <row r="52" spans="2:13" s="38" customFormat="1" ht="12.75" customHeight="1" x14ac:dyDescent="0.3">
      <c r="B52" s="117">
        <f t="shared" si="2"/>
        <v>40</v>
      </c>
      <c r="C52" s="49" t="s">
        <v>386</v>
      </c>
      <c r="D52" s="35" t="s">
        <v>10</v>
      </c>
      <c r="E52" s="35"/>
      <c r="F52" s="36">
        <v>0</v>
      </c>
      <c r="G52" s="112">
        <v>1200</v>
      </c>
      <c r="H52" s="89">
        <v>0</v>
      </c>
      <c r="I52" s="90">
        <v>9.5</v>
      </c>
      <c r="J52" s="89">
        <f t="shared" si="1"/>
        <v>0</v>
      </c>
      <c r="K52" s="91">
        <f t="shared" si="3"/>
        <v>0</v>
      </c>
      <c r="M52" s="34"/>
    </row>
    <row r="53" spans="2:13" s="38" customFormat="1" ht="12.75" customHeight="1" x14ac:dyDescent="0.3">
      <c r="B53" s="117">
        <f t="shared" si="2"/>
        <v>41</v>
      </c>
      <c r="C53" s="49" t="s">
        <v>387</v>
      </c>
      <c r="D53" s="35" t="s">
        <v>10</v>
      </c>
      <c r="E53" s="35"/>
      <c r="F53" s="36">
        <v>0</v>
      </c>
      <c r="G53" s="112">
        <v>570</v>
      </c>
      <c r="H53" s="89">
        <v>0</v>
      </c>
      <c r="I53" s="90">
        <v>9.5</v>
      </c>
      <c r="J53" s="89">
        <f t="shared" si="1"/>
        <v>0</v>
      </c>
      <c r="K53" s="91">
        <f t="shared" si="3"/>
        <v>0</v>
      </c>
      <c r="M53" s="34"/>
    </row>
    <row r="54" spans="2:13" s="38" customFormat="1" ht="12.75" customHeight="1" x14ac:dyDescent="0.3">
      <c r="B54" s="117">
        <f t="shared" si="2"/>
        <v>42</v>
      </c>
      <c r="C54" s="49" t="s">
        <v>388</v>
      </c>
      <c r="D54" s="35" t="s">
        <v>10</v>
      </c>
      <c r="E54" s="35"/>
      <c r="F54" s="36">
        <v>3</v>
      </c>
      <c r="G54" s="112">
        <v>100</v>
      </c>
      <c r="H54" s="89">
        <v>0</v>
      </c>
      <c r="I54" s="90">
        <v>9.5</v>
      </c>
      <c r="J54" s="89">
        <f t="shared" si="1"/>
        <v>0</v>
      </c>
      <c r="K54" s="91">
        <f t="shared" si="3"/>
        <v>0</v>
      </c>
      <c r="M54" s="34"/>
    </row>
    <row r="55" spans="2:13" s="38" customFormat="1" ht="12.75" customHeight="1" x14ac:dyDescent="0.3">
      <c r="B55" s="117">
        <f t="shared" si="2"/>
        <v>43</v>
      </c>
      <c r="C55" s="49" t="s">
        <v>389</v>
      </c>
      <c r="D55" s="35" t="s">
        <v>10</v>
      </c>
      <c r="E55" s="35"/>
      <c r="F55" s="36">
        <v>100</v>
      </c>
      <c r="G55" s="112">
        <v>1300</v>
      </c>
      <c r="H55" s="89">
        <v>0</v>
      </c>
      <c r="I55" s="90">
        <v>9.5</v>
      </c>
      <c r="J55" s="89">
        <f t="shared" si="1"/>
        <v>0</v>
      </c>
      <c r="K55" s="91">
        <f t="shared" si="3"/>
        <v>0</v>
      </c>
      <c r="M55" s="34"/>
    </row>
    <row r="56" spans="2:13" s="38" customFormat="1" ht="12.75" customHeight="1" x14ac:dyDescent="0.3">
      <c r="B56" s="117">
        <f t="shared" si="2"/>
        <v>44</v>
      </c>
      <c r="C56" s="49" t="s">
        <v>757</v>
      </c>
      <c r="D56" s="35" t="s">
        <v>10</v>
      </c>
      <c r="E56" s="35"/>
      <c r="F56" s="36">
        <v>0</v>
      </c>
      <c r="G56" s="112">
        <v>5</v>
      </c>
      <c r="H56" s="89">
        <v>0</v>
      </c>
      <c r="I56" s="90">
        <v>9.5</v>
      </c>
      <c r="J56" s="89">
        <f t="shared" si="1"/>
        <v>0</v>
      </c>
      <c r="K56" s="91">
        <f t="shared" si="3"/>
        <v>0</v>
      </c>
      <c r="M56" s="34"/>
    </row>
    <row r="57" spans="2:13" s="38" customFormat="1" ht="12.75" customHeight="1" x14ac:dyDescent="0.3">
      <c r="B57" s="117">
        <f t="shared" si="2"/>
        <v>45</v>
      </c>
      <c r="C57" s="49" t="s">
        <v>390</v>
      </c>
      <c r="D57" s="35" t="s">
        <v>10</v>
      </c>
      <c r="E57" s="35"/>
      <c r="F57" s="36">
        <v>5</v>
      </c>
      <c r="G57" s="112">
        <v>60</v>
      </c>
      <c r="H57" s="89">
        <v>0</v>
      </c>
      <c r="I57" s="90">
        <v>9.5</v>
      </c>
      <c r="J57" s="89">
        <f t="shared" si="1"/>
        <v>0</v>
      </c>
      <c r="K57" s="91">
        <f t="shared" si="3"/>
        <v>0</v>
      </c>
      <c r="M57" s="34"/>
    </row>
    <row r="58" spans="2:13" s="38" customFormat="1" ht="12.75" customHeight="1" x14ac:dyDescent="0.3">
      <c r="B58" s="117">
        <f t="shared" si="2"/>
        <v>46</v>
      </c>
      <c r="C58" s="49" t="s">
        <v>391</v>
      </c>
      <c r="D58" s="35" t="s">
        <v>10</v>
      </c>
      <c r="E58" s="35"/>
      <c r="F58" s="36">
        <v>0</v>
      </c>
      <c r="G58" s="112">
        <v>750</v>
      </c>
      <c r="H58" s="89">
        <v>0</v>
      </c>
      <c r="I58" s="90">
        <v>9.5</v>
      </c>
      <c r="J58" s="89">
        <f t="shared" si="1"/>
        <v>0</v>
      </c>
      <c r="K58" s="91">
        <f t="shared" si="3"/>
        <v>0</v>
      </c>
      <c r="M58" s="34"/>
    </row>
    <row r="59" spans="2:13" s="38" customFormat="1" ht="12.75" customHeight="1" x14ac:dyDescent="0.3">
      <c r="B59" s="117">
        <f t="shared" si="2"/>
        <v>47</v>
      </c>
      <c r="C59" s="49" t="s">
        <v>392</v>
      </c>
      <c r="D59" s="35" t="s">
        <v>10</v>
      </c>
      <c r="E59" s="35"/>
      <c r="F59" s="36">
        <v>0</v>
      </c>
      <c r="G59" s="112">
        <v>20</v>
      </c>
      <c r="H59" s="89">
        <v>0</v>
      </c>
      <c r="I59" s="90">
        <v>9.5</v>
      </c>
      <c r="J59" s="89">
        <f t="shared" si="1"/>
        <v>0</v>
      </c>
      <c r="K59" s="91">
        <f t="shared" si="3"/>
        <v>0</v>
      </c>
      <c r="M59" s="34"/>
    </row>
    <row r="60" spans="2:13" s="38" customFormat="1" ht="12.75" customHeight="1" x14ac:dyDescent="0.3">
      <c r="B60" s="117">
        <f t="shared" si="2"/>
        <v>48</v>
      </c>
      <c r="C60" s="49" t="s">
        <v>393</v>
      </c>
      <c r="D60" s="35" t="s">
        <v>10</v>
      </c>
      <c r="E60" s="35"/>
      <c r="F60" s="36">
        <v>60</v>
      </c>
      <c r="G60" s="112">
        <v>570</v>
      </c>
      <c r="H60" s="89">
        <v>0</v>
      </c>
      <c r="I60" s="90">
        <v>9.5</v>
      </c>
      <c r="J60" s="89">
        <f t="shared" si="1"/>
        <v>0</v>
      </c>
      <c r="K60" s="91">
        <f t="shared" si="3"/>
        <v>0</v>
      </c>
      <c r="M60" s="34"/>
    </row>
    <row r="61" spans="2:13" s="38" customFormat="1" ht="12.75" customHeight="1" x14ac:dyDescent="0.3">
      <c r="B61" s="117">
        <f t="shared" si="2"/>
        <v>49</v>
      </c>
      <c r="C61" s="49" t="s">
        <v>394</v>
      </c>
      <c r="D61" s="35" t="s">
        <v>10</v>
      </c>
      <c r="E61" s="35"/>
      <c r="F61" s="36">
        <v>10</v>
      </c>
      <c r="G61" s="112">
        <v>270</v>
      </c>
      <c r="H61" s="89">
        <v>0</v>
      </c>
      <c r="I61" s="90">
        <v>9.5</v>
      </c>
      <c r="J61" s="89">
        <f t="shared" si="1"/>
        <v>0</v>
      </c>
      <c r="K61" s="91">
        <f t="shared" si="3"/>
        <v>0</v>
      </c>
      <c r="M61" s="34"/>
    </row>
    <row r="62" spans="2:13" s="38" customFormat="1" ht="12.75" customHeight="1" x14ac:dyDescent="0.3">
      <c r="B62" s="117">
        <f t="shared" si="2"/>
        <v>50</v>
      </c>
      <c r="C62" s="49" t="s">
        <v>395</v>
      </c>
      <c r="D62" s="35" t="s">
        <v>10</v>
      </c>
      <c r="E62" s="35"/>
      <c r="F62" s="36">
        <v>30</v>
      </c>
      <c r="G62" s="112">
        <v>500</v>
      </c>
      <c r="H62" s="89">
        <v>0</v>
      </c>
      <c r="I62" s="90">
        <v>9.5</v>
      </c>
      <c r="J62" s="89">
        <f t="shared" si="1"/>
        <v>0</v>
      </c>
      <c r="K62" s="91">
        <f t="shared" si="3"/>
        <v>0</v>
      </c>
      <c r="M62" s="34"/>
    </row>
    <row r="63" spans="2:13" s="38" customFormat="1" ht="12.75" customHeight="1" x14ac:dyDescent="0.3">
      <c r="B63" s="117">
        <f t="shared" si="2"/>
        <v>51</v>
      </c>
      <c r="C63" s="49" t="s">
        <v>396</v>
      </c>
      <c r="D63" s="35" t="s">
        <v>10</v>
      </c>
      <c r="E63" s="35"/>
      <c r="F63" s="36">
        <v>20</v>
      </c>
      <c r="G63" s="112">
        <v>100</v>
      </c>
      <c r="H63" s="89">
        <v>0</v>
      </c>
      <c r="I63" s="90">
        <v>9.5</v>
      </c>
      <c r="J63" s="89">
        <f t="shared" si="1"/>
        <v>0</v>
      </c>
      <c r="K63" s="91">
        <f t="shared" si="3"/>
        <v>0</v>
      </c>
      <c r="M63" s="34"/>
    </row>
    <row r="64" spans="2:13" s="38" customFormat="1" ht="12.75" customHeight="1" x14ac:dyDescent="0.3">
      <c r="B64" s="117">
        <f t="shared" si="2"/>
        <v>52</v>
      </c>
      <c r="C64" s="49" t="s">
        <v>397</v>
      </c>
      <c r="D64" s="35" t="s">
        <v>10</v>
      </c>
      <c r="E64" s="35"/>
      <c r="F64" s="36">
        <v>10</v>
      </c>
      <c r="G64" s="112">
        <v>180</v>
      </c>
      <c r="H64" s="89">
        <v>0</v>
      </c>
      <c r="I64" s="90">
        <v>9.5</v>
      </c>
      <c r="J64" s="89">
        <f t="shared" si="1"/>
        <v>0</v>
      </c>
      <c r="K64" s="91">
        <f t="shared" si="3"/>
        <v>0</v>
      </c>
      <c r="M64" s="34"/>
    </row>
    <row r="65" spans="2:13" s="38" customFormat="1" ht="12.75" customHeight="1" x14ac:dyDescent="0.3">
      <c r="B65" s="117">
        <f t="shared" si="2"/>
        <v>53</v>
      </c>
      <c r="C65" s="49" t="s">
        <v>398</v>
      </c>
      <c r="D65" s="35" t="s">
        <v>10</v>
      </c>
      <c r="E65" s="35"/>
      <c r="F65" s="36">
        <v>0</v>
      </c>
      <c r="G65" s="112">
        <v>50</v>
      </c>
      <c r="H65" s="89">
        <v>0</v>
      </c>
      <c r="I65" s="90">
        <v>9.5</v>
      </c>
      <c r="J65" s="89">
        <f t="shared" si="1"/>
        <v>0</v>
      </c>
      <c r="K65" s="91">
        <f t="shared" si="3"/>
        <v>0</v>
      </c>
      <c r="M65" s="34"/>
    </row>
    <row r="66" spans="2:13" s="38" customFormat="1" ht="12.75" customHeight="1" x14ac:dyDescent="0.3">
      <c r="B66" s="117">
        <f t="shared" si="2"/>
        <v>54</v>
      </c>
      <c r="C66" s="49" t="s">
        <v>399</v>
      </c>
      <c r="D66" s="35" t="s">
        <v>10</v>
      </c>
      <c r="E66" s="35"/>
      <c r="F66" s="36">
        <v>20</v>
      </c>
      <c r="G66" s="112">
        <v>1350</v>
      </c>
      <c r="H66" s="89">
        <v>0</v>
      </c>
      <c r="I66" s="90">
        <v>9.5</v>
      </c>
      <c r="J66" s="89">
        <f t="shared" si="1"/>
        <v>0</v>
      </c>
      <c r="K66" s="91">
        <f t="shared" si="3"/>
        <v>0</v>
      </c>
      <c r="M66" s="34"/>
    </row>
    <row r="67" spans="2:13" s="38" customFormat="1" ht="12.75" customHeight="1" x14ac:dyDescent="0.3">
      <c r="B67" s="117">
        <f t="shared" si="2"/>
        <v>55</v>
      </c>
      <c r="C67" s="49" t="s">
        <v>400</v>
      </c>
      <c r="D67" s="35" t="s">
        <v>10</v>
      </c>
      <c r="E67" s="35"/>
      <c r="F67" s="36">
        <v>8</v>
      </c>
      <c r="G67" s="112">
        <v>100</v>
      </c>
      <c r="H67" s="89">
        <v>0</v>
      </c>
      <c r="I67" s="90">
        <v>9.5</v>
      </c>
      <c r="J67" s="89">
        <f t="shared" si="1"/>
        <v>0</v>
      </c>
      <c r="K67" s="91">
        <f t="shared" si="3"/>
        <v>0</v>
      </c>
      <c r="M67" s="34"/>
    </row>
    <row r="68" spans="2:13" s="38" customFormat="1" ht="12.75" customHeight="1" x14ac:dyDescent="0.3">
      <c r="B68" s="117">
        <f t="shared" si="2"/>
        <v>56</v>
      </c>
      <c r="C68" s="49" t="s">
        <v>401</v>
      </c>
      <c r="D68" s="35" t="s">
        <v>10</v>
      </c>
      <c r="E68" s="35"/>
      <c r="F68" s="36">
        <v>8</v>
      </c>
      <c r="G68" s="112">
        <v>100</v>
      </c>
      <c r="H68" s="89">
        <v>0</v>
      </c>
      <c r="I68" s="90">
        <v>9.5</v>
      </c>
      <c r="J68" s="89">
        <f t="shared" si="1"/>
        <v>0</v>
      </c>
      <c r="K68" s="91">
        <f t="shared" si="3"/>
        <v>0</v>
      </c>
      <c r="M68" s="34"/>
    </row>
    <row r="69" spans="2:13" s="38" customFormat="1" ht="12.75" customHeight="1" x14ac:dyDescent="0.3">
      <c r="B69" s="117">
        <f t="shared" si="2"/>
        <v>57</v>
      </c>
      <c r="C69" s="49" t="s">
        <v>402</v>
      </c>
      <c r="D69" s="35" t="s">
        <v>10</v>
      </c>
      <c r="E69" s="35"/>
      <c r="F69" s="36">
        <v>490</v>
      </c>
      <c r="G69" s="112">
        <v>6100</v>
      </c>
      <c r="H69" s="89">
        <v>0</v>
      </c>
      <c r="I69" s="90">
        <v>9.5</v>
      </c>
      <c r="J69" s="89">
        <f t="shared" si="1"/>
        <v>0</v>
      </c>
      <c r="K69" s="91">
        <f t="shared" si="3"/>
        <v>0</v>
      </c>
      <c r="M69" s="34"/>
    </row>
    <row r="70" spans="2:13" s="38" customFormat="1" ht="12.75" customHeight="1" x14ac:dyDescent="0.3">
      <c r="B70" s="117">
        <f t="shared" si="2"/>
        <v>58</v>
      </c>
      <c r="C70" s="49" t="s">
        <v>403</v>
      </c>
      <c r="D70" s="35" t="s">
        <v>10</v>
      </c>
      <c r="E70" s="35"/>
      <c r="F70" s="36">
        <v>15</v>
      </c>
      <c r="G70" s="112">
        <v>100</v>
      </c>
      <c r="H70" s="89">
        <v>0</v>
      </c>
      <c r="I70" s="90">
        <v>9.5</v>
      </c>
      <c r="J70" s="89">
        <f t="shared" si="1"/>
        <v>0</v>
      </c>
      <c r="K70" s="91">
        <f t="shared" si="3"/>
        <v>0</v>
      </c>
      <c r="M70" s="34"/>
    </row>
    <row r="71" spans="2:13" s="38" customFormat="1" ht="12.75" customHeight="1" x14ac:dyDescent="0.3">
      <c r="B71" s="117">
        <f t="shared" si="2"/>
        <v>59</v>
      </c>
      <c r="C71" s="49" t="s">
        <v>404</v>
      </c>
      <c r="D71" s="35" t="s">
        <v>10</v>
      </c>
      <c r="E71" s="35"/>
      <c r="F71" s="36">
        <v>15</v>
      </c>
      <c r="G71" s="112">
        <v>360</v>
      </c>
      <c r="H71" s="89">
        <v>0</v>
      </c>
      <c r="I71" s="90">
        <v>9.5</v>
      </c>
      <c r="J71" s="89">
        <f t="shared" si="1"/>
        <v>0</v>
      </c>
      <c r="K71" s="91">
        <f t="shared" si="3"/>
        <v>0</v>
      </c>
      <c r="M71" s="34"/>
    </row>
    <row r="72" spans="2:13" s="38" customFormat="1" ht="12.75" customHeight="1" x14ac:dyDescent="0.3">
      <c r="B72" s="117">
        <f t="shared" si="2"/>
        <v>60</v>
      </c>
      <c r="C72" s="49" t="s">
        <v>405</v>
      </c>
      <c r="D72" s="35" t="s">
        <v>10</v>
      </c>
      <c r="E72" s="35"/>
      <c r="F72" s="36">
        <v>20</v>
      </c>
      <c r="G72" s="112">
        <v>140</v>
      </c>
      <c r="H72" s="89">
        <v>0</v>
      </c>
      <c r="I72" s="90">
        <v>9.5</v>
      </c>
      <c r="J72" s="89">
        <f t="shared" si="1"/>
        <v>0</v>
      </c>
      <c r="K72" s="91">
        <f t="shared" si="3"/>
        <v>0</v>
      </c>
      <c r="M72" s="34"/>
    </row>
    <row r="73" spans="2:13" s="38" customFormat="1" ht="12.75" customHeight="1" x14ac:dyDescent="0.3">
      <c r="B73" s="117">
        <f t="shared" si="2"/>
        <v>61</v>
      </c>
      <c r="C73" s="49" t="s">
        <v>406</v>
      </c>
      <c r="D73" s="35" t="s">
        <v>10</v>
      </c>
      <c r="E73" s="35"/>
      <c r="F73" s="36">
        <v>0</v>
      </c>
      <c r="G73" s="112">
        <v>20</v>
      </c>
      <c r="H73" s="89">
        <v>0</v>
      </c>
      <c r="I73" s="90">
        <v>9.5</v>
      </c>
      <c r="J73" s="89">
        <f t="shared" si="1"/>
        <v>0</v>
      </c>
      <c r="K73" s="91">
        <f t="shared" si="3"/>
        <v>0</v>
      </c>
      <c r="M73" s="34"/>
    </row>
    <row r="74" spans="2:13" s="38" customFormat="1" ht="12.75" customHeight="1" x14ac:dyDescent="0.3">
      <c r="B74" s="117">
        <f t="shared" si="2"/>
        <v>62</v>
      </c>
      <c r="C74" s="49" t="s">
        <v>407</v>
      </c>
      <c r="D74" s="35" t="s">
        <v>10</v>
      </c>
      <c r="E74" s="35"/>
      <c r="F74" s="36">
        <v>10</v>
      </c>
      <c r="G74" s="112">
        <v>100</v>
      </c>
      <c r="H74" s="89">
        <v>0</v>
      </c>
      <c r="I74" s="90">
        <v>9.5</v>
      </c>
      <c r="J74" s="89">
        <f t="shared" si="1"/>
        <v>0</v>
      </c>
      <c r="K74" s="91">
        <f t="shared" si="3"/>
        <v>0</v>
      </c>
      <c r="M74" s="34"/>
    </row>
    <row r="75" spans="2:13" s="38" customFormat="1" ht="24.95" customHeight="1" x14ac:dyDescent="0.3">
      <c r="B75" s="117">
        <f t="shared" si="2"/>
        <v>63</v>
      </c>
      <c r="C75" s="49" t="s">
        <v>408</v>
      </c>
      <c r="D75" s="109" t="s">
        <v>10</v>
      </c>
      <c r="E75" s="109"/>
      <c r="F75" s="105">
        <v>5</v>
      </c>
      <c r="G75" s="113">
        <v>360</v>
      </c>
      <c r="H75" s="106">
        <v>0</v>
      </c>
      <c r="I75" s="107">
        <v>9.5</v>
      </c>
      <c r="J75" s="106">
        <f t="shared" si="1"/>
        <v>0</v>
      </c>
      <c r="K75" s="108">
        <f t="shared" si="3"/>
        <v>0</v>
      </c>
      <c r="M75" s="34"/>
    </row>
    <row r="76" spans="2:13" s="38" customFormat="1" ht="24.95" customHeight="1" x14ac:dyDescent="0.3">
      <c r="B76" s="117">
        <f t="shared" si="2"/>
        <v>64</v>
      </c>
      <c r="C76" s="49" t="s">
        <v>409</v>
      </c>
      <c r="D76" s="109" t="s">
        <v>154</v>
      </c>
      <c r="E76" s="49"/>
      <c r="F76" s="105">
        <v>5</v>
      </c>
      <c r="G76" s="113">
        <v>45</v>
      </c>
      <c r="H76" s="106">
        <v>0</v>
      </c>
      <c r="I76" s="107">
        <v>9.5</v>
      </c>
      <c r="J76" s="106">
        <f t="shared" si="1"/>
        <v>0</v>
      </c>
      <c r="K76" s="108">
        <f t="shared" si="3"/>
        <v>0</v>
      </c>
      <c r="M76" s="34"/>
    </row>
    <row r="77" spans="2:13" s="38" customFormat="1" ht="12.75" customHeight="1" x14ac:dyDescent="0.3">
      <c r="B77" s="117">
        <f t="shared" si="2"/>
        <v>65</v>
      </c>
      <c r="C77" s="49" t="s">
        <v>410</v>
      </c>
      <c r="D77" s="35" t="s">
        <v>10</v>
      </c>
      <c r="E77" s="35"/>
      <c r="F77" s="36">
        <v>28</v>
      </c>
      <c r="G77" s="112">
        <v>220</v>
      </c>
      <c r="H77" s="89">
        <v>0</v>
      </c>
      <c r="I77" s="90">
        <v>9.5</v>
      </c>
      <c r="J77" s="89">
        <f t="shared" si="1"/>
        <v>0</v>
      </c>
      <c r="K77" s="91">
        <f t="shared" ref="K77:K94" si="4">F77*J77</f>
        <v>0</v>
      </c>
      <c r="M77" s="34"/>
    </row>
    <row r="78" spans="2:13" s="38" customFormat="1" ht="15" x14ac:dyDescent="0.3">
      <c r="B78" s="117">
        <f t="shared" si="2"/>
        <v>66</v>
      </c>
      <c r="C78" s="49" t="s">
        <v>411</v>
      </c>
      <c r="D78" s="35"/>
      <c r="E78" s="49"/>
      <c r="F78" s="36">
        <v>4</v>
      </c>
      <c r="G78" s="112">
        <v>20</v>
      </c>
      <c r="H78" s="89">
        <v>0</v>
      </c>
      <c r="I78" s="90">
        <v>9.5</v>
      </c>
      <c r="J78" s="89">
        <f t="shared" si="1"/>
        <v>0</v>
      </c>
      <c r="K78" s="91">
        <f t="shared" si="4"/>
        <v>0</v>
      </c>
      <c r="M78" s="34"/>
    </row>
    <row r="79" spans="2:13" s="38" customFormat="1" ht="12.75" customHeight="1" x14ac:dyDescent="0.3">
      <c r="B79" s="117">
        <f t="shared" ref="B79:B94" si="5">B78+1</f>
        <v>67</v>
      </c>
      <c r="C79" s="49" t="s">
        <v>412</v>
      </c>
      <c r="D79" s="35" t="s">
        <v>10</v>
      </c>
      <c r="E79" s="35"/>
      <c r="F79" s="36">
        <v>2</v>
      </c>
      <c r="G79" s="112">
        <v>50</v>
      </c>
      <c r="H79" s="89">
        <v>0</v>
      </c>
      <c r="I79" s="90">
        <v>9.5</v>
      </c>
      <c r="J79" s="89">
        <f t="shared" si="1"/>
        <v>0</v>
      </c>
      <c r="K79" s="91">
        <f t="shared" si="4"/>
        <v>0</v>
      </c>
      <c r="M79" s="34"/>
    </row>
    <row r="80" spans="2:13" s="38" customFormat="1" ht="21" x14ac:dyDescent="0.3">
      <c r="B80" s="117">
        <f t="shared" si="5"/>
        <v>68</v>
      </c>
      <c r="C80" s="49" t="s">
        <v>413</v>
      </c>
      <c r="D80" s="109"/>
      <c r="E80" s="49"/>
      <c r="F80" s="105">
        <v>0</v>
      </c>
      <c r="G80" s="113">
        <v>60</v>
      </c>
      <c r="H80" s="106">
        <v>0</v>
      </c>
      <c r="I80" s="107">
        <v>9.5</v>
      </c>
      <c r="J80" s="106">
        <f t="shared" si="1"/>
        <v>0</v>
      </c>
      <c r="K80" s="108">
        <f t="shared" si="4"/>
        <v>0</v>
      </c>
      <c r="M80" s="34"/>
    </row>
    <row r="81" spans="2:13" s="38" customFormat="1" ht="12.75" customHeight="1" x14ac:dyDescent="0.3">
      <c r="B81" s="117">
        <f t="shared" si="5"/>
        <v>69</v>
      </c>
      <c r="C81" s="49" t="s">
        <v>414</v>
      </c>
      <c r="D81" s="35" t="s">
        <v>10</v>
      </c>
      <c r="E81" s="35"/>
      <c r="F81" s="36">
        <v>6</v>
      </c>
      <c r="G81" s="112">
        <v>70</v>
      </c>
      <c r="H81" s="89">
        <v>0</v>
      </c>
      <c r="I81" s="90">
        <v>9.5</v>
      </c>
      <c r="J81" s="89">
        <f t="shared" ref="J81:J94" si="6">H81*1.095</f>
        <v>0</v>
      </c>
      <c r="K81" s="91">
        <f t="shared" si="4"/>
        <v>0</v>
      </c>
      <c r="M81" s="34"/>
    </row>
    <row r="82" spans="2:13" s="38" customFormat="1" ht="12.75" customHeight="1" x14ac:dyDescent="0.3">
      <c r="B82" s="117">
        <f t="shared" si="5"/>
        <v>70</v>
      </c>
      <c r="C82" s="49" t="s">
        <v>415</v>
      </c>
      <c r="D82" s="35" t="s">
        <v>10</v>
      </c>
      <c r="E82" s="35"/>
      <c r="F82" s="36">
        <v>0</v>
      </c>
      <c r="G82" s="112">
        <v>240</v>
      </c>
      <c r="H82" s="89">
        <v>0</v>
      </c>
      <c r="I82" s="90">
        <v>9.5</v>
      </c>
      <c r="J82" s="89">
        <f t="shared" si="6"/>
        <v>0</v>
      </c>
      <c r="K82" s="91">
        <f t="shared" si="4"/>
        <v>0</v>
      </c>
      <c r="M82" s="34"/>
    </row>
    <row r="83" spans="2:13" s="38" customFormat="1" ht="12.75" customHeight="1" x14ac:dyDescent="0.3">
      <c r="B83" s="117">
        <f t="shared" si="5"/>
        <v>71</v>
      </c>
      <c r="C83" s="49" t="s">
        <v>416</v>
      </c>
      <c r="D83" s="35" t="s">
        <v>10</v>
      </c>
      <c r="E83" s="35"/>
      <c r="F83" s="36">
        <v>15</v>
      </c>
      <c r="G83" s="112">
        <v>170</v>
      </c>
      <c r="H83" s="89">
        <v>0</v>
      </c>
      <c r="I83" s="90">
        <v>9.5</v>
      </c>
      <c r="J83" s="89">
        <f t="shared" si="6"/>
        <v>0</v>
      </c>
      <c r="K83" s="91">
        <f t="shared" si="4"/>
        <v>0</v>
      </c>
      <c r="M83" s="34"/>
    </row>
    <row r="84" spans="2:13" s="38" customFormat="1" ht="12.75" customHeight="1" x14ac:dyDescent="0.3">
      <c r="B84" s="117">
        <f t="shared" si="5"/>
        <v>72</v>
      </c>
      <c r="C84" s="49" t="s">
        <v>417</v>
      </c>
      <c r="D84" s="35" t="s">
        <v>10</v>
      </c>
      <c r="E84" s="35"/>
      <c r="F84" s="36">
        <v>90</v>
      </c>
      <c r="G84" s="112">
        <v>1300</v>
      </c>
      <c r="H84" s="89">
        <v>0</v>
      </c>
      <c r="I84" s="90">
        <v>9.5</v>
      </c>
      <c r="J84" s="89">
        <f t="shared" si="6"/>
        <v>0</v>
      </c>
      <c r="K84" s="91">
        <f t="shared" si="4"/>
        <v>0</v>
      </c>
      <c r="M84" s="34"/>
    </row>
    <row r="85" spans="2:13" s="38" customFormat="1" ht="12.75" customHeight="1" x14ac:dyDescent="0.3">
      <c r="B85" s="117">
        <f t="shared" si="5"/>
        <v>73</v>
      </c>
      <c r="C85" s="49" t="s">
        <v>418</v>
      </c>
      <c r="D85" s="35" t="s">
        <v>10</v>
      </c>
      <c r="E85" s="35"/>
      <c r="F85" s="36">
        <v>15</v>
      </c>
      <c r="G85" s="112">
        <v>130</v>
      </c>
      <c r="H85" s="89">
        <v>0</v>
      </c>
      <c r="I85" s="90">
        <v>9.5</v>
      </c>
      <c r="J85" s="89">
        <f t="shared" si="6"/>
        <v>0</v>
      </c>
      <c r="K85" s="91">
        <f t="shared" si="4"/>
        <v>0</v>
      </c>
      <c r="M85" s="34"/>
    </row>
    <row r="86" spans="2:13" s="38" customFormat="1" ht="12.75" customHeight="1" x14ac:dyDescent="0.3">
      <c r="B86" s="117">
        <f t="shared" si="5"/>
        <v>74</v>
      </c>
      <c r="C86" s="49" t="s">
        <v>419</v>
      </c>
      <c r="D86" s="35" t="s">
        <v>10</v>
      </c>
      <c r="E86" s="35"/>
      <c r="F86" s="36">
        <v>15</v>
      </c>
      <c r="G86" s="112">
        <v>140</v>
      </c>
      <c r="H86" s="89">
        <v>0</v>
      </c>
      <c r="I86" s="90">
        <v>9.5</v>
      </c>
      <c r="J86" s="89">
        <f t="shared" si="6"/>
        <v>0</v>
      </c>
      <c r="K86" s="91">
        <f t="shared" si="4"/>
        <v>0</v>
      </c>
      <c r="M86" s="34"/>
    </row>
    <row r="87" spans="2:13" s="38" customFormat="1" ht="12.75" customHeight="1" x14ac:dyDescent="0.3">
      <c r="B87" s="117">
        <f t="shared" si="5"/>
        <v>75</v>
      </c>
      <c r="C87" s="49" t="s">
        <v>420</v>
      </c>
      <c r="D87" s="35" t="s">
        <v>10</v>
      </c>
      <c r="E87" s="35"/>
      <c r="F87" s="36">
        <v>15</v>
      </c>
      <c r="G87" s="112">
        <v>30</v>
      </c>
      <c r="H87" s="89">
        <v>0</v>
      </c>
      <c r="I87" s="90">
        <v>9.5</v>
      </c>
      <c r="J87" s="89">
        <f t="shared" si="6"/>
        <v>0</v>
      </c>
      <c r="K87" s="91">
        <f t="shared" si="4"/>
        <v>0</v>
      </c>
      <c r="M87" s="34"/>
    </row>
    <row r="88" spans="2:13" s="38" customFormat="1" ht="12.75" customHeight="1" x14ac:dyDescent="0.3">
      <c r="B88" s="117">
        <f t="shared" si="5"/>
        <v>76</v>
      </c>
      <c r="C88" s="49" t="s">
        <v>421</v>
      </c>
      <c r="D88" s="35" t="s">
        <v>10</v>
      </c>
      <c r="E88" s="35"/>
      <c r="F88" s="36">
        <v>15</v>
      </c>
      <c r="G88" s="112">
        <v>180</v>
      </c>
      <c r="H88" s="89">
        <v>0</v>
      </c>
      <c r="I88" s="90">
        <v>9.5</v>
      </c>
      <c r="J88" s="89">
        <f t="shared" si="6"/>
        <v>0</v>
      </c>
      <c r="K88" s="91">
        <f t="shared" si="4"/>
        <v>0</v>
      </c>
      <c r="M88" s="34"/>
    </row>
    <row r="89" spans="2:13" s="38" customFormat="1" ht="12.75" customHeight="1" x14ac:dyDescent="0.3">
      <c r="B89" s="117">
        <f t="shared" si="5"/>
        <v>77</v>
      </c>
      <c r="C89" s="49" t="s">
        <v>422</v>
      </c>
      <c r="D89" s="35" t="s">
        <v>10</v>
      </c>
      <c r="E89" s="35"/>
      <c r="F89" s="36">
        <v>0</v>
      </c>
      <c r="G89" s="112">
        <v>10</v>
      </c>
      <c r="H89" s="89">
        <v>0</v>
      </c>
      <c r="I89" s="90">
        <v>9.5</v>
      </c>
      <c r="J89" s="89">
        <f t="shared" si="6"/>
        <v>0</v>
      </c>
      <c r="K89" s="91">
        <f t="shared" si="4"/>
        <v>0</v>
      </c>
      <c r="M89" s="34"/>
    </row>
    <row r="90" spans="2:13" s="38" customFormat="1" ht="24.95" customHeight="1" x14ac:dyDescent="0.3">
      <c r="B90" s="117">
        <f t="shared" si="5"/>
        <v>78</v>
      </c>
      <c r="C90" s="49" t="s">
        <v>423</v>
      </c>
      <c r="D90" s="35" t="s">
        <v>10</v>
      </c>
      <c r="E90" s="35"/>
      <c r="F90" s="36">
        <v>5</v>
      </c>
      <c r="G90" s="112">
        <v>230</v>
      </c>
      <c r="H90" s="89">
        <v>0</v>
      </c>
      <c r="I90" s="90">
        <v>9.5</v>
      </c>
      <c r="J90" s="89">
        <f t="shared" si="6"/>
        <v>0</v>
      </c>
      <c r="K90" s="91">
        <f t="shared" si="4"/>
        <v>0</v>
      </c>
      <c r="M90" s="34"/>
    </row>
    <row r="91" spans="2:13" s="38" customFormat="1" ht="24.95" customHeight="1" x14ac:dyDescent="0.3">
      <c r="B91" s="117">
        <f t="shared" si="5"/>
        <v>79</v>
      </c>
      <c r="C91" s="49" t="s">
        <v>424</v>
      </c>
      <c r="D91" s="109" t="s">
        <v>154</v>
      </c>
      <c r="E91" s="49"/>
      <c r="F91" s="105">
        <v>8</v>
      </c>
      <c r="G91" s="113">
        <v>180</v>
      </c>
      <c r="H91" s="106">
        <v>0</v>
      </c>
      <c r="I91" s="107">
        <v>9.5</v>
      </c>
      <c r="J91" s="106">
        <f t="shared" si="6"/>
        <v>0</v>
      </c>
      <c r="K91" s="108">
        <f t="shared" si="4"/>
        <v>0</v>
      </c>
      <c r="M91" s="34"/>
    </row>
    <row r="92" spans="2:13" s="38" customFormat="1" ht="12.75" customHeight="1" x14ac:dyDescent="0.3">
      <c r="B92" s="117">
        <f t="shared" si="5"/>
        <v>80</v>
      </c>
      <c r="C92" s="49" t="s">
        <v>425</v>
      </c>
      <c r="D92" s="35" t="s">
        <v>10</v>
      </c>
      <c r="E92" s="35"/>
      <c r="F92" s="36">
        <v>100</v>
      </c>
      <c r="G92" s="112">
        <v>860</v>
      </c>
      <c r="H92" s="89">
        <v>0</v>
      </c>
      <c r="I92" s="90">
        <v>9.5</v>
      </c>
      <c r="J92" s="89">
        <f t="shared" si="6"/>
        <v>0</v>
      </c>
      <c r="K92" s="91">
        <f t="shared" si="4"/>
        <v>0</v>
      </c>
      <c r="M92" s="34"/>
    </row>
    <row r="93" spans="2:13" s="38" customFormat="1" ht="12.75" customHeight="1" x14ac:dyDescent="0.3">
      <c r="B93" s="117">
        <f t="shared" si="5"/>
        <v>81</v>
      </c>
      <c r="C93" s="49" t="s">
        <v>426</v>
      </c>
      <c r="D93" s="35" t="s">
        <v>10</v>
      </c>
      <c r="E93" s="35"/>
      <c r="F93" s="36">
        <v>80</v>
      </c>
      <c r="G93" s="112">
        <v>720</v>
      </c>
      <c r="H93" s="89">
        <v>0</v>
      </c>
      <c r="I93" s="90">
        <v>9.5</v>
      </c>
      <c r="J93" s="89">
        <f t="shared" si="6"/>
        <v>0</v>
      </c>
      <c r="K93" s="91">
        <f t="shared" si="4"/>
        <v>0</v>
      </c>
      <c r="M93" s="34"/>
    </row>
    <row r="94" spans="2:13" s="38" customFormat="1" ht="12.75" customHeight="1" x14ac:dyDescent="0.3">
      <c r="B94" s="117">
        <f t="shared" si="5"/>
        <v>82</v>
      </c>
      <c r="C94" s="49" t="s">
        <v>427</v>
      </c>
      <c r="D94" s="35" t="s">
        <v>10</v>
      </c>
      <c r="E94" s="35"/>
      <c r="F94" s="36">
        <v>20</v>
      </c>
      <c r="G94" s="112">
        <v>180</v>
      </c>
      <c r="H94" s="89">
        <v>0</v>
      </c>
      <c r="I94" s="90">
        <v>9.5</v>
      </c>
      <c r="J94" s="89">
        <f t="shared" si="6"/>
        <v>0</v>
      </c>
      <c r="K94" s="91">
        <f t="shared" si="4"/>
        <v>0</v>
      </c>
      <c r="M94" s="34"/>
    </row>
    <row r="95" spans="2:13" ht="12.75" customHeight="1" x14ac:dyDescent="0.3">
      <c r="B95" s="92"/>
      <c r="C95" s="93" t="s">
        <v>428</v>
      </c>
      <c r="D95" s="94"/>
      <c r="E95" s="94"/>
      <c r="F95" s="94"/>
      <c r="G95" s="94"/>
      <c r="H95" s="94"/>
      <c r="I95" s="94"/>
      <c r="J95" s="94"/>
      <c r="K95" s="95">
        <f>SUM(K13:K94)</f>
        <v>0</v>
      </c>
    </row>
    <row r="96" spans="2:13" s="38" customFormat="1" ht="12.75" customHeight="1" x14ac:dyDescent="0.3">
      <c r="B96" s="96"/>
      <c r="C96" s="96"/>
      <c r="D96" s="96"/>
      <c r="E96" s="96"/>
      <c r="F96" s="96"/>
      <c r="G96" s="96"/>
      <c r="H96" s="96"/>
      <c r="I96" s="96"/>
      <c r="J96" s="96"/>
      <c r="K96" s="96"/>
    </row>
    <row r="97" spans="2:11" s="38" customFormat="1" ht="12.75" customHeight="1" x14ac:dyDescent="0.3">
      <c r="B97" s="96" t="s">
        <v>54</v>
      </c>
      <c r="C97" s="96"/>
      <c r="D97" s="96"/>
      <c r="E97" s="96"/>
      <c r="F97" s="96"/>
      <c r="G97" s="96"/>
      <c r="H97" s="96"/>
      <c r="I97" s="96"/>
      <c r="J97" s="96"/>
      <c r="K97" s="96"/>
    </row>
    <row r="98" spans="2:11" s="38" customFormat="1" ht="12.75" customHeight="1" x14ac:dyDescent="0.3">
      <c r="B98" s="96" t="s">
        <v>55</v>
      </c>
      <c r="C98" s="96"/>
      <c r="D98" s="96"/>
      <c r="E98" s="96"/>
      <c r="F98" s="96"/>
      <c r="G98" s="96"/>
      <c r="H98" s="96"/>
      <c r="I98" s="96"/>
      <c r="J98" s="96"/>
      <c r="K98" s="96"/>
    </row>
    <row r="99" spans="2:11" s="38" customFormat="1" ht="12.75" customHeight="1" x14ac:dyDescent="0.3">
      <c r="B99" s="96" t="s">
        <v>56</v>
      </c>
      <c r="C99" s="96"/>
      <c r="D99" s="96"/>
      <c r="E99" s="96"/>
      <c r="F99" s="96"/>
      <c r="G99" s="96"/>
      <c r="H99" s="96"/>
      <c r="I99" s="96"/>
      <c r="J99" s="96"/>
      <c r="K99" s="96"/>
    </row>
    <row r="100" spans="2:11" s="38" customFormat="1" ht="12.75" customHeight="1" x14ac:dyDescent="0.3">
      <c r="B100" s="44" t="s">
        <v>800</v>
      </c>
      <c r="C100" s="44"/>
      <c r="D100" s="44"/>
      <c r="E100" s="44"/>
      <c r="F100" s="97"/>
      <c r="G100" s="97"/>
      <c r="H100" s="96"/>
      <c r="I100" s="96"/>
      <c r="J100" s="96"/>
      <c r="K100" s="96"/>
    </row>
    <row r="101" spans="2:11" s="38" customFormat="1" ht="12.75" customHeight="1" x14ac:dyDescent="0.3">
      <c r="B101" s="98" t="s">
        <v>349</v>
      </c>
      <c r="C101" s="98"/>
      <c r="D101" s="96"/>
      <c r="E101" s="96"/>
      <c r="F101" s="96"/>
      <c r="G101" s="96"/>
      <c r="H101" s="96"/>
      <c r="I101" s="96"/>
      <c r="J101" s="96"/>
      <c r="K101" s="96"/>
    </row>
    <row r="102" spans="2:11" s="38" customFormat="1" ht="12.75" customHeight="1" x14ac:dyDescent="0.3">
      <c r="B102" s="98"/>
      <c r="C102" s="98"/>
      <c r="D102" s="96"/>
      <c r="E102" s="96"/>
      <c r="F102" s="96"/>
      <c r="G102" s="96"/>
      <c r="H102" s="96"/>
      <c r="I102" s="96"/>
      <c r="J102" s="96"/>
      <c r="K102" s="96"/>
    </row>
    <row r="103" spans="2:11" s="38" customFormat="1" ht="12.75" customHeight="1" x14ac:dyDescent="0.3">
      <c r="B103" s="99" t="s">
        <v>350</v>
      </c>
      <c r="C103" s="99"/>
      <c r="D103" s="96"/>
      <c r="E103" s="96"/>
      <c r="F103" s="96"/>
      <c r="G103" s="96"/>
      <c r="H103" s="96"/>
      <c r="I103" s="96"/>
      <c r="J103" s="96"/>
      <c r="K103" s="96"/>
    </row>
    <row r="104" spans="2:11" s="38" customFormat="1" ht="12.75" customHeight="1" x14ac:dyDescent="0.3">
      <c r="B104" s="99"/>
      <c r="C104" s="99"/>
      <c r="D104" s="96"/>
      <c r="E104" s="96"/>
      <c r="F104" s="96"/>
      <c r="G104" s="96"/>
      <c r="H104" s="96"/>
      <c r="I104" s="96"/>
      <c r="J104" s="96"/>
      <c r="K104" s="96"/>
    </row>
    <row r="105" spans="2:11" s="38" customFormat="1" ht="12.75" customHeight="1" x14ac:dyDescent="0.3">
      <c r="B105" s="96" t="s">
        <v>57</v>
      </c>
      <c r="C105" s="96"/>
      <c r="D105" s="96"/>
      <c r="E105" s="100" t="s">
        <v>58</v>
      </c>
      <c r="F105" s="96"/>
      <c r="G105" s="96"/>
      <c r="H105" s="96"/>
      <c r="I105" s="96" t="s">
        <v>59</v>
      </c>
      <c r="J105" s="96"/>
      <c r="K105" s="96"/>
    </row>
    <row r="106" spans="2:11" ht="12.75" customHeight="1" x14ac:dyDescent="0.3">
      <c r="B106" s="96"/>
      <c r="C106" s="59"/>
      <c r="D106" s="100"/>
      <c r="E106" s="101"/>
      <c r="F106" s="101"/>
      <c r="G106" s="101"/>
      <c r="H106" s="101"/>
      <c r="I106" s="101"/>
      <c r="J106" s="101"/>
      <c r="K106" s="59"/>
    </row>
    <row r="107" spans="2:11" ht="12.75" customHeight="1" x14ac:dyDescent="0.3">
      <c r="B107" s="38"/>
    </row>
    <row r="108" spans="2:11" ht="12.75" customHeight="1" x14ac:dyDescent="0.3">
      <c r="B108" s="38"/>
    </row>
    <row r="109" spans="2:11" ht="12.75" customHeight="1" x14ac:dyDescent="0.3">
      <c r="B109" s="38"/>
    </row>
    <row r="110" spans="2:11" ht="12.75" customHeight="1" x14ac:dyDescent="0.3">
      <c r="B110" s="38"/>
    </row>
    <row r="111" spans="2:11" ht="12.75" customHeight="1" x14ac:dyDescent="0.3">
      <c r="B111" s="38"/>
    </row>
    <row r="112" spans="2:11" ht="12.75" customHeight="1" x14ac:dyDescent="0.3">
      <c r="B112" s="38"/>
    </row>
    <row r="113" spans="2:2" ht="12.75" customHeight="1" x14ac:dyDescent="0.3">
      <c r="B113" s="38"/>
    </row>
    <row r="114" spans="2:2" ht="12.75" customHeight="1" x14ac:dyDescent="0.3">
      <c r="B114" s="38"/>
    </row>
    <row r="115" spans="2:2" ht="12.75" customHeight="1" x14ac:dyDescent="0.3">
      <c r="B115" s="38"/>
    </row>
    <row r="116" spans="2:2" ht="12.75" customHeight="1" x14ac:dyDescent="0.3">
      <c r="B116" s="38"/>
    </row>
    <row r="117" spans="2:2" ht="12.75" customHeight="1" x14ac:dyDescent="0.3">
      <c r="B117" s="38"/>
    </row>
    <row r="118" spans="2:2" ht="12.75" customHeight="1" x14ac:dyDescent="0.3">
      <c r="B118" s="38"/>
    </row>
  </sheetData>
  <sheetProtection algorithmName="SHA-512" hashValue="VNKCzUJFRTzsFKmZSg1Uzjk86OKVFi/tHCRClxyFvWXdkKHYfKVo1KuCqtTHon9/8MUyM+jpFMa0QxXfnupHDQ==" saltValue="kZP3spKr8c3e5SiCX0mTBA==" spinCount="100000" sheet="1" objects="1" scenarios="1"/>
  <protectedRanges>
    <protectedRange sqref="C105" name="Obseg4"/>
    <protectedRange sqref="H13:H94" name="Obseg3"/>
    <protectedRange sqref="E13:E94" name="Obseg2"/>
    <protectedRange sqref="C4:C5" name="Obseg1"/>
  </protectedRanges>
  <pageMargins left="0.75" right="0.75" top="1" bottom="1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7"/>
  <sheetViews>
    <sheetView topLeftCell="A32" zoomScale="87" zoomScaleNormal="87" workbookViewId="0">
      <selection activeCell="E41" sqref="E41"/>
    </sheetView>
  </sheetViews>
  <sheetFormatPr defaultRowHeight="12.75" customHeight="1" x14ac:dyDescent="0.3"/>
  <cols>
    <col min="1" max="1" width="2.5703125" style="34" customWidth="1"/>
    <col min="2" max="2" width="5.28515625" style="34" customWidth="1"/>
    <col min="3" max="3" width="41.42578125" style="34" customWidth="1"/>
    <col min="4" max="4" width="4.7109375" style="47" customWidth="1"/>
    <col min="5" max="5" width="40.7109375" style="58" customWidth="1"/>
    <col min="6" max="7" width="9.140625" style="58"/>
    <col min="8" max="8" width="13.7109375" style="58" customWidth="1"/>
    <col min="9" max="9" width="7.5703125" style="58" customWidth="1"/>
    <col min="10" max="10" width="13.7109375" style="58" customWidth="1"/>
    <col min="11" max="11" width="16.7109375" style="34" customWidth="1"/>
    <col min="12" max="256" width="9.140625" style="34"/>
    <col min="257" max="257" width="2.5703125" style="34" customWidth="1"/>
    <col min="258" max="258" width="5.28515625" style="34" customWidth="1"/>
    <col min="259" max="259" width="41.42578125" style="34" customWidth="1"/>
    <col min="260" max="260" width="4.7109375" style="34" customWidth="1"/>
    <col min="261" max="261" width="40.7109375" style="34" customWidth="1"/>
    <col min="262" max="263" width="9.140625" style="34"/>
    <col min="264" max="264" width="13.7109375" style="34" customWidth="1"/>
    <col min="265" max="265" width="7.5703125" style="34" customWidth="1"/>
    <col min="266" max="266" width="13.7109375" style="34" customWidth="1"/>
    <col min="267" max="267" width="16.7109375" style="34" customWidth="1"/>
    <col min="268" max="512" width="9.140625" style="34"/>
    <col min="513" max="513" width="2.5703125" style="34" customWidth="1"/>
    <col min="514" max="514" width="5.28515625" style="34" customWidth="1"/>
    <col min="515" max="515" width="41.42578125" style="34" customWidth="1"/>
    <col min="516" max="516" width="4.7109375" style="34" customWidth="1"/>
    <col min="517" max="517" width="40.7109375" style="34" customWidth="1"/>
    <col min="518" max="519" width="9.140625" style="34"/>
    <col min="520" max="520" width="13.7109375" style="34" customWidth="1"/>
    <col min="521" max="521" width="7.5703125" style="34" customWidth="1"/>
    <col min="522" max="522" width="13.7109375" style="34" customWidth="1"/>
    <col min="523" max="523" width="16.7109375" style="34" customWidth="1"/>
    <col min="524" max="768" width="9.140625" style="34"/>
    <col min="769" max="769" width="2.5703125" style="34" customWidth="1"/>
    <col min="770" max="770" width="5.28515625" style="34" customWidth="1"/>
    <col min="771" max="771" width="41.42578125" style="34" customWidth="1"/>
    <col min="772" max="772" width="4.7109375" style="34" customWidth="1"/>
    <col min="773" max="773" width="40.7109375" style="34" customWidth="1"/>
    <col min="774" max="775" width="9.140625" style="34"/>
    <col min="776" max="776" width="13.7109375" style="34" customWidth="1"/>
    <col min="777" max="777" width="7.5703125" style="34" customWidth="1"/>
    <col min="778" max="778" width="13.7109375" style="34" customWidth="1"/>
    <col min="779" max="779" width="16.7109375" style="34" customWidth="1"/>
    <col min="780" max="1024" width="9.140625" style="34"/>
    <col min="1025" max="1025" width="2.5703125" style="34" customWidth="1"/>
    <col min="1026" max="1026" width="5.28515625" style="34" customWidth="1"/>
    <col min="1027" max="1027" width="41.42578125" style="34" customWidth="1"/>
    <col min="1028" max="1028" width="4.7109375" style="34" customWidth="1"/>
    <col min="1029" max="1029" width="40.7109375" style="34" customWidth="1"/>
    <col min="1030" max="1031" width="9.140625" style="34"/>
    <col min="1032" max="1032" width="13.7109375" style="34" customWidth="1"/>
    <col min="1033" max="1033" width="7.5703125" style="34" customWidth="1"/>
    <col min="1034" max="1034" width="13.7109375" style="34" customWidth="1"/>
    <col min="1035" max="1035" width="16.7109375" style="34" customWidth="1"/>
    <col min="1036" max="1280" width="9.140625" style="34"/>
    <col min="1281" max="1281" width="2.5703125" style="34" customWidth="1"/>
    <col min="1282" max="1282" width="5.28515625" style="34" customWidth="1"/>
    <col min="1283" max="1283" width="41.42578125" style="34" customWidth="1"/>
    <col min="1284" max="1284" width="4.7109375" style="34" customWidth="1"/>
    <col min="1285" max="1285" width="40.7109375" style="34" customWidth="1"/>
    <col min="1286" max="1287" width="9.140625" style="34"/>
    <col min="1288" max="1288" width="13.7109375" style="34" customWidth="1"/>
    <col min="1289" max="1289" width="7.5703125" style="34" customWidth="1"/>
    <col min="1290" max="1290" width="13.7109375" style="34" customWidth="1"/>
    <col min="1291" max="1291" width="16.7109375" style="34" customWidth="1"/>
    <col min="1292" max="1536" width="9.140625" style="34"/>
    <col min="1537" max="1537" width="2.5703125" style="34" customWidth="1"/>
    <col min="1538" max="1538" width="5.28515625" style="34" customWidth="1"/>
    <col min="1539" max="1539" width="41.42578125" style="34" customWidth="1"/>
    <col min="1540" max="1540" width="4.7109375" style="34" customWidth="1"/>
    <col min="1541" max="1541" width="40.7109375" style="34" customWidth="1"/>
    <col min="1542" max="1543" width="9.140625" style="34"/>
    <col min="1544" max="1544" width="13.7109375" style="34" customWidth="1"/>
    <col min="1545" max="1545" width="7.5703125" style="34" customWidth="1"/>
    <col min="1546" max="1546" width="13.7109375" style="34" customWidth="1"/>
    <col min="1547" max="1547" width="16.7109375" style="34" customWidth="1"/>
    <col min="1548" max="1792" width="9.140625" style="34"/>
    <col min="1793" max="1793" width="2.5703125" style="34" customWidth="1"/>
    <col min="1794" max="1794" width="5.28515625" style="34" customWidth="1"/>
    <col min="1795" max="1795" width="41.42578125" style="34" customWidth="1"/>
    <col min="1796" max="1796" width="4.7109375" style="34" customWidth="1"/>
    <col min="1797" max="1797" width="40.7109375" style="34" customWidth="1"/>
    <col min="1798" max="1799" width="9.140625" style="34"/>
    <col min="1800" max="1800" width="13.7109375" style="34" customWidth="1"/>
    <col min="1801" max="1801" width="7.5703125" style="34" customWidth="1"/>
    <col min="1802" max="1802" width="13.7109375" style="34" customWidth="1"/>
    <col min="1803" max="1803" width="16.7109375" style="34" customWidth="1"/>
    <col min="1804" max="2048" width="9.140625" style="34"/>
    <col min="2049" max="2049" width="2.5703125" style="34" customWidth="1"/>
    <col min="2050" max="2050" width="5.28515625" style="34" customWidth="1"/>
    <col min="2051" max="2051" width="41.42578125" style="34" customWidth="1"/>
    <col min="2052" max="2052" width="4.7109375" style="34" customWidth="1"/>
    <col min="2053" max="2053" width="40.7109375" style="34" customWidth="1"/>
    <col min="2054" max="2055" width="9.140625" style="34"/>
    <col min="2056" max="2056" width="13.7109375" style="34" customWidth="1"/>
    <col min="2057" max="2057" width="7.5703125" style="34" customWidth="1"/>
    <col min="2058" max="2058" width="13.7109375" style="34" customWidth="1"/>
    <col min="2059" max="2059" width="16.7109375" style="34" customWidth="1"/>
    <col min="2060" max="2304" width="9.140625" style="34"/>
    <col min="2305" max="2305" width="2.5703125" style="34" customWidth="1"/>
    <col min="2306" max="2306" width="5.28515625" style="34" customWidth="1"/>
    <col min="2307" max="2307" width="41.42578125" style="34" customWidth="1"/>
    <col min="2308" max="2308" width="4.7109375" style="34" customWidth="1"/>
    <col min="2309" max="2309" width="40.7109375" style="34" customWidth="1"/>
    <col min="2310" max="2311" width="9.140625" style="34"/>
    <col min="2312" max="2312" width="13.7109375" style="34" customWidth="1"/>
    <col min="2313" max="2313" width="7.5703125" style="34" customWidth="1"/>
    <col min="2314" max="2314" width="13.7109375" style="34" customWidth="1"/>
    <col min="2315" max="2315" width="16.7109375" style="34" customWidth="1"/>
    <col min="2316" max="2560" width="9.140625" style="34"/>
    <col min="2561" max="2561" width="2.5703125" style="34" customWidth="1"/>
    <col min="2562" max="2562" width="5.28515625" style="34" customWidth="1"/>
    <col min="2563" max="2563" width="41.42578125" style="34" customWidth="1"/>
    <col min="2564" max="2564" width="4.7109375" style="34" customWidth="1"/>
    <col min="2565" max="2565" width="40.7109375" style="34" customWidth="1"/>
    <col min="2566" max="2567" width="9.140625" style="34"/>
    <col min="2568" max="2568" width="13.7109375" style="34" customWidth="1"/>
    <col min="2569" max="2569" width="7.5703125" style="34" customWidth="1"/>
    <col min="2570" max="2570" width="13.7109375" style="34" customWidth="1"/>
    <col min="2571" max="2571" width="16.7109375" style="34" customWidth="1"/>
    <col min="2572" max="2816" width="9.140625" style="34"/>
    <col min="2817" max="2817" width="2.5703125" style="34" customWidth="1"/>
    <col min="2818" max="2818" width="5.28515625" style="34" customWidth="1"/>
    <col min="2819" max="2819" width="41.42578125" style="34" customWidth="1"/>
    <col min="2820" max="2820" width="4.7109375" style="34" customWidth="1"/>
    <col min="2821" max="2821" width="40.7109375" style="34" customWidth="1"/>
    <col min="2822" max="2823" width="9.140625" style="34"/>
    <col min="2824" max="2824" width="13.7109375" style="34" customWidth="1"/>
    <col min="2825" max="2825" width="7.5703125" style="34" customWidth="1"/>
    <col min="2826" max="2826" width="13.7109375" style="34" customWidth="1"/>
    <col min="2827" max="2827" width="16.7109375" style="34" customWidth="1"/>
    <col min="2828" max="3072" width="9.140625" style="34"/>
    <col min="3073" max="3073" width="2.5703125" style="34" customWidth="1"/>
    <col min="3074" max="3074" width="5.28515625" style="34" customWidth="1"/>
    <col min="3075" max="3075" width="41.42578125" style="34" customWidth="1"/>
    <col min="3076" max="3076" width="4.7109375" style="34" customWidth="1"/>
    <col min="3077" max="3077" width="40.7109375" style="34" customWidth="1"/>
    <col min="3078" max="3079" width="9.140625" style="34"/>
    <col min="3080" max="3080" width="13.7109375" style="34" customWidth="1"/>
    <col min="3081" max="3081" width="7.5703125" style="34" customWidth="1"/>
    <col min="3082" max="3082" width="13.7109375" style="34" customWidth="1"/>
    <col min="3083" max="3083" width="16.7109375" style="34" customWidth="1"/>
    <col min="3084" max="3328" width="9.140625" style="34"/>
    <col min="3329" max="3329" width="2.5703125" style="34" customWidth="1"/>
    <col min="3330" max="3330" width="5.28515625" style="34" customWidth="1"/>
    <col min="3331" max="3331" width="41.42578125" style="34" customWidth="1"/>
    <col min="3332" max="3332" width="4.7109375" style="34" customWidth="1"/>
    <col min="3333" max="3333" width="40.7109375" style="34" customWidth="1"/>
    <col min="3334" max="3335" width="9.140625" style="34"/>
    <col min="3336" max="3336" width="13.7109375" style="34" customWidth="1"/>
    <col min="3337" max="3337" width="7.5703125" style="34" customWidth="1"/>
    <col min="3338" max="3338" width="13.7109375" style="34" customWidth="1"/>
    <col min="3339" max="3339" width="16.7109375" style="34" customWidth="1"/>
    <col min="3340" max="3584" width="9.140625" style="34"/>
    <col min="3585" max="3585" width="2.5703125" style="34" customWidth="1"/>
    <col min="3586" max="3586" width="5.28515625" style="34" customWidth="1"/>
    <col min="3587" max="3587" width="41.42578125" style="34" customWidth="1"/>
    <col min="3588" max="3588" width="4.7109375" style="34" customWidth="1"/>
    <col min="3589" max="3589" width="40.7109375" style="34" customWidth="1"/>
    <col min="3590" max="3591" width="9.140625" style="34"/>
    <col min="3592" max="3592" width="13.7109375" style="34" customWidth="1"/>
    <col min="3593" max="3593" width="7.5703125" style="34" customWidth="1"/>
    <col min="3594" max="3594" width="13.7109375" style="34" customWidth="1"/>
    <col min="3595" max="3595" width="16.7109375" style="34" customWidth="1"/>
    <col min="3596" max="3840" width="9.140625" style="34"/>
    <col min="3841" max="3841" width="2.5703125" style="34" customWidth="1"/>
    <col min="3842" max="3842" width="5.28515625" style="34" customWidth="1"/>
    <col min="3843" max="3843" width="41.42578125" style="34" customWidth="1"/>
    <col min="3844" max="3844" width="4.7109375" style="34" customWidth="1"/>
    <col min="3845" max="3845" width="40.7109375" style="34" customWidth="1"/>
    <col min="3846" max="3847" width="9.140625" style="34"/>
    <col min="3848" max="3848" width="13.7109375" style="34" customWidth="1"/>
    <col min="3849" max="3849" width="7.5703125" style="34" customWidth="1"/>
    <col min="3850" max="3850" width="13.7109375" style="34" customWidth="1"/>
    <col min="3851" max="3851" width="16.7109375" style="34" customWidth="1"/>
    <col min="3852" max="4096" width="9.140625" style="34"/>
    <col min="4097" max="4097" width="2.5703125" style="34" customWidth="1"/>
    <col min="4098" max="4098" width="5.28515625" style="34" customWidth="1"/>
    <col min="4099" max="4099" width="41.42578125" style="34" customWidth="1"/>
    <col min="4100" max="4100" width="4.7109375" style="34" customWidth="1"/>
    <col min="4101" max="4101" width="40.7109375" style="34" customWidth="1"/>
    <col min="4102" max="4103" width="9.140625" style="34"/>
    <col min="4104" max="4104" width="13.7109375" style="34" customWidth="1"/>
    <col min="4105" max="4105" width="7.5703125" style="34" customWidth="1"/>
    <col min="4106" max="4106" width="13.7109375" style="34" customWidth="1"/>
    <col min="4107" max="4107" width="16.7109375" style="34" customWidth="1"/>
    <col min="4108" max="4352" width="9.140625" style="34"/>
    <col min="4353" max="4353" width="2.5703125" style="34" customWidth="1"/>
    <col min="4354" max="4354" width="5.28515625" style="34" customWidth="1"/>
    <col min="4355" max="4355" width="41.42578125" style="34" customWidth="1"/>
    <col min="4356" max="4356" width="4.7109375" style="34" customWidth="1"/>
    <col min="4357" max="4357" width="40.7109375" style="34" customWidth="1"/>
    <col min="4358" max="4359" width="9.140625" style="34"/>
    <col min="4360" max="4360" width="13.7109375" style="34" customWidth="1"/>
    <col min="4361" max="4361" width="7.5703125" style="34" customWidth="1"/>
    <col min="4362" max="4362" width="13.7109375" style="34" customWidth="1"/>
    <col min="4363" max="4363" width="16.7109375" style="34" customWidth="1"/>
    <col min="4364" max="4608" width="9.140625" style="34"/>
    <col min="4609" max="4609" width="2.5703125" style="34" customWidth="1"/>
    <col min="4610" max="4610" width="5.28515625" style="34" customWidth="1"/>
    <col min="4611" max="4611" width="41.42578125" style="34" customWidth="1"/>
    <col min="4612" max="4612" width="4.7109375" style="34" customWidth="1"/>
    <col min="4613" max="4613" width="40.7109375" style="34" customWidth="1"/>
    <col min="4614" max="4615" width="9.140625" style="34"/>
    <col min="4616" max="4616" width="13.7109375" style="34" customWidth="1"/>
    <col min="4617" max="4617" width="7.5703125" style="34" customWidth="1"/>
    <col min="4618" max="4618" width="13.7109375" style="34" customWidth="1"/>
    <col min="4619" max="4619" width="16.7109375" style="34" customWidth="1"/>
    <col min="4620" max="4864" width="9.140625" style="34"/>
    <col min="4865" max="4865" width="2.5703125" style="34" customWidth="1"/>
    <col min="4866" max="4866" width="5.28515625" style="34" customWidth="1"/>
    <col min="4867" max="4867" width="41.42578125" style="34" customWidth="1"/>
    <col min="4868" max="4868" width="4.7109375" style="34" customWidth="1"/>
    <col min="4869" max="4869" width="40.7109375" style="34" customWidth="1"/>
    <col min="4870" max="4871" width="9.140625" style="34"/>
    <col min="4872" max="4872" width="13.7109375" style="34" customWidth="1"/>
    <col min="4873" max="4873" width="7.5703125" style="34" customWidth="1"/>
    <col min="4874" max="4874" width="13.7109375" style="34" customWidth="1"/>
    <col min="4875" max="4875" width="16.7109375" style="34" customWidth="1"/>
    <col min="4876" max="5120" width="9.140625" style="34"/>
    <col min="5121" max="5121" width="2.5703125" style="34" customWidth="1"/>
    <col min="5122" max="5122" width="5.28515625" style="34" customWidth="1"/>
    <col min="5123" max="5123" width="41.42578125" style="34" customWidth="1"/>
    <col min="5124" max="5124" width="4.7109375" style="34" customWidth="1"/>
    <col min="5125" max="5125" width="40.7109375" style="34" customWidth="1"/>
    <col min="5126" max="5127" width="9.140625" style="34"/>
    <col min="5128" max="5128" width="13.7109375" style="34" customWidth="1"/>
    <col min="5129" max="5129" width="7.5703125" style="34" customWidth="1"/>
    <col min="5130" max="5130" width="13.7109375" style="34" customWidth="1"/>
    <col min="5131" max="5131" width="16.7109375" style="34" customWidth="1"/>
    <col min="5132" max="5376" width="9.140625" style="34"/>
    <col min="5377" max="5377" width="2.5703125" style="34" customWidth="1"/>
    <col min="5378" max="5378" width="5.28515625" style="34" customWidth="1"/>
    <col min="5379" max="5379" width="41.42578125" style="34" customWidth="1"/>
    <col min="5380" max="5380" width="4.7109375" style="34" customWidth="1"/>
    <col min="5381" max="5381" width="40.7109375" style="34" customWidth="1"/>
    <col min="5382" max="5383" width="9.140625" style="34"/>
    <col min="5384" max="5384" width="13.7109375" style="34" customWidth="1"/>
    <col min="5385" max="5385" width="7.5703125" style="34" customWidth="1"/>
    <col min="5386" max="5386" width="13.7109375" style="34" customWidth="1"/>
    <col min="5387" max="5387" width="16.7109375" style="34" customWidth="1"/>
    <col min="5388" max="5632" width="9.140625" style="34"/>
    <col min="5633" max="5633" width="2.5703125" style="34" customWidth="1"/>
    <col min="5634" max="5634" width="5.28515625" style="34" customWidth="1"/>
    <col min="5635" max="5635" width="41.42578125" style="34" customWidth="1"/>
    <col min="5636" max="5636" width="4.7109375" style="34" customWidth="1"/>
    <col min="5637" max="5637" width="40.7109375" style="34" customWidth="1"/>
    <col min="5638" max="5639" width="9.140625" style="34"/>
    <col min="5640" max="5640" width="13.7109375" style="34" customWidth="1"/>
    <col min="5641" max="5641" width="7.5703125" style="34" customWidth="1"/>
    <col min="5642" max="5642" width="13.7109375" style="34" customWidth="1"/>
    <col min="5643" max="5643" width="16.7109375" style="34" customWidth="1"/>
    <col min="5644" max="5888" width="9.140625" style="34"/>
    <col min="5889" max="5889" width="2.5703125" style="34" customWidth="1"/>
    <col min="5890" max="5890" width="5.28515625" style="34" customWidth="1"/>
    <col min="5891" max="5891" width="41.42578125" style="34" customWidth="1"/>
    <col min="5892" max="5892" width="4.7109375" style="34" customWidth="1"/>
    <col min="5893" max="5893" width="40.7109375" style="34" customWidth="1"/>
    <col min="5894" max="5895" width="9.140625" style="34"/>
    <col min="5896" max="5896" width="13.7109375" style="34" customWidth="1"/>
    <col min="5897" max="5897" width="7.5703125" style="34" customWidth="1"/>
    <col min="5898" max="5898" width="13.7109375" style="34" customWidth="1"/>
    <col min="5899" max="5899" width="16.7109375" style="34" customWidth="1"/>
    <col min="5900" max="6144" width="9.140625" style="34"/>
    <col min="6145" max="6145" width="2.5703125" style="34" customWidth="1"/>
    <col min="6146" max="6146" width="5.28515625" style="34" customWidth="1"/>
    <col min="6147" max="6147" width="41.42578125" style="34" customWidth="1"/>
    <col min="6148" max="6148" width="4.7109375" style="34" customWidth="1"/>
    <col min="6149" max="6149" width="40.7109375" style="34" customWidth="1"/>
    <col min="6150" max="6151" width="9.140625" style="34"/>
    <col min="6152" max="6152" width="13.7109375" style="34" customWidth="1"/>
    <col min="6153" max="6153" width="7.5703125" style="34" customWidth="1"/>
    <col min="6154" max="6154" width="13.7109375" style="34" customWidth="1"/>
    <col min="6155" max="6155" width="16.7109375" style="34" customWidth="1"/>
    <col min="6156" max="6400" width="9.140625" style="34"/>
    <col min="6401" max="6401" width="2.5703125" style="34" customWidth="1"/>
    <col min="6402" max="6402" width="5.28515625" style="34" customWidth="1"/>
    <col min="6403" max="6403" width="41.42578125" style="34" customWidth="1"/>
    <col min="6404" max="6404" width="4.7109375" style="34" customWidth="1"/>
    <col min="6405" max="6405" width="40.7109375" style="34" customWidth="1"/>
    <col min="6406" max="6407" width="9.140625" style="34"/>
    <col min="6408" max="6408" width="13.7109375" style="34" customWidth="1"/>
    <col min="6409" max="6409" width="7.5703125" style="34" customWidth="1"/>
    <col min="6410" max="6410" width="13.7109375" style="34" customWidth="1"/>
    <col min="6411" max="6411" width="16.7109375" style="34" customWidth="1"/>
    <col min="6412" max="6656" width="9.140625" style="34"/>
    <col min="6657" max="6657" width="2.5703125" style="34" customWidth="1"/>
    <col min="6658" max="6658" width="5.28515625" style="34" customWidth="1"/>
    <col min="6659" max="6659" width="41.42578125" style="34" customWidth="1"/>
    <col min="6660" max="6660" width="4.7109375" style="34" customWidth="1"/>
    <col min="6661" max="6661" width="40.7109375" style="34" customWidth="1"/>
    <col min="6662" max="6663" width="9.140625" style="34"/>
    <col min="6664" max="6664" width="13.7109375" style="34" customWidth="1"/>
    <col min="6665" max="6665" width="7.5703125" style="34" customWidth="1"/>
    <col min="6666" max="6666" width="13.7109375" style="34" customWidth="1"/>
    <col min="6667" max="6667" width="16.7109375" style="34" customWidth="1"/>
    <col min="6668" max="6912" width="9.140625" style="34"/>
    <col min="6913" max="6913" width="2.5703125" style="34" customWidth="1"/>
    <col min="6914" max="6914" width="5.28515625" style="34" customWidth="1"/>
    <col min="6915" max="6915" width="41.42578125" style="34" customWidth="1"/>
    <col min="6916" max="6916" width="4.7109375" style="34" customWidth="1"/>
    <col min="6917" max="6917" width="40.7109375" style="34" customWidth="1"/>
    <col min="6918" max="6919" width="9.140625" style="34"/>
    <col min="6920" max="6920" width="13.7109375" style="34" customWidth="1"/>
    <col min="6921" max="6921" width="7.5703125" style="34" customWidth="1"/>
    <col min="6922" max="6922" width="13.7109375" style="34" customWidth="1"/>
    <col min="6923" max="6923" width="16.7109375" style="34" customWidth="1"/>
    <col min="6924" max="7168" width="9.140625" style="34"/>
    <col min="7169" max="7169" width="2.5703125" style="34" customWidth="1"/>
    <col min="7170" max="7170" width="5.28515625" style="34" customWidth="1"/>
    <col min="7171" max="7171" width="41.42578125" style="34" customWidth="1"/>
    <col min="7172" max="7172" width="4.7109375" style="34" customWidth="1"/>
    <col min="7173" max="7173" width="40.7109375" style="34" customWidth="1"/>
    <col min="7174" max="7175" width="9.140625" style="34"/>
    <col min="7176" max="7176" width="13.7109375" style="34" customWidth="1"/>
    <col min="7177" max="7177" width="7.5703125" style="34" customWidth="1"/>
    <col min="7178" max="7178" width="13.7109375" style="34" customWidth="1"/>
    <col min="7179" max="7179" width="16.7109375" style="34" customWidth="1"/>
    <col min="7180" max="7424" width="9.140625" style="34"/>
    <col min="7425" max="7425" width="2.5703125" style="34" customWidth="1"/>
    <col min="7426" max="7426" width="5.28515625" style="34" customWidth="1"/>
    <col min="7427" max="7427" width="41.42578125" style="34" customWidth="1"/>
    <col min="7428" max="7428" width="4.7109375" style="34" customWidth="1"/>
    <col min="7429" max="7429" width="40.7109375" style="34" customWidth="1"/>
    <col min="7430" max="7431" width="9.140625" style="34"/>
    <col min="7432" max="7432" width="13.7109375" style="34" customWidth="1"/>
    <col min="7433" max="7433" width="7.5703125" style="34" customWidth="1"/>
    <col min="7434" max="7434" width="13.7109375" style="34" customWidth="1"/>
    <col min="7435" max="7435" width="16.7109375" style="34" customWidth="1"/>
    <col min="7436" max="7680" width="9.140625" style="34"/>
    <col min="7681" max="7681" width="2.5703125" style="34" customWidth="1"/>
    <col min="7682" max="7682" width="5.28515625" style="34" customWidth="1"/>
    <col min="7683" max="7683" width="41.42578125" style="34" customWidth="1"/>
    <col min="7684" max="7684" width="4.7109375" style="34" customWidth="1"/>
    <col min="7685" max="7685" width="40.7109375" style="34" customWidth="1"/>
    <col min="7686" max="7687" width="9.140625" style="34"/>
    <col min="7688" max="7688" width="13.7109375" style="34" customWidth="1"/>
    <col min="7689" max="7689" width="7.5703125" style="34" customWidth="1"/>
    <col min="7690" max="7690" width="13.7109375" style="34" customWidth="1"/>
    <col min="7691" max="7691" width="16.7109375" style="34" customWidth="1"/>
    <col min="7692" max="7936" width="9.140625" style="34"/>
    <col min="7937" max="7937" width="2.5703125" style="34" customWidth="1"/>
    <col min="7938" max="7938" width="5.28515625" style="34" customWidth="1"/>
    <col min="7939" max="7939" width="41.42578125" style="34" customWidth="1"/>
    <col min="7940" max="7940" width="4.7109375" style="34" customWidth="1"/>
    <col min="7941" max="7941" width="40.7109375" style="34" customWidth="1"/>
    <col min="7942" max="7943" width="9.140625" style="34"/>
    <col min="7944" max="7944" width="13.7109375" style="34" customWidth="1"/>
    <col min="7945" max="7945" width="7.5703125" style="34" customWidth="1"/>
    <col min="7946" max="7946" width="13.7109375" style="34" customWidth="1"/>
    <col min="7947" max="7947" width="16.7109375" style="34" customWidth="1"/>
    <col min="7948" max="8192" width="9.140625" style="34"/>
    <col min="8193" max="8193" width="2.5703125" style="34" customWidth="1"/>
    <col min="8194" max="8194" width="5.28515625" style="34" customWidth="1"/>
    <col min="8195" max="8195" width="41.42578125" style="34" customWidth="1"/>
    <col min="8196" max="8196" width="4.7109375" style="34" customWidth="1"/>
    <col min="8197" max="8197" width="40.7109375" style="34" customWidth="1"/>
    <col min="8198" max="8199" width="9.140625" style="34"/>
    <col min="8200" max="8200" width="13.7109375" style="34" customWidth="1"/>
    <col min="8201" max="8201" width="7.5703125" style="34" customWidth="1"/>
    <col min="8202" max="8202" width="13.7109375" style="34" customWidth="1"/>
    <col min="8203" max="8203" width="16.7109375" style="34" customWidth="1"/>
    <col min="8204" max="8448" width="9.140625" style="34"/>
    <col min="8449" max="8449" width="2.5703125" style="34" customWidth="1"/>
    <col min="8450" max="8450" width="5.28515625" style="34" customWidth="1"/>
    <col min="8451" max="8451" width="41.42578125" style="34" customWidth="1"/>
    <col min="8452" max="8452" width="4.7109375" style="34" customWidth="1"/>
    <col min="8453" max="8453" width="40.7109375" style="34" customWidth="1"/>
    <col min="8454" max="8455" width="9.140625" style="34"/>
    <col min="8456" max="8456" width="13.7109375" style="34" customWidth="1"/>
    <col min="8457" max="8457" width="7.5703125" style="34" customWidth="1"/>
    <col min="8458" max="8458" width="13.7109375" style="34" customWidth="1"/>
    <col min="8459" max="8459" width="16.7109375" style="34" customWidth="1"/>
    <col min="8460" max="8704" width="9.140625" style="34"/>
    <col min="8705" max="8705" width="2.5703125" style="34" customWidth="1"/>
    <col min="8706" max="8706" width="5.28515625" style="34" customWidth="1"/>
    <col min="8707" max="8707" width="41.42578125" style="34" customWidth="1"/>
    <col min="8708" max="8708" width="4.7109375" style="34" customWidth="1"/>
    <col min="8709" max="8709" width="40.7109375" style="34" customWidth="1"/>
    <col min="8710" max="8711" width="9.140625" style="34"/>
    <col min="8712" max="8712" width="13.7109375" style="34" customWidth="1"/>
    <col min="8713" max="8713" width="7.5703125" style="34" customWidth="1"/>
    <col min="8714" max="8714" width="13.7109375" style="34" customWidth="1"/>
    <col min="8715" max="8715" width="16.7109375" style="34" customWidth="1"/>
    <col min="8716" max="8960" width="9.140625" style="34"/>
    <col min="8961" max="8961" width="2.5703125" style="34" customWidth="1"/>
    <col min="8962" max="8962" width="5.28515625" style="34" customWidth="1"/>
    <col min="8963" max="8963" width="41.42578125" style="34" customWidth="1"/>
    <col min="8964" max="8964" width="4.7109375" style="34" customWidth="1"/>
    <col min="8965" max="8965" width="40.7109375" style="34" customWidth="1"/>
    <col min="8966" max="8967" width="9.140625" style="34"/>
    <col min="8968" max="8968" width="13.7109375" style="34" customWidth="1"/>
    <col min="8969" max="8969" width="7.5703125" style="34" customWidth="1"/>
    <col min="8970" max="8970" width="13.7109375" style="34" customWidth="1"/>
    <col min="8971" max="8971" width="16.7109375" style="34" customWidth="1"/>
    <col min="8972" max="9216" width="9.140625" style="34"/>
    <col min="9217" max="9217" width="2.5703125" style="34" customWidth="1"/>
    <col min="9218" max="9218" width="5.28515625" style="34" customWidth="1"/>
    <col min="9219" max="9219" width="41.42578125" style="34" customWidth="1"/>
    <col min="9220" max="9220" width="4.7109375" style="34" customWidth="1"/>
    <col min="9221" max="9221" width="40.7109375" style="34" customWidth="1"/>
    <col min="9222" max="9223" width="9.140625" style="34"/>
    <col min="9224" max="9224" width="13.7109375" style="34" customWidth="1"/>
    <col min="9225" max="9225" width="7.5703125" style="34" customWidth="1"/>
    <col min="9226" max="9226" width="13.7109375" style="34" customWidth="1"/>
    <col min="9227" max="9227" width="16.7109375" style="34" customWidth="1"/>
    <col min="9228" max="9472" width="9.140625" style="34"/>
    <col min="9473" max="9473" width="2.5703125" style="34" customWidth="1"/>
    <col min="9474" max="9474" width="5.28515625" style="34" customWidth="1"/>
    <col min="9475" max="9475" width="41.42578125" style="34" customWidth="1"/>
    <col min="9476" max="9476" width="4.7109375" style="34" customWidth="1"/>
    <col min="9477" max="9477" width="40.7109375" style="34" customWidth="1"/>
    <col min="9478" max="9479" width="9.140625" style="34"/>
    <col min="9480" max="9480" width="13.7109375" style="34" customWidth="1"/>
    <col min="9481" max="9481" width="7.5703125" style="34" customWidth="1"/>
    <col min="9482" max="9482" width="13.7109375" style="34" customWidth="1"/>
    <col min="9483" max="9483" width="16.7109375" style="34" customWidth="1"/>
    <col min="9484" max="9728" width="9.140625" style="34"/>
    <col min="9729" max="9729" width="2.5703125" style="34" customWidth="1"/>
    <col min="9730" max="9730" width="5.28515625" style="34" customWidth="1"/>
    <col min="9731" max="9731" width="41.42578125" style="34" customWidth="1"/>
    <col min="9732" max="9732" width="4.7109375" style="34" customWidth="1"/>
    <col min="9733" max="9733" width="40.7109375" style="34" customWidth="1"/>
    <col min="9734" max="9735" width="9.140625" style="34"/>
    <col min="9736" max="9736" width="13.7109375" style="34" customWidth="1"/>
    <col min="9737" max="9737" width="7.5703125" style="34" customWidth="1"/>
    <col min="9738" max="9738" width="13.7109375" style="34" customWidth="1"/>
    <col min="9739" max="9739" width="16.7109375" style="34" customWidth="1"/>
    <col min="9740" max="9984" width="9.140625" style="34"/>
    <col min="9985" max="9985" width="2.5703125" style="34" customWidth="1"/>
    <col min="9986" max="9986" width="5.28515625" style="34" customWidth="1"/>
    <col min="9987" max="9987" width="41.42578125" style="34" customWidth="1"/>
    <col min="9988" max="9988" width="4.7109375" style="34" customWidth="1"/>
    <col min="9989" max="9989" width="40.7109375" style="34" customWidth="1"/>
    <col min="9990" max="9991" width="9.140625" style="34"/>
    <col min="9992" max="9992" width="13.7109375" style="34" customWidth="1"/>
    <col min="9993" max="9993" width="7.5703125" style="34" customWidth="1"/>
    <col min="9994" max="9994" width="13.7109375" style="34" customWidth="1"/>
    <col min="9995" max="9995" width="16.7109375" style="34" customWidth="1"/>
    <col min="9996" max="10240" width="9.140625" style="34"/>
    <col min="10241" max="10241" width="2.5703125" style="34" customWidth="1"/>
    <col min="10242" max="10242" width="5.28515625" style="34" customWidth="1"/>
    <col min="10243" max="10243" width="41.42578125" style="34" customWidth="1"/>
    <col min="10244" max="10244" width="4.7109375" style="34" customWidth="1"/>
    <col min="10245" max="10245" width="40.7109375" style="34" customWidth="1"/>
    <col min="10246" max="10247" width="9.140625" style="34"/>
    <col min="10248" max="10248" width="13.7109375" style="34" customWidth="1"/>
    <col min="10249" max="10249" width="7.5703125" style="34" customWidth="1"/>
    <col min="10250" max="10250" width="13.7109375" style="34" customWidth="1"/>
    <col min="10251" max="10251" width="16.7109375" style="34" customWidth="1"/>
    <col min="10252" max="10496" width="9.140625" style="34"/>
    <col min="10497" max="10497" width="2.5703125" style="34" customWidth="1"/>
    <col min="10498" max="10498" width="5.28515625" style="34" customWidth="1"/>
    <col min="10499" max="10499" width="41.42578125" style="34" customWidth="1"/>
    <col min="10500" max="10500" width="4.7109375" style="34" customWidth="1"/>
    <col min="10501" max="10501" width="40.7109375" style="34" customWidth="1"/>
    <col min="10502" max="10503" width="9.140625" style="34"/>
    <col min="10504" max="10504" width="13.7109375" style="34" customWidth="1"/>
    <col min="10505" max="10505" width="7.5703125" style="34" customWidth="1"/>
    <col min="10506" max="10506" width="13.7109375" style="34" customWidth="1"/>
    <col min="10507" max="10507" width="16.7109375" style="34" customWidth="1"/>
    <col min="10508" max="10752" width="9.140625" style="34"/>
    <col min="10753" max="10753" width="2.5703125" style="34" customWidth="1"/>
    <col min="10754" max="10754" width="5.28515625" style="34" customWidth="1"/>
    <col min="10755" max="10755" width="41.42578125" style="34" customWidth="1"/>
    <col min="10756" max="10756" width="4.7109375" style="34" customWidth="1"/>
    <col min="10757" max="10757" width="40.7109375" style="34" customWidth="1"/>
    <col min="10758" max="10759" width="9.140625" style="34"/>
    <col min="10760" max="10760" width="13.7109375" style="34" customWidth="1"/>
    <col min="10761" max="10761" width="7.5703125" style="34" customWidth="1"/>
    <col min="10762" max="10762" width="13.7109375" style="34" customWidth="1"/>
    <col min="10763" max="10763" width="16.7109375" style="34" customWidth="1"/>
    <col min="10764" max="11008" width="9.140625" style="34"/>
    <col min="11009" max="11009" width="2.5703125" style="34" customWidth="1"/>
    <col min="11010" max="11010" width="5.28515625" style="34" customWidth="1"/>
    <col min="11011" max="11011" width="41.42578125" style="34" customWidth="1"/>
    <col min="11012" max="11012" width="4.7109375" style="34" customWidth="1"/>
    <col min="11013" max="11013" width="40.7109375" style="34" customWidth="1"/>
    <col min="11014" max="11015" width="9.140625" style="34"/>
    <col min="11016" max="11016" width="13.7109375" style="34" customWidth="1"/>
    <col min="11017" max="11017" width="7.5703125" style="34" customWidth="1"/>
    <col min="11018" max="11018" width="13.7109375" style="34" customWidth="1"/>
    <col min="11019" max="11019" width="16.7109375" style="34" customWidth="1"/>
    <col min="11020" max="11264" width="9.140625" style="34"/>
    <col min="11265" max="11265" width="2.5703125" style="34" customWidth="1"/>
    <col min="11266" max="11266" width="5.28515625" style="34" customWidth="1"/>
    <col min="11267" max="11267" width="41.42578125" style="34" customWidth="1"/>
    <col min="11268" max="11268" width="4.7109375" style="34" customWidth="1"/>
    <col min="11269" max="11269" width="40.7109375" style="34" customWidth="1"/>
    <col min="11270" max="11271" width="9.140625" style="34"/>
    <col min="11272" max="11272" width="13.7109375" style="34" customWidth="1"/>
    <col min="11273" max="11273" width="7.5703125" style="34" customWidth="1"/>
    <col min="11274" max="11274" width="13.7109375" style="34" customWidth="1"/>
    <col min="11275" max="11275" width="16.7109375" style="34" customWidth="1"/>
    <col min="11276" max="11520" width="9.140625" style="34"/>
    <col min="11521" max="11521" width="2.5703125" style="34" customWidth="1"/>
    <col min="11522" max="11522" width="5.28515625" style="34" customWidth="1"/>
    <col min="11523" max="11523" width="41.42578125" style="34" customWidth="1"/>
    <col min="11524" max="11524" width="4.7109375" style="34" customWidth="1"/>
    <col min="11525" max="11525" width="40.7109375" style="34" customWidth="1"/>
    <col min="11526" max="11527" width="9.140625" style="34"/>
    <col min="11528" max="11528" width="13.7109375" style="34" customWidth="1"/>
    <col min="11529" max="11529" width="7.5703125" style="34" customWidth="1"/>
    <col min="11530" max="11530" width="13.7109375" style="34" customWidth="1"/>
    <col min="11531" max="11531" width="16.7109375" style="34" customWidth="1"/>
    <col min="11532" max="11776" width="9.140625" style="34"/>
    <col min="11777" max="11777" width="2.5703125" style="34" customWidth="1"/>
    <col min="11778" max="11778" width="5.28515625" style="34" customWidth="1"/>
    <col min="11779" max="11779" width="41.42578125" style="34" customWidth="1"/>
    <col min="11780" max="11780" width="4.7109375" style="34" customWidth="1"/>
    <col min="11781" max="11781" width="40.7109375" style="34" customWidth="1"/>
    <col min="11782" max="11783" width="9.140625" style="34"/>
    <col min="11784" max="11784" width="13.7109375" style="34" customWidth="1"/>
    <col min="11785" max="11785" width="7.5703125" style="34" customWidth="1"/>
    <col min="11786" max="11786" width="13.7109375" style="34" customWidth="1"/>
    <col min="11787" max="11787" width="16.7109375" style="34" customWidth="1"/>
    <col min="11788" max="12032" width="9.140625" style="34"/>
    <col min="12033" max="12033" width="2.5703125" style="34" customWidth="1"/>
    <col min="12034" max="12034" width="5.28515625" style="34" customWidth="1"/>
    <col min="12035" max="12035" width="41.42578125" style="34" customWidth="1"/>
    <col min="12036" max="12036" width="4.7109375" style="34" customWidth="1"/>
    <col min="12037" max="12037" width="40.7109375" style="34" customWidth="1"/>
    <col min="12038" max="12039" width="9.140625" style="34"/>
    <col min="12040" max="12040" width="13.7109375" style="34" customWidth="1"/>
    <col min="12041" max="12041" width="7.5703125" style="34" customWidth="1"/>
    <col min="12042" max="12042" width="13.7109375" style="34" customWidth="1"/>
    <col min="12043" max="12043" width="16.7109375" style="34" customWidth="1"/>
    <col min="12044" max="12288" width="9.140625" style="34"/>
    <col min="12289" max="12289" width="2.5703125" style="34" customWidth="1"/>
    <col min="12290" max="12290" width="5.28515625" style="34" customWidth="1"/>
    <col min="12291" max="12291" width="41.42578125" style="34" customWidth="1"/>
    <col min="12292" max="12292" width="4.7109375" style="34" customWidth="1"/>
    <col min="12293" max="12293" width="40.7109375" style="34" customWidth="1"/>
    <col min="12294" max="12295" width="9.140625" style="34"/>
    <col min="12296" max="12296" width="13.7109375" style="34" customWidth="1"/>
    <col min="12297" max="12297" width="7.5703125" style="34" customWidth="1"/>
    <col min="12298" max="12298" width="13.7109375" style="34" customWidth="1"/>
    <col min="12299" max="12299" width="16.7109375" style="34" customWidth="1"/>
    <col min="12300" max="12544" width="9.140625" style="34"/>
    <col min="12545" max="12545" width="2.5703125" style="34" customWidth="1"/>
    <col min="12546" max="12546" width="5.28515625" style="34" customWidth="1"/>
    <col min="12547" max="12547" width="41.42578125" style="34" customWidth="1"/>
    <col min="12548" max="12548" width="4.7109375" style="34" customWidth="1"/>
    <col min="12549" max="12549" width="40.7109375" style="34" customWidth="1"/>
    <col min="12550" max="12551" width="9.140625" style="34"/>
    <col min="12552" max="12552" width="13.7109375" style="34" customWidth="1"/>
    <col min="12553" max="12553" width="7.5703125" style="34" customWidth="1"/>
    <col min="12554" max="12554" width="13.7109375" style="34" customWidth="1"/>
    <col min="12555" max="12555" width="16.7109375" style="34" customWidth="1"/>
    <col min="12556" max="12800" width="9.140625" style="34"/>
    <col min="12801" max="12801" width="2.5703125" style="34" customWidth="1"/>
    <col min="12802" max="12802" width="5.28515625" style="34" customWidth="1"/>
    <col min="12803" max="12803" width="41.42578125" style="34" customWidth="1"/>
    <col min="12804" max="12804" width="4.7109375" style="34" customWidth="1"/>
    <col min="12805" max="12805" width="40.7109375" style="34" customWidth="1"/>
    <col min="12806" max="12807" width="9.140625" style="34"/>
    <col min="12808" max="12808" width="13.7109375" style="34" customWidth="1"/>
    <col min="12809" max="12809" width="7.5703125" style="34" customWidth="1"/>
    <col min="12810" max="12810" width="13.7109375" style="34" customWidth="1"/>
    <col min="12811" max="12811" width="16.7109375" style="34" customWidth="1"/>
    <col min="12812" max="13056" width="9.140625" style="34"/>
    <col min="13057" max="13057" width="2.5703125" style="34" customWidth="1"/>
    <col min="13058" max="13058" width="5.28515625" style="34" customWidth="1"/>
    <col min="13059" max="13059" width="41.42578125" style="34" customWidth="1"/>
    <col min="13060" max="13060" width="4.7109375" style="34" customWidth="1"/>
    <col min="13061" max="13061" width="40.7109375" style="34" customWidth="1"/>
    <col min="13062" max="13063" width="9.140625" style="34"/>
    <col min="13064" max="13064" width="13.7109375" style="34" customWidth="1"/>
    <col min="13065" max="13065" width="7.5703125" style="34" customWidth="1"/>
    <col min="13066" max="13066" width="13.7109375" style="34" customWidth="1"/>
    <col min="13067" max="13067" width="16.7109375" style="34" customWidth="1"/>
    <col min="13068" max="13312" width="9.140625" style="34"/>
    <col min="13313" max="13313" width="2.5703125" style="34" customWidth="1"/>
    <col min="13314" max="13314" width="5.28515625" style="34" customWidth="1"/>
    <col min="13315" max="13315" width="41.42578125" style="34" customWidth="1"/>
    <col min="13316" max="13316" width="4.7109375" style="34" customWidth="1"/>
    <col min="13317" max="13317" width="40.7109375" style="34" customWidth="1"/>
    <col min="13318" max="13319" width="9.140625" style="34"/>
    <col min="13320" max="13320" width="13.7109375" style="34" customWidth="1"/>
    <col min="13321" max="13321" width="7.5703125" style="34" customWidth="1"/>
    <col min="13322" max="13322" width="13.7109375" style="34" customWidth="1"/>
    <col min="13323" max="13323" width="16.7109375" style="34" customWidth="1"/>
    <col min="13324" max="13568" width="9.140625" style="34"/>
    <col min="13569" max="13569" width="2.5703125" style="34" customWidth="1"/>
    <col min="13570" max="13570" width="5.28515625" style="34" customWidth="1"/>
    <col min="13571" max="13571" width="41.42578125" style="34" customWidth="1"/>
    <col min="13572" max="13572" width="4.7109375" style="34" customWidth="1"/>
    <col min="13573" max="13573" width="40.7109375" style="34" customWidth="1"/>
    <col min="13574" max="13575" width="9.140625" style="34"/>
    <col min="13576" max="13576" width="13.7109375" style="34" customWidth="1"/>
    <col min="13577" max="13577" width="7.5703125" style="34" customWidth="1"/>
    <col min="13578" max="13578" width="13.7109375" style="34" customWidth="1"/>
    <col min="13579" max="13579" width="16.7109375" style="34" customWidth="1"/>
    <col min="13580" max="13824" width="9.140625" style="34"/>
    <col min="13825" max="13825" width="2.5703125" style="34" customWidth="1"/>
    <col min="13826" max="13826" width="5.28515625" style="34" customWidth="1"/>
    <col min="13827" max="13827" width="41.42578125" style="34" customWidth="1"/>
    <col min="13828" max="13828" width="4.7109375" style="34" customWidth="1"/>
    <col min="13829" max="13829" width="40.7109375" style="34" customWidth="1"/>
    <col min="13830" max="13831" width="9.140625" style="34"/>
    <col min="13832" max="13832" width="13.7109375" style="34" customWidth="1"/>
    <col min="13833" max="13833" width="7.5703125" style="34" customWidth="1"/>
    <col min="13834" max="13834" width="13.7109375" style="34" customWidth="1"/>
    <col min="13835" max="13835" width="16.7109375" style="34" customWidth="1"/>
    <col min="13836" max="14080" width="9.140625" style="34"/>
    <col min="14081" max="14081" width="2.5703125" style="34" customWidth="1"/>
    <col min="14082" max="14082" width="5.28515625" style="34" customWidth="1"/>
    <col min="14083" max="14083" width="41.42578125" style="34" customWidth="1"/>
    <col min="14084" max="14084" width="4.7109375" style="34" customWidth="1"/>
    <col min="14085" max="14085" width="40.7109375" style="34" customWidth="1"/>
    <col min="14086" max="14087" width="9.140625" style="34"/>
    <col min="14088" max="14088" width="13.7109375" style="34" customWidth="1"/>
    <col min="14089" max="14089" width="7.5703125" style="34" customWidth="1"/>
    <col min="14090" max="14090" width="13.7109375" style="34" customWidth="1"/>
    <col min="14091" max="14091" width="16.7109375" style="34" customWidth="1"/>
    <col min="14092" max="14336" width="9.140625" style="34"/>
    <col min="14337" max="14337" width="2.5703125" style="34" customWidth="1"/>
    <col min="14338" max="14338" width="5.28515625" style="34" customWidth="1"/>
    <col min="14339" max="14339" width="41.42578125" style="34" customWidth="1"/>
    <col min="14340" max="14340" width="4.7109375" style="34" customWidth="1"/>
    <col min="14341" max="14341" width="40.7109375" style="34" customWidth="1"/>
    <col min="14342" max="14343" width="9.140625" style="34"/>
    <col min="14344" max="14344" width="13.7109375" style="34" customWidth="1"/>
    <col min="14345" max="14345" width="7.5703125" style="34" customWidth="1"/>
    <col min="14346" max="14346" width="13.7109375" style="34" customWidth="1"/>
    <col min="14347" max="14347" width="16.7109375" style="34" customWidth="1"/>
    <col min="14348" max="14592" width="9.140625" style="34"/>
    <col min="14593" max="14593" width="2.5703125" style="34" customWidth="1"/>
    <col min="14594" max="14594" width="5.28515625" style="34" customWidth="1"/>
    <col min="14595" max="14595" width="41.42578125" style="34" customWidth="1"/>
    <col min="14596" max="14596" width="4.7109375" style="34" customWidth="1"/>
    <col min="14597" max="14597" width="40.7109375" style="34" customWidth="1"/>
    <col min="14598" max="14599" width="9.140625" style="34"/>
    <col min="14600" max="14600" width="13.7109375" style="34" customWidth="1"/>
    <col min="14601" max="14601" width="7.5703125" style="34" customWidth="1"/>
    <col min="14602" max="14602" width="13.7109375" style="34" customWidth="1"/>
    <col min="14603" max="14603" width="16.7109375" style="34" customWidth="1"/>
    <col min="14604" max="14848" width="9.140625" style="34"/>
    <col min="14849" max="14849" width="2.5703125" style="34" customWidth="1"/>
    <col min="14850" max="14850" width="5.28515625" style="34" customWidth="1"/>
    <col min="14851" max="14851" width="41.42578125" style="34" customWidth="1"/>
    <col min="14852" max="14852" width="4.7109375" style="34" customWidth="1"/>
    <col min="14853" max="14853" width="40.7109375" style="34" customWidth="1"/>
    <col min="14854" max="14855" width="9.140625" style="34"/>
    <col min="14856" max="14856" width="13.7109375" style="34" customWidth="1"/>
    <col min="14857" max="14857" width="7.5703125" style="34" customWidth="1"/>
    <col min="14858" max="14858" width="13.7109375" style="34" customWidth="1"/>
    <col min="14859" max="14859" width="16.7109375" style="34" customWidth="1"/>
    <col min="14860" max="15104" width="9.140625" style="34"/>
    <col min="15105" max="15105" width="2.5703125" style="34" customWidth="1"/>
    <col min="15106" max="15106" width="5.28515625" style="34" customWidth="1"/>
    <col min="15107" max="15107" width="41.42578125" style="34" customWidth="1"/>
    <col min="15108" max="15108" width="4.7109375" style="34" customWidth="1"/>
    <col min="15109" max="15109" width="40.7109375" style="34" customWidth="1"/>
    <col min="15110" max="15111" width="9.140625" style="34"/>
    <col min="15112" max="15112" width="13.7109375" style="34" customWidth="1"/>
    <col min="15113" max="15113" width="7.5703125" style="34" customWidth="1"/>
    <col min="15114" max="15114" width="13.7109375" style="34" customWidth="1"/>
    <col min="15115" max="15115" width="16.7109375" style="34" customWidth="1"/>
    <col min="15116" max="15360" width="9.140625" style="34"/>
    <col min="15361" max="15361" width="2.5703125" style="34" customWidth="1"/>
    <col min="15362" max="15362" width="5.28515625" style="34" customWidth="1"/>
    <col min="15363" max="15363" width="41.42578125" style="34" customWidth="1"/>
    <col min="15364" max="15364" width="4.7109375" style="34" customWidth="1"/>
    <col min="15365" max="15365" width="40.7109375" style="34" customWidth="1"/>
    <col min="15366" max="15367" width="9.140625" style="34"/>
    <col min="15368" max="15368" width="13.7109375" style="34" customWidth="1"/>
    <col min="15369" max="15369" width="7.5703125" style="34" customWidth="1"/>
    <col min="15370" max="15370" width="13.7109375" style="34" customWidth="1"/>
    <col min="15371" max="15371" width="16.7109375" style="34" customWidth="1"/>
    <col min="15372" max="15616" width="9.140625" style="34"/>
    <col min="15617" max="15617" width="2.5703125" style="34" customWidth="1"/>
    <col min="15618" max="15618" width="5.28515625" style="34" customWidth="1"/>
    <col min="15619" max="15619" width="41.42578125" style="34" customWidth="1"/>
    <col min="15620" max="15620" width="4.7109375" style="34" customWidth="1"/>
    <col min="15621" max="15621" width="40.7109375" style="34" customWidth="1"/>
    <col min="15622" max="15623" width="9.140625" style="34"/>
    <col min="15624" max="15624" width="13.7109375" style="34" customWidth="1"/>
    <col min="15625" max="15625" width="7.5703125" style="34" customWidth="1"/>
    <col min="15626" max="15626" width="13.7109375" style="34" customWidth="1"/>
    <col min="15627" max="15627" width="16.7109375" style="34" customWidth="1"/>
    <col min="15628" max="15872" width="9.140625" style="34"/>
    <col min="15873" max="15873" width="2.5703125" style="34" customWidth="1"/>
    <col min="15874" max="15874" width="5.28515625" style="34" customWidth="1"/>
    <col min="15875" max="15875" width="41.42578125" style="34" customWidth="1"/>
    <col min="15876" max="15876" width="4.7109375" style="34" customWidth="1"/>
    <col min="15877" max="15877" width="40.7109375" style="34" customWidth="1"/>
    <col min="15878" max="15879" width="9.140625" style="34"/>
    <col min="15880" max="15880" width="13.7109375" style="34" customWidth="1"/>
    <col min="15881" max="15881" width="7.5703125" style="34" customWidth="1"/>
    <col min="15882" max="15882" width="13.7109375" style="34" customWidth="1"/>
    <col min="15883" max="15883" width="16.7109375" style="34" customWidth="1"/>
    <col min="15884" max="16128" width="9.140625" style="34"/>
    <col min="16129" max="16129" width="2.5703125" style="34" customWidth="1"/>
    <col min="16130" max="16130" width="5.28515625" style="34" customWidth="1"/>
    <col min="16131" max="16131" width="41.42578125" style="34" customWidth="1"/>
    <col min="16132" max="16132" width="4.7109375" style="34" customWidth="1"/>
    <col min="16133" max="16133" width="40.7109375" style="34" customWidth="1"/>
    <col min="16134" max="16135" width="9.140625" style="34"/>
    <col min="16136" max="16136" width="13.7109375" style="34" customWidth="1"/>
    <col min="16137" max="16137" width="7.5703125" style="34" customWidth="1"/>
    <col min="16138" max="16138" width="13.7109375" style="34" customWidth="1"/>
    <col min="16139" max="16139" width="16.7109375" style="34" customWidth="1"/>
    <col min="16140" max="16384" width="9.140625" style="34"/>
  </cols>
  <sheetData>
    <row r="1" spans="2:11" ht="12.75" customHeight="1" x14ac:dyDescent="0.3">
      <c r="B1" s="2" t="s">
        <v>0</v>
      </c>
      <c r="C1" s="1"/>
    </row>
    <row r="2" spans="2:11" ht="12.75" customHeight="1" x14ac:dyDescent="0.3">
      <c r="B2" s="5"/>
      <c r="C2" s="6" t="s">
        <v>64</v>
      </c>
    </row>
    <row r="3" spans="2:11" s="1" customFormat="1" ht="12.75" customHeight="1" x14ac:dyDescent="0.3">
      <c r="B3" s="7"/>
      <c r="C3" s="59"/>
      <c r="D3" s="60"/>
      <c r="E3" s="61"/>
      <c r="F3" s="61"/>
      <c r="G3" s="61"/>
      <c r="H3" s="61"/>
      <c r="I3" s="61"/>
      <c r="J3" s="61"/>
      <c r="K3" s="61"/>
    </row>
    <row r="4" spans="2:11" s="1" customFormat="1" ht="12.75" customHeight="1" x14ac:dyDescent="0.3">
      <c r="B4" s="8" t="s">
        <v>1</v>
      </c>
      <c r="C4" s="59"/>
      <c r="D4" s="60"/>
      <c r="E4" s="61"/>
      <c r="F4" s="61"/>
      <c r="G4" s="61"/>
      <c r="H4" s="61"/>
      <c r="I4" s="61"/>
      <c r="J4" s="61"/>
      <c r="K4" s="61"/>
    </row>
    <row r="5" spans="2:11" s="1" customFormat="1" ht="12.75" customHeight="1" x14ac:dyDescent="0.3">
      <c r="B5" s="7"/>
      <c r="C5" s="59"/>
      <c r="D5" s="60"/>
      <c r="E5" s="62"/>
      <c r="F5" s="61"/>
      <c r="G5" s="61"/>
      <c r="H5" s="61"/>
      <c r="I5" s="61"/>
      <c r="J5" s="61"/>
      <c r="K5" s="61"/>
    </row>
    <row r="6" spans="2:11" s="1" customFormat="1" ht="12.75" customHeight="1" x14ac:dyDescent="0.3">
      <c r="B6" s="7"/>
      <c r="C6" s="59"/>
      <c r="D6" s="60"/>
      <c r="E6" s="61"/>
      <c r="F6" s="61"/>
      <c r="G6" s="61"/>
      <c r="H6" s="61"/>
      <c r="I6" s="61"/>
      <c r="J6" s="61"/>
      <c r="K6" s="61"/>
    </row>
    <row r="7" spans="2:11" s="11" customFormat="1" ht="12.75" customHeight="1" x14ac:dyDescent="0.3">
      <c r="B7" s="13"/>
      <c r="C7" s="63"/>
      <c r="D7" s="60"/>
      <c r="E7" s="12" t="s">
        <v>2</v>
      </c>
      <c r="F7" s="64"/>
      <c r="G7" s="64"/>
      <c r="H7" s="9"/>
      <c r="I7" s="10"/>
      <c r="J7" s="10"/>
      <c r="K7" s="10"/>
    </row>
    <row r="8" spans="2:11" s="11" customFormat="1" ht="12.75" customHeight="1" x14ac:dyDescent="0.3">
      <c r="B8" s="13"/>
      <c r="C8" s="63"/>
      <c r="D8" s="60"/>
      <c r="E8" s="64" t="s">
        <v>460</v>
      </c>
      <c r="F8" s="65"/>
      <c r="G8" s="64"/>
      <c r="H8" s="9"/>
      <c r="I8" s="10"/>
      <c r="J8" s="10"/>
      <c r="K8" s="10"/>
    </row>
    <row r="9" spans="2:11" s="1" customFormat="1" ht="12.75" customHeight="1" x14ac:dyDescent="0.3">
      <c r="B9" s="7"/>
      <c r="C9" s="59"/>
      <c r="D9" s="60"/>
      <c r="E9" s="61"/>
      <c r="F9" s="61"/>
      <c r="G9" s="61"/>
      <c r="H9" s="61"/>
      <c r="I9" s="61"/>
      <c r="J9" s="61"/>
      <c r="K9" s="61"/>
    </row>
    <row r="10" spans="2:11" s="16" customFormat="1" ht="12.75" customHeight="1" x14ac:dyDescent="0.3">
      <c r="B10" s="66"/>
      <c r="C10" s="67"/>
      <c r="D10" s="67"/>
      <c r="E10" s="68"/>
      <c r="F10" s="69" t="s">
        <v>340</v>
      </c>
      <c r="G10" s="70"/>
      <c r="H10" s="71"/>
      <c r="I10" s="72" t="s">
        <v>341</v>
      </c>
      <c r="J10" s="73"/>
      <c r="K10" s="74"/>
    </row>
    <row r="11" spans="2:11" s="16" customFormat="1" ht="12.75" customHeight="1" x14ac:dyDescent="0.3">
      <c r="B11" s="75" t="s">
        <v>4</v>
      </c>
      <c r="C11" s="76" t="s">
        <v>5</v>
      </c>
      <c r="D11" s="76" t="s">
        <v>6</v>
      </c>
      <c r="E11" s="77" t="s">
        <v>342</v>
      </c>
      <c r="F11" s="78" t="s">
        <v>343</v>
      </c>
      <c r="G11" s="79" t="s">
        <v>344</v>
      </c>
      <c r="H11" s="79" t="s">
        <v>60</v>
      </c>
      <c r="I11" s="79" t="s">
        <v>61</v>
      </c>
      <c r="J11" s="79" t="s">
        <v>62</v>
      </c>
      <c r="K11" s="79" t="s">
        <v>63</v>
      </c>
    </row>
    <row r="12" spans="2:11" s="16" customFormat="1" ht="12.75" customHeight="1" x14ac:dyDescent="0.3">
      <c r="B12" s="80"/>
      <c r="C12" s="81"/>
      <c r="D12" s="81"/>
      <c r="E12" s="82"/>
      <c r="F12" s="83" t="s">
        <v>345</v>
      </c>
      <c r="G12" s="79"/>
      <c r="H12" s="84"/>
      <c r="I12" s="85"/>
      <c r="J12" s="85"/>
      <c r="K12" s="86"/>
    </row>
    <row r="13" spans="2:11" ht="12.75" customHeight="1" x14ac:dyDescent="0.3">
      <c r="B13" s="87">
        <v>1</v>
      </c>
      <c r="C13" s="102" t="s">
        <v>430</v>
      </c>
      <c r="D13" s="88" t="s">
        <v>10</v>
      </c>
      <c r="E13" s="49"/>
      <c r="F13" s="36">
        <v>0</v>
      </c>
      <c r="G13" s="110">
        <v>70</v>
      </c>
      <c r="H13" s="89">
        <v>0</v>
      </c>
      <c r="I13" s="90">
        <v>9.5</v>
      </c>
      <c r="J13" s="89">
        <f>H13*1.095</f>
        <v>0</v>
      </c>
      <c r="K13" s="91">
        <f t="shared" ref="K13:K42" si="0">F13*J13</f>
        <v>0</v>
      </c>
    </row>
    <row r="14" spans="2:11" ht="12.75" customHeight="1" x14ac:dyDescent="0.3">
      <c r="B14" s="87">
        <f>B13+1</f>
        <v>2</v>
      </c>
      <c r="C14" s="102" t="s">
        <v>431</v>
      </c>
      <c r="D14" s="88" t="s">
        <v>10</v>
      </c>
      <c r="E14" s="49"/>
      <c r="F14" s="36">
        <v>10</v>
      </c>
      <c r="G14" s="110">
        <v>80</v>
      </c>
      <c r="H14" s="89">
        <v>0</v>
      </c>
      <c r="I14" s="90">
        <v>9.5</v>
      </c>
      <c r="J14" s="89">
        <f t="shared" ref="J14:J42" si="1">H14*1.095</f>
        <v>0</v>
      </c>
      <c r="K14" s="91">
        <f t="shared" si="0"/>
        <v>0</v>
      </c>
    </row>
    <row r="15" spans="2:11" ht="12.75" customHeight="1" x14ac:dyDescent="0.3">
      <c r="B15" s="87">
        <f t="shared" ref="B15:B42" si="2">B14+1</f>
        <v>3</v>
      </c>
      <c r="C15" s="102" t="s">
        <v>432</v>
      </c>
      <c r="D15" s="88" t="s">
        <v>10</v>
      </c>
      <c r="E15" s="49"/>
      <c r="F15" s="36">
        <v>10</v>
      </c>
      <c r="G15" s="110">
        <v>130</v>
      </c>
      <c r="H15" s="89">
        <v>0</v>
      </c>
      <c r="I15" s="90">
        <v>9.5</v>
      </c>
      <c r="J15" s="89">
        <f t="shared" si="1"/>
        <v>0</v>
      </c>
      <c r="K15" s="91">
        <f t="shared" si="0"/>
        <v>0</v>
      </c>
    </row>
    <row r="16" spans="2:11" ht="12.75" customHeight="1" x14ac:dyDescent="0.3">
      <c r="B16" s="87">
        <f t="shared" si="2"/>
        <v>4</v>
      </c>
      <c r="C16" s="102" t="s">
        <v>433</v>
      </c>
      <c r="D16" s="88" t="s">
        <v>10</v>
      </c>
      <c r="E16" s="49"/>
      <c r="F16" s="36">
        <v>20</v>
      </c>
      <c r="G16" s="110">
        <v>200</v>
      </c>
      <c r="H16" s="89">
        <v>0</v>
      </c>
      <c r="I16" s="90">
        <v>9.5</v>
      </c>
      <c r="J16" s="89">
        <f t="shared" si="1"/>
        <v>0</v>
      </c>
      <c r="K16" s="91">
        <f t="shared" si="0"/>
        <v>0</v>
      </c>
    </row>
    <row r="17" spans="2:11" ht="12.75" customHeight="1" x14ac:dyDescent="0.3">
      <c r="B17" s="87">
        <f t="shared" si="2"/>
        <v>5</v>
      </c>
      <c r="C17" s="102" t="s">
        <v>434</v>
      </c>
      <c r="D17" s="88" t="s">
        <v>10</v>
      </c>
      <c r="E17" s="49"/>
      <c r="F17" s="36">
        <v>20</v>
      </c>
      <c r="G17" s="110">
        <v>300</v>
      </c>
      <c r="H17" s="89">
        <v>0</v>
      </c>
      <c r="I17" s="90">
        <v>9.5</v>
      </c>
      <c r="J17" s="89">
        <f t="shared" si="1"/>
        <v>0</v>
      </c>
      <c r="K17" s="91">
        <f t="shared" si="0"/>
        <v>0</v>
      </c>
    </row>
    <row r="18" spans="2:11" ht="12.75" customHeight="1" x14ac:dyDescent="0.3">
      <c r="B18" s="87">
        <f t="shared" si="2"/>
        <v>6</v>
      </c>
      <c r="C18" s="102" t="s">
        <v>435</v>
      </c>
      <c r="D18" s="88" t="s">
        <v>10</v>
      </c>
      <c r="E18" s="49"/>
      <c r="F18" s="36">
        <v>20</v>
      </c>
      <c r="G18" s="110">
        <v>100</v>
      </c>
      <c r="H18" s="89">
        <v>0</v>
      </c>
      <c r="I18" s="90">
        <v>9.5</v>
      </c>
      <c r="J18" s="89">
        <f t="shared" si="1"/>
        <v>0</v>
      </c>
      <c r="K18" s="91">
        <f t="shared" si="0"/>
        <v>0</v>
      </c>
    </row>
    <row r="19" spans="2:11" ht="12.75" customHeight="1" x14ac:dyDescent="0.3">
      <c r="B19" s="87">
        <f t="shared" si="2"/>
        <v>7</v>
      </c>
      <c r="C19" s="49" t="s">
        <v>436</v>
      </c>
      <c r="D19" s="88" t="s">
        <v>10</v>
      </c>
      <c r="E19" s="49"/>
      <c r="F19" s="36">
        <v>10</v>
      </c>
      <c r="G19" s="110">
        <v>5</v>
      </c>
      <c r="H19" s="89">
        <v>0</v>
      </c>
      <c r="I19" s="90">
        <v>9.5</v>
      </c>
      <c r="J19" s="89">
        <f t="shared" si="1"/>
        <v>0</v>
      </c>
      <c r="K19" s="91">
        <f t="shared" si="0"/>
        <v>0</v>
      </c>
    </row>
    <row r="20" spans="2:11" ht="12.75" customHeight="1" x14ac:dyDescent="0.3">
      <c r="B20" s="87">
        <f t="shared" si="2"/>
        <v>8</v>
      </c>
      <c r="C20" s="49" t="s">
        <v>437</v>
      </c>
      <c r="D20" s="88" t="s">
        <v>10</v>
      </c>
      <c r="E20" s="49"/>
      <c r="F20" s="36">
        <v>0</v>
      </c>
      <c r="G20" s="110">
        <v>110</v>
      </c>
      <c r="H20" s="89">
        <v>0</v>
      </c>
      <c r="I20" s="90">
        <v>9.5</v>
      </c>
      <c r="J20" s="89">
        <f t="shared" si="1"/>
        <v>0</v>
      </c>
      <c r="K20" s="91">
        <f t="shared" si="0"/>
        <v>0</v>
      </c>
    </row>
    <row r="21" spans="2:11" ht="12.75" customHeight="1" x14ac:dyDescent="0.3">
      <c r="B21" s="87">
        <f t="shared" si="2"/>
        <v>9</v>
      </c>
      <c r="C21" s="49" t="s">
        <v>438</v>
      </c>
      <c r="D21" s="88" t="s">
        <v>10</v>
      </c>
      <c r="E21" s="49"/>
      <c r="F21" s="36">
        <v>40</v>
      </c>
      <c r="G21" s="110">
        <v>400</v>
      </c>
      <c r="H21" s="89">
        <v>0</v>
      </c>
      <c r="I21" s="90">
        <v>9.5</v>
      </c>
      <c r="J21" s="89">
        <f t="shared" si="1"/>
        <v>0</v>
      </c>
      <c r="K21" s="91">
        <f t="shared" si="0"/>
        <v>0</v>
      </c>
    </row>
    <row r="22" spans="2:11" ht="12.75" customHeight="1" x14ac:dyDescent="0.3">
      <c r="B22" s="87">
        <f t="shared" si="2"/>
        <v>10</v>
      </c>
      <c r="C22" s="49" t="s">
        <v>439</v>
      </c>
      <c r="D22" s="88" t="s">
        <v>10</v>
      </c>
      <c r="E22" s="49"/>
      <c r="F22" s="36">
        <v>50</v>
      </c>
      <c r="G22" s="110">
        <v>1000</v>
      </c>
      <c r="H22" s="89">
        <v>0</v>
      </c>
      <c r="I22" s="90">
        <v>9.5</v>
      </c>
      <c r="J22" s="89">
        <f t="shared" si="1"/>
        <v>0</v>
      </c>
      <c r="K22" s="91">
        <f t="shared" si="0"/>
        <v>0</v>
      </c>
    </row>
    <row r="23" spans="2:11" ht="12.75" customHeight="1" x14ac:dyDescent="0.3">
      <c r="B23" s="87">
        <f t="shared" si="2"/>
        <v>11</v>
      </c>
      <c r="C23" s="49" t="s">
        <v>440</v>
      </c>
      <c r="D23" s="88" t="s">
        <v>10</v>
      </c>
      <c r="E23" s="49"/>
      <c r="F23" s="36">
        <v>30</v>
      </c>
      <c r="G23" s="110">
        <v>300</v>
      </c>
      <c r="H23" s="89">
        <v>0</v>
      </c>
      <c r="I23" s="90">
        <v>9.5</v>
      </c>
      <c r="J23" s="89">
        <f t="shared" si="1"/>
        <v>0</v>
      </c>
      <c r="K23" s="91">
        <f t="shared" si="0"/>
        <v>0</v>
      </c>
    </row>
    <row r="24" spans="2:11" ht="12.75" customHeight="1" x14ac:dyDescent="0.3">
      <c r="B24" s="87">
        <f t="shared" si="2"/>
        <v>12</v>
      </c>
      <c r="C24" s="49" t="s">
        <v>441</v>
      </c>
      <c r="D24" s="88" t="s">
        <v>10</v>
      </c>
      <c r="E24" s="49"/>
      <c r="F24" s="36">
        <v>0</v>
      </c>
      <c r="G24" s="110">
        <v>10</v>
      </c>
      <c r="H24" s="89">
        <v>0</v>
      </c>
      <c r="I24" s="90">
        <v>9.5</v>
      </c>
      <c r="J24" s="89">
        <f t="shared" si="1"/>
        <v>0</v>
      </c>
      <c r="K24" s="91">
        <f t="shared" si="0"/>
        <v>0</v>
      </c>
    </row>
    <row r="25" spans="2:11" ht="12.75" customHeight="1" x14ac:dyDescent="0.3">
      <c r="B25" s="87">
        <f t="shared" si="2"/>
        <v>13</v>
      </c>
      <c r="C25" s="49" t="s">
        <v>442</v>
      </c>
      <c r="D25" s="88" t="s">
        <v>10</v>
      </c>
      <c r="E25" s="49"/>
      <c r="F25" s="36">
        <v>0</v>
      </c>
      <c r="G25" s="110">
        <v>200</v>
      </c>
      <c r="H25" s="89">
        <v>0</v>
      </c>
      <c r="I25" s="90">
        <v>9.5</v>
      </c>
      <c r="J25" s="89">
        <f t="shared" si="1"/>
        <v>0</v>
      </c>
      <c r="K25" s="91">
        <f t="shared" si="0"/>
        <v>0</v>
      </c>
    </row>
    <row r="26" spans="2:11" ht="12.75" customHeight="1" x14ac:dyDescent="0.3">
      <c r="B26" s="87">
        <f t="shared" si="2"/>
        <v>14</v>
      </c>
      <c r="C26" s="49" t="s">
        <v>443</v>
      </c>
      <c r="D26" s="88" t="s">
        <v>10</v>
      </c>
      <c r="E26" s="49"/>
      <c r="F26" s="36">
        <v>0</v>
      </c>
      <c r="G26" s="110">
        <v>700</v>
      </c>
      <c r="H26" s="89">
        <v>0</v>
      </c>
      <c r="I26" s="90">
        <v>9.5</v>
      </c>
      <c r="J26" s="89">
        <f t="shared" si="1"/>
        <v>0</v>
      </c>
      <c r="K26" s="91">
        <f t="shared" si="0"/>
        <v>0</v>
      </c>
    </row>
    <row r="27" spans="2:11" ht="12.75" customHeight="1" x14ac:dyDescent="0.3">
      <c r="B27" s="87">
        <f t="shared" si="2"/>
        <v>15</v>
      </c>
      <c r="C27" s="49" t="s">
        <v>444</v>
      </c>
      <c r="D27" s="88" t="s">
        <v>10</v>
      </c>
      <c r="E27" s="49"/>
      <c r="F27" s="36">
        <v>0</v>
      </c>
      <c r="G27" s="110">
        <v>2100</v>
      </c>
      <c r="H27" s="89">
        <v>0</v>
      </c>
      <c r="I27" s="90">
        <v>9.5</v>
      </c>
      <c r="J27" s="89">
        <f t="shared" si="1"/>
        <v>0</v>
      </c>
      <c r="K27" s="91">
        <f t="shared" si="0"/>
        <v>0</v>
      </c>
    </row>
    <row r="28" spans="2:11" ht="12.75" customHeight="1" x14ac:dyDescent="0.3">
      <c r="B28" s="87">
        <f t="shared" si="2"/>
        <v>16</v>
      </c>
      <c r="C28" s="49" t="s">
        <v>445</v>
      </c>
      <c r="D28" s="88" t="s">
        <v>10</v>
      </c>
      <c r="E28" s="49"/>
      <c r="F28" s="36">
        <v>0</v>
      </c>
      <c r="G28" s="110">
        <v>160</v>
      </c>
      <c r="H28" s="89">
        <v>0</v>
      </c>
      <c r="I28" s="90">
        <v>9.5</v>
      </c>
      <c r="J28" s="89">
        <f t="shared" si="1"/>
        <v>0</v>
      </c>
      <c r="K28" s="91">
        <f t="shared" si="0"/>
        <v>0</v>
      </c>
    </row>
    <row r="29" spans="2:11" ht="12.75" customHeight="1" x14ac:dyDescent="0.3">
      <c r="B29" s="87">
        <f t="shared" si="2"/>
        <v>17</v>
      </c>
      <c r="C29" s="49" t="s">
        <v>446</v>
      </c>
      <c r="D29" s="88" t="s">
        <v>10</v>
      </c>
      <c r="E29" s="49"/>
      <c r="F29" s="36">
        <v>0</v>
      </c>
      <c r="G29" s="110">
        <v>60</v>
      </c>
      <c r="H29" s="89">
        <v>0</v>
      </c>
      <c r="I29" s="90">
        <v>9.5</v>
      </c>
      <c r="J29" s="89">
        <f t="shared" si="1"/>
        <v>0</v>
      </c>
      <c r="K29" s="91">
        <f t="shared" si="0"/>
        <v>0</v>
      </c>
    </row>
    <row r="30" spans="2:11" ht="12.75" customHeight="1" x14ac:dyDescent="0.3">
      <c r="B30" s="87">
        <f t="shared" si="2"/>
        <v>18</v>
      </c>
      <c r="C30" s="49" t="s">
        <v>447</v>
      </c>
      <c r="D30" s="88" t="s">
        <v>10</v>
      </c>
      <c r="E30" s="49"/>
      <c r="F30" s="36">
        <v>0</v>
      </c>
      <c r="G30" s="111">
        <v>90</v>
      </c>
      <c r="H30" s="89">
        <v>0</v>
      </c>
      <c r="I30" s="90">
        <v>9.5</v>
      </c>
      <c r="J30" s="89">
        <f t="shared" si="1"/>
        <v>0</v>
      </c>
      <c r="K30" s="91">
        <f t="shared" si="0"/>
        <v>0</v>
      </c>
    </row>
    <row r="31" spans="2:11" ht="12.75" customHeight="1" x14ac:dyDescent="0.3">
      <c r="B31" s="87">
        <f t="shared" si="2"/>
        <v>19</v>
      </c>
      <c r="C31" s="49" t="s">
        <v>448</v>
      </c>
      <c r="D31" s="88" t="s">
        <v>10</v>
      </c>
      <c r="E31" s="49"/>
      <c r="F31" s="36">
        <v>0</v>
      </c>
      <c r="G31" s="111">
        <v>60</v>
      </c>
      <c r="H31" s="89">
        <v>0</v>
      </c>
      <c r="I31" s="90">
        <v>9.5</v>
      </c>
      <c r="J31" s="89">
        <f t="shared" si="1"/>
        <v>0</v>
      </c>
      <c r="K31" s="91">
        <f t="shared" si="0"/>
        <v>0</v>
      </c>
    </row>
    <row r="32" spans="2:11" ht="12" customHeight="1" x14ac:dyDescent="0.3">
      <c r="B32" s="87">
        <f t="shared" si="2"/>
        <v>20</v>
      </c>
      <c r="C32" s="49" t="s">
        <v>449</v>
      </c>
      <c r="D32" s="88" t="s">
        <v>10</v>
      </c>
      <c r="E32" s="49"/>
      <c r="F32" s="36">
        <v>0</v>
      </c>
      <c r="G32" s="111">
        <v>30</v>
      </c>
      <c r="H32" s="89">
        <v>0</v>
      </c>
      <c r="I32" s="90">
        <v>9.5</v>
      </c>
      <c r="J32" s="89">
        <f t="shared" si="1"/>
        <v>0</v>
      </c>
      <c r="K32" s="91">
        <f t="shared" si="0"/>
        <v>0</v>
      </c>
    </row>
    <row r="33" spans="2:11" ht="12.75" customHeight="1" x14ac:dyDescent="0.3">
      <c r="B33" s="87">
        <f t="shared" si="2"/>
        <v>21</v>
      </c>
      <c r="C33" s="49" t="s">
        <v>450</v>
      </c>
      <c r="D33" s="88" t="s">
        <v>10</v>
      </c>
      <c r="E33" s="49"/>
      <c r="F33" s="36">
        <v>0</v>
      </c>
      <c r="G33" s="111">
        <v>20</v>
      </c>
      <c r="H33" s="89">
        <v>0</v>
      </c>
      <c r="I33" s="90">
        <v>9.5</v>
      </c>
      <c r="J33" s="89">
        <f t="shared" si="1"/>
        <v>0</v>
      </c>
      <c r="K33" s="91">
        <f t="shared" si="0"/>
        <v>0</v>
      </c>
    </row>
    <row r="34" spans="2:11" ht="12.75" customHeight="1" x14ac:dyDescent="0.3">
      <c r="B34" s="87">
        <f t="shared" si="2"/>
        <v>22</v>
      </c>
      <c r="C34" s="49" t="s">
        <v>451</v>
      </c>
      <c r="D34" s="88" t="s">
        <v>10</v>
      </c>
      <c r="E34" s="49"/>
      <c r="F34" s="36">
        <v>0</v>
      </c>
      <c r="G34" s="111">
        <v>150</v>
      </c>
      <c r="H34" s="89">
        <v>0</v>
      </c>
      <c r="I34" s="90">
        <v>9.5</v>
      </c>
      <c r="J34" s="89">
        <f t="shared" si="1"/>
        <v>0</v>
      </c>
      <c r="K34" s="91">
        <f t="shared" si="0"/>
        <v>0</v>
      </c>
    </row>
    <row r="35" spans="2:11" ht="12.75" customHeight="1" x14ac:dyDescent="0.3">
      <c r="B35" s="87">
        <f t="shared" si="2"/>
        <v>23</v>
      </c>
      <c r="C35" s="49" t="s">
        <v>452</v>
      </c>
      <c r="D35" s="88" t="s">
        <v>10</v>
      </c>
      <c r="E35" s="49"/>
      <c r="F35" s="36">
        <v>0</v>
      </c>
      <c r="G35" s="111">
        <v>20</v>
      </c>
      <c r="H35" s="89">
        <v>0</v>
      </c>
      <c r="I35" s="90">
        <v>9.5</v>
      </c>
      <c r="J35" s="89">
        <f t="shared" si="1"/>
        <v>0</v>
      </c>
      <c r="K35" s="91">
        <f t="shared" si="0"/>
        <v>0</v>
      </c>
    </row>
    <row r="36" spans="2:11" ht="24.95" customHeight="1" x14ac:dyDescent="0.3">
      <c r="B36" s="87">
        <f t="shared" si="2"/>
        <v>24</v>
      </c>
      <c r="C36" s="49" t="s">
        <v>453</v>
      </c>
      <c r="D36" s="104" t="s">
        <v>10</v>
      </c>
      <c r="E36" s="49"/>
      <c r="F36" s="105">
        <v>5</v>
      </c>
      <c r="G36" s="111">
        <v>40</v>
      </c>
      <c r="H36" s="106">
        <v>0</v>
      </c>
      <c r="I36" s="107">
        <v>9.5</v>
      </c>
      <c r="J36" s="106">
        <f t="shared" si="1"/>
        <v>0</v>
      </c>
      <c r="K36" s="108">
        <f t="shared" si="0"/>
        <v>0</v>
      </c>
    </row>
    <row r="37" spans="2:11" ht="24.95" customHeight="1" x14ac:dyDescent="0.3">
      <c r="B37" s="87">
        <f t="shared" si="2"/>
        <v>25</v>
      </c>
      <c r="C37" s="49" t="s">
        <v>454</v>
      </c>
      <c r="D37" s="109" t="s">
        <v>154</v>
      </c>
      <c r="E37" s="49"/>
      <c r="F37" s="105">
        <v>1</v>
      </c>
      <c r="G37" s="111">
        <v>5</v>
      </c>
      <c r="H37" s="106">
        <v>0</v>
      </c>
      <c r="I37" s="107">
        <v>9.5</v>
      </c>
      <c r="J37" s="106">
        <f t="shared" si="1"/>
        <v>0</v>
      </c>
      <c r="K37" s="108">
        <f t="shared" si="0"/>
        <v>0</v>
      </c>
    </row>
    <row r="38" spans="2:11" ht="24.95" customHeight="1" x14ac:dyDescent="0.3">
      <c r="B38" s="87">
        <f t="shared" si="2"/>
        <v>26</v>
      </c>
      <c r="C38" s="49" t="s">
        <v>455</v>
      </c>
      <c r="D38" s="104" t="s">
        <v>10</v>
      </c>
      <c r="E38" s="49"/>
      <c r="F38" s="105">
        <v>0</v>
      </c>
      <c r="G38" s="111">
        <v>20</v>
      </c>
      <c r="H38" s="106">
        <v>0</v>
      </c>
      <c r="I38" s="107">
        <v>9.5</v>
      </c>
      <c r="J38" s="106">
        <f t="shared" si="1"/>
        <v>0</v>
      </c>
      <c r="K38" s="108">
        <f t="shared" si="0"/>
        <v>0</v>
      </c>
    </row>
    <row r="39" spans="2:11" ht="24.95" customHeight="1" x14ac:dyDescent="0.3">
      <c r="B39" s="87">
        <f t="shared" si="2"/>
        <v>27</v>
      </c>
      <c r="C39" s="49" t="s">
        <v>456</v>
      </c>
      <c r="D39" s="104" t="s">
        <v>10</v>
      </c>
      <c r="E39" s="49"/>
      <c r="F39" s="105">
        <v>5</v>
      </c>
      <c r="G39" s="111">
        <v>30</v>
      </c>
      <c r="H39" s="106">
        <v>0</v>
      </c>
      <c r="I39" s="107">
        <v>9.5</v>
      </c>
      <c r="J39" s="106">
        <f t="shared" si="1"/>
        <v>0</v>
      </c>
      <c r="K39" s="108">
        <f t="shared" si="0"/>
        <v>0</v>
      </c>
    </row>
    <row r="40" spans="2:11" ht="24.95" customHeight="1" x14ac:dyDescent="0.3">
      <c r="B40" s="87">
        <f t="shared" si="2"/>
        <v>28</v>
      </c>
      <c r="C40" s="49" t="s">
        <v>457</v>
      </c>
      <c r="D40" s="109" t="s">
        <v>154</v>
      </c>
      <c r="E40" s="49"/>
      <c r="F40" s="105">
        <v>1</v>
      </c>
      <c r="G40" s="111">
        <v>20</v>
      </c>
      <c r="H40" s="106">
        <v>0</v>
      </c>
      <c r="I40" s="107">
        <v>9.5</v>
      </c>
      <c r="J40" s="106">
        <f t="shared" si="1"/>
        <v>0</v>
      </c>
      <c r="K40" s="108">
        <f t="shared" si="0"/>
        <v>0</v>
      </c>
    </row>
    <row r="41" spans="2:11" ht="24.95" customHeight="1" x14ac:dyDescent="0.3">
      <c r="B41" s="87">
        <f t="shared" si="2"/>
        <v>29</v>
      </c>
      <c r="C41" s="49" t="s">
        <v>458</v>
      </c>
      <c r="D41" s="104" t="s">
        <v>10</v>
      </c>
      <c r="E41" s="49"/>
      <c r="F41" s="105">
        <v>10</v>
      </c>
      <c r="G41" s="111">
        <v>80</v>
      </c>
      <c r="H41" s="106">
        <v>0</v>
      </c>
      <c r="I41" s="107">
        <v>9.5</v>
      </c>
      <c r="J41" s="106">
        <f t="shared" si="1"/>
        <v>0</v>
      </c>
      <c r="K41" s="108">
        <f t="shared" si="0"/>
        <v>0</v>
      </c>
    </row>
    <row r="42" spans="2:11" ht="12.75" customHeight="1" x14ac:dyDescent="0.3">
      <c r="B42" s="87">
        <f t="shared" si="2"/>
        <v>30</v>
      </c>
      <c r="C42" s="49" t="s">
        <v>459</v>
      </c>
      <c r="D42" s="104" t="s">
        <v>10</v>
      </c>
      <c r="E42" s="49"/>
      <c r="F42" s="105">
        <v>10</v>
      </c>
      <c r="G42" s="103">
        <v>200</v>
      </c>
      <c r="H42" s="106">
        <v>0</v>
      </c>
      <c r="I42" s="107">
        <v>9.5</v>
      </c>
      <c r="J42" s="106">
        <f t="shared" si="1"/>
        <v>0</v>
      </c>
      <c r="K42" s="108">
        <f t="shared" si="0"/>
        <v>0</v>
      </c>
    </row>
    <row r="43" spans="2:11" ht="12.75" customHeight="1" x14ac:dyDescent="0.3">
      <c r="B43" s="92"/>
      <c r="C43" s="93" t="s">
        <v>429</v>
      </c>
      <c r="D43" s="94"/>
      <c r="E43" s="94"/>
      <c r="F43" s="94"/>
      <c r="G43" s="94"/>
      <c r="H43" s="94"/>
      <c r="I43" s="94"/>
      <c r="J43" s="94"/>
      <c r="K43" s="95">
        <f>SUM(K13:K42)</f>
        <v>0</v>
      </c>
    </row>
    <row r="44" spans="2:11" s="38" customFormat="1" ht="12.75" customHeight="1" x14ac:dyDescent="0.3">
      <c r="B44" s="96"/>
      <c r="C44" s="96"/>
      <c r="D44" s="96"/>
      <c r="E44" s="96"/>
      <c r="F44" s="96"/>
      <c r="G44" s="96"/>
      <c r="H44" s="96"/>
      <c r="I44" s="96"/>
      <c r="J44" s="96"/>
      <c r="K44" s="96"/>
    </row>
    <row r="45" spans="2:11" s="38" customFormat="1" ht="12.75" customHeight="1" x14ac:dyDescent="0.3">
      <c r="B45" s="96" t="s">
        <v>54</v>
      </c>
      <c r="C45" s="96"/>
      <c r="D45" s="96"/>
      <c r="E45" s="96"/>
      <c r="F45" s="96"/>
      <c r="G45" s="96"/>
      <c r="H45" s="96"/>
      <c r="I45" s="96"/>
      <c r="J45" s="96"/>
      <c r="K45" s="96"/>
    </row>
    <row r="46" spans="2:11" s="38" customFormat="1" ht="12.75" customHeight="1" x14ac:dyDescent="0.3">
      <c r="B46" s="96" t="s">
        <v>55</v>
      </c>
      <c r="C46" s="96"/>
      <c r="D46" s="96"/>
      <c r="E46" s="96"/>
      <c r="F46" s="96"/>
      <c r="G46" s="96"/>
      <c r="H46" s="96"/>
      <c r="I46" s="96"/>
      <c r="J46" s="96"/>
      <c r="K46" s="96"/>
    </row>
    <row r="47" spans="2:11" s="38" customFormat="1" ht="12.75" customHeight="1" x14ac:dyDescent="0.3">
      <c r="B47" s="96" t="s">
        <v>56</v>
      </c>
      <c r="C47" s="96"/>
      <c r="D47" s="96"/>
      <c r="E47" s="96"/>
      <c r="F47" s="96"/>
      <c r="G47" s="96"/>
      <c r="H47" s="96"/>
      <c r="I47" s="96"/>
      <c r="J47" s="96"/>
      <c r="K47" s="96"/>
    </row>
    <row r="48" spans="2:11" s="38" customFormat="1" ht="12.75" customHeight="1" x14ac:dyDescent="0.3">
      <c r="B48" s="44" t="s">
        <v>800</v>
      </c>
      <c r="C48" s="44"/>
      <c r="D48" s="44"/>
      <c r="E48" s="44"/>
      <c r="F48" s="96"/>
      <c r="G48" s="97"/>
      <c r="H48" s="96"/>
      <c r="I48" s="96"/>
      <c r="J48" s="96"/>
      <c r="K48" s="96"/>
    </row>
    <row r="49" spans="2:11" s="38" customFormat="1" ht="12.75" customHeight="1" x14ac:dyDescent="0.3">
      <c r="B49" s="51" t="s">
        <v>92</v>
      </c>
      <c r="C49" s="52"/>
      <c r="D49" s="50"/>
      <c r="E49" s="50"/>
      <c r="F49" s="96"/>
      <c r="G49" s="97"/>
      <c r="H49" s="96"/>
      <c r="I49" s="96"/>
      <c r="J49" s="96"/>
      <c r="K49" s="96"/>
    </row>
    <row r="50" spans="2:11" s="38" customFormat="1" ht="12.75" customHeight="1" x14ac:dyDescent="0.3">
      <c r="B50" s="98" t="s">
        <v>349</v>
      </c>
      <c r="C50" s="98"/>
      <c r="D50" s="96"/>
      <c r="E50" s="96"/>
      <c r="F50" s="96"/>
      <c r="G50" s="96"/>
      <c r="H50" s="96"/>
      <c r="I50" s="96"/>
      <c r="J50" s="96"/>
      <c r="K50" s="96"/>
    </row>
    <row r="51" spans="2:11" s="38" customFormat="1" ht="12.75" customHeight="1" x14ac:dyDescent="0.3">
      <c r="B51" s="98"/>
      <c r="C51" s="98"/>
      <c r="D51" s="96"/>
      <c r="E51" s="96"/>
      <c r="F51" s="96"/>
      <c r="G51" s="96"/>
      <c r="H51" s="96"/>
      <c r="I51" s="96"/>
      <c r="J51" s="96"/>
      <c r="K51" s="96"/>
    </row>
    <row r="52" spans="2:11" s="38" customFormat="1" ht="12.75" customHeight="1" x14ac:dyDescent="0.3">
      <c r="B52" s="99" t="s">
        <v>350</v>
      </c>
      <c r="C52" s="99"/>
      <c r="D52" s="96"/>
      <c r="E52" s="96"/>
      <c r="F52" s="96"/>
      <c r="G52" s="96"/>
      <c r="H52" s="96"/>
      <c r="I52" s="96"/>
      <c r="J52" s="96"/>
      <c r="K52" s="96"/>
    </row>
    <row r="53" spans="2:11" s="38" customFormat="1" ht="12.75" customHeight="1" x14ac:dyDescent="0.3">
      <c r="B53" s="99"/>
      <c r="C53" s="99"/>
      <c r="D53" s="96"/>
      <c r="E53" s="96"/>
      <c r="F53" s="96"/>
      <c r="G53" s="96"/>
      <c r="H53" s="96"/>
      <c r="I53" s="96"/>
      <c r="J53" s="96"/>
      <c r="K53" s="96"/>
    </row>
    <row r="54" spans="2:11" s="38" customFormat="1" ht="12.75" customHeight="1" x14ac:dyDescent="0.3">
      <c r="B54" s="96" t="s">
        <v>57</v>
      </c>
      <c r="C54" s="96"/>
      <c r="D54" s="96"/>
      <c r="E54" s="100" t="s">
        <v>58</v>
      </c>
      <c r="F54" s="96"/>
      <c r="G54" s="96"/>
      <c r="H54" s="96"/>
      <c r="I54" s="96" t="s">
        <v>59</v>
      </c>
      <c r="J54" s="96"/>
      <c r="K54" s="96"/>
    </row>
    <row r="55" spans="2:11" ht="12.75" customHeight="1" x14ac:dyDescent="0.3">
      <c r="B55" s="96"/>
      <c r="C55" s="59"/>
      <c r="D55" s="100"/>
      <c r="E55" s="101"/>
      <c r="F55" s="101"/>
      <c r="G55" s="101"/>
      <c r="H55" s="101"/>
      <c r="I55" s="101"/>
      <c r="J55" s="101"/>
      <c r="K55" s="59"/>
    </row>
    <row r="56" spans="2:11" ht="12.75" customHeight="1" x14ac:dyDescent="0.3">
      <c r="B56" s="38"/>
    </row>
    <row r="57" spans="2:11" ht="12.75" customHeight="1" x14ac:dyDescent="0.3">
      <c r="B57" s="38"/>
      <c r="C57" s="51"/>
      <c r="D57" s="52"/>
      <c r="E57" s="50"/>
      <c r="F57" s="51"/>
    </row>
    <row r="58" spans="2:11" ht="12.75" customHeight="1" x14ac:dyDescent="0.3">
      <c r="B58" s="38"/>
    </row>
    <row r="59" spans="2:11" ht="12.75" customHeight="1" x14ac:dyDescent="0.3">
      <c r="B59" s="38"/>
    </row>
    <row r="60" spans="2:11" ht="12.75" customHeight="1" x14ac:dyDescent="0.3">
      <c r="B60" s="38"/>
    </row>
    <row r="61" spans="2:11" ht="12.75" customHeight="1" x14ac:dyDescent="0.3">
      <c r="B61" s="38"/>
    </row>
    <row r="62" spans="2:11" ht="12.75" customHeight="1" x14ac:dyDescent="0.3">
      <c r="B62" s="38"/>
    </row>
    <row r="63" spans="2:11" ht="12.75" customHeight="1" x14ac:dyDescent="0.3">
      <c r="B63" s="38"/>
    </row>
    <row r="64" spans="2:11" ht="12.75" customHeight="1" x14ac:dyDescent="0.3">
      <c r="B64" s="38"/>
    </row>
    <row r="65" spans="2:2" ht="12.75" customHeight="1" x14ac:dyDescent="0.3">
      <c r="B65" s="38"/>
    </row>
    <row r="66" spans="2:2" ht="12.75" customHeight="1" x14ac:dyDescent="0.3">
      <c r="B66" s="38"/>
    </row>
    <row r="67" spans="2:2" ht="12.75" customHeight="1" x14ac:dyDescent="0.3">
      <c r="B67" s="38"/>
    </row>
  </sheetData>
  <sheetProtection algorithmName="SHA-512" hashValue="u8BFjbv1eHbzpkHB3hDcYge965ROscyQkjGbv9vLDQ7jB1VG5DHMoOPgBP4MzVGh1T0gCpdMlJltcQaNAuWIhw==" saltValue="WfWOXMsGGJ+z8QjCb2LJow==" spinCount="100000" sheet="1" objects="1" scenarios="1"/>
  <protectedRanges>
    <protectedRange sqref="C54" name="Obseg4"/>
    <protectedRange sqref="H13:H42" name="Obseg3"/>
    <protectedRange sqref="E13:E42" name="Obseg2"/>
    <protectedRange sqref="C4:C5" name="Obseg1"/>
  </protectedRanges>
  <pageMargins left="0.75" right="0.75" top="1" bottom="1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topLeftCell="B21" zoomScale="110" zoomScaleNormal="110" zoomScalePageLayoutView="110" workbookViewId="0">
      <selection activeCell="J32" sqref="J32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500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3">
        <v>1</v>
      </c>
      <c r="C11" s="24" t="s">
        <v>461</v>
      </c>
      <c r="D11" s="25" t="s">
        <v>154</v>
      </c>
      <c r="E11" s="26"/>
      <c r="F11" s="27">
        <v>20</v>
      </c>
      <c r="G11" s="20">
        <v>0</v>
      </c>
      <c r="H11" s="21">
        <v>9.5</v>
      </c>
      <c r="I11" s="20">
        <f t="shared" ref="I11:I31" si="0">G11*1.095</f>
        <v>0</v>
      </c>
      <c r="J11" s="22">
        <f t="shared" ref="J11:J31" si="1">F11*I11</f>
        <v>0</v>
      </c>
    </row>
    <row r="12" spans="2:10" s="16" customFormat="1" ht="12.75" customHeight="1" x14ac:dyDescent="0.3">
      <c r="B12" s="23">
        <f>B11+1</f>
        <v>2</v>
      </c>
      <c r="C12" s="24" t="s">
        <v>462</v>
      </c>
      <c r="D12" s="25" t="s">
        <v>154</v>
      </c>
      <c r="E12" s="26"/>
      <c r="F12" s="27">
        <v>20</v>
      </c>
      <c r="G12" s="20">
        <v>0</v>
      </c>
      <c r="H12" s="21">
        <v>9.5</v>
      </c>
      <c r="I12" s="20">
        <f t="shared" si="0"/>
        <v>0</v>
      </c>
      <c r="J12" s="22">
        <f t="shared" si="1"/>
        <v>0</v>
      </c>
    </row>
    <row r="13" spans="2:10" s="16" customFormat="1" ht="12.75" customHeight="1" x14ac:dyDescent="0.3">
      <c r="B13" s="23">
        <f t="shared" ref="B13:B31" si="2">B12+1</f>
        <v>3</v>
      </c>
      <c r="C13" s="24" t="s">
        <v>463</v>
      </c>
      <c r="D13" s="25" t="s">
        <v>154</v>
      </c>
      <c r="E13" s="26"/>
      <c r="F13" s="27">
        <v>50</v>
      </c>
      <c r="G13" s="20">
        <v>0</v>
      </c>
      <c r="H13" s="21">
        <v>9.5</v>
      </c>
      <c r="I13" s="20">
        <f t="shared" si="0"/>
        <v>0</v>
      </c>
      <c r="J13" s="22">
        <f t="shared" si="1"/>
        <v>0</v>
      </c>
    </row>
    <row r="14" spans="2:10" s="16" customFormat="1" ht="12.75" customHeight="1" x14ac:dyDescent="0.3">
      <c r="B14" s="23">
        <f t="shared" si="2"/>
        <v>4</v>
      </c>
      <c r="C14" s="24" t="s">
        <v>464</v>
      </c>
      <c r="D14" s="25" t="s">
        <v>154</v>
      </c>
      <c r="E14" s="26"/>
      <c r="F14" s="27">
        <v>20</v>
      </c>
      <c r="G14" s="20">
        <v>0</v>
      </c>
      <c r="H14" s="21">
        <v>9.5</v>
      </c>
      <c r="I14" s="20">
        <f t="shared" si="0"/>
        <v>0</v>
      </c>
      <c r="J14" s="22">
        <f t="shared" si="1"/>
        <v>0</v>
      </c>
    </row>
    <row r="15" spans="2:10" s="16" customFormat="1" ht="12.75" customHeight="1" x14ac:dyDescent="0.3">
      <c r="B15" s="23">
        <f t="shared" si="2"/>
        <v>5</v>
      </c>
      <c r="C15" s="24" t="s">
        <v>465</v>
      </c>
      <c r="D15" s="25" t="s">
        <v>154</v>
      </c>
      <c r="E15" s="26"/>
      <c r="F15" s="27">
        <v>20</v>
      </c>
      <c r="G15" s="20">
        <v>0</v>
      </c>
      <c r="H15" s="21">
        <v>9.5</v>
      </c>
      <c r="I15" s="20">
        <f t="shared" si="0"/>
        <v>0</v>
      </c>
      <c r="J15" s="22">
        <f t="shared" si="1"/>
        <v>0</v>
      </c>
    </row>
    <row r="16" spans="2:10" s="16" customFormat="1" ht="12.75" customHeight="1" x14ac:dyDescent="0.3">
      <c r="B16" s="23">
        <f t="shared" si="2"/>
        <v>6</v>
      </c>
      <c r="C16" s="24" t="s">
        <v>466</v>
      </c>
      <c r="D16" s="25" t="s">
        <v>154</v>
      </c>
      <c r="E16" s="26"/>
      <c r="F16" s="27">
        <v>200</v>
      </c>
      <c r="G16" s="20">
        <v>0</v>
      </c>
      <c r="H16" s="21">
        <v>9.5</v>
      </c>
      <c r="I16" s="20">
        <f t="shared" si="0"/>
        <v>0</v>
      </c>
      <c r="J16" s="22">
        <f t="shared" si="1"/>
        <v>0</v>
      </c>
    </row>
    <row r="17" spans="2:10" s="16" customFormat="1" ht="12.75" customHeight="1" x14ac:dyDescent="0.3">
      <c r="B17" s="23">
        <f t="shared" si="2"/>
        <v>7</v>
      </c>
      <c r="C17" s="24" t="s">
        <v>467</v>
      </c>
      <c r="D17" s="25" t="s">
        <v>154</v>
      </c>
      <c r="E17" s="26"/>
      <c r="F17" s="27">
        <v>20</v>
      </c>
      <c r="G17" s="20">
        <v>0</v>
      </c>
      <c r="H17" s="21">
        <v>9.5</v>
      </c>
      <c r="I17" s="20">
        <f t="shared" si="0"/>
        <v>0</v>
      </c>
      <c r="J17" s="22">
        <f t="shared" si="1"/>
        <v>0</v>
      </c>
    </row>
    <row r="18" spans="2:10" s="16" customFormat="1" ht="12.75" customHeight="1" x14ac:dyDescent="0.3">
      <c r="B18" s="23">
        <f t="shared" si="2"/>
        <v>8</v>
      </c>
      <c r="C18" s="24" t="s">
        <v>468</v>
      </c>
      <c r="D18" s="25" t="s">
        <v>154</v>
      </c>
      <c r="E18" s="26"/>
      <c r="F18" s="27">
        <v>20</v>
      </c>
      <c r="G18" s="20">
        <v>0</v>
      </c>
      <c r="H18" s="21">
        <v>9.5</v>
      </c>
      <c r="I18" s="20">
        <f t="shared" si="0"/>
        <v>0</v>
      </c>
      <c r="J18" s="22">
        <f t="shared" si="1"/>
        <v>0</v>
      </c>
    </row>
    <row r="19" spans="2:10" s="16" customFormat="1" ht="12.75" customHeight="1" x14ac:dyDescent="0.3">
      <c r="B19" s="23">
        <f t="shared" si="2"/>
        <v>9</v>
      </c>
      <c r="C19" s="24" t="s">
        <v>469</v>
      </c>
      <c r="D19" s="25" t="s">
        <v>154</v>
      </c>
      <c r="E19" s="26"/>
      <c r="F19" s="27">
        <v>20</v>
      </c>
      <c r="G19" s="20">
        <v>0</v>
      </c>
      <c r="H19" s="21">
        <v>9.5</v>
      </c>
      <c r="I19" s="20">
        <f t="shared" si="0"/>
        <v>0</v>
      </c>
      <c r="J19" s="22">
        <f t="shared" si="1"/>
        <v>0</v>
      </c>
    </row>
    <row r="20" spans="2:10" s="16" customFormat="1" ht="12.75" customHeight="1" x14ac:dyDescent="0.3">
      <c r="B20" s="23">
        <f t="shared" si="2"/>
        <v>10</v>
      </c>
      <c r="C20" s="24" t="s">
        <v>470</v>
      </c>
      <c r="D20" s="25" t="s">
        <v>154</v>
      </c>
      <c r="E20" s="26"/>
      <c r="F20" s="27">
        <v>20</v>
      </c>
      <c r="G20" s="20">
        <v>0</v>
      </c>
      <c r="H20" s="21">
        <v>9.5</v>
      </c>
      <c r="I20" s="20">
        <f t="shared" si="0"/>
        <v>0</v>
      </c>
      <c r="J20" s="22">
        <f t="shared" si="1"/>
        <v>0</v>
      </c>
    </row>
    <row r="21" spans="2:10" s="16" customFormat="1" ht="12.75" customHeight="1" x14ac:dyDescent="0.3">
      <c r="B21" s="23">
        <f t="shared" si="2"/>
        <v>11</v>
      </c>
      <c r="C21" s="24" t="s">
        <v>471</v>
      </c>
      <c r="D21" s="25" t="s">
        <v>154</v>
      </c>
      <c r="E21" s="26"/>
      <c r="F21" s="27">
        <v>10</v>
      </c>
      <c r="G21" s="20">
        <v>0</v>
      </c>
      <c r="H21" s="21">
        <v>9.5</v>
      </c>
      <c r="I21" s="20">
        <f t="shared" si="0"/>
        <v>0</v>
      </c>
      <c r="J21" s="22">
        <f t="shared" si="1"/>
        <v>0</v>
      </c>
    </row>
    <row r="22" spans="2:10" s="16" customFormat="1" ht="24.95" customHeight="1" x14ac:dyDescent="0.3">
      <c r="B22" s="28">
        <f t="shared" si="2"/>
        <v>12</v>
      </c>
      <c r="C22" s="24" t="s">
        <v>472</v>
      </c>
      <c r="D22" s="25" t="s">
        <v>154</v>
      </c>
      <c r="E22" s="29"/>
      <c r="F22" s="30">
        <v>20</v>
      </c>
      <c r="G22" s="31">
        <v>0</v>
      </c>
      <c r="H22" s="32">
        <v>9.5</v>
      </c>
      <c r="I22" s="31">
        <f t="shared" si="0"/>
        <v>0</v>
      </c>
      <c r="J22" s="33">
        <f t="shared" si="1"/>
        <v>0</v>
      </c>
    </row>
    <row r="23" spans="2:10" s="16" customFormat="1" ht="12.75" customHeight="1" x14ac:dyDescent="0.3">
      <c r="B23" s="23">
        <f t="shared" si="2"/>
        <v>13</v>
      </c>
      <c r="C23" s="24" t="s">
        <v>473</v>
      </c>
      <c r="D23" s="25" t="s">
        <v>154</v>
      </c>
      <c r="E23" s="29"/>
      <c r="F23" s="30">
        <v>20</v>
      </c>
      <c r="G23" s="31">
        <v>0</v>
      </c>
      <c r="H23" s="32">
        <v>9.5</v>
      </c>
      <c r="I23" s="31">
        <f t="shared" si="0"/>
        <v>0</v>
      </c>
      <c r="J23" s="33">
        <f t="shared" si="1"/>
        <v>0</v>
      </c>
    </row>
    <row r="24" spans="2:10" s="16" customFormat="1" ht="24.95" customHeight="1" x14ac:dyDescent="0.3">
      <c r="B24" s="28">
        <f t="shared" si="2"/>
        <v>14</v>
      </c>
      <c r="C24" s="24" t="s">
        <v>474</v>
      </c>
      <c r="D24" s="25" t="s">
        <v>154</v>
      </c>
      <c r="E24" s="29"/>
      <c r="F24" s="30">
        <v>20</v>
      </c>
      <c r="G24" s="31">
        <v>0</v>
      </c>
      <c r="H24" s="32">
        <v>9.5</v>
      </c>
      <c r="I24" s="31">
        <f t="shared" si="0"/>
        <v>0</v>
      </c>
      <c r="J24" s="33">
        <f t="shared" si="1"/>
        <v>0</v>
      </c>
    </row>
    <row r="25" spans="2:10" s="16" customFormat="1" ht="12.75" customHeight="1" x14ac:dyDescent="0.3">
      <c r="B25" s="23">
        <f t="shared" si="2"/>
        <v>15</v>
      </c>
      <c r="C25" s="24" t="s">
        <v>475</v>
      </c>
      <c r="D25" s="25" t="s">
        <v>154</v>
      </c>
      <c r="E25" s="26"/>
      <c r="F25" s="27">
        <v>10</v>
      </c>
      <c r="G25" s="20">
        <v>0</v>
      </c>
      <c r="H25" s="21">
        <v>9.5</v>
      </c>
      <c r="I25" s="20">
        <f t="shared" si="0"/>
        <v>0</v>
      </c>
      <c r="J25" s="22">
        <f t="shared" si="1"/>
        <v>0</v>
      </c>
    </row>
    <row r="26" spans="2:10" s="16" customFormat="1" ht="12.75" customHeight="1" x14ac:dyDescent="0.3">
      <c r="B26" s="23">
        <f t="shared" si="2"/>
        <v>16</v>
      </c>
      <c r="C26" s="24" t="s">
        <v>476</v>
      </c>
      <c r="D26" s="25" t="s">
        <v>154</v>
      </c>
      <c r="E26" s="26"/>
      <c r="F26" s="27">
        <v>10</v>
      </c>
      <c r="G26" s="20">
        <v>0</v>
      </c>
      <c r="H26" s="21">
        <v>9.5</v>
      </c>
      <c r="I26" s="20">
        <f t="shared" si="0"/>
        <v>0</v>
      </c>
      <c r="J26" s="22">
        <f t="shared" si="1"/>
        <v>0</v>
      </c>
    </row>
    <row r="27" spans="2:10" s="16" customFormat="1" ht="12.75" customHeight="1" x14ac:dyDescent="0.3">
      <c r="B27" s="23">
        <f t="shared" si="2"/>
        <v>17</v>
      </c>
      <c r="C27" s="24" t="s">
        <v>477</v>
      </c>
      <c r="D27" s="25" t="s">
        <v>154</v>
      </c>
      <c r="E27" s="26"/>
      <c r="F27" s="27">
        <v>10</v>
      </c>
      <c r="G27" s="20">
        <v>0</v>
      </c>
      <c r="H27" s="21">
        <v>9.5</v>
      </c>
      <c r="I27" s="20">
        <f t="shared" si="0"/>
        <v>0</v>
      </c>
      <c r="J27" s="22">
        <f t="shared" si="1"/>
        <v>0</v>
      </c>
    </row>
    <row r="28" spans="2:10" s="16" customFormat="1" ht="12.75" customHeight="1" x14ac:dyDescent="0.3">
      <c r="B28" s="23">
        <f t="shared" si="2"/>
        <v>18</v>
      </c>
      <c r="C28" s="24" t="s">
        <v>478</v>
      </c>
      <c r="D28" s="25" t="s">
        <v>154</v>
      </c>
      <c r="E28" s="26"/>
      <c r="F28" s="27">
        <v>10</v>
      </c>
      <c r="G28" s="20">
        <v>0</v>
      </c>
      <c r="H28" s="21">
        <v>9.5</v>
      </c>
      <c r="I28" s="20">
        <f t="shared" si="0"/>
        <v>0</v>
      </c>
      <c r="J28" s="22">
        <f t="shared" si="1"/>
        <v>0</v>
      </c>
    </row>
    <row r="29" spans="2:10" s="16" customFormat="1" ht="12.75" customHeight="1" x14ac:dyDescent="0.3">
      <c r="B29" s="23">
        <f t="shared" si="2"/>
        <v>19</v>
      </c>
      <c r="C29" s="24" t="s">
        <v>479</v>
      </c>
      <c r="D29" s="25" t="s">
        <v>154</v>
      </c>
      <c r="E29" s="26"/>
      <c r="F29" s="27">
        <v>10</v>
      </c>
      <c r="G29" s="20">
        <v>0</v>
      </c>
      <c r="H29" s="21">
        <v>9.5</v>
      </c>
      <c r="I29" s="20">
        <f t="shared" si="0"/>
        <v>0</v>
      </c>
      <c r="J29" s="22">
        <f t="shared" si="1"/>
        <v>0</v>
      </c>
    </row>
    <row r="30" spans="2:10" s="16" customFormat="1" ht="12.75" customHeight="1" x14ac:dyDescent="0.3">
      <c r="B30" s="23">
        <f t="shared" si="2"/>
        <v>20</v>
      </c>
      <c r="C30" s="24" t="s">
        <v>480</v>
      </c>
      <c r="D30" s="25" t="s">
        <v>154</v>
      </c>
      <c r="E30" s="26"/>
      <c r="F30" s="27">
        <v>250</v>
      </c>
      <c r="G30" s="20">
        <v>0</v>
      </c>
      <c r="H30" s="21">
        <v>9.5</v>
      </c>
      <c r="I30" s="20">
        <f t="shared" si="0"/>
        <v>0</v>
      </c>
      <c r="J30" s="22">
        <f t="shared" si="1"/>
        <v>0</v>
      </c>
    </row>
    <row r="31" spans="2:10" s="16" customFormat="1" ht="12.75" customHeight="1" x14ac:dyDescent="0.3">
      <c r="B31" s="23">
        <f t="shared" si="2"/>
        <v>21</v>
      </c>
      <c r="C31" s="24" t="s">
        <v>481</v>
      </c>
      <c r="D31" s="25" t="s">
        <v>154</v>
      </c>
      <c r="E31" s="26"/>
      <c r="F31" s="27">
        <v>10</v>
      </c>
      <c r="G31" s="20">
        <v>0</v>
      </c>
      <c r="H31" s="21">
        <v>9.5</v>
      </c>
      <c r="I31" s="20">
        <f t="shared" si="0"/>
        <v>0</v>
      </c>
      <c r="J31" s="22">
        <f t="shared" si="1"/>
        <v>0</v>
      </c>
    </row>
    <row r="32" spans="2:10" s="38" customFormat="1" ht="12.75" customHeight="1" x14ac:dyDescent="0.3">
      <c r="B32" s="39"/>
      <c r="C32" s="40" t="s">
        <v>499</v>
      </c>
      <c r="D32" s="41"/>
      <c r="E32" s="41"/>
      <c r="F32" s="41"/>
      <c r="G32" s="41"/>
      <c r="H32" s="41"/>
      <c r="I32" s="41"/>
      <c r="J32" s="42">
        <f>SUM(J11:J31)</f>
        <v>0</v>
      </c>
    </row>
    <row r="33" spans="2:8" s="38" customFormat="1" ht="12.75" customHeight="1" x14ac:dyDescent="0.3">
      <c r="C33" s="43"/>
    </row>
    <row r="34" spans="2:8" s="38" customFormat="1" ht="12.75" customHeight="1" x14ac:dyDescent="0.3">
      <c r="B34" s="44" t="s">
        <v>54</v>
      </c>
      <c r="C34" s="45"/>
    </row>
    <row r="35" spans="2:8" s="38" customFormat="1" ht="12.75" customHeight="1" x14ac:dyDescent="0.3">
      <c r="B35" s="38" t="s">
        <v>55</v>
      </c>
      <c r="C35" s="46"/>
    </row>
    <row r="36" spans="2:8" s="38" customFormat="1" ht="12.75" customHeight="1" x14ac:dyDescent="0.3">
      <c r="B36" s="38" t="s">
        <v>56</v>
      </c>
      <c r="C36" s="46"/>
    </row>
    <row r="37" spans="2:8" s="38" customFormat="1" ht="12.75" customHeight="1" x14ac:dyDescent="0.3">
      <c r="B37" s="44" t="s">
        <v>805</v>
      </c>
      <c r="C37" s="44"/>
      <c r="D37" s="44"/>
      <c r="E37" s="44"/>
    </row>
    <row r="38" spans="2:8" s="38" customFormat="1" ht="12.75" customHeight="1" x14ac:dyDescent="0.3">
      <c r="C38" s="46"/>
      <c r="D38" s="44"/>
    </row>
    <row r="39" spans="2:8" s="38" customFormat="1" ht="12.75" customHeight="1" x14ac:dyDescent="0.3">
      <c r="B39" s="44" t="s">
        <v>57</v>
      </c>
      <c r="C39" s="44"/>
      <c r="D39" s="34"/>
      <c r="E39" s="47" t="s">
        <v>58</v>
      </c>
      <c r="H39" s="38" t="s">
        <v>59</v>
      </c>
    </row>
  </sheetData>
  <sheetProtection algorithmName="SHA-512" hashValue="RnNpWgb0IOu96cah9vXsmyC5rJNFGFDJDzYXAIHMKLHF95OkGURxxRLxCfe3q9QwAZe2NEcZT9bWn9HyCk2sXg==" saltValue="uc/veUm2mW0P5uvwT4tOlA==" spinCount="100000" sheet="1" objects="1" scenarios="1"/>
  <protectedRanges>
    <protectedRange sqref="C39" name="Obseg4"/>
    <protectedRange sqref="G11:G31" name="Obseg3"/>
    <protectedRange sqref="E11:E31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4"/>
  <sheetViews>
    <sheetView topLeftCell="B2" zoomScale="110" zoomScaleNormal="110" zoomScalePageLayoutView="110" workbookViewId="0">
      <selection activeCell="E20" sqref="E20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482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8">
        <v>1</v>
      </c>
      <c r="C11" s="24" t="s">
        <v>483</v>
      </c>
      <c r="D11" s="25" t="s">
        <v>154</v>
      </c>
      <c r="E11" s="29"/>
      <c r="F11" s="30">
        <v>150</v>
      </c>
      <c r="G11" s="31">
        <v>0</v>
      </c>
      <c r="H11" s="32">
        <v>9.5</v>
      </c>
      <c r="I11" s="31">
        <f t="shared" ref="I11:I38" si="0">G11*1.095</f>
        <v>0</v>
      </c>
      <c r="J11" s="33">
        <f t="shared" ref="J11:J53" si="1">F11*I11</f>
        <v>0</v>
      </c>
    </row>
    <row r="12" spans="2:10" s="16" customFormat="1" ht="12.75" customHeight="1" x14ac:dyDescent="0.3">
      <c r="B12" s="28">
        <f>B11+1</f>
        <v>2</v>
      </c>
      <c r="C12" s="24" t="s">
        <v>776</v>
      </c>
      <c r="D12" s="25" t="s">
        <v>154</v>
      </c>
      <c r="E12" s="120"/>
      <c r="F12" s="30">
        <v>120</v>
      </c>
      <c r="G12" s="31">
        <v>0</v>
      </c>
      <c r="H12" s="32">
        <v>9.5</v>
      </c>
      <c r="I12" s="31">
        <f t="shared" si="0"/>
        <v>0</v>
      </c>
      <c r="J12" s="33">
        <f t="shared" si="1"/>
        <v>0</v>
      </c>
    </row>
    <row r="13" spans="2:10" s="16" customFormat="1" ht="12.75" customHeight="1" x14ac:dyDescent="0.3">
      <c r="B13" s="28">
        <f t="shared" ref="B13:B66" si="2">B12+1</f>
        <v>3</v>
      </c>
      <c r="C13" s="24" t="s">
        <v>777</v>
      </c>
      <c r="D13" s="25" t="s">
        <v>154</v>
      </c>
      <c r="E13" s="120"/>
      <c r="F13" s="30">
        <v>40</v>
      </c>
      <c r="G13" s="31">
        <v>0</v>
      </c>
      <c r="H13" s="32">
        <v>9.5</v>
      </c>
      <c r="I13" s="31">
        <f t="shared" si="0"/>
        <v>0</v>
      </c>
      <c r="J13" s="33">
        <f t="shared" si="1"/>
        <v>0</v>
      </c>
    </row>
    <row r="14" spans="2:10" s="16" customFormat="1" ht="12.75" customHeight="1" x14ac:dyDescent="0.3">
      <c r="B14" s="28">
        <f t="shared" si="2"/>
        <v>4</v>
      </c>
      <c r="C14" s="24" t="s">
        <v>779</v>
      </c>
      <c r="D14" s="25" t="s">
        <v>154</v>
      </c>
      <c r="E14" s="120"/>
      <c r="F14" s="30">
        <v>20</v>
      </c>
      <c r="G14" s="31">
        <v>0</v>
      </c>
      <c r="H14" s="32">
        <v>9.5</v>
      </c>
      <c r="I14" s="31">
        <f t="shared" si="0"/>
        <v>0</v>
      </c>
      <c r="J14" s="33">
        <f t="shared" si="1"/>
        <v>0</v>
      </c>
    </row>
    <row r="15" spans="2:10" s="16" customFormat="1" ht="12.75" customHeight="1" x14ac:dyDescent="0.3">
      <c r="B15" s="28">
        <f t="shared" si="2"/>
        <v>5</v>
      </c>
      <c r="C15" s="24" t="s">
        <v>778</v>
      </c>
      <c r="D15" s="25" t="s">
        <v>154</v>
      </c>
      <c r="E15" s="120"/>
      <c r="F15" s="30">
        <v>10</v>
      </c>
      <c r="G15" s="31">
        <v>0</v>
      </c>
      <c r="H15" s="32">
        <v>9.5</v>
      </c>
      <c r="I15" s="31">
        <f t="shared" si="0"/>
        <v>0</v>
      </c>
      <c r="J15" s="33">
        <f t="shared" si="1"/>
        <v>0</v>
      </c>
    </row>
    <row r="16" spans="2:10" s="16" customFormat="1" ht="12.75" customHeight="1" x14ac:dyDescent="0.3">
      <c r="B16" s="28">
        <f t="shared" si="2"/>
        <v>6</v>
      </c>
      <c r="C16" s="24" t="s">
        <v>780</v>
      </c>
      <c r="D16" s="25" t="s">
        <v>154</v>
      </c>
      <c r="E16" s="120"/>
      <c r="F16" s="30">
        <v>20</v>
      </c>
      <c r="G16" s="31">
        <v>0</v>
      </c>
      <c r="H16" s="32">
        <v>9.5</v>
      </c>
      <c r="I16" s="31">
        <f t="shared" si="0"/>
        <v>0</v>
      </c>
      <c r="J16" s="33">
        <f t="shared" si="1"/>
        <v>0</v>
      </c>
    </row>
    <row r="17" spans="2:10" s="16" customFormat="1" ht="12.75" customHeight="1" x14ac:dyDescent="0.3">
      <c r="B17" s="28">
        <f t="shared" si="2"/>
        <v>7</v>
      </c>
      <c r="C17" s="24" t="s">
        <v>781</v>
      </c>
      <c r="D17" s="25" t="s">
        <v>154</v>
      </c>
      <c r="E17" s="120"/>
      <c r="F17" s="30">
        <v>10</v>
      </c>
      <c r="G17" s="31">
        <v>0</v>
      </c>
      <c r="H17" s="32">
        <v>9.5</v>
      </c>
      <c r="I17" s="31">
        <f t="shared" si="0"/>
        <v>0</v>
      </c>
      <c r="J17" s="33">
        <f t="shared" si="1"/>
        <v>0</v>
      </c>
    </row>
    <row r="18" spans="2:10" s="16" customFormat="1" ht="12.75" customHeight="1" x14ac:dyDescent="0.3">
      <c r="B18" s="28">
        <f t="shared" si="2"/>
        <v>8</v>
      </c>
      <c r="C18" s="24" t="s">
        <v>782</v>
      </c>
      <c r="D18" s="25" t="s">
        <v>154</v>
      </c>
      <c r="E18" s="120"/>
      <c r="F18" s="30">
        <v>25</v>
      </c>
      <c r="G18" s="31">
        <v>0</v>
      </c>
      <c r="H18" s="32">
        <v>9.5</v>
      </c>
      <c r="I18" s="31">
        <f t="shared" si="0"/>
        <v>0</v>
      </c>
      <c r="J18" s="33">
        <f t="shared" si="1"/>
        <v>0</v>
      </c>
    </row>
    <row r="19" spans="2:10" s="16" customFormat="1" ht="12.75" customHeight="1" x14ac:dyDescent="0.3">
      <c r="B19" s="28">
        <f t="shared" si="2"/>
        <v>9</v>
      </c>
      <c r="C19" s="24" t="s">
        <v>783</v>
      </c>
      <c r="D19" s="25" t="s">
        <v>154</v>
      </c>
      <c r="E19" s="120"/>
      <c r="F19" s="30">
        <v>260</v>
      </c>
      <c r="G19" s="31">
        <v>0</v>
      </c>
      <c r="H19" s="32">
        <v>9.5</v>
      </c>
      <c r="I19" s="31">
        <f t="shared" si="0"/>
        <v>0</v>
      </c>
      <c r="J19" s="33">
        <f t="shared" si="1"/>
        <v>0</v>
      </c>
    </row>
    <row r="20" spans="2:10" s="16" customFormat="1" ht="12.75" customHeight="1" x14ac:dyDescent="0.3">
      <c r="B20" s="28">
        <f t="shared" si="2"/>
        <v>10</v>
      </c>
      <c r="C20" s="24" t="s">
        <v>784</v>
      </c>
      <c r="D20" s="25" t="s">
        <v>154</v>
      </c>
      <c r="E20" s="120"/>
      <c r="F20" s="30">
        <v>5</v>
      </c>
      <c r="G20" s="31">
        <v>0</v>
      </c>
      <c r="H20" s="32">
        <v>9.5</v>
      </c>
      <c r="I20" s="31">
        <f t="shared" si="0"/>
        <v>0</v>
      </c>
      <c r="J20" s="33">
        <f t="shared" si="1"/>
        <v>0</v>
      </c>
    </row>
    <row r="21" spans="2:10" s="16" customFormat="1" ht="12.75" customHeight="1" x14ac:dyDescent="0.3">
      <c r="B21" s="28">
        <f t="shared" si="2"/>
        <v>11</v>
      </c>
      <c r="C21" s="24" t="s">
        <v>786</v>
      </c>
      <c r="D21" s="25" t="s">
        <v>154</v>
      </c>
      <c r="E21" s="120"/>
      <c r="F21" s="30">
        <v>10</v>
      </c>
      <c r="G21" s="31">
        <v>0</v>
      </c>
      <c r="H21" s="32">
        <v>9.5</v>
      </c>
      <c r="I21" s="31">
        <f t="shared" si="0"/>
        <v>0</v>
      </c>
      <c r="J21" s="33">
        <f t="shared" si="1"/>
        <v>0</v>
      </c>
    </row>
    <row r="22" spans="2:10" s="16" customFormat="1" ht="24.95" customHeight="1" x14ac:dyDescent="0.3">
      <c r="B22" s="28">
        <f t="shared" si="2"/>
        <v>12</v>
      </c>
      <c r="C22" s="24" t="s">
        <v>785</v>
      </c>
      <c r="D22" s="25" t="s">
        <v>154</v>
      </c>
      <c r="E22" s="120"/>
      <c r="F22" s="30">
        <v>30</v>
      </c>
      <c r="G22" s="31">
        <v>0</v>
      </c>
      <c r="H22" s="32">
        <v>9.5</v>
      </c>
      <c r="I22" s="31">
        <f t="shared" si="0"/>
        <v>0</v>
      </c>
      <c r="J22" s="33">
        <f t="shared" si="1"/>
        <v>0</v>
      </c>
    </row>
    <row r="23" spans="2:10" s="16" customFormat="1" ht="12.75" customHeight="1" x14ac:dyDescent="0.3">
      <c r="B23" s="28">
        <f t="shared" si="2"/>
        <v>13</v>
      </c>
      <c r="C23" s="24" t="s">
        <v>787</v>
      </c>
      <c r="D23" s="25" t="s">
        <v>154</v>
      </c>
      <c r="E23" s="120"/>
      <c r="F23" s="30">
        <v>30</v>
      </c>
      <c r="G23" s="31">
        <v>0</v>
      </c>
      <c r="H23" s="32">
        <v>9.5</v>
      </c>
      <c r="I23" s="31">
        <f t="shared" si="0"/>
        <v>0</v>
      </c>
      <c r="J23" s="33">
        <f t="shared" si="1"/>
        <v>0</v>
      </c>
    </row>
    <row r="24" spans="2:10" s="16" customFormat="1" ht="24.95" customHeight="1" x14ac:dyDescent="0.3">
      <c r="B24" s="28">
        <f t="shared" si="2"/>
        <v>14</v>
      </c>
      <c r="C24" s="24" t="s">
        <v>788</v>
      </c>
      <c r="D24" s="25" t="s">
        <v>154</v>
      </c>
      <c r="E24" s="120"/>
      <c r="F24" s="30">
        <v>10</v>
      </c>
      <c r="G24" s="31">
        <v>0</v>
      </c>
      <c r="H24" s="32">
        <v>9.5</v>
      </c>
      <c r="I24" s="31">
        <f t="shared" si="0"/>
        <v>0</v>
      </c>
      <c r="J24" s="33">
        <f t="shared" si="1"/>
        <v>0</v>
      </c>
    </row>
    <row r="25" spans="2:10" s="16" customFormat="1" ht="12.75" customHeight="1" x14ac:dyDescent="0.3">
      <c r="B25" s="28">
        <f t="shared" si="2"/>
        <v>15</v>
      </c>
      <c r="C25" s="24" t="s">
        <v>789</v>
      </c>
      <c r="D25" s="25" t="s">
        <v>154</v>
      </c>
      <c r="E25" s="120"/>
      <c r="F25" s="30">
        <v>80</v>
      </c>
      <c r="G25" s="31">
        <v>0</v>
      </c>
      <c r="H25" s="32">
        <v>9.5</v>
      </c>
      <c r="I25" s="31">
        <f t="shared" si="0"/>
        <v>0</v>
      </c>
      <c r="J25" s="33">
        <f t="shared" si="1"/>
        <v>0</v>
      </c>
    </row>
    <row r="26" spans="2:10" s="16" customFormat="1" ht="24.95" customHeight="1" x14ac:dyDescent="0.3">
      <c r="B26" s="28">
        <f t="shared" si="2"/>
        <v>16</v>
      </c>
      <c r="C26" s="24" t="s">
        <v>791</v>
      </c>
      <c r="D26" s="25" t="s">
        <v>154</v>
      </c>
      <c r="E26" s="120"/>
      <c r="F26" s="30">
        <v>10</v>
      </c>
      <c r="G26" s="31">
        <v>0</v>
      </c>
      <c r="H26" s="32">
        <v>9.5</v>
      </c>
      <c r="I26" s="31">
        <f t="shared" si="0"/>
        <v>0</v>
      </c>
      <c r="J26" s="33">
        <f t="shared" si="1"/>
        <v>0</v>
      </c>
    </row>
    <row r="27" spans="2:10" s="16" customFormat="1" ht="12.75" customHeight="1" x14ac:dyDescent="0.3">
      <c r="B27" s="28">
        <f t="shared" si="2"/>
        <v>17</v>
      </c>
      <c r="C27" s="24" t="s">
        <v>790</v>
      </c>
      <c r="D27" s="25" t="s">
        <v>154</v>
      </c>
      <c r="E27" s="120"/>
      <c r="F27" s="30">
        <v>30</v>
      </c>
      <c r="G27" s="31">
        <v>0</v>
      </c>
      <c r="H27" s="32">
        <v>9.5</v>
      </c>
      <c r="I27" s="31">
        <f t="shared" si="0"/>
        <v>0</v>
      </c>
      <c r="J27" s="33">
        <f t="shared" si="1"/>
        <v>0</v>
      </c>
    </row>
    <row r="28" spans="2:10" s="16" customFormat="1" ht="12.75" customHeight="1" x14ac:dyDescent="0.3">
      <c r="B28" s="28">
        <f t="shared" si="2"/>
        <v>18</v>
      </c>
      <c r="C28" s="24" t="s">
        <v>793</v>
      </c>
      <c r="D28" s="25" t="s">
        <v>154</v>
      </c>
      <c r="E28" s="120"/>
      <c r="F28" s="30">
        <v>10</v>
      </c>
      <c r="G28" s="31">
        <v>0</v>
      </c>
      <c r="H28" s="32">
        <v>9.5</v>
      </c>
      <c r="I28" s="31">
        <f t="shared" si="0"/>
        <v>0</v>
      </c>
      <c r="J28" s="33">
        <f t="shared" si="1"/>
        <v>0</v>
      </c>
    </row>
    <row r="29" spans="2:10" s="16" customFormat="1" ht="12.75" customHeight="1" x14ac:dyDescent="0.3">
      <c r="B29" s="28">
        <f t="shared" si="2"/>
        <v>19</v>
      </c>
      <c r="C29" s="24" t="s">
        <v>792</v>
      </c>
      <c r="D29" s="25" t="s">
        <v>154</v>
      </c>
      <c r="E29" s="120"/>
      <c r="F29" s="30">
        <v>30</v>
      </c>
      <c r="G29" s="31">
        <v>0</v>
      </c>
      <c r="H29" s="32">
        <v>9.5</v>
      </c>
      <c r="I29" s="31">
        <f t="shared" si="0"/>
        <v>0</v>
      </c>
      <c r="J29" s="33">
        <f t="shared" si="1"/>
        <v>0</v>
      </c>
    </row>
    <row r="30" spans="2:10" s="16" customFormat="1" ht="24.95" customHeight="1" x14ac:dyDescent="0.3">
      <c r="B30" s="28">
        <f t="shared" si="2"/>
        <v>20</v>
      </c>
      <c r="C30" s="24" t="s">
        <v>795</v>
      </c>
      <c r="D30" s="25" t="s">
        <v>154</v>
      </c>
      <c r="E30" s="120"/>
      <c r="F30" s="30">
        <v>10</v>
      </c>
      <c r="G30" s="31">
        <v>0</v>
      </c>
      <c r="H30" s="32">
        <v>9.5</v>
      </c>
      <c r="I30" s="31">
        <f t="shared" si="0"/>
        <v>0</v>
      </c>
      <c r="J30" s="33">
        <f t="shared" si="1"/>
        <v>0</v>
      </c>
    </row>
    <row r="31" spans="2:10" s="16" customFormat="1" ht="24.95" customHeight="1" x14ac:dyDescent="0.3">
      <c r="B31" s="28">
        <f t="shared" si="2"/>
        <v>21</v>
      </c>
      <c r="C31" s="24" t="s">
        <v>794</v>
      </c>
      <c r="D31" s="25" t="s">
        <v>154</v>
      </c>
      <c r="E31" s="120"/>
      <c r="F31" s="30">
        <v>30</v>
      </c>
      <c r="G31" s="31">
        <v>0</v>
      </c>
      <c r="H31" s="32">
        <v>9.5</v>
      </c>
      <c r="I31" s="31">
        <f t="shared" si="0"/>
        <v>0</v>
      </c>
      <c r="J31" s="33">
        <f t="shared" si="1"/>
        <v>0</v>
      </c>
    </row>
    <row r="32" spans="2:10" s="16" customFormat="1" ht="24.95" customHeight="1" x14ac:dyDescent="0.3">
      <c r="B32" s="28">
        <f t="shared" si="2"/>
        <v>22</v>
      </c>
      <c r="C32" s="24" t="s">
        <v>775</v>
      </c>
      <c r="D32" s="25" t="s">
        <v>154</v>
      </c>
      <c r="E32" s="120"/>
      <c r="F32" s="30">
        <v>40</v>
      </c>
      <c r="G32" s="31">
        <v>0</v>
      </c>
      <c r="H32" s="32">
        <v>9.5</v>
      </c>
      <c r="I32" s="31">
        <f t="shared" si="0"/>
        <v>0</v>
      </c>
      <c r="J32" s="33">
        <f t="shared" si="1"/>
        <v>0</v>
      </c>
    </row>
    <row r="33" spans="2:10" s="16" customFormat="1" ht="24.95" customHeight="1" x14ac:dyDescent="0.3">
      <c r="B33" s="28">
        <f t="shared" si="2"/>
        <v>23</v>
      </c>
      <c r="C33" s="24" t="s">
        <v>774</v>
      </c>
      <c r="D33" s="25" t="s">
        <v>154</v>
      </c>
      <c r="E33" s="120"/>
      <c r="F33" s="30">
        <v>15</v>
      </c>
      <c r="G33" s="31">
        <v>0</v>
      </c>
      <c r="H33" s="32">
        <v>9.5</v>
      </c>
      <c r="I33" s="31">
        <f t="shared" si="0"/>
        <v>0</v>
      </c>
      <c r="J33" s="33">
        <f t="shared" si="1"/>
        <v>0</v>
      </c>
    </row>
    <row r="34" spans="2:10" s="16" customFormat="1" ht="24.95" customHeight="1" x14ac:dyDescent="0.3">
      <c r="B34" s="28">
        <f t="shared" si="2"/>
        <v>24</v>
      </c>
      <c r="C34" s="24" t="s">
        <v>484</v>
      </c>
      <c r="D34" s="25" t="s">
        <v>154</v>
      </c>
      <c r="E34" s="120"/>
      <c r="F34" s="30">
        <v>60</v>
      </c>
      <c r="G34" s="31">
        <v>0</v>
      </c>
      <c r="H34" s="32">
        <v>9.5</v>
      </c>
      <c r="I34" s="31">
        <f t="shared" si="0"/>
        <v>0</v>
      </c>
      <c r="J34" s="33">
        <f t="shared" si="1"/>
        <v>0</v>
      </c>
    </row>
    <row r="35" spans="2:10" s="16" customFormat="1" ht="12.75" customHeight="1" x14ac:dyDescent="0.3">
      <c r="B35" s="28">
        <f t="shared" si="2"/>
        <v>25</v>
      </c>
      <c r="C35" s="24" t="s">
        <v>773</v>
      </c>
      <c r="D35" s="25" t="s">
        <v>154</v>
      </c>
      <c r="E35" s="120"/>
      <c r="F35" s="30">
        <v>60</v>
      </c>
      <c r="G35" s="31">
        <v>0</v>
      </c>
      <c r="H35" s="32">
        <v>9.5</v>
      </c>
      <c r="I35" s="31">
        <f t="shared" si="0"/>
        <v>0</v>
      </c>
      <c r="J35" s="33">
        <f t="shared" si="1"/>
        <v>0</v>
      </c>
    </row>
    <row r="36" spans="2:10" s="16" customFormat="1" ht="12.75" customHeight="1" x14ac:dyDescent="0.3">
      <c r="B36" s="28">
        <f t="shared" si="2"/>
        <v>26</v>
      </c>
      <c r="C36" s="24" t="s">
        <v>772</v>
      </c>
      <c r="D36" s="25" t="s">
        <v>154</v>
      </c>
      <c r="E36" s="120"/>
      <c r="F36" s="30">
        <v>400</v>
      </c>
      <c r="G36" s="31">
        <v>0</v>
      </c>
      <c r="H36" s="32">
        <v>9.5</v>
      </c>
      <c r="I36" s="31">
        <f t="shared" si="0"/>
        <v>0</v>
      </c>
      <c r="J36" s="33">
        <f t="shared" si="1"/>
        <v>0</v>
      </c>
    </row>
    <row r="37" spans="2:10" s="16" customFormat="1" ht="24.95" customHeight="1" x14ac:dyDescent="0.3">
      <c r="B37" s="28">
        <f t="shared" si="2"/>
        <v>27</v>
      </c>
      <c r="C37" s="24" t="s">
        <v>485</v>
      </c>
      <c r="D37" s="25" t="s">
        <v>154</v>
      </c>
      <c r="E37" s="120"/>
      <c r="F37" s="30">
        <v>20</v>
      </c>
      <c r="G37" s="31">
        <v>0</v>
      </c>
      <c r="H37" s="32">
        <v>9.5</v>
      </c>
      <c r="I37" s="31">
        <f t="shared" si="0"/>
        <v>0</v>
      </c>
      <c r="J37" s="33">
        <f t="shared" si="1"/>
        <v>0</v>
      </c>
    </row>
    <row r="38" spans="2:10" s="16" customFormat="1" ht="24.95" customHeight="1" x14ac:dyDescent="0.3">
      <c r="B38" s="28">
        <f t="shared" si="2"/>
        <v>28</v>
      </c>
      <c r="C38" s="24" t="s">
        <v>771</v>
      </c>
      <c r="D38" s="25" t="s">
        <v>154</v>
      </c>
      <c r="E38" s="120"/>
      <c r="F38" s="30">
        <v>60</v>
      </c>
      <c r="G38" s="31">
        <v>0</v>
      </c>
      <c r="H38" s="32">
        <v>9.5</v>
      </c>
      <c r="I38" s="31">
        <f t="shared" si="0"/>
        <v>0</v>
      </c>
      <c r="J38" s="33">
        <f t="shared" si="1"/>
        <v>0</v>
      </c>
    </row>
    <row r="39" spans="2:10" ht="24.95" customHeight="1" x14ac:dyDescent="0.3">
      <c r="B39" s="28">
        <f t="shared" si="2"/>
        <v>29</v>
      </c>
      <c r="C39" s="24" t="s">
        <v>486</v>
      </c>
      <c r="D39" s="25" t="s">
        <v>154</v>
      </c>
      <c r="E39" s="120"/>
      <c r="F39" s="105">
        <v>20</v>
      </c>
      <c r="G39" s="31">
        <v>0</v>
      </c>
      <c r="H39" s="32">
        <v>9.5</v>
      </c>
      <c r="I39" s="31">
        <f>G39*1.095</f>
        <v>0</v>
      </c>
      <c r="J39" s="33">
        <f t="shared" si="1"/>
        <v>0</v>
      </c>
    </row>
    <row r="40" spans="2:10" ht="24.95" customHeight="1" x14ac:dyDescent="0.3">
      <c r="B40" s="28">
        <f t="shared" si="2"/>
        <v>30</v>
      </c>
      <c r="C40" s="24" t="s">
        <v>796</v>
      </c>
      <c r="D40" s="25" t="s">
        <v>154</v>
      </c>
      <c r="E40" s="120"/>
      <c r="F40" s="105">
        <v>30</v>
      </c>
      <c r="G40" s="31">
        <v>0</v>
      </c>
      <c r="H40" s="32">
        <v>9.5</v>
      </c>
      <c r="I40" s="31">
        <f t="shared" ref="I40:I53" si="3">G40*1.095</f>
        <v>0</v>
      </c>
      <c r="J40" s="33">
        <f t="shared" si="1"/>
        <v>0</v>
      </c>
    </row>
    <row r="41" spans="2:10" ht="20.100000000000001" customHeight="1" x14ac:dyDescent="0.3">
      <c r="B41" s="28">
        <f t="shared" si="2"/>
        <v>31</v>
      </c>
      <c r="C41" s="24" t="s">
        <v>797</v>
      </c>
      <c r="D41" s="25" t="s">
        <v>154</v>
      </c>
      <c r="E41" s="120"/>
      <c r="F41" s="105">
        <v>20</v>
      </c>
      <c r="G41" s="31">
        <v>0</v>
      </c>
      <c r="H41" s="32">
        <v>9.5</v>
      </c>
      <c r="I41" s="31">
        <f t="shared" si="3"/>
        <v>0</v>
      </c>
      <c r="J41" s="33">
        <f t="shared" si="1"/>
        <v>0</v>
      </c>
    </row>
    <row r="42" spans="2:10" ht="24.95" customHeight="1" x14ac:dyDescent="0.3">
      <c r="B42" s="28">
        <f t="shared" si="2"/>
        <v>32</v>
      </c>
      <c r="C42" s="24" t="s">
        <v>799</v>
      </c>
      <c r="D42" s="25" t="s">
        <v>154</v>
      </c>
      <c r="E42" s="120"/>
      <c r="F42" s="105">
        <v>80</v>
      </c>
      <c r="G42" s="31">
        <v>0</v>
      </c>
      <c r="H42" s="32">
        <v>9.5</v>
      </c>
      <c r="I42" s="31">
        <f t="shared" si="3"/>
        <v>0</v>
      </c>
      <c r="J42" s="33">
        <f t="shared" si="1"/>
        <v>0</v>
      </c>
    </row>
    <row r="43" spans="2:10" ht="24.95" customHeight="1" x14ac:dyDescent="0.3">
      <c r="B43" s="28">
        <f t="shared" si="2"/>
        <v>33</v>
      </c>
      <c r="C43" s="24" t="s">
        <v>798</v>
      </c>
      <c r="D43" s="25" t="s">
        <v>154</v>
      </c>
      <c r="E43" s="120"/>
      <c r="F43" s="105">
        <v>80</v>
      </c>
      <c r="G43" s="31">
        <v>0</v>
      </c>
      <c r="H43" s="32">
        <v>9.5</v>
      </c>
      <c r="I43" s="31">
        <f t="shared" si="3"/>
        <v>0</v>
      </c>
      <c r="J43" s="33">
        <f t="shared" si="1"/>
        <v>0</v>
      </c>
    </row>
    <row r="44" spans="2:10" ht="13.5" customHeight="1" x14ac:dyDescent="0.3">
      <c r="B44" s="28">
        <f t="shared" si="2"/>
        <v>34</v>
      </c>
      <c r="C44" s="24" t="s">
        <v>487</v>
      </c>
      <c r="D44" s="25" t="s">
        <v>154</v>
      </c>
      <c r="E44" s="120"/>
      <c r="F44" s="105">
        <v>100</v>
      </c>
      <c r="G44" s="31">
        <v>0</v>
      </c>
      <c r="H44" s="32">
        <v>9.5</v>
      </c>
      <c r="I44" s="31">
        <f t="shared" si="3"/>
        <v>0</v>
      </c>
      <c r="J44" s="33">
        <f t="shared" si="1"/>
        <v>0</v>
      </c>
    </row>
    <row r="45" spans="2:10" ht="24.95" customHeight="1" x14ac:dyDescent="0.3">
      <c r="B45" s="28">
        <f t="shared" si="2"/>
        <v>35</v>
      </c>
      <c r="C45" s="24" t="s">
        <v>769</v>
      </c>
      <c r="D45" s="25" t="s">
        <v>154</v>
      </c>
      <c r="E45" s="120"/>
      <c r="F45" s="105">
        <v>20</v>
      </c>
      <c r="G45" s="31">
        <v>0</v>
      </c>
      <c r="H45" s="32">
        <v>9.5</v>
      </c>
      <c r="I45" s="31">
        <f t="shared" si="3"/>
        <v>0</v>
      </c>
      <c r="J45" s="33">
        <f t="shared" si="1"/>
        <v>0</v>
      </c>
    </row>
    <row r="46" spans="2:10" ht="24.95" customHeight="1" x14ac:dyDescent="0.3">
      <c r="B46" s="28">
        <f t="shared" si="2"/>
        <v>36</v>
      </c>
      <c r="C46" s="24" t="s">
        <v>770</v>
      </c>
      <c r="D46" s="25" t="s">
        <v>154</v>
      </c>
      <c r="E46" s="120"/>
      <c r="F46" s="105">
        <v>20</v>
      </c>
      <c r="G46" s="31">
        <v>0</v>
      </c>
      <c r="H46" s="32">
        <v>9.5</v>
      </c>
      <c r="I46" s="31">
        <f t="shared" si="3"/>
        <v>0</v>
      </c>
      <c r="J46" s="33">
        <f t="shared" si="1"/>
        <v>0</v>
      </c>
    </row>
    <row r="47" spans="2:10" ht="12.75" customHeight="1" x14ac:dyDescent="0.3">
      <c r="B47" s="28">
        <f t="shared" si="2"/>
        <v>37</v>
      </c>
      <c r="C47" s="24" t="s">
        <v>488</v>
      </c>
      <c r="D47" s="25" t="s">
        <v>154</v>
      </c>
      <c r="E47" s="120"/>
      <c r="F47" s="105">
        <v>150</v>
      </c>
      <c r="G47" s="31">
        <v>0</v>
      </c>
      <c r="H47" s="32">
        <v>9.5</v>
      </c>
      <c r="I47" s="31">
        <f t="shared" si="3"/>
        <v>0</v>
      </c>
      <c r="J47" s="33">
        <f t="shared" si="1"/>
        <v>0</v>
      </c>
    </row>
    <row r="48" spans="2:10" ht="12.75" customHeight="1" x14ac:dyDescent="0.3">
      <c r="B48" s="28">
        <f t="shared" si="2"/>
        <v>38</v>
      </c>
      <c r="C48" s="24" t="s">
        <v>489</v>
      </c>
      <c r="D48" s="25" t="s">
        <v>154</v>
      </c>
      <c r="E48" s="120"/>
      <c r="F48" s="105">
        <v>100</v>
      </c>
      <c r="G48" s="31">
        <v>0</v>
      </c>
      <c r="H48" s="32">
        <v>9.5</v>
      </c>
      <c r="I48" s="31">
        <f t="shared" si="3"/>
        <v>0</v>
      </c>
      <c r="J48" s="33">
        <f t="shared" si="1"/>
        <v>0</v>
      </c>
    </row>
    <row r="49" spans="2:10" ht="12.75" customHeight="1" x14ac:dyDescent="0.3">
      <c r="B49" s="28">
        <f t="shared" si="2"/>
        <v>39</v>
      </c>
      <c r="C49" s="24" t="s">
        <v>490</v>
      </c>
      <c r="D49" s="25" t="s">
        <v>154</v>
      </c>
      <c r="E49" s="120"/>
      <c r="F49" s="105">
        <v>80</v>
      </c>
      <c r="G49" s="31">
        <v>0</v>
      </c>
      <c r="H49" s="32">
        <v>9.5</v>
      </c>
      <c r="I49" s="31">
        <f t="shared" si="3"/>
        <v>0</v>
      </c>
      <c r="J49" s="33">
        <f t="shared" si="1"/>
        <v>0</v>
      </c>
    </row>
    <row r="50" spans="2:10" ht="12.75" customHeight="1" x14ac:dyDescent="0.3">
      <c r="B50" s="28">
        <f t="shared" si="2"/>
        <v>40</v>
      </c>
      <c r="C50" s="24" t="s">
        <v>765</v>
      </c>
      <c r="D50" s="25" t="s">
        <v>154</v>
      </c>
      <c r="E50" s="120"/>
      <c r="F50" s="105">
        <v>10</v>
      </c>
      <c r="G50" s="31">
        <v>0</v>
      </c>
      <c r="H50" s="32">
        <v>9.5</v>
      </c>
      <c r="I50" s="31">
        <f t="shared" si="3"/>
        <v>0</v>
      </c>
      <c r="J50" s="33">
        <f t="shared" si="1"/>
        <v>0</v>
      </c>
    </row>
    <row r="51" spans="2:10" ht="12.75" customHeight="1" x14ac:dyDescent="0.3">
      <c r="B51" s="28">
        <f t="shared" si="2"/>
        <v>41</v>
      </c>
      <c r="C51" s="24" t="s">
        <v>768</v>
      </c>
      <c r="D51" s="25" t="s">
        <v>154</v>
      </c>
      <c r="E51" s="120"/>
      <c r="F51" s="105">
        <v>5</v>
      </c>
      <c r="G51" s="31">
        <v>0</v>
      </c>
      <c r="H51" s="32">
        <v>9.5</v>
      </c>
      <c r="I51" s="31">
        <f t="shared" si="3"/>
        <v>0</v>
      </c>
      <c r="J51" s="33">
        <f t="shared" si="1"/>
        <v>0</v>
      </c>
    </row>
    <row r="52" spans="2:10" ht="12.75" customHeight="1" x14ac:dyDescent="0.3">
      <c r="B52" s="28">
        <f t="shared" si="2"/>
        <v>42</v>
      </c>
      <c r="C52" s="24" t="s">
        <v>766</v>
      </c>
      <c r="D52" s="25" t="s">
        <v>154</v>
      </c>
      <c r="E52" s="120"/>
      <c r="F52" s="105">
        <v>450</v>
      </c>
      <c r="G52" s="31">
        <v>0</v>
      </c>
      <c r="H52" s="32">
        <v>9.5</v>
      </c>
      <c r="I52" s="31">
        <f t="shared" si="3"/>
        <v>0</v>
      </c>
      <c r="J52" s="33">
        <f t="shared" si="1"/>
        <v>0</v>
      </c>
    </row>
    <row r="53" spans="2:10" ht="12.75" customHeight="1" x14ac:dyDescent="0.3">
      <c r="B53" s="28">
        <f t="shared" si="2"/>
        <v>43</v>
      </c>
      <c r="C53" s="24" t="s">
        <v>767</v>
      </c>
      <c r="D53" s="25" t="s">
        <v>154</v>
      </c>
      <c r="E53" s="120"/>
      <c r="F53" s="105">
        <v>380</v>
      </c>
      <c r="G53" s="31">
        <v>0</v>
      </c>
      <c r="H53" s="32">
        <v>9.5</v>
      </c>
      <c r="I53" s="31">
        <f t="shared" si="3"/>
        <v>0</v>
      </c>
      <c r="J53" s="33">
        <f t="shared" si="1"/>
        <v>0</v>
      </c>
    </row>
    <row r="54" spans="2:10" ht="24.95" customHeight="1" x14ac:dyDescent="0.3">
      <c r="B54" s="28">
        <f t="shared" si="2"/>
        <v>44</v>
      </c>
      <c r="C54" s="24" t="s">
        <v>491</v>
      </c>
      <c r="D54" s="25" t="s">
        <v>154</v>
      </c>
      <c r="E54" s="120"/>
      <c r="F54" s="105">
        <v>2000</v>
      </c>
      <c r="G54" s="31">
        <v>0</v>
      </c>
      <c r="H54" s="32">
        <v>9.5</v>
      </c>
      <c r="I54" s="31">
        <f t="shared" ref="I54:I66" si="4">G54*1.095</f>
        <v>0</v>
      </c>
      <c r="J54" s="33">
        <f t="shared" ref="J54:J66" si="5">F54*I54</f>
        <v>0</v>
      </c>
    </row>
    <row r="55" spans="2:10" ht="24.95" customHeight="1" x14ac:dyDescent="0.3">
      <c r="B55" s="28">
        <f t="shared" si="2"/>
        <v>45</v>
      </c>
      <c r="C55" s="24" t="s">
        <v>492</v>
      </c>
      <c r="D55" s="25" t="s">
        <v>154</v>
      </c>
      <c r="E55" s="120"/>
      <c r="F55" s="105">
        <v>2500</v>
      </c>
      <c r="G55" s="31">
        <v>0</v>
      </c>
      <c r="H55" s="32">
        <v>9.5</v>
      </c>
      <c r="I55" s="31">
        <f t="shared" si="4"/>
        <v>0</v>
      </c>
      <c r="J55" s="33">
        <f t="shared" si="5"/>
        <v>0</v>
      </c>
    </row>
    <row r="56" spans="2:10" ht="24.95" customHeight="1" x14ac:dyDescent="0.3">
      <c r="B56" s="28">
        <f t="shared" si="2"/>
        <v>46</v>
      </c>
      <c r="C56" s="24" t="s">
        <v>493</v>
      </c>
      <c r="D56" s="25" t="s">
        <v>154</v>
      </c>
      <c r="E56" s="120"/>
      <c r="F56" s="105">
        <v>1000</v>
      </c>
      <c r="G56" s="31">
        <v>0</v>
      </c>
      <c r="H56" s="32">
        <v>9.5</v>
      </c>
      <c r="I56" s="31">
        <f t="shared" si="4"/>
        <v>0</v>
      </c>
      <c r="J56" s="33">
        <f t="shared" si="5"/>
        <v>0</v>
      </c>
    </row>
    <row r="57" spans="2:10" ht="24.95" customHeight="1" x14ac:dyDescent="0.3">
      <c r="B57" s="28">
        <f t="shared" si="2"/>
        <v>47</v>
      </c>
      <c r="C57" s="24" t="s">
        <v>494</v>
      </c>
      <c r="D57" s="25" t="s">
        <v>154</v>
      </c>
      <c r="E57" s="120"/>
      <c r="F57" s="105">
        <v>2500</v>
      </c>
      <c r="G57" s="31">
        <v>0</v>
      </c>
      <c r="H57" s="32">
        <v>9.5</v>
      </c>
      <c r="I57" s="31">
        <f t="shared" si="4"/>
        <v>0</v>
      </c>
      <c r="J57" s="33">
        <f t="shared" si="5"/>
        <v>0</v>
      </c>
    </row>
    <row r="58" spans="2:10" ht="24.95" customHeight="1" x14ac:dyDescent="0.3">
      <c r="B58" s="28">
        <f t="shared" si="2"/>
        <v>48</v>
      </c>
      <c r="C58" s="24" t="s">
        <v>495</v>
      </c>
      <c r="D58" s="25" t="s">
        <v>154</v>
      </c>
      <c r="E58" s="120"/>
      <c r="F58" s="105">
        <v>500</v>
      </c>
      <c r="G58" s="31">
        <v>0</v>
      </c>
      <c r="H58" s="32">
        <v>9.5</v>
      </c>
      <c r="I58" s="31">
        <f t="shared" si="4"/>
        <v>0</v>
      </c>
      <c r="J58" s="33">
        <f t="shared" si="5"/>
        <v>0</v>
      </c>
    </row>
    <row r="59" spans="2:10" ht="24.95" customHeight="1" x14ac:dyDescent="0.3">
      <c r="B59" s="28">
        <f t="shared" si="2"/>
        <v>49</v>
      </c>
      <c r="C59" s="24" t="s">
        <v>496</v>
      </c>
      <c r="D59" s="25" t="s">
        <v>154</v>
      </c>
      <c r="E59" s="120"/>
      <c r="F59" s="105">
        <v>1000</v>
      </c>
      <c r="G59" s="31">
        <v>0</v>
      </c>
      <c r="H59" s="32">
        <v>9.5</v>
      </c>
      <c r="I59" s="31">
        <f t="shared" si="4"/>
        <v>0</v>
      </c>
      <c r="J59" s="33">
        <f t="shared" si="5"/>
        <v>0</v>
      </c>
    </row>
    <row r="60" spans="2:10" ht="12.75" customHeight="1" x14ac:dyDescent="0.3">
      <c r="B60" s="28">
        <f t="shared" si="2"/>
        <v>50</v>
      </c>
      <c r="C60" s="24" t="s">
        <v>497</v>
      </c>
      <c r="D60" s="25" t="s">
        <v>154</v>
      </c>
      <c r="E60" s="120"/>
      <c r="F60" s="105">
        <v>150</v>
      </c>
      <c r="G60" s="31">
        <v>0</v>
      </c>
      <c r="H60" s="32">
        <v>9.5</v>
      </c>
      <c r="I60" s="31">
        <f t="shared" si="4"/>
        <v>0</v>
      </c>
      <c r="J60" s="33">
        <f t="shared" si="5"/>
        <v>0</v>
      </c>
    </row>
    <row r="61" spans="2:10" ht="12.75" customHeight="1" x14ac:dyDescent="0.3">
      <c r="B61" s="28">
        <f t="shared" si="2"/>
        <v>51</v>
      </c>
      <c r="C61" s="24" t="s">
        <v>498</v>
      </c>
      <c r="D61" s="25" t="s">
        <v>154</v>
      </c>
      <c r="E61" s="120"/>
      <c r="F61" s="105">
        <v>550</v>
      </c>
      <c r="G61" s="31">
        <v>0</v>
      </c>
      <c r="H61" s="32">
        <v>9.5</v>
      </c>
      <c r="I61" s="31">
        <f t="shared" si="4"/>
        <v>0</v>
      </c>
      <c r="J61" s="33">
        <f t="shared" si="5"/>
        <v>0</v>
      </c>
    </row>
    <row r="62" spans="2:10" ht="20.100000000000001" customHeight="1" x14ac:dyDescent="0.3">
      <c r="B62" s="28">
        <f t="shared" si="2"/>
        <v>52</v>
      </c>
      <c r="C62" s="118" t="s">
        <v>762</v>
      </c>
      <c r="D62" s="25" t="s">
        <v>154</v>
      </c>
      <c r="E62" s="120"/>
      <c r="F62" s="105">
        <v>500</v>
      </c>
      <c r="G62" s="31">
        <v>0</v>
      </c>
      <c r="H62" s="32">
        <v>9.5</v>
      </c>
      <c r="I62" s="31">
        <f t="shared" si="4"/>
        <v>0</v>
      </c>
      <c r="J62" s="33">
        <f t="shared" si="5"/>
        <v>0</v>
      </c>
    </row>
    <row r="63" spans="2:10" ht="24.95" customHeight="1" x14ac:dyDescent="0.3">
      <c r="B63" s="28">
        <f t="shared" si="2"/>
        <v>53</v>
      </c>
      <c r="C63" s="115" t="s">
        <v>760</v>
      </c>
      <c r="D63" s="25" t="s">
        <v>154</v>
      </c>
      <c r="E63" s="120"/>
      <c r="F63" s="105">
        <v>2500</v>
      </c>
      <c r="G63" s="31">
        <v>0</v>
      </c>
      <c r="H63" s="32">
        <v>9.5</v>
      </c>
      <c r="I63" s="31">
        <f t="shared" si="4"/>
        <v>0</v>
      </c>
      <c r="J63" s="33">
        <f t="shared" si="5"/>
        <v>0</v>
      </c>
    </row>
    <row r="64" spans="2:10" ht="24.95" customHeight="1" x14ac:dyDescent="0.3">
      <c r="B64" s="28">
        <f t="shared" si="2"/>
        <v>54</v>
      </c>
      <c r="C64" s="114" t="s">
        <v>761</v>
      </c>
      <c r="D64" s="25" t="s">
        <v>154</v>
      </c>
      <c r="E64" s="120"/>
      <c r="F64" s="105">
        <v>2500</v>
      </c>
      <c r="G64" s="31">
        <v>0</v>
      </c>
      <c r="H64" s="32">
        <v>9.5</v>
      </c>
      <c r="I64" s="31">
        <f t="shared" si="4"/>
        <v>0</v>
      </c>
      <c r="J64" s="33">
        <f t="shared" si="5"/>
        <v>0</v>
      </c>
    </row>
    <row r="65" spans="2:10" ht="12.75" customHeight="1" x14ac:dyDescent="0.3">
      <c r="B65" s="28">
        <f t="shared" si="2"/>
        <v>55</v>
      </c>
      <c r="C65" s="114" t="s">
        <v>763</v>
      </c>
      <c r="D65" s="25" t="s">
        <v>154</v>
      </c>
      <c r="E65" s="120"/>
      <c r="F65" s="105">
        <v>30</v>
      </c>
      <c r="G65" s="31">
        <v>0</v>
      </c>
      <c r="H65" s="32">
        <v>9.5</v>
      </c>
      <c r="I65" s="31">
        <f t="shared" si="4"/>
        <v>0</v>
      </c>
      <c r="J65" s="33">
        <f t="shared" si="5"/>
        <v>0</v>
      </c>
    </row>
    <row r="66" spans="2:10" ht="24.95" customHeight="1" x14ac:dyDescent="0.3">
      <c r="B66" s="28">
        <f t="shared" si="2"/>
        <v>56</v>
      </c>
      <c r="C66" s="114" t="s">
        <v>764</v>
      </c>
      <c r="D66" s="25" t="s">
        <v>154</v>
      </c>
      <c r="E66" s="120"/>
      <c r="F66" s="105">
        <v>100</v>
      </c>
      <c r="G66" s="31">
        <v>0</v>
      </c>
      <c r="H66" s="32">
        <v>9.5</v>
      </c>
      <c r="I66" s="31">
        <f t="shared" si="4"/>
        <v>0</v>
      </c>
      <c r="J66" s="33">
        <f t="shared" si="5"/>
        <v>0</v>
      </c>
    </row>
    <row r="67" spans="2:10" s="38" customFormat="1" ht="12.75" customHeight="1" x14ac:dyDescent="0.3">
      <c r="B67" s="39"/>
      <c r="C67" s="40" t="s">
        <v>348</v>
      </c>
      <c r="D67" s="41"/>
      <c r="E67" s="41"/>
      <c r="F67" s="41"/>
      <c r="G67" s="41"/>
      <c r="H67" s="41"/>
      <c r="I67" s="41"/>
      <c r="J67" s="42">
        <f>SUM(J11:J66)</f>
        <v>0</v>
      </c>
    </row>
    <row r="68" spans="2:10" s="38" customFormat="1" ht="12.75" customHeight="1" x14ac:dyDescent="0.3">
      <c r="C68" s="43"/>
    </row>
    <row r="69" spans="2:10" s="38" customFormat="1" ht="12.75" customHeight="1" x14ac:dyDescent="0.3">
      <c r="B69" s="44" t="s">
        <v>54</v>
      </c>
      <c r="C69" s="45"/>
    </row>
    <row r="70" spans="2:10" s="38" customFormat="1" ht="12.75" customHeight="1" x14ac:dyDescent="0.3">
      <c r="B70" s="38" t="s">
        <v>55</v>
      </c>
      <c r="C70" s="46"/>
    </row>
    <row r="71" spans="2:10" s="38" customFormat="1" ht="12.75" customHeight="1" x14ac:dyDescent="0.3">
      <c r="B71" s="38" t="s">
        <v>56</v>
      </c>
      <c r="C71" s="46"/>
    </row>
    <row r="72" spans="2:10" s="38" customFormat="1" ht="12.75" customHeight="1" x14ac:dyDescent="0.3">
      <c r="B72" s="44" t="s">
        <v>806</v>
      </c>
      <c r="C72" s="44"/>
      <c r="D72" s="44"/>
      <c r="E72" s="44"/>
    </row>
    <row r="73" spans="2:10" s="38" customFormat="1" ht="12.75" customHeight="1" x14ac:dyDescent="0.3">
      <c r="C73" s="46"/>
      <c r="D73" s="44"/>
    </row>
    <row r="74" spans="2:10" s="38" customFormat="1" ht="12.75" customHeight="1" x14ac:dyDescent="0.3">
      <c r="B74" s="44" t="s">
        <v>57</v>
      </c>
      <c r="C74" s="44"/>
      <c r="D74" s="34"/>
      <c r="E74" s="47"/>
      <c r="H74" s="38" t="s">
        <v>59</v>
      </c>
    </row>
  </sheetData>
  <sheetProtection algorithmName="SHA-512" hashValue="IiW7pd1GlPzwe2z8t+IhHpeylEgMuoNI+4+OfuhW1Zxg1EiHdgfrREo5YkSELOyHbllruOusVHBwXx87drMKwg==" saltValue="W5c7hb5nSB7/8NN/NnlcGw==" spinCount="100000" sheet="1" objects="1" scenarios="1"/>
  <protectedRanges>
    <protectedRange sqref="C74" name="Obseg4"/>
    <protectedRange sqref="G11:G66" name="Obseg3"/>
    <protectedRange sqref="E11:E66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topLeftCell="B22" zoomScale="110" zoomScaleNormal="110" zoomScalePageLayoutView="110" workbookViewId="0">
      <selection activeCell="E26" sqref="E26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5" t="s">
        <v>811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8">
        <v>1</v>
      </c>
      <c r="C11" s="24" t="s">
        <v>501</v>
      </c>
      <c r="D11" s="25" t="s">
        <v>154</v>
      </c>
      <c r="E11" s="29"/>
      <c r="F11" s="30">
        <v>1000</v>
      </c>
      <c r="G11" s="31">
        <v>0</v>
      </c>
      <c r="H11" s="32">
        <v>9.5</v>
      </c>
      <c r="I11" s="31">
        <f t="shared" ref="I11:I28" si="0">G11*1.095</f>
        <v>0</v>
      </c>
      <c r="J11" s="33">
        <f t="shared" ref="J11:J28" si="1">F11*I11</f>
        <v>0</v>
      </c>
    </row>
    <row r="12" spans="2:10" s="16" customFormat="1" ht="12.75" customHeight="1" x14ac:dyDescent="0.3">
      <c r="B12" s="28">
        <f t="shared" ref="B12:B28" si="2">B11+1</f>
        <v>2</v>
      </c>
      <c r="C12" s="24" t="s">
        <v>502</v>
      </c>
      <c r="D12" s="25" t="s">
        <v>154</v>
      </c>
      <c r="E12" s="29"/>
      <c r="F12" s="30">
        <v>500</v>
      </c>
      <c r="G12" s="31">
        <v>0</v>
      </c>
      <c r="H12" s="32">
        <v>9.5</v>
      </c>
      <c r="I12" s="31">
        <f t="shared" si="0"/>
        <v>0</v>
      </c>
      <c r="J12" s="33">
        <f t="shared" si="1"/>
        <v>0</v>
      </c>
    </row>
    <row r="13" spans="2:10" s="16" customFormat="1" ht="12.75" customHeight="1" x14ac:dyDescent="0.3">
      <c r="B13" s="28">
        <f t="shared" si="2"/>
        <v>3</v>
      </c>
      <c r="C13" s="24" t="s">
        <v>503</v>
      </c>
      <c r="D13" s="25" t="s">
        <v>154</v>
      </c>
      <c r="E13" s="29"/>
      <c r="F13" s="30">
        <v>900</v>
      </c>
      <c r="G13" s="31">
        <v>0</v>
      </c>
      <c r="H13" s="32">
        <v>9.5</v>
      </c>
      <c r="I13" s="31">
        <f t="shared" si="0"/>
        <v>0</v>
      </c>
      <c r="J13" s="33">
        <f t="shared" si="1"/>
        <v>0</v>
      </c>
    </row>
    <row r="14" spans="2:10" s="16" customFormat="1" ht="12.75" customHeight="1" x14ac:dyDescent="0.3">
      <c r="B14" s="28">
        <f t="shared" si="2"/>
        <v>4</v>
      </c>
      <c r="C14" s="24" t="s">
        <v>504</v>
      </c>
      <c r="D14" s="25" t="s">
        <v>154</v>
      </c>
      <c r="E14" s="29"/>
      <c r="F14" s="30">
        <v>300</v>
      </c>
      <c r="G14" s="31">
        <v>0</v>
      </c>
      <c r="H14" s="32">
        <v>9.5</v>
      </c>
      <c r="I14" s="31">
        <f t="shared" si="0"/>
        <v>0</v>
      </c>
      <c r="J14" s="33">
        <f t="shared" si="1"/>
        <v>0</v>
      </c>
    </row>
    <row r="15" spans="2:10" s="16" customFormat="1" ht="12.75" customHeight="1" x14ac:dyDescent="0.3">
      <c r="B15" s="28">
        <f t="shared" si="2"/>
        <v>5</v>
      </c>
      <c r="C15" s="24" t="s">
        <v>505</v>
      </c>
      <c r="D15" s="25" t="s">
        <v>154</v>
      </c>
      <c r="E15" s="29"/>
      <c r="F15" s="30">
        <v>500</v>
      </c>
      <c r="G15" s="31">
        <v>0</v>
      </c>
      <c r="H15" s="32">
        <v>9.5</v>
      </c>
      <c r="I15" s="31">
        <f t="shared" si="0"/>
        <v>0</v>
      </c>
      <c r="J15" s="33">
        <f t="shared" si="1"/>
        <v>0</v>
      </c>
    </row>
    <row r="16" spans="2:10" s="16" customFormat="1" ht="12.75" customHeight="1" x14ac:dyDescent="0.3">
      <c r="B16" s="28">
        <f t="shared" si="2"/>
        <v>6</v>
      </c>
      <c r="C16" s="24" t="s">
        <v>506</v>
      </c>
      <c r="D16" s="25" t="s">
        <v>154</v>
      </c>
      <c r="E16" s="29"/>
      <c r="F16" s="30">
        <v>200</v>
      </c>
      <c r="G16" s="31">
        <v>0</v>
      </c>
      <c r="H16" s="32">
        <v>9.5</v>
      </c>
      <c r="I16" s="31">
        <f t="shared" si="0"/>
        <v>0</v>
      </c>
      <c r="J16" s="33">
        <f t="shared" si="1"/>
        <v>0</v>
      </c>
    </row>
    <row r="17" spans="2:10" s="16" customFormat="1" ht="12.75" customHeight="1" x14ac:dyDescent="0.3">
      <c r="B17" s="28">
        <f t="shared" si="2"/>
        <v>7</v>
      </c>
      <c r="C17" s="24" t="s">
        <v>507</v>
      </c>
      <c r="D17" s="25" t="s">
        <v>154</v>
      </c>
      <c r="E17" s="29"/>
      <c r="F17" s="30">
        <v>1500</v>
      </c>
      <c r="G17" s="31">
        <v>0</v>
      </c>
      <c r="H17" s="32">
        <v>9.5</v>
      </c>
      <c r="I17" s="31">
        <f t="shared" si="0"/>
        <v>0</v>
      </c>
      <c r="J17" s="33">
        <f t="shared" si="1"/>
        <v>0</v>
      </c>
    </row>
    <row r="18" spans="2:10" s="16" customFormat="1" ht="12.75" customHeight="1" x14ac:dyDescent="0.3">
      <c r="B18" s="28">
        <f t="shared" si="2"/>
        <v>8</v>
      </c>
      <c r="C18" s="24" t="s">
        <v>508</v>
      </c>
      <c r="D18" s="25" t="s">
        <v>154</v>
      </c>
      <c r="E18" s="29"/>
      <c r="F18" s="30">
        <v>200</v>
      </c>
      <c r="G18" s="31">
        <v>0</v>
      </c>
      <c r="H18" s="32">
        <v>9.5</v>
      </c>
      <c r="I18" s="31">
        <f t="shared" si="0"/>
        <v>0</v>
      </c>
      <c r="J18" s="33">
        <f t="shared" si="1"/>
        <v>0</v>
      </c>
    </row>
    <row r="19" spans="2:10" s="16" customFormat="1" ht="12.75" customHeight="1" x14ac:dyDescent="0.3">
      <c r="B19" s="28">
        <f t="shared" si="2"/>
        <v>9</v>
      </c>
      <c r="C19" s="24" t="s">
        <v>509</v>
      </c>
      <c r="D19" s="25" t="s">
        <v>154</v>
      </c>
      <c r="E19" s="29"/>
      <c r="F19" s="30">
        <v>900</v>
      </c>
      <c r="G19" s="31">
        <v>0</v>
      </c>
      <c r="H19" s="32">
        <v>9.5</v>
      </c>
      <c r="I19" s="31">
        <f t="shared" si="0"/>
        <v>0</v>
      </c>
      <c r="J19" s="33">
        <f t="shared" si="1"/>
        <v>0</v>
      </c>
    </row>
    <row r="20" spans="2:10" s="16" customFormat="1" ht="12.75" customHeight="1" x14ac:dyDescent="0.3">
      <c r="B20" s="28">
        <f t="shared" si="2"/>
        <v>10</v>
      </c>
      <c r="C20" s="24" t="s">
        <v>510</v>
      </c>
      <c r="D20" s="25" t="s">
        <v>154</v>
      </c>
      <c r="E20" s="29"/>
      <c r="F20" s="30">
        <v>300</v>
      </c>
      <c r="G20" s="31">
        <v>0</v>
      </c>
      <c r="H20" s="32">
        <v>9.5</v>
      </c>
      <c r="I20" s="31">
        <f t="shared" si="0"/>
        <v>0</v>
      </c>
      <c r="J20" s="33">
        <f t="shared" si="1"/>
        <v>0</v>
      </c>
    </row>
    <row r="21" spans="2:10" s="16" customFormat="1" ht="12.75" customHeight="1" x14ac:dyDescent="0.3">
      <c r="B21" s="28">
        <f t="shared" si="2"/>
        <v>11</v>
      </c>
      <c r="C21" s="24" t="s">
        <v>511</v>
      </c>
      <c r="D21" s="25" t="s">
        <v>154</v>
      </c>
      <c r="E21" s="29"/>
      <c r="F21" s="30">
        <v>500</v>
      </c>
      <c r="G21" s="31">
        <v>0</v>
      </c>
      <c r="H21" s="32">
        <v>9.5</v>
      </c>
      <c r="I21" s="31">
        <f t="shared" si="0"/>
        <v>0</v>
      </c>
      <c r="J21" s="33">
        <f t="shared" si="1"/>
        <v>0</v>
      </c>
    </row>
    <row r="22" spans="2:10" s="16" customFormat="1" ht="15" customHeight="1" x14ac:dyDescent="0.3">
      <c r="B22" s="28">
        <f t="shared" si="2"/>
        <v>12</v>
      </c>
      <c r="C22" s="24" t="s">
        <v>512</v>
      </c>
      <c r="D22" s="25" t="s">
        <v>154</v>
      </c>
      <c r="E22" s="29"/>
      <c r="F22" s="30">
        <v>700</v>
      </c>
      <c r="G22" s="31">
        <v>0</v>
      </c>
      <c r="H22" s="32">
        <v>9.5</v>
      </c>
      <c r="I22" s="31">
        <f t="shared" si="0"/>
        <v>0</v>
      </c>
      <c r="J22" s="33">
        <f t="shared" si="1"/>
        <v>0</v>
      </c>
    </row>
    <row r="23" spans="2:10" s="16" customFormat="1" ht="12.75" customHeight="1" x14ac:dyDescent="0.3">
      <c r="B23" s="28">
        <f t="shared" si="2"/>
        <v>13</v>
      </c>
      <c r="C23" s="24" t="s">
        <v>513</v>
      </c>
      <c r="D23" s="25" t="s">
        <v>154</v>
      </c>
      <c r="E23" s="29"/>
      <c r="F23" s="30">
        <v>500</v>
      </c>
      <c r="G23" s="31">
        <v>0</v>
      </c>
      <c r="H23" s="32">
        <v>9.5</v>
      </c>
      <c r="I23" s="31">
        <f t="shared" si="0"/>
        <v>0</v>
      </c>
      <c r="J23" s="33">
        <f t="shared" si="1"/>
        <v>0</v>
      </c>
    </row>
    <row r="24" spans="2:10" s="16" customFormat="1" ht="24.95" customHeight="1" x14ac:dyDescent="0.3">
      <c r="B24" s="28">
        <f t="shared" si="2"/>
        <v>14</v>
      </c>
      <c r="C24" s="24" t="s">
        <v>514</v>
      </c>
      <c r="D24" s="25" t="s">
        <v>154</v>
      </c>
      <c r="E24" s="29"/>
      <c r="F24" s="30">
        <v>120</v>
      </c>
      <c r="G24" s="31">
        <v>0</v>
      </c>
      <c r="H24" s="32">
        <v>9.5</v>
      </c>
      <c r="I24" s="31">
        <f t="shared" si="0"/>
        <v>0</v>
      </c>
      <c r="J24" s="33">
        <f t="shared" si="1"/>
        <v>0</v>
      </c>
    </row>
    <row r="25" spans="2:10" s="16" customFormat="1" ht="12.75" customHeight="1" x14ac:dyDescent="0.3">
      <c r="B25" s="28">
        <f t="shared" si="2"/>
        <v>15</v>
      </c>
      <c r="C25" s="24" t="s">
        <v>515</v>
      </c>
      <c r="D25" s="25" t="s">
        <v>154</v>
      </c>
      <c r="E25" s="29"/>
      <c r="F25" s="30">
        <v>1000</v>
      </c>
      <c r="G25" s="31">
        <v>0</v>
      </c>
      <c r="H25" s="32">
        <v>9.5</v>
      </c>
      <c r="I25" s="31">
        <f t="shared" si="0"/>
        <v>0</v>
      </c>
      <c r="J25" s="33">
        <f t="shared" si="1"/>
        <v>0</v>
      </c>
    </row>
    <row r="26" spans="2:10" s="16" customFormat="1" ht="15" customHeight="1" x14ac:dyDescent="0.3">
      <c r="B26" s="28">
        <f t="shared" si="2"/>
        <v>16</v>
      </c>
      <c r="C26" s="24" t="s">
        <v>516</v>
      </c>
      <c r="D26" s="25" t="s">
        <v>154</v>
      </c>
      <c r="E26" s="29"/>
      <c r="F26" s="30">
        <v>400</v>
      </c>
      <c r="G26" s="31">
        <v>0</v>
      </c>
      <c r="H26" s="32">
        <v>9.5</v>
      </c>
      <c r="I26" s="31">
        <f t="shared" si="0"/>
        <v>0</v>
      </c>
      <c r="J26" s="33">
        <f t="shared" si="1"/>
        <v>0</v>
      </c>
    </row>
    <row r="27" spans="2:10" s="16" customFormat="1" ht="15" customHeight="1" x14ac:dyDescent="0.3">
      <c r="B27" s="28">
        <f t="shared" si="2"/>
        <v>17</v>
      </c>
      <c r="C27" s="24" t="s">
        <v>517</v>
      </c>
      <c r="D27" s="25" t="s">
        <v>154</v>
      </c>
      <c r="E27" s="29"/>
      <c r="F27" s="30">
        <v>200</v>
      </c>
      <c r="G27" s="31">
        <v>0</v>
      </c>
      <c r="H27" s="32">
        <v>9.5</v>
      </c>
      <c r="I27" s="31">
        <f t="shared" si="0"/>
        <v>0</v>
      </c>
      <c r="J27" s="33">
        <f t="shared" si="1"/>
        <v>0</v>
      </c>
    </row>
    <row r="28" spans="2:10" s="16" customFormat="1" ht="15" customHeight="1" x14ac:dyDescent="0.3">
      <c r="B28" s="28">
        <f t="shared" si="2"/>
        <v>18</v>
      </c>
      <c r="C28" s="24" t="s">
        <v>518</v>
      </c>
      <c r="D28" s="25" t="s">
        <v>154</v>
      </c>
      <c r="E28" s="29"/>
      <c r="F28" s="30">
        <v>1000</v>
      </c>
      <c r="G28" s="31">
        <v>0</v>
      </c>
      <c r="H28" s="32">
        <v>9.5</v>
      </c>
      <c r="I28" s="31">
        <f t="shared" si="0"/>
        <v>0</v>
      </c>
      <c r="J28" s="33">
        <f t="shared" si="1"/>
        <v>0</v>
      </c>
    </row>
    <row r="29" spans="2:10" s="38" customFormat="1" ht="12.75" customHeight="1" x14ac:dyDescent="0.3">
      <c r="B29" s="39"/>
      <c r="C29" s="40" t="s">
        <v>521</v>
      </c>
      <c r="D29" s="41"/>
      <c r="E29" s="41"/>
      <c r="F29" s="41"/>
      <c r="G29" s="41"/>
      <c r="H29" s="41"/>
      <c r="I29" s="41"/>
      <c r="J29" s="42">
        <f>SUM(J11:J28)</f>
        <v>0</v>
      </c>
    </row>
    <row r="30" spans="2:10" s="38" customFormat="1" ht="12.75" customHeight="1" x14ac:dyDescent="0.3">
      <c r="C30" s="43"/>
    </row>
    <row r="31" spans="2:10" s="38" customFormat="1" ht="12.75" customHeight="1" x14ac:dyDescent="0.3">
      <c r="B31" s="44" t="s">
        <v>54</v>
      </c>
      <c r="C31" s="45"/>
    </row>
    <row r="32" spans="2:10" s="38" customFormat="1" ht="12.75" customHeight="1" x14ac:dyDescent="0.3">
      <c r="B32" s="38" t="s">
        <v>55</v>
      </c>
      <c r="C32" s="46"/>
    </row>
    <row r="33" spans="2:8" s="38" customFormat="1" ht="12.75" customHeight="1" x14ac:dyDescent="0.3">
      <c r="B33" s="38" t="s">
        <v>56</v>
      </c>
      <c r="C33" s="46"/>
    </row>
    <row r="34" spans="2:8" s="38" customFormat="1" ht="12.75" customHeight="1" x14ac:dyDescent="0.3">
      <c r="B34" s="44" t="s">
        <v>807</v>
      </c>
      <c r="C34" s="44"/>
      <c r="D34" s="44"/>
      <c r="E34" s="44"/>
    </row>
    <row r="35" spans="2:8" s="38" customFormat="1" ht="12.75" customHeight="1" x14ac:dyDescent="0.3">
      <c r="C35" s="46"/>
      <c r="D35" s="44"/>
    </row>
    <row r="36" spans="2:8" s="38" customFormat="1" ht="12.75" customHeight="1" x14ac:dyDescent="0.3">
      <c r="B36" s="44" t="s">
        <v>57</v>
      </c>
      <c r="C36" s="44"/>
      <c r="D36" s="34"/>
      <c r="E36" s="47"/>
      <c r="H36" s="38" t="s">
        <v>59</v>
      </c>
    </row>
  </sheetData>
  <sheetProtection algorithmName="SHA-512" hashValue="KCrYN95sTSZTtLgi0DrMX5dFUMC2/AfSYdYhG3ew2tbE5Xx1qXGNg5f6/exuQT/mfvqji5C3o6nhEJ8VC3tVwg==" saltValue="E20AD85A4DeBgPBGVIXGpQ==" spinCount="100000" sheet="1" objects="1" scenarios="1"/>
  <protectedRanges>
    <protectedRange sqref="C36" name="Obseg4"/>
    <protectedRange sqref="G11:G28" name="Obseg3"/>
    <protectedRange sqref="E11:E28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topLeftCell="B1" zoomScale="110" zoomScaleNormal="110" zoomScalePageLayoutView="110" workbookViewId="0">
      <selection activeCell="C4" sqref="C4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616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8">
        <v>1</v>
      </c>
      <c r="C11" s="24" t="s">
        <v>522</v>
      </c>
      <c r="D11" s="25" t="s">
        <v>154</v>
      </c>
      <c r="E11" s="29"/>
      <c r="F11" s="30">
        <v>5</v>
      </c>
      <c r="G11" s="31">
        <v>0</v>
      </c>
      <c r="H11" s="32">
        <v>9.5</v>
      </c>
      <c r="I11" s="31">
        <f t="shared" ref="I11" si="0">G11*1.095</f>
        <v>0</v>
      </c>
      <c r="J11" s="33">
        <f t="shared" ref="J11" si="1">F11*I11</f>
        <v>0</v>
      </c>
    </row>
    <row r="12" spans="2:10" s="16" customFormat="1" ht="12.75" customHeight="1" x14ac:dyDescent="0.3">
      <c r="B12" s="28">
        <f>B11+1</f>
        <v>2</v>
      </c>
      <c r="C12" s="24" t="s">
        <v>523</v>
      </c>
      <c r="D12" s="25" t="s">
        <v>154</v>
      </c>
      <c r="E12" s="120"/>
      <c r="F12" s="30">
        <v>5</v>
      </c>
      <c r="G12" s="31">
        <v>0</v>
      </c>
      <c r="H12" s="32">
        <v>9.5</v>
      </c>
      <c r="I12" s="31">
        <f t="shared" ref="I12:I77" si="2">G12*1.095</f>
        <v>0</v>
      </c>
      <c r="J12" s="33">
        <f t="shared" ref="J12:J77" si="3">F12*I12</f>
        <v>0</v>
      </c>
    </row>
    <row r="13" spans="2:10" s="16" customFormat="1" ht="12.75" customHeight="1" x14ac:dyDescent="0.3">
      <c r="B13" s="28">
        <f t="shared" ref="B13:B76" si="4">B12+1</f>
        <v>3</v>
      </c>
      <c r="C13" s="24" t="s">
        <v>524</v>
      </c>
      <c r="D13" s="25" t="s">
        <v>154</v>
      </c>
      <c r="E13" s="120"/>
      <c r="F13" s="30">
        <v>5</v>
      </c>
      <c r="G13" s="31">
        <v>0</v>
      </c>
      <c r="H13" s="32">
        <v>9.5</v>
      </c>
      <c r="I13" s="31">
        <f t="shared" si="2"/>
        <v>0</v>
      </c>
      <c r="J13" s="33">
        <f t="shared" si="3"/>
        <v>0</v>
      </c>
    </row>
    <row r="14" spans="2:10" s="16" customFormat="1" ht="12.75" customHeight="1" x14ac:dyDescent="0.3">
      <c r="B14" s="28">
        <f t="shared" si="4"/>
        <v>4</v>
      </c>
      <c r="C14" s="24" t="s">
        <v>525</v>
      </c>
      <c r="D14" s="25" t="s">
        <v>154</v>
      </c>
      <c r="E14" s="120"/>
      <c r="F14" s="30">
        <v>5</v>
      </c>
      <c r="G14" s="31">
        <v>0</v>
      </c>
      <c r="H14" s="32">
        <v>9.5</v>
      </c>
      <c r="I14" s="31">
        <f t="shared" si="2"/>
        <v>0</v>
      </c>
      <c r="J14" s="33">
        <f t="shared" si="3"/>
        <v>0</v>
      </c>
    </row>
    <row r="15" spans="2:10" s="16" customFormat="1" ht="12.75" customHeight="1" x14ac:dyDescent="0.3">
      <c r="B15" s="28">
        <f t="shared" si="4"/>
        <v>5</v>
      </c>
      <c r="C15" s="24" t="s">
        <v>526</v>
      </c>
      <c r="D15" s="25" t="s">
        <v>10</v>
      </c>
      <c r="E15" s="120"/>
      <c r="F15" s="30">
        <v>40</v>
      </c>
      <c r="G15" s="31">
        <v>0</v>
      </c>
      <c r="H15" s="32">
        <v>9.5</v>
      </c>
      <c r="I15" s="31">
        <f t="shared" si="2"/>
        <v>0</v>
      </c>
      <c r="J15" s="33">
        <f t="shared" si="3"/>
        <v>0</v>
      </c>
    </row>
    <row r="16" spans="2:10" s="16" customFormat="1" ht="12.75" customHeight="1" x14ac:dyDescent="0.3">
      <c r="B16" s="28">
        <f t="shared" si="4"/>
        <v>6</v>
      </c>
      <c r="C16" s="24" t="s">
        <v>527</v>
      </c>
      <c r="D16" s="25" t="s">
        <v>10</v>
      </c>
      <c r="E16" s="120"/>
      <c r="F16" s="30">
        <v>40</v>
      </c>
      <c r="G16" s="31">
        <v>0</v>
      </c>
      <c r="H16" s="32">
        <v>9.5</v>
      </c>
      <c r="I16" s="31">
        <f t="shared" si="2"/>
        <v>0</v>
      </c>
      <c r="J16" s="33">
        <f t="shared" si="3"/>
        <v>0</v>
      </c>
    </row>
    <row r="17" spans="2:10" s="16" customFormat="1" ht="12.75" customHeight="1" x14ac:dyDescent="0.3">
      <c r="B17" s="28">
        <f t="shared" si="4"/>
        <v>7</v>
      </c>
      <c r="C17" s="24" t="s">
        <v>528</v>
      </c>
      <c r="D17" s="25" t="s">
        <v>10</v>
      </c>
      <c r="E17" s="120"/>
      <c r="F17" s="30">
        <v>40</v>
      </c>
      <c r="G17" s="31">
        <v>0</v>
      </c>
      <c r="H17" s="32">
        <v>9.5</v>
      </c>
      <c r="I17" s="31">
        <f t="shared" si="2"/>
        <v>0</v>
      </c>
      <c r="J17" s="33">
        <f t="shared" si="3"/>
        <v>0</v>
      </c>
    </row>
    <row r="18" spans="2:10" s="16" customFormat="1" ht="12.75" customHeight="1" x14ac:dyDescent="0.3">
      <c r="B18" s="28">
        <f t="shared" si="4"/>
        <v>8</v>
      </c>
      <c r="C18" s="24" t="s">
        <v>529</v>
      </c>
      <c r="D18" s="25" t="s">
        <v>10</v>
      </c>
      <c r="E18" s="120"/>
      <c r="F18" s="30">
        <v>40</v>
      </c>
      <c r="G18" s="31">
        <v>0</v>
      </c>
      <c r="H18" s="32">
        <v>9.5</v>
      </c>
      <c r="I18" s="31">
        <f t="shared" si="2"/>
        <v>0</v>
      </c>
      <c r="J18" s="33">
        <f t="shared" si="3"/>
        <v>0</v>
      </c>
    </row>
    <row r="19" spans="2:10" s="16" customFormat="1" ht="12.75" customHeight="1" x14ac:dyDescent="0.3">
      <c r="B19" s="28">
        <f t="shared" si="4"/>
        <v>9</v>
      </c>
      <c r="C19" s="24" t="s">
        <v>530</v>
      </c>
      <c r="D19" s="25" t="s">
        <v>10</v>
      </c>
      <c r="E19" s="120"/>
      <c r="F19" s="30">
        <v>20</v>
      </c>
      <c r="G19" s="31">
        <v>0</v>
      </c>
      <c r="H19" s="32">
        <v>9.5</v>
      </c>
      <c r="I19" s="31">
        <f t="shared" si="2"/>
        <v>0</v>
      </c>
      <c r="J19" s="33">
        <f t="shared" si="3"/>
        <v>0</v>
      </c>
    </row>
    <row r="20" spans="2:10" s="16" customFormat="1" ht="12.75" customHeight="1" x14ac:dyDescent="0.3">
      <c r="B20" s="28">
        <f t="shared" si="4"/>
        <v>10</v>
      </c>
      <c r="C20" s="24" t="s">
        <v>531</v>
      </c>
      <c r="D20" s="25" t="s">
        <v>10</v>
      </c>
      <c r="E20" s="120"/>
      <c r="F20" s="30">
        <v>30</v>
      </c>
      <c r="G20" s="31">
        <v>0</v>
      </c>
      <c r="H20" s="32">
        <v>9.5</v>
      </c>
      <c r="I20" s="31">
        <f t="shared" si="2"/>
        <v>0</v>
      </c>
      <c r="J20" s="33">
        <f t="shared" si="3"/>
        <v>0</v>
      </c>
    </row>
    <row r="21" spans="2:10" s="16" customFormat="1" ht="12.75" customHeight="1" x14ac:dyDescent="0.3">
      <c r="B21" s="28">
        <f t="shared" si="4"/>
        <v>11</v>
      </c>
      <c r="C21" s="24" t="s">
        <v>532</v>
      </c>
      <c r="D21" s="25" t="s">
        <v>10</v>
      </c>
      <c r="E21" s="120"/>
      <c r="F21" s="30">
        <v>40</v>
      </c>
      <c r="G21" s="31">
        <v>0</v>
      </c>
      <c r="H21" s="32">
        <v>9.5</v>
      </c>
      <c r="I21" s="31">
        <f t="shared" si="2"/>
        <v>0</v>
      </c>
      <c r="J21" s="33">
        <f t="shared" si="3"/>
        <v>0</v>
      </c>
    </row>
    <row r="22" spans="2:10" s="16" customFormat="1" ht="12.75" customHeight="1" x14ac:dyDescent="0.3">
      <c r="B22" s="28">
        <f t="shared" si="4"/>
        <v>12</v>
      </c>
      <c r="C22" s="24" t="s">
        <v>533</v>
      </c>
      <c r="D22" s="25" t="s">
        <v>10</v>
      </c>
      <c r="E22" s="120"/>
      <c r="F22" s="30">
        <v>10</v>
      </c>
      <c r="G22" s="31">
        <v>0</v>
      </c>
      <c r="H22" s="32">
        <v>9.5</v>
      </c>
      <c r="I22" s="31">
        <f t="shared" si="2"/>
        <v>0</v>
      </c>
      <c r="J22" s="33">
        <f t="shared" si="3"/>
        <v>0</v>
      </c>
    </row>
    <row r="23" spans="2:10" s="16" customFormat="1" ht="12.75" customHeight="1" x14ac:dyDescent="0.3">
      <c r="B23" s="28">
        <f t="shared" si="4"/>
        <v>13</v>
      </c>
      <c r="C23" s="24" t="s">
        <v>534</v>
      </c>
      <c r="D23" s="25" t="s">
        <v>10</v>
      </c>
      <c r="E23" s="120"/>
      <c r="F23" s="30">
        <v>180</v>
      </c>
      <c r="G23" s="31">
        <v>0</v>
      </c>
      <c r="H23" s="32">
        <v>9.5</v>
      </c>
      <c r="I23" s="31">
        <f t="shared" si="2"/>
        <v>0</v>
      </c>
      <c r="J23" s="33">
        <f t="shared" si="3"/>
        <v>0</v>
      </c>
    </row>
    <row r="24" spans="2:10" s="16" customFormat="1" ht="12.75" customHeight="1" x14ac:dyDescent="0.3">
      <c r="B24" s="28">
        <f t="shared" si="4"/>
        <v>14</v>
      </c>
      <c r="C24" s="24" t="s">
        <v>535</v>
      </c>
      <c r="D24" s="25" t="s">
        <v>10</v>
      </c>
      <c r="E24" s="120"/>
      <c r="F24" s="30">
        <v>150</v>
      </c>
      <c r="G24" s="31">
        <v>0</v>
      </c>
      <c r="H24" s="32">
        <v>9.5</v>
      </c>
      <c r="I24" s="31">
        <f t="shared" si="2"/>
        <v>0</v>
      </c>
      <c r="J24" s="33">
        <f t="shared" si="3"/>
        <v>0</v>
      </c>
    </row>
    <row r="25" spans="2:10" s="16" customFormat="1" ht="12.75" customHeight="1" x14ac:dyDescent="0.3">
      <c r="B25" s="28">
        <f t="shared" si="4"/>
        <v>15</v>
      </c>
      <c r="C25" s="24" t="s">
        <v>536</v>
      </c>
      <c r="D25" s="25" t="s">
        <v>10</v>
      </c>
      <c r="E25" s="120"/>
      <c r="F25" s="30">
        <v>30</v>
      </c>
      <c r="G25" s="31">
        <v>0</v>
      </c>
      <c r="H25" s="32">
        <v>9.5</v>
      </c>
      <c r="I25" s="31">
        <f t="shared" si="2"/>
        <v>0</v>
      </c>
      <c r="J25" s="33">
        <f t="shared" si="3"/>
        <v>0</v>
      </c>
    </row>
    <row r="26" spans="2:10" s="16" customFormat="1" ht="12.75" customHeight="1" x14ac:dyDescent="0.3">
      <c r="B26" s="28">
        <f t="shared" si="4"/>
        <v>16</v>
      </c>
      <c r="C26" s="24" t="s">
        <v>537</v>
      </c>
      <c r="D26" s="25" t="s">
        <v>10</v>
      </c>
      <c r="E26" s="120"/>
      <c r="F26" s="30">
        <v>20</v>
      </c>
      <c r="G26" s="31">
        <v>0</v>
      </c>
      <c r="H26" s="32">
        <v>9.5</v>
      </c>
      <c r="I26" s="31">
        <f t="shared" si="2"/>
        <v>0</v>
      </c>
      <c r="J26" s="33">
        <f t="shared" si="3"/>
        <v>0</v>
      </c>
    </row>
    <row r="27" spans="2:10" s="16" customFormat="1" ht="12.75" customHeight="1" x14ac:dyDescent="0.3">
      <c r="B27" s="28">
        <f t="shared" si="4"/>
        <v>17</v>
      </c>
      <c r="C27" s="24" t="s">
        <v>538</v>
      </c>
      <c r="D27" s="25" t="s">
        <v>154</v>
      </c>
      <c r="E27" s="120"/>
      <c r="F27" s="30">
        <v>30</v>
      </c>
      <c r="G27" s="31">
        <v>0</v>
      </c>
      <c r="H27" s="32">
        <v>9.5</v>
      </c>
      <c r="I27" s="31">
        <f t="shared" si="2"/>
        <v>0</v>
      </c>
      <c r="J27" s="33">
        <f t="shared" si="3"/>
        <v>0</v>
      </c>
    </row>
    <row r="28" spans="2:10" s="16" customFormat="1" ht="24.95" customHeight="1" x14ac:dyDescent="0.3">
      <c r="B28" s="28">
        <f t="shared" si="4"/>
        <v>18</v>
      </c>
      <c r="C28" s="24" t="s">
        <v>539</v>
      </c>
      <c r="D28" s="25" t="s">
        <v>154</v>
      </c>
      <c r="E28" s="120"/>
      <c r="F28" s="30">
        <v>140</v>
      </c>
      <c r="G28" s="31">
        <v>0</v>
      </c>
      <c r="H28" s="32">
        <v>9.5</v>
      </c>
      <c r="I28" s="31">
        <f t="shared" si="2"/>
        <v>0</v>
      </c>
      <c r="J28" s="33">
        <f t="shared" si="3"/>
        <v>0</v>
      </c>
    </row>
    <row r="29" spans="2:10" s="16" customFormat="1" ht="12.75" customHeight="1" x14ac:dyDescent="0.3">
      <c r="B29" s="28">
        <f t="shared" si="4"/>
        <v>19</v>
      </c>
      <c r="C29" s="24" t="s">
        <v>540</v>
      </c>
      <c r="D29" s="25" t="s">
        <v>154</v>
      </c>
      <c r="E29" s="120"/>
      <c r="F29" s="30">
        <v>6000</v>
      </c>
      <c r="G29" s="31">
        <v>0</v>
      </c>
      <c r="H29" s="32">
        <v>9.5</v>
      </c>
      <c r="I29" s="31">
        <f t="shared" si="2"/>
        <v>0</v>
      </c>
      <c r="J29" s="33">
        <f t="shared" si="3"/>
        <v>0</v>
      </c>
    </row>
    <row r="30" spans="2:10" s="16" customFormat="1" ht="12.75" customHeight="1" x14ac:dyDescent="0.3">
      <c r="B30" s="28">
        <f t="shared" si="4"/>
        <v>20</v>
      </c>
      <c r="C30" s="24" t="s">
        <v>541</v>
      </c>
      <c r="D30" s="25" t="s">
        <v>154</v>
      </c>
      <c r="E30" s="120"/>
      <c r="F30" s="30">
        <v>35000</v>
      </c>
      <c r="G30" s="31">
        <v>0</v>
      </c>
      <c r="H30" s="32">
        <v>9.5</v>
      </c>
      <c r="I30" s="31">
        <f t="shared" si="2"/>
        <v>0</v>
      </c>
      <c r="J30" s="33">
        <f t="shared" si="3"/>
        <v>0</v>
      </c>
    </row>
    <row r="31" spans="2:10" s="16" customFormat="1" ht="12.75" customHeight="1" x14ac:dyDescent="0.3">
      <c r="B31" s="28">
        <f t="shared" si="4"/>
        <v>21</v>
      </c>
      <c r="C31" s="24" t="s">
        <v>542</v>
      </c>
      <c r="D31" s="25" t="s">
        <v>154</v>
      </c>
      <c r="E31" s="120"/>
      <c r="F31" s="30">
        <v>120</v>
      </c>
      <c r="G31" s="31">
        <v>0</v>
      </c>
      <c r="H31" s="32">
        <v>9.5</v>
      </c>
      <c r="I31" s="31">
        <f t="shared" si="2"/>
        <v>0</v>
      </c>
      <c r="J31" s="33">
        <f t="shared" si="3"/>
        <v>0</v>
      </c>
    </row>
    <row r="32" spans="2:10" s="16" customFormat="1" ht="12.75" customHeight="1" x14ac:dyDescent="0.3">
      <c r="B32" s="28">
        <f t="shared" si="4"/>
        <v>22</v>
      </c>
      <c r="C32" s="24" t="s">
        <v>543</v>
      </c>
      <c r="D32" s="25" t="s">
        <v>154</v>
      </c>
      <c r="E32" s="120"/>
      <c r="F32" s="30">
        <v>20</v>
      </c>
      <c r="G32" s="31">
        <v>0</v>
      </c>
      <c r="H32" s="32">
        <v>9.5</v>
      </c>
      <c r="I32" s="31">
        <f t="shared" si="2"/>
        <v>0</v>
      </c>
      <c r="J32" s="33">
        <f t="shared" si="3"/>
        <v>0</v>
      </c>
    </row>
    <row r="33" spans="2:10" s="16" customFormat="1" ht="12.75" customHeight="1" x14ac:dyDescent="0.3">
      <c r="B33" s="28">
        <f t="shared" si="4"/>
        <v>23</v>
      </c>
      <c r="C33" s="24" t="s">
        <v>544</v>
      </c>
      <c r="D33" s="25" t="s">
        <v>154</v>
      </c>
      <c r="E33" s="120"/>
      <c r="F33" s="30">
        <v>10</v>
      </c>
      <c r="G33" s="31">
        <v>0</v>
      </c>
      <c r="H33" s="32">
        <v>9.5</v>
      </c>
      <c r="I33" s="31">
        <f t="shared" si="2"/>
        <v>0</v>
      </c>
      <c r="J33" s="33">
        <f t="shared" si="3"/>
        <v>0</v>
      </c>
    </row>
    <row r="34" spans="2:10" s="16" customFormat="1" ht="12.75" customHeight="1" x14ac:dyDescent="0.3">
      <c r="B34" s="28">
        <f t="shared" si="4"/>
        <v>24</v>
      </c>
      <c r="C34" s="24" t="s">
        <v>545</v>
      </c>
      <c r="D34" s="25" t="s">
        <v>154</v>
      </c>
      <c r="E34" s="120"/>
      <c r="F34" s="30">
        <v>80</v>
      </c>
      <c r="G34" s="31">
        <v>0</v>
      </c>
      <c r="H34" s="32">
        <v>9.5</v>
      </c>
      <c r="I34" s="31">
        <f t="shared" si="2"/>
        <v>0</v>
      </c>
      <c r="J34" s="33">
        <f t="shared" si="3"/>
        <v>0</v>
      </c>
    </row>
    <row r="35" spans="2:10" s="16" customFormat="1" ht="12.75" customHeight="1" x14ac:dyDescent="0.3">
      <c r="B35" s="28">
        <f t="shared" si="4"/>
        <v>25</v>
      </c>
      <c r="C35" s="24" t="s">
        <v>546</v>
      </c>
      <c r="D35" s="25" t="s">
        <v>154</v>
      </c>
      <c r="E35" s="120"/>
      <c r="F35" s="30">
        <v>240</v>
      </c>
      <c r="G35" s="31">
        <v>0</v>
      </c>
      <c r="H35" s="32">
        <v>9.5</v>
      </c>
      <c r="I35" s="31">
        <f t="shared" si="2"/>
        <v>0</v>
      </c>
      <c r="J35" s="33">
        <f t="shared" si="3"/>
        <v>0</v>
      </c>
    </row>
    <row r="36" spans="2:10" s="16" customFormat="1" ht="15" customHeight="1" x14ac:dyDescent="0.3">
      <c r="B36" s="28">
        <f t="shared" si="4"/>
        <v>26</v>
      </c>
      <c r="C36" s="24" t="s">
        <v>547</v>
      </c>
      <c r="D36" s="25" t="s">
        <v>10</v>
      </c>
      <c r="E36" s="120"/>
      <c r="F36" s="30">
        <v>240</v>
      </c>
      <c r="G36" s="31">
        <v>0</v>
      </c>
      <c r="H36" s="32">
        <v>9.5</v>
      </c>
      <c r="I36" s="31">
        <f t="shared" si="2"/>
        <v>0</v>
      </c>
      <c r="J36" s="33">
        <f t="shared" si="3"/>
        <v>0</v>
      </c>
    </row>
    <row r="37" spans="2:10" s="16" customFormat="1" ht="15" customHeight="1" x14ac:dyDescent="0.3">
      <c r="B37" s="28">
        <f t="shared" si="4"/>
        <v>27</v>
      </c>
      <c r="C37" s="24" t="s">
        <v>548</v>
      </c>
      <c r="D37" s="25" t="s">
        <v>154</v>
      </c>
      <c r="E37" s="120"/>
      <c r="F37" s="30">
        <v>10</v>
      </c>
      <c r="G37" s="31">
        <v>0</v>
      </c>
      <c r="H37" s="32">
        <v>9.5</v>
      </c>
      <c r="I37" s="31">
        <f t="shared" si="2"/>
        <v>0</v>
      </c>
      <c r="J37" s="33">
        <f t="shared" si="3"/>
        <v>0</v>
      </c>
    </row>
    <row r="38" spans="2:10" s="16" customFormat="1" ht="15" customHeight="1" x14ac:dyDescent="0.3">
      <c r="B38" s="28">
        <f t="shared" si="4"/>
        <v>28</v>
      </c>
      <c r="C38" s="24" t="s">
        <v>549</v>
      </c>
      <c r="D38" s="25" t="s">
        <v>154</v>
      </c>
      <c r="E38" s="120"/>
      <c r="F38" s="30">
        <v>20</v>
      </c>
      <c r="G38" s="31">
        <v>0</v>
      </c>
      <c r="H38" s="32">
        <v>9.5</v>
      </c>
      <c r="I38" s="31">
        <f t="shared" si="2"/>
        <v>0</v>
      </c>
      <c r="J38" s="33">
        <f t="shared" si="3"/>
        <v>0</v>
      </c>
    </row>
    <row r="39" spans="2:10" s="16" customFormat="1" ht="15" customHeight="1" x14ac:dyDescent="0.3">
      <c r="B39" s="28">
        <f t="shared" si="4"/>
        <v>29</v>
      </c>
      <c r="C39" s="24" t="s">
        <v>550</v>
      </c>
      <c r="D39" s="25" t="s">
        <v>154</v>
      </c>
      <c r="E39" s="120"/>
      <c r="F39" s="30">
        <v>500</v>
      </c>
      <c r="G39" s="31">
        <v>0</v>
      </c>
      <c r="H39" s="32">
        <v>9.5</v>
      </c>
      <c r="I39" s="31">
        <f t="shared" si="2"/>
        <v>0</v>
      </c>
      <c r="J39" s="33">
        <f t="shared" si="3"/>
        <v>0</v>
      </c>
    </row>
    <row r="40" spans="2:10" s="16" customFormat="1" ht="15" customHeight="1" x14ac:dyDescent="0.3">
      <c r="B40" s="28">
        <f t="shared" si="4"/>
        <v>30</v>
      </c>
      <c r="C40" s="24" t="s">
        <v>551</v>
      </c>
      <c r="D40" s="25" t="s">
        <v>154</v>
      </c>
      <c r="E40" s="120"/>
      <c r="F40" s="30">
        <v>8</v>
      </c>
      <c r="G40" s="31">
        <v>0</v>
      </c>
      <c r="H40" s="32">
        <v>9.5</v>
      </c>
      <c r="I40" s="31">
        <f t="shared" si="2"/>
        <v>0</v>
      </c>
      <c r="J40" s="33">
        <f t="shared" si="3"/>
        <v>0</v>
      </c>
    </row>
    <row r="41" spans="2:10" s="16" customFormat="1" ht="15" customHeight="1" x14ac:dyDescent="0.3">
      <c r="B41" s="28">
        <f t="shared" si="4"/>
        <v>31</v>
      </c>
      <c r="C41" s="24" t="s">
        <v>552</v>
      </c>
      <c r="D41" s="25" t="s">
        <v>154</v>
      </c>
      <c r="E41" s="120"/>
      <c r="F41" s="30">
        <v>600</v>
      </c>
      <c r="G41" s="31">
        <v>0</v>
      </c>
      <c r="H41" s="32">
        <v>9.5</v>
      </c>
      <c r="I41" s="31">
        <f t="shared" si="2"/>
        <v>0</v>
      </c>
      <c r="J41" s="33">
        <f t="shared" si="3"/>
        <v>0</v>
      </c>
    </row>
    <row r="42" spans="2:10" s="16" customFormat="1" ht="15" customHeight="1" x14ac:dyDescent="0.3">
      <c r="B42" s="28">
        <f t="shared" si="4"/>
        <v>32</v>
      </c>
      <c r="C42" s="24" t="s">
        <v>553</v>
      </c>
      <c r="D42" s="25" t="s">
        <v>154</v>
      </c>
      <c r="E42" s="120"/>
      <c r="F42" s="30">
        <v>5</v>
      </c>
      <c r="G42" s="31">
        <v>0</v>
      </c>
      <c r="H42" s="32">
        <v>9.5</v>
      </c>
      <c r="I42" s="31">
        <f t="shared" si="2"/>
        <v>0</v>
      </c>
      <c r="J42" s="33">
        <f t="shared" si="3"/>
        <v>0</v>
      </c>
    </row>
    <row r="43" spans="2:10" s="16" customFormat="1" ht="24.95" customHeight="1" x14ac:dyDescent="0.3">
      <c r="B43" s="28">
        <f t="shared" si="4"/>
        <v>33</v>
      </c>
      <c r="C43" s="24" t="s">
        <v>554</v>
      </c>
      <c r="D43" s="25" t="s">
        <v>154</v>
      </c>
      <c r="E43" s="120"/>
      <c r="F43" s="30">
        <v>370</v>
      </c>
      <c r="G43" s="31">
        <v>0</v>
      </c>
      <c r="H43" s="32">
        <v>9.5</v>
      </c>
      <c r="I43" s="31">
        <f t="shared" si="2"/>
        <v>0</v>
      </c>
      <c r="J43" s="33">
        <f t="shared" si="3"/>
        <v>0</v>
      </c>
    </row>
    <row r="44" spans="2:10" s="16" customFormat="1" ht="24.95" customHeight="1" x14ac:dyDescent="0.3">
      <c r="B44" s="28">
        <f t="shared" si="4"/>
        <v>34</v>
      </c>
      <c r="C44" s="24" t="s">
        <v>555</v>
      </c>
      <c r="D44" s="25" t="s">
        <v>154</v>
      </c>
      <c r="E44" s="120"/>
      <c r="F44" s="30">
        <v>300</v>
      </c>
      <c r="G44" s="31">
        <v>0</v>
      </c>
      <c r="H44" s="32">
        <v>9.5</v>
      </c>
      <c r="I44" s="31">
        <f t="shared" si="2"/>
        <v>0</v>
      </c>
      <c r="J44" s="33">
        <f t="shared" si="3"/>
        <v>0</v>
      </c>
    </row>
    <row r="45" spans="2:10" s="16" customFormat="1" ht="15" customHeight="1" x14ac:dyDescent="0.3">
      <c r="B45" s="28">
        <f t="shared" si="4"/>
        <v>35</v>
      </c>
      <c r="C45" s="24" t="s">
        <v>556</v>
      </c>
      <c r="D45" s="25" t="s">
        <v>154</v>
      </c>
      <c r="E45" s="120"/>
      <c r="F45" s="30">
        <v>2700</v>
      </c>
      <c r="G45" s="31">
        <v>0</v>
      </c>
      <c r="H45" s="32">
        <v>9.5</v>
      </c>
      <c r="I45" s="31">
        <f t="shared" si="2"/>
        <v>0</v>
      </c>
      <c r="J45" s="33">
        <f t="shared" si="3"/>
        <v>0</v>
      </c>
    </row>
    <row r="46" spans="2:10" s="16" customFormat="1" ht="15" customHeight="1" x14ac:dyDescent="0.3">
      <c r="B46" s="28">
        <f t="shared" si="4"/>
        <v>36</v>
      </c>
      <c r="C46" s="24" t="s">
        <v>557</v>
      </c>
      <c r="D46" s="25" t="s">
        <v>154</v>
      </c>
      <c r="E46" s="120"/>
      <c r="F46" s="30">
        <v>200</v>
      </c>
      <c r="G46" s="31">
        <v>0</v>
      </c>
      <c r="H46" s="32">
        <v>9.5</v>
      </c>
      <c r="I46" s="31">
        <f t="shared" si="2"/>
        <v>0</v>
      </c>
      <c r="J46" s="33">
        <f t="shared" si="3"/>
        <v>0</v>
      </c>
    </row>
    <row r="47" spans="2:10" s="16" customFormat="1" ht="15" customHeight="1" x14ac:dyDescent="0.3">
      <c r="B47" s="28">
        <f t="shared" si="4"/>
        <v>37</v>
      </c>
      <c r="C47" s="24" t="s">
        <v>558</v>
      </c>
      <c r="D47" s="25" t="s">
        <v>154</v>
      </c>
      <c r="E47" s="120"/>
      <c r="F47" s="30">
        <v>1000</v>
      </c>
      <c r="G47" s="31">
        <v>0</v>
      </c>
      <c r="H47" s="32">
        <v>9.5</v>
      </c>
      <c r="I47" s="31">
        <f t="shared" si="2"/>
        <v>0</v>
      </c>
      <c r="J47" s="33">
        <f t="shared" si="3"/>
        <v>0</v>
      </c>
    </row>
    <row r="48" spans="2:10" s="16" customFormat="1" ht="15" customHeight="1" x14ac:dyDescent="0.3">
      <c r="B48" s="28">
        <f t="shared" si="4"/>
        <v>38</v>
      </c>
      <c r="C48" s="24" t="s">
        <v>559</v>
      </c>
      <c r="D48" s="25" t="s">
        <v>154</v>
      </c>
      <c r="E48" s="120"/>
      <c r="F48" s="30">
        <v>5</v>
      </c>
      <c r="G48" s="31">
        <v>0</v>
      </c>
      <c r="H48" s="32">
        <v>9.5</v>
      </c>
      <c r="I48" s="31">
        <f t="shared" si="2"/>
        <v>0</v>
      </c>
      <c r="J48" s="33">
        <f t="shared" si="3"/>
        <v>0</v>
      </c>
    </row>
    <row r="49" spans="2:10" s="16" customFormat="1" ht="15" customHeight="1" x14ac:dyDescent="0.3">
      <c r="B49" s="28">
        <f t="shared" si="4"/>
        <v>39</v>
      </c>
      <c r="C49" s="24" t="s">
        <v>560</v>
      </c>
      <c r="D49" s="25" t="s">
        <v>154</v>
      </c>
      <c r="E49" s="120"/>
      <c r="F49" s="30">
        <v>5</v>
      </c>
      <c r="G49" s="31">
        <v>0</v>
      </c>
      <c r="H49" s="32">
        <v>9.5</v>
      </c>
      <c r="I49" s="31">
        <f t="shared" si="2"/>
        <v>0</v>
      </c>
      <c r="J49" s="33">
        <f t="shared" si="3"/>
        <v>0</v>
      </c>
    </row>
    <row r="50" spans="2:10" s="16" customFormat="1" ht="15" customHeight="1" x14ac:dyDescent="0.3">
      <c r="B50" s="28">
        <f t="shared" si="4"/>
        <v>40</v>
      </c>
      <c r="C50" s="24" t="s">
        <v>561</v>
      </c>
      <c r="D50" s="25" t="s">
        <v>154</v>
      </c>
      <c r="E50" s="120"/>
      <c r="F50" s="30">
        <v>10</v>
      </c>
      <c r="G50" s="31">
        <v>0</v>
      </c>
      <c r="H50" s="32">
        <v>9.5</v>
      </c>
      <c r="I50" s="31">
        <f t="shared" si="2"/>
        <v>0</v>
      </c>
      <c r="J50" s="33">
        <f t="shared" si="3"/>
        <v>0</v>
      </c>
    </row>
    <row r="51" spans="2:10" s="16" customFormat="1" ht="15" customHeight="1" x14ac:dyDescent="0.3">
      <c r="B51" s="28">
        <f t="shared" si="4"/>
        <v>41</v>
      </c>
      <c r="C51" s="24" t="s">
        <v>562</v>
      </c>
      <c r="D51" s="25" t="s">
        <v>154</v>
      </c>
      <c r="E51" s="120"/>
      <c r="F51" s="30">
        <v>90</v>
      </c>
      <c r="G51" s="31">
        <v>0</v>
      </c>
      <c r="H51" s="32">
        <v>9.5</v>
      </c>
      <c r="I51" s="31">
        <f t="shared" si="2"/>
        <v>0</v>
      </c>
      <c r="J51" s="33">
        <f t="shared" si="3"/>
        <v>0</v>
      </c>
    </row>
    <row r="52" spans="2:10" s="16" customFormat="1" ht="15" customHeight="1" x14ac:dyDescent="0.3">
      <c r="B52" s="28">
        <f t="shared" si="4"/>
        <v>42</v>
      </c>
      <c r="C52" s="24" t="s">
        <v>563</v>
      </c>
      <c r="D52" s="25" t="s">
        <v>154</v>
      </c>
      <c r="E52" s="120"/>
      <c r="F52" s="30">
        <v>35</v>
      </c>
      <c r="G52" s="31">
        <v>0</v>
      </c>
      <c r="H52" s="32">
        <v>9.5</v>
      </c>
      <c r="I52" s="31">
        <f t="shared" si="2"/>
        <v>0</v>
      </c>
      <c r="J52" s="33">
        <f t="shared" si="3"/>
        <v>0</v>
      </c>
    </row>
    <row r="53" spans="2:10" s="16" customFormat="1" ht="15" customHeight="1" x14ac:dyDescent="0.3">
      <c r="B53" s="28">
        <f t="shared" si="4"/>
        <v>43</v>
      </c>
      <c r="C53" s="24" t="s">
        <v>564</v>
      </c>
      <c r="D53" s="25" t="s">
        <v>154</v>
      </c>
      <c r="E53" s="120"/>
      <c r="F53" s="30">
        <v>5</v>
      </c>
      <c r="G53" s="31">
        <v>0</v>
      </c>
      <c r="H53" s="32">
        <v>9.5</v>
      </c>
      <c r="I53" s="31">
        <f t="shared" si="2"/>
        <v>0</v>
      </c>
      <c r="J53" s="33">
        <f t="shared" si="3"/>
        <v>0</v>
      </c>
    </row>
    <row r="54" spans="2:10" s="16" customFormat="1" ht="15" customHeight="1" x14ac:dyDescent="0.3">
      <c r="B54" s="28">
        <f t="shared" si="4"/>
        <v>44</v>
      </c>
      <c r="C54" s="24" t="s">
        <v>565</v>
      </c>
      <c r="D54" s="25" t="s">
        <v>154</v>
      </c>
      <c r="E54" s="120"/>
      <c r="F54" s="30">
        <v>10000</v>
      </c>
      <c r="G54" s="31">
        <v>0</v>
      </c>
      <c r="H54" s="32">
        <v>9.5</v>
      </c>
      <c r="I54" s="31">
        <f t="shared" si="2"/>
        <v>0</v>
      </c>
      <c r="J54" s="33">
        <f t="shared" si="3"/>
        <v>0</v>
      </c>
    </row>
    <row r="55" spans="2:10" s="16" customFormat="1" ht="15" customHeight="1" x14ac:dyDescent="0.3">
      <c r="B55" s="28">
        <f t="shared" si="4"/>
        <v>45</v>
      </c>
      <c r="C55" s="24" t="s">
        <v>566</v>
      </c>
      <c r="D55" s="25" t="s">
        <v>154</v>
      </c>
      <c r="E55" s="120"/>
      <c r="F55" s="30">
        <v>5</v>
      </c>
      <c r="G55" s="31">
        <v>0</v>
      </c>
      <c r="H55" s="32">
        <v>9.5</v>
      </c>
      <c r="I55" s="31">
        <f t="shared" si="2"/>
        <v>0</v>
      </c>
      <c r="J55" s="33">
        <f t="shared" si="3"/>
        <v>0</v>
      </c>
    </row>
    <row r="56" spans="2:10" s="16" customFormat="1" ht="15" customHeight="1" x14ac:dyDescent="0.3">
      <c r="B56" s="28">
        <f t="shared" si="4"/>
        <v>46</v>
      </c>
      <c r="C56" s="24" t="s">
        <v>567</v>
      </c>
      <c r="D56" s="25" t="s">
        <v>154</v>
      </c>
      <c r="E56" s="120"/>
      <c r="F56" s="30">
        <v>5</v>
      </c>
      <c r="G56" s="31">
        <v>0</v>
      </c>
      <c r="H56" s="32">
        <v>9.5</v>
      </c>
      <c r="I56" s="31">
        <f t="shared" si="2"/>
        <v>0</v>
      </c>
      <c r="J56" s="33">
        <f t="shared" si="3"/>
        <v>0</v>
      </c>
    </row>
    <row r="57" spans="2:10" s="16" customFormat="1" ht="15" customHeight="1" x14ac:dyDescent="0.3">
      <c r="B57" s="28">
        <f t="shared" si="4"/>
        <v>47</v>
      </c>
      <c r="C57" s="24" t="s">
        <v>568</v>
      </c>
      <c r="D57" s="25" t="s">
        <v>154</v>
      </c>
      <c r="E57" s="120"/>
      <c r="F57" s="30">
        <v>70</v>
      </c>
      <c r="G57" s="31">
        <v>0</v>
      </c>
      <c r="H57" s="32">
        <v>9.5</v>
      </c>
      <c r="I57" s="31">
        <f t="shared" si="2"/>
        <v>0</v>
      </c>
      <c r="J57" s="33">
        <f t="shared" si="3"/>
        <v>0</v>
      </c>
    </row>
    <row r="58" spans="2:10" s="16" customFormat="1" ht="15" customHeight="1" x14ac:dyDescent="0.3">
      <c r="B58" s="28">
        <f t="shared" si="4"/>
        <v>48</v>
      </c>
      <c r="C58" s="24" t="s">
        <v>569</v>
      </c>
      <c r="D58" s="25" t="s">
        <v>154</v>
      </c>
      <c r="E58" s="120"/>
      <c r="F58" s="30">
        <v>15</v>
      </c>
      <c r="G58" s="31">
        <v>0</v>
      </c>
      <c r="H58" s="32">
        <v>9.5</v>
      </c>
      <c r="I58" s="31">
        <f t="shared" si="2"/>
        <v>0</v>
      </c>
      <c r="J58" s="33">
        <f t="shared" si="3"/>
        <v>0</v>
      </c>
    </row>
    <row r="59" spans="2:10" s="16" customFormat="1" ht="15" customHeight="1" x14ac:dyDescent="0.3">
      <c r="B59" s="28">
        <f t="shared" si="4"/>
        <v>49</v>
      </c>
      <c r="C59" s="24" t="s">
        <v>570</v>
      </c>
      <c r="D59" s="25" t="s">
        <v>154</v>
      </c>
      <c r="E59" s="120"/>
      <c r="F59" s="30">
        <v>70</v>
      </c>
      <c r="G59" s="31">
        <v>0</v>
      </c>
      <c r="H59" s="32">
        <v>9.5</v>
      </c>
      <c r="I59" s="31">
        <f t="shared" si="2"/>
        <v>0</v>
      </c>
      <c r="J59" s="33">
        <f t="shared" si="3"/>
        <v>0</v>
      </c>
    </row>
    <row r="60" spans="2:10" s="16" customFormat="1" ht="15" customHeight="1" x14ac:dyDescent="0.3">
      <c r="B60" s="28">
        <f t="shared" si="4"/>
        <v>50</v>
      </c>
      <c r="C60" s="24" t="s">
        <v>571</v>
      </c>
      <c r="D60" s="25" t="s">
        <v>154</v>
      </c>
      <c r="E60" s="120"/>
      <c r="F60" s="30">
        <v>1100</v>
      </c>
      <c r="G60" s="31">
        <v>0</v>
      </c>
      <c r="H60" s="32">
        <v>9.5</v>
      </c>
      <c r="I60" s="31">
        <f t="shared" si="2"/>
        <v>0</v>
      </c>
      <c r="J60" s="33">
        <f t="shared" si="3"/>
        <v>0</v>
      </c>
    </row>
    <row r="61" spans="2:10" s="16" customFormat="1" ht="15" customHeight="1" x14ac:dyDescent="0.3">
      <c r="B61" s="28">
        <f t="shared" si="4"/>
        <v>51</v>
      </c>
      <c r="C61" s="24" t="s">
        <v>572</v>
      </c>
      <c r="D61" s="25" t="s">
        <v>154</v>
      </c>
      <c r="E61" s="120"/>
      <c r="F61" s="30">
        <v>5</v>
      </c>
      <c r="G61" s="31">
        <v>0</v>
      </c>
      <c r="H61" s="32">
        <v>9.5</v>
      </c>
      <c r="I61" s="31">
        <f t="shared" si="2"/>
        <v>0</v>
      </c>
      <c r="J61" s="33">
        <f t="shared" si="3"/>
        <v>0</v>
      </c>
    </row>
    <row r="62" spans="2:10" s="16" customFormat="1" ht="15" customHeight="1" x14ac:dyDescent="0.3">
      <c r="B62" s="28">
        <f t="shared" si="4"/>
        <v>52</v>
      </c>
      <c r="C62" s="24" t="s">
        <v>573</v>
      </c>
      <c r="D62" s="25" t="s">
        <v>154</v>
      </c>
      <c r="E62" s="120"/>
      <c r="F62" s="30">
        <v>5</v>
      </c>
      <c r="G62" s="31">
        <v>0</v>
      </c>
      <c r="H62" s="32">
        <v>9.5</v>
      </c>
      <c r="I62" s="31">
        <f t="shared" si="2"/>
        <v>0</v>
      </c>
      <c r="J62" s="33">
        <f t="shared" si="3"/>
        <v>0</v>
      </c>
    </row>
    <row r="63" spans="2:10" s="16" customFormat="1" ht="15" customHeight="1" x14ac:dyDescent="0.3">
      <c r="B63" s="28">
        <f t="shared" si="4"/>
        <v>53</v>
      </c>
      <c r="C63" s="24" t="s">
        <v>574</v>
      </c>
      <c r="D63" s="25" t="s">
        <v>154</v>
      </c>
      <c r="E63" s="120"/>
      <c r="F63" s="30">
        <v>10</v>
      </c>
      <c r="G63" s="31">
        <v>0</v>
      </c>
      <c r="H63" s="32">
        <v>9.5</v>
      </c>
      <c r="I63" s="31">
        <f t="shared" si="2"/>
        <v>0</v>
      </c>
      <c r="J63" s="33">
        <f t="shared" si="3"/>
        <v>0</v>
      </c>
    </row>
    <row r="64" spans="2:10" s="16" customFormat="1" ht="15" customHeight="1" x14ac:dyDescent="0.3">
      <c r="B64" s="28">
        <f t="shared" si="4"/>
        <v>54</v>
      </c>
      <c r="C64" s="24" t="s">
        <v>575</v>
      </c>
      <c r="D64" s="25" t="s">
        <v>154</v>
      </c>
      <c r="E64" s="120"/>
      <c r="F64" s="30">
        <v>5</v>
      </c>
      <c r="G64" s="31">
        <v>0</v>
      </c>
      <c r="H64" s="32">
        <v>9.5</v>
      </c>
      <c r="I64" s="31">
        <f t="shared" si="2"/>
        <v>0</v>
      </c>
      <c r="J64" s="33">
        <f t="shared" si="3"/>
        <v>0</v>
      </c>
    </row>
    <row r="65" spans="2:10" s="16" customFormat="1" ht="15" customHeight="1" x14ac:dyDescent="0.3">
      <c r="B65" s="28">
        <f t="shared" si="4"/>
        <v>55</v>
      </c>
      <c r="C65" s="24" t="s">
        <v>753</v>
      </c>
      <c r="D65" s="25" t="s">
        <v>154</v>
      </c>
      <c r="E65" s="120"/>
      <c r="F65" s="30">
        <v>200</v>
      </c>
      <c r="G65" s="31">
        <v>0</v>
      </c>
      <c r="H65" s="32">
        <v>9.5</v>
      </c>
      <c r="I65" s="31">
        <f t="shared" si="2"/>
        <v>0</v>
      </c>
      <c r="J65" s="33">
        <f t="shared" si="3"/>
        <v>0</v>
      </c>
    </row>
    <row r="66" spans="2:10" s="16" customFormat="1" ht="15" customHeight="1" x14ac:dyDescent="0.3">
      <c r="B66" s="28">
        <f t="shared" si="4"/>
        <v>56</v>
      </c>
      <c r="C66" s="24" t="s">
        <v>755</v>
      </c>
      <c r="D66" s="25" t="s">
        <v>154</v>
      </c>
      <c r="E66" s="120"/>
      <c r="F66" s="30">
        <v>3000</v>
      </c>
      <c r="G66" s="31">
        <v>0</v>
      </c>
      <c r="H66" s="32">
        <v>9.5</v>
      </c>
      <c r="I66" s="31">
        <f t="shared" si="2"/>
        <v>0</v>
      </c>
      <c r="J66" s="33">
        <f t="shared" si="3"/>
        <v>0</v>
      </c>
    </row>
    <row r="67" spans="2:10" s="16" customFormat="1" ht="15" customHeight="1" x14ac:dyDescent="0.3">
      <c r="B67" s="28">
        <f t="shared" si="4"/>
        <v>57</v>
      </c>
      <c r="C67" s="24" t="s">
        <v>754</v>
      </c>
      <c r="D67" s="25" t="s">
        <v>154</v>
      </c>
      <c r="E67" s="120"/>
      <c r="F67" s="30">
        <v>3000</v>
      </c>
      <c r="G67" s="31">
        <v>0</v>
      </c>
      <c r="H67" s="32">
        <v>9.5</v>
      </c>
      <c r="I67" s="31">
        <f t="shared" si="2"/>
        <v>0</v>
      </c>
      <c r="J67" s="33">
        <f t="shared" si="3"/>
        <v>0</v>
      </c>
    </row>
    <row r="68" spans="2:10" s="16" customFormat="1" ht="15" customHeight="1" x14ac:dyDescent="0.3">
      <c r="B68" s="28">
        <f t="shared" si="4"/>
        <v>58</v>
      </c>
      <c r="C68" s="24" t="s">
        <v>756</v>
      </c>
      <c r="D68" s="25" t="s">
        <v>154</v>
      </c>
      <c r="E68" s="120"/>
      <c r="F68" s="30">
        <v>2000</v>
      </c>
      <c r="G68" s="31">
        <v>0</v>
      </c>
      <c r="H68" s="32">
        <v>9.5</v>
      </c>
      <c r="I68" s="31">
        <f t="shared" si="2"/>
        <v>0</v>
      </c>
      <c r="J68" s="33">
        <f t="shared" si="3"/>
        <v>0</v>
      </c>
    </row>
    <row r="69" spans="2:10" s="16" customFormat="1" ht="24.95" customHeight="1" x14ac:dyDescent="0.3">
      <c r="B69" s="28">
        <f t="shared" si="4"/>
        <v>59</v>
      </c>
      <c r="C69" s="24" t="s">
        <v>576</v>
      </c>
      <c r="D69" s="25" t="s">
        <v>154</v>
      </c>
      <c r="E69" s="120"/>
      <c r="F69" s="30">
        <v>50</v>
      </c>
      <c r="G69" s="31">
        <v>0</v>
      </c>
      <c r="H69" s="32">
        <v>9.5</v>
      </c>
      <c r="I69" s="31">
        <f t="shared" si="2"/>
        <v>0</v>
      </c>
      <c r="J69" s="33">
        <f t="shared" si="3"/>
        <v>0</v>
      </c>
    </row>
    <row r="70" spans="2:10" s="16" customFormat="1" ht="24.95" customHeight="1" x14ac:dyDescent="0.3">
      <c r="B70" s="28">
        <f t="shared" si="4"/>
        <v>60</v>
      </c>
      <c r="C70" s="24" t="s">
        <v>577</v>
      </c>
      <c r="D70" s="25" t="s">
        <v>154</v>
      </c>
      <c r="E70" s="120"/>
      <c r="F70" s="30">
        <v>20</v>
      </c>
      <c r="G70" s="31">
        <v>0</v>
      </c>
      <c r="H70" s="32">
        <v>9.5</v>
      </c>
      <c r="I70" s="31">
        <f t="shared" si="2"/>
        <v>0</v>
      </c>
      <c r="J70" s="33">
        <f t="shared" si="3"/>
        <v>0</v>
      </c>
    </row>
    <row r="71" spans="2:10" s="16" customFormat="1" ht="24.95" customHeight="1" x14ac:dyDescent="0.3">
      <c r="B71" s="28">
        <f t="shared" si="4"/>
        <v>61</v>
      </c>
      <c r="C71" s="24" t="s">
        <v>578</v>
      </c>
      <c r="D71" s="25" t="s">
        <v>154</v>
      </c>
      <c r="E71" s="120"/>
      <c r="F71" s="30">
        <v>50</v>
      </c>
      <c r="G71" s="31">
        <v>0</v>
      </c>
      <c r="H71" s="32">
        <v>9.5</v>
      </c>
      <c r="I71" s="31">
        <f t="shared" si="2"/>
        <v>0</v>
      </c>
      <c r="J71" s="33">
        <f t="shared" si="3"/>
        <v>0</v>
      </c>
    </row>
    <row r="72" spans="2:10" s="16" customFormat="1" ht="15" customHeight="1" x14ac:dyDescent="0.3">
      <c r="B72" s="28">
        <f t="shared" si="4"/>
        <v>62</v>
      </c>
      <c r="C72" s="24" t="s">
        <v>579</v>
      </c>
      <c r="D72" s="25" t="s">
        <v>154</v>
      </c>
      <c r="E72" s="120"/>
      <c r="F72" s="30">
        <v>10</v>
      </c>
      <c r="G72" s="31">
        <v>0</v>
      </c>
      <c r="H72" s="32">
        <v>9.5</v>
      </c>
      <c r="I72" s="31">
        <f t="shared" si="2"/>
        <v>0</v>
      </c>
      <c r="J72" s="33">
        <f t="shared" si="3"/>
        <v>0</v>
      </c>
    </row>
    <row r="73" spans="2:10" s="16" customFormat="1" ht="15" customHeight="1" x14ac:dyDescent="0.3">
      <c r="B73" s="28">
        <f t="shared" si="4"/>
        <v>63</v>
      </c>
      <c r="C73" s="24" t="s">
        <v>580</v>
      </c>
      <c r="D73" s="25" t="s">
        <v>154</v>
      </c>
      <c r="E73" s="120"/>
      <c r="F73" s="30">
        <v>10</v>
      </c>
      <c r="G73" s="31">
        <v>0</v>
      </c>
      <c r="H73" s="32">
        <v>9.5</v>
      </c>
      <c r="I73" s="31">
        <f t="shared" si="2"/>
        <v>0</v>
      </c>
      <c r="J73" s="33">
        <f t="shared" si="3"/>
        <v>0</v>
      </c>
    </row>
    <row r="74" spans="2:10" s="16" customFormat="1" ht="15" customHeight="1" x14ac:dyDescent="0.3">
      <c r="B74" s="28">
        <f t="shared" si="4"/>
        <v>64</v>
      </c>
      <c r="C74" s="24" t="s">
        <v>581</v>
      </c>
      <c r="D74" s="25" t="s">
        <v>154</v>
      </c>
      <c r="E74" s="120"/>
      <c r="F74" s="30">
        <v>25</v>
      </c>
      <c r="G74" s="31">
        <v>0</v>
      </c>
      <c r="H74" s="32">
        <v>22</v>
      </c>
      <c r="I74" s="31">
        <f>G74*1.22</f>
        <v>0</v>
      </c>
      <c r="J74" s="33">
        <f t="shared" si="3"/>
        <v>0</v>
      </c>
    </row>
    <row r="75" spans="2:10" s="16" customFormat="1" ht="15" customHeight="1" x14ac:dyDescent="0.3">
      <c r="B75" s="28">
        <f t="shared" si="4"/>
        <v>65</v>
      </c>
      <c r="C75" s="24" t="s">
        <v>582</v>
      </c>
      <c r="D75" s="25" t="s">
        <v>154</v>
      </c>
      <c r="E75" s="120"/>
      <c r="F75" s="30">
        <v>5</v>
      </c>
      <c r="G75" s="31">
        <v>0</v>
      </c>
      <c r="H75" s="32">
        <v>9.5</v>
      </c>
      <c r="I75" s="31">
        <f t="shared" si="2"/>
        <v>0</v>
      </c>
      <c r="J75" s="33">
        <f t="shared" si="3"/>
        <v>0</v>
      </c>
    </row>
    <row r="76" spans="2:10" s="16" customFormat="1" ht="15" customHeight="1" x14ac:dyDescent="0.3">
      <c r="B76" s="28">
        <f t="shared" si="4"/>
        <v>66</v>
      </c>
      <c r="C76" s="24" t="s">
        <v>583</v>
      </c>
      <c r="D76" s="25" t="s">
        <v>154</v>
      </c>
      <c r="E76" s="120"/>
      <c r="F76" s="30">
        <v>3000</v>
      </c>
      <c r="G76" s="31">
        <v>0</v>
      </c>
      <c r="H76" s="32">
        <v>9.5</v>
      </c>
      <c r="I76" s="31">
        <f t="shared" si="2"/>
        <v>0</v>
      </c>
      <c r="J76" s="33">
        <f t="shared" si="3"/>
        <v>0</v>
      </c>
    </row>
    <row r="77" spans="2:10" s="16" customFormat="1" ht="15" customHeight="1" x14ac:dyDescent="0.3">
      <c r="B77" s="28">
        <f t="shared" ref="B77:B110" si="5">B76+1</f>
        <v>67</v>
      </c>
      <c r="C77" s="24" t="s">
        <v>584</v>
      </c>
      <c r="D77" s="25" t="s">
        <v>154</v>
      </c>
      <c r="E77" s="120"/>
      <c r="F77" s="30">
        <v>30</v>
      </c>
      <c r="G77" s="31">
        <v>0</v>
      </c>
      <c r="H77" s="32">
        <v>9.5</v>
      </c>
      <c r="I77" s="31">
        <f t="shared" si="2"/>
        <v>0</v>
      </c>
      <c r="J77" s="33">
        <f t="shared" si="3"/>
        <v>0</v>
      </c>
    </row>
    <row r="78" spans="2:10" s="16" customFormat="1" ht="15" customHeight="1" x14ac:dyDescent="0.3">
      <c r="B78" s="28">
        <f t="shared" si="5"/>
        <v>68</v>
      </c>
      <c r="C78" s="24" t="s">
        <v>585</v>
      </c>
      <c r="D78" s="25" t="s">
        <v>154</v>
      </c>
      <c r="E78" s="120"/>
      <c r="F78" s="30">
        <v>50</v>
      </c>
      <c r="G78" s="31">
        <v>0</v>
      </c>
      <c r="H78" s="32">
        <v>9.5</v>
      </c>
      <c r="I78" s="31">
        <f t="shared" ref="I78:I110" si="6">G78*1.095</f>
        <v>0</v>
      </c>
      <c r="J78" s="33">
        <f t="shared" ref="J78:J110" si="7">F78*I78</f>
        <v>0</v>
      </c>
    </row>
    <row r="79" spans="2:10" s="16" customFormat="1" ht="15" customHeight="1" x14ac:dyDescent="0.3">
      <c r="B79" s="28">
        <f t="shared" si="5"/>
        <v>69</v>
      </c>
      <c r="C79" s="24" t="s">
        <v>586</v>
      </c>
      <c r="D79" s="25" t="s">
        <v>154</v>
      </c>
      <c r="E79" s="120"/>
      <c r="F79" s="30">
        <v>50</v>
      </c>
      <c r="G79" s="31">
        <v>0</v>
      </c>
      <c r="H79" s="32">
        <v>9.5</v>
      </c>
      <c r="I79" s="31">
        <f t="shared" si="6"/>
        <v>0</v>
      </c>
      <c r="J79" s="33">
        <f t="shared" si="7"/>
        <v>0</v>
      </c>
    </row>
    <row r="80" spans="2:10" s="16" customFormat="1" ht="24.95" customHeight="1" x14ac:dyDescent="0.3">
      <c r="B80" s="28">
        <f t="shared" si="5"/>
        <v>70</v>
      </c>
      <c r="C80" s="24" t="s">
        <v>587</v>
      </c>
      <c r="D80" s="25" t="s">
        <v>154</v>
      </c>
      <c r="E80" s="120"/>
      <c r="F80" s="30">
        <v>10</v>
      </c>
      <c r="G80" s="31">
        <v>0</v>
      </c>
      <c r="H80" s="32">
        <v>9.5</v>
      </c>
      <c r="I80" s="31">
        <f t="shared" si="6"/>
        <v>0</v>
      </c>
      <c r="J80" s="33">
        <f t="shared" si="7"/>
        <v>0</v>
      </c>
    </row>
    <row r="81" spans="2:10" s="16" customFormat="1" ht="15" customHeight="1" x14ac:dyDescent="0.3">
      <c r="B81" s="28">
        <f t="shared" si="5"/>
        <v>71</v>
      </c>
      <c r="C81" s="24" t="s">
        <v>588</v>
      </c>
      <c r="D81" s="25" t="s">
        <v>154</v>
      </c>
      <c r="E81" s="120"/>
      <c r="F81" s="30">
        <v>10</v>
      </c>
      <c r="G81" s="31">
        <v>0</v>
      </c>
      <c r="H81" s="32">
        <v>22</v>
      </c>
      <c r="I81" s="31">
        <f>G81*1.22</f>
        <v>0</v>
      </c>
      <c r="J81" s="33">
        <f t="shared" si="7"/>
        <v>0</v>
      </c>
    </row>
    <row r="82" spans="2:10" s="16" customFormat="1" ht="15" customHeight="1" x14ac:dyDescent="0.3">
      <c r="B82" s="28">
        <f t="shared" si="5"/>
        <v>72</v>
      </c>
      <c r="C82" s="24" t="s">
        <v>589</v>
      </c>
      <c r="D82" s="25" t="s">
        <v>154</v>
      </c>
      <c r="E82" s="120"/>
      <c r="F82" s="30">
        <v>1300</v>
      </c>
      <c r="G82" s="31">
        <v>0</v>
      </c>
      <c r="H82" s="32">
        <v>9.5</v>
      </c>
      <c r="I82" s="31">
        <f t="shared" si="6"/>
        <v>0</v>
      </c>
      <c r="J82" s="33">
        <f t="shared" si="7"/>
        <v>0</v>
      </c>
    </row>
    <row r="83" spans="2:10" s="16" customFormat="1" ht="15" customHeight="1" x14ac:dyDescent="0.3">
      <c r="B83" s="28">
        <f t="shared" si="5"/>
        <v>73</v>
      </c>
      <c r="C83" s="24" t="s">
        <v>519</v>
      </c>
      <c r="D83" s="25" t="s">
        <v>154</v>
      </c>
      <c r="E83" s="120"/>
      <c r="F83" s="30">
        <v>1400</v>
      </c>
      <c r="G83" s="31">
        <v>0</v>
      </c>
      <c r="H83" s="32">
        <v>9.5</v>
      </c>
      <c r="I83" s="31">
        <f>G83*1.095</f>
        <v>0</v>
      </c>
      <c r="J83" s="33">
        <f>F83*I83</f>
        <v>0</v>
      </c>
    </row>
    <row r="84" spans="2:10" s="16" customFormat="1" ht="15" customHeight="1" x14ac:dyDescent="0.3">
      <c r="B84" s="28">
        <f t="shared" si="5"/>
        <v>74</v>
      </c>
      <c r="C84" s="24" t="s">
        <v>520</v>
      </c>
      <c r="D84" s="25" t="s">
        <v>154</v>
      </c>
      <c r="E84" s="120"/>
      <c r="F84" s="30">
        <v>3300</v>
      </c>
      <c r="G84" s="31">
        <v>0</v>
      </c>
      <c r="H84" s="32">
        <v>9.5</v>
      </c>
      <c r="I84" s="31">
        <f>G84*1.095</f>
        <v>0</v>
      </c>
      <c r="J84" s="33">
        <f>F84*I84</f>
        <v>0</v>
      </c>
    </row>
    <row r="85" spans="2:10" s="16" customFormat="1" ht="15" customHeight="1" x14ac:dyDescent="0.3">
      <c r="B85" s="28">
        <f t="shared" si="5"/>
        <v>75</v>
      </c>
      <c r="C85" s="24" t="s">
        <v>590</v>
      </c>
      <c r="D85" s="25" t="s">
        <v>154</v>
      </c>
      <c r="E85" s="120"/>
      <c r="F85" s="30">
        <v>6</v>
      </c>
      <c r="G85" s="31">
        <v>0</v>
      </c>
      <c r="H85" s="32">
        <v>9.5</v>
      </c>
      <c r="I85" s="31">
        <f t="shared" si="6"/>
        <v>0</v>
      </c>
      <c r="J85" s="33">
        <f t="shared" si="7"/>
        <v>0</v>
      </c>
    </row>
    <row r="86" spans="2:10" s="16" customFormat="1" ht="15" customHeight="1" x14ac:dyDescent="0.3">
      <c r="B86" s="28">
        <f t="shared" si="5"/>
        <v>76</v>
      </c>
      <c r="C86" s="24" t="s">
        <v>591</v>
      </c>
      <c r="D86" s="25" t="s">
        <v>154</v>
      </c>
      <c r="E86" s="120"/>
      <c r="F86" s="30">
        <v>2</v>
      </c>
      <c r="G86" s="31">
        <v>0</v>
      </c>
      <c r="H86" s="32">
        <v>9.5</v>
      </c>
      <c r="I86" s="31">
        <f t="shared" si="6"/>
        <v>0</v>
      </c>
      <c r="J86" s="33">
        <f t="shared" si="7"/>
        <v>0</v>
      </c>
    </row>
    <row r="87" spans="2:10" s="16" customFormat="1" ht="15" customHeight="1" x14ac:dyDescent="0.3">
      <c r="B87" s="28">
        <f t="shared" si="5"/>
        <v>77</v>
      </c>
      <c r="C87" s="24" t="s">
        <v>592</v>
      </c>
      <c r="D87" s="25" t="s">
        <v>154</v>
      </c>
      <c r="E87" s="120"/>
      <c r="F87" s="30">
        <v>4</v>
      </c>
      <c r="G87" s="31">
        <v>0</v>
      </c>
      <c r="H87" s="32">
        <v>9.5</v>
      </c>
      <c r="I87" s="31">
        <f t="shared" si="6"/>
        <v>0</v>
      </c>
      <c r="J87" s="33">
        <f t="shared" si="7"/>
        <v>0</v>
      </c>
    </row>
    <row r="88" spans="2:10" s="16" customFormat="1" ht="15" customHeight="1" x14ac:dyDescent="0.3">
      <c r="B88" s="28">
        <f t="shared" si="5"/>
        <v>78</v>
      </c>
      <c r="C88" s="24" t="s">
        <v>593</v>
      </c>
      <c r="D88" s="25" t="s">
        <v>154</v>
      </c>
      <c r="E88" s="120"/>
      <c r="F88" s="30">
        <v>10</v>
      </c>
      <c r="G88" s="31">
        <v>0</v>
      </c>
      <c r="H88" s="32">
        <v>9.5</v>
      </c>
      <c r="I88" s="31">
        <f t="shared" si="6"/>
        <v>0</v>
      </c>
      <c r="J88" s="33">
        <f t="shared" si="7"/>
        <v>0</v>
      </c>
    </row>
    <row r="89" spans="2:10" s="16" customFormat="1" ht="15" customHeight="1" x14ac:dyDescent="0.3">
      <c r="B89" s="28">
        <f t="shared" si="5"/>
        <v>79</v>
      </c>
      <c r="C89" s="24" t="s">
        <v>594</v>
      </c>
      <c r="D89" s="25" t="s">
        <v>154</v>
      </c>
      <c r="E89" s="120"/>
      <c r="F89" s="30">
        <v>10</v>
      </c>
      <c r="G89" s="31">
        <v>0</v>
      </c>
      <c r="H89" s="32">
        <v>9.5</v>
      </c>
      <c r="I89" s="31">
        <f t="shared" si="6"/>
        <v>0</v>
      </c>
      <c r="J89" s="33">
        <f t="shared" si="7"/>
        <v>0</v>
      </c>
    </row>
    <row r="90" spans="2:10" s="16" customFormat="1" ht="15" customHeight="1" x14ac:dyDescent="0.3">
      <c r="B90" s="28">
        <f t="shared" si="5"/>
        <v>80</v>
      </c>
      <c r="C90" s="24" t="s">
        <v>595</v>
      </c>
      <c r="D90" s="25" t="s">
        <v>154</v>
      </c>
      <c r="E90" s="120"/>
      <c r="F90" s="30">
        <v>5</v>
      </c>
      <c r="G90" s="31">
        <v>0</v>
      </c>
      <c r="H90" s="32">
        <v>9.5</v>
      </c>
      <c r="I90" s="31">
        <f t="shared" si="6"/>
        <v>0</v>
      </c>
      <c r="J90" s="33">
        <f t="shared" si="7"/>
        <v>0</v>
      </c>
    </row>
    <row r="91" spans="2:10" s="16" customFormat="1" ht="15" customHeight="1" x14ac:dyDescent="0.3">
      <c r="B91" s="28">
        <f t="shared" si="5"/>
        <v>81</v>
      </c>
      <c r="C91" s="24" t="s">
        <v>596</v>
      </c>
      <c r="D91" s="25" t="s">
        <v>154</v>
      </c>
      <c r="E91" s="120"/>
      <c r="F91" s="30">
        <v>3</v>
      </c>
      <c r="G91" s="31">
        <v>0</v>
      </c>
      <c r="H91" s="32">
        <v>9.5</v>
      </c>
      <c r="I91" s="31">
        <f t="shared" si="6"/>
        <v>0</v>
      </c>
      <c r="J91" s="33">
        <f t="shared" si="7"/>
        <v>0</v>
      </c>
    </row>
    <row r="92" spans="2:10" s="16" customFormat="1" ht="15" customHeight="1" x14ac:dyDescent="0.3">
      <c r="B92" s="28">
        <f t="shared" si="5"/>
        <v>82</v>
      </c>
      <c r="C92" s="24" t="s">
        <v>597</v>
      </c>
      <c r="D92" s="25" t="s">
        <v>154</v>
      </c>
      <c r="E92" s="120"/>
      <c r="F92" s="30">
        <v>4</v>
      </c>
      <c r="G92" s="31">
        <v>0</v>
      </c>
      <c r="H92" s="32">
        <v>9.5</v>
      </c>
      <c r="I92" s="31">
        <f t="shared" si="6"/>
        <v>0</v>
      </c>
      <c r="J92" s="33">
        <f t="shared" si="7"/>
        <v>0</v>
      </c>
    </row>
    <row r="93" spans="2:10" s="16" customFormat="1" ht="15" customHeight="1" x14ac:dyDescent="0.3">
      <c r="B93" s="28">
        <f t="shared" si="5"/>
        <v>83</v>
      </c>
      <c r="C93" s="24" t="s">
        <v>598</v>
      </c>
      <c r="D93" s="25" t="s">
        <v>154</v>
      </c>
      <c r="E93" s="120"/>
      <c r="F93" s="30">
        <v>10</v>
      </c>
      <c r="G93" s="31">
        <v>0</v>
      </c>
      <c r="H93" s="32">
        <v>9.5</v>
      </c>
      <c r="I93" s="31">
        <f t="shared" si="6"/>
        <v>0</v>
      </c>
      <c r="J93" s="33">
        <f t="shared" si="7"/>
        <v>0</v>
      </c>
    </row>
    <row r="94" spans="2:10" s="16" customFormat="1" ht="15" customHeight="1" x14ac:dyDescent="0.3">
      <c r="B94" s="28">
        <f t="shared" si="5"/>
        <v>84</v>
      </c>
      <c r="C94" s="24" t="s">
        <v>599</v>
      </c>
      <c r="D94" s="25" t="s">
        <v>154</v>
      </c>
      <c r="E94" s="120"/>
      <c r="F94" s="30">
        <v>2</v>
      </c>
      <c r="G94" s="31">
        <v>0</v>
      </c>
      <c r="H94" s="32">
        <v>9.5</v>
      </c>
      <c r="I94" s="31">
        <f t="shared" si="6"/>
        <v>0</v>
      </c>
      <c r="J94" s="33">
        <f t="shared" si="7"/>
        <v>0</v>
      </c>
    </row>
    <row r="95" spans="2:10" s="16" customFormat="1" ht="15" customHeight="1" x14ac:dyDescent="0.3">
      <c r="B95" s="28">
        <f t="shared" si="5"/>
        <v>85</v>
      </c>
      <c r="C95" s="24" t="s">
        <v>600</v>
      </c>
      <c r="D95" s="25" t="s">
        <v>154</v>
      </c>
      <c r="E95" s="120"/>
      <c r="F95" s="30">
        <v>10</v>
      </c>
      <c r="G95" s="31">
        <v>0</v>
      </c>
      <c r="H95" s="32">
        <v>9.5</v>
      </c>
      <c r="I95" s="31">
        <f t="shared" si="6"/>
        <v>0</v>
      </c>
      <c r="J95" s="33">
        <f t="shared" si="7"/>
        <v>0</v>
      </c>
    </row>
    <row r="96" spans="2:10" s="16" customFormat="1" ht="15" customHeight="1" x14ac:dyDescent="0.3">
      <c r="B96" s="28">
        <f t="shared" si="5"/>
        <v>86</v>
      </c>
      <c r="C96" s="24" t="s">
        <v>601</v>
      </c>
      <c r="D96" s="25" t="s">
        <v>154</v>
      </c>
      <c r="E96" s="120"/>
      <c r="F96" s="30">
        <v>15</v>
      </c>
      <c r="G96" s="31">
        <v>0</v>
      </c>
      <c r="H96" s="32">
        <v>9.5</v>
      </c>
      <c r="I96" s="31">
        <f t="shared" si="6"/>
        <v>0</v>
      </c>
      <c r="J96" s="33">
        <f t="shared" si="7"/>
        <v>0</v>
      </c>
    </row>
    <row r="97" spans="2:10" s="16" customFormat="1" ht="15" customHeight="1" x14ac:dyDescent="0.3">
      <c r="B97" s="28">
        <f t="shared" si="5"/>
        <v>87</v>
      </c>
      <c r="C97" s="24" t="s">
        <v>602</v>
      </c>
      <c r="D97" s="25" t="s">
        <v>154</v>
      </c>
      <c r="E97" s="120"/>
      <c r="F97" s="30">
        <v>10</v>
      </c>
      <c r="G97" s="31">
        <v>0</v>
      </c>
      <c r="H97" s="32">
        <v>9.5</v>
      </c>
      <c r="I97" s="31">
        <f t="shared" si="6"/>
        <v>0</v>
      </c>
      <c r="J97" s="33">
        <f t="shared" si="7"/>
        <v>0</v>
      </c>
    </row>
    <row r="98" spans="2:10" s="16" customFormat="1" ht="15" customHeight="1" x14ac:dyDescent="0.3">
      <c r="B98" s="28">
        <f t="shared" si="5"/>
        <v>88</v>
      </c>
      <c r="C98" s="24" t="s">
        <v>603</v>
      </c>
      <c r="D98" s="25" t="s">
        <v>154</v>
      </c>
      <c r="E98" s="120"/>
      <c r="F98" s="30">
        <v>15</v>
      </c>
      <c r="G98" s="31">
        <v>0</v>
      </c>
      <c r="H98" s="32">
        <v>9.5</v>
      </c>
      <c r="I98" s="31">
        <f t="shared" si="6"/>
        <v>0</v>
      </c>
      <c r="J98" s="33">
        <f t="shared" si="7"/>
        <v>0</v>
      </c>
    </row>
    <row r="99" spans="2:10" ht="15" customHeight="1" x14ac:dyDescent="0.3">
      <c r="B99" s="28">
        <f t="shared" si="5"/>
        <v>89</v>
      </c>
      <c r="C99" s="24" t="s">
        <v>604</v>
      </c>
      <c r="D99" s="25" t="s">
        <v>154</v>
      </c>
      <c r="E99" s="120"/>
      <c r="F99" s="105">
        <v>15</v>
      </c>
      <c r="G99" s="31">
        <v>0</v>
      </c>
      <c r="H99" s="32">
        <v>9.5</v>
      </c>
      <c r="I99" s="31">
        <f t="shared" si="6"/>
        <v>0</v>
      </c>
      <c r="J99" s="33">
        <f t="shared" si="7"/>
        <v>0</v>
      </c>
    </row>
    <row r="100" spans="2:10" ht="15" customHeight="1" x14ac:dyDescent="0.3">
      <c r="B100" s="28">
        <f t="shared" si="5"/>
        <v>90</v>
      </c>
      <c r="C100" s="24" t="s">
        <v>605</v>
      </c>
      <c r="D100" s="25" t="s">
        <v>154</v>
      </c>
      <c r="E100" s="120"/>
      <c r="F100" s="105">
        <v>1</v>
      </c>
      <c r="G100" s="31">
        <v>0</v>
      </c>
      <c r="H100" s="32">
        <v>9.5</v>
      </c>
      <c r="I100" s="31">
        <f t="shared" si="6"/>
        <v>0</v>
      </c>
      <c r="J100" s="33">
        <f t="shared" si="7"/>
        <v>0</v>
      </c>
    </row>
    <row r="101" spans="2:10" ht="15" customHeight="1" x14ac:dyDescent="0.3">
      <c r="B101" s="28">
        <f t="shared" si="5"/>
        <v>91</v>
      </c>
      <c r="C101" s="24" t="s">
        <v>606</v>
      </c>
      <c r="D101" s="25" t="s">
        <v>154</v>
      </c>
      <c r="E101" s="120"/>
      <c r="F101" s="105">
        <v>2</v>
      </c>
      <c r="G101" s="31">
        <v>0</v>
      </c>
      <c r="H101" s="32">
        <v>9.5</v>
      </c>
      <c r="I101" s="31">
        <f t="shared" si="6"/>
        <v>0</v>
      </c>
      <c r="J101" s="33">
        <f t="shared" si="7"/>
        <v>0</v>
      </c>
    </row>
    <row r="102" spans="2:10" ht="15" customHeight="1" x14ac:dyDescent="0.3">
      <c r="B102" s="28">
        <f t="shared" si="5"/>
        <v>92</v>
      </c>
      <c r="C102" s="24" t="s">
        <v>607</v>
      </c>
      <c r="D102" s="25" t="s">
        <v>154</v>
      </c>
      <c r="E102" s="120"/>
      <c r="F102" s="105">
        <v>5</v>
      </c>
      <c r="G102" s="31">
        <v>0</v>
      </c>
      <c r="H102" s="32">
        <v>9.5</v>
      </c>
      <c r="I102" s="31">
        <f t="shared" si="6"/>
        <v>0</v>
      </c>
      <c r="J102" s="33">
        <f t="shared" si="7"/>
        <v>0</v>
      </c>
    </row>
    <row r="103" spans="2:10" ht="15" customHeight="1" x14ac:dyDescent="0.3">
      <c r="B103" s="28">
        <f t="shared" si="5"/>
        <v>93</v>
      </c>
      <c r="C103" s="24" t="s">
        <v>608</v>
      </c>
      <c r="D103" s="25" t="s">
        <v>154</v>
      </c>
      <c r="E103" s="120"/>
      <c r="F103" s="105">
        <v>5</v>
      </c>
      <c r="G103" s="31">
        <v>0</v>
      </c>
      <c r="H103" s="32">
        <v>9.5</v>
      </c>
      <c r="I103" s="31">
        <f t="shared" si="6"/>
        <v>0</v>
      </c>
      <c r="J103" s="33">
        <f t="shared" si="7"/>
        <v>0</v>
      </c>
    </row>
    <row r="104" spans="2:10" ht="15" customHeight="1" x14ac:dyDescent="0.3">
      <c r="B104" s="28">
        <f t="shared" si="5"/>
        <v>94</v>
      </c>
      <c r="C104" s="24" t="s">
        <v>609</v>
      </c>
      <c r="D104" s="25" t="s">
        <v>154</v>
      </c>
      <c r="E104" s="120"/>
      <c r="F104" s="105">
        <v>10</v>
      </c>
      <c r="G104" s="31">
        <v>0</v>
      </c>
      <c r="H104" s="32">
        <v>9.5</v>
      </c>
      <c r="I104" s="31">
        <f t="shared" si="6"/>
        <v>0</v>
      </c>
      <c r="J104" s="33">
        <f t="shared" si="7"/>
        <v>0</v>
      </c>
    </row>
    <row r="105" spans="2:10" ht="15" customHeight="1" x14ac:dyDescent="0.3">
      <c r="B105" s="28">
        <f t="shared" si="5"/>
        <v>95</v>
      </c>
      <c r="C105" s="24" t="s">
        <v>610</v>
      </c>
      <c r="D105" s="25" t="s">
        <v>154</v>
      </c>
      <c r="E105" s="120"/>
      <c r="F105" s="105">
        <v>4</v>
      </c>
      <c r="G105" s="31">
        <v>0</v>
      </c>
      <c r="H105" s="32">
        <v>9.5</v>
      </c>
      <c r="I105" s="31">
        <f t="shared" si="6"/>
        <v>0</v>
      </c>
      <c r="J105" s="33">
        <f t="shared" si="7"/>
        <v>0</v>
      </c>
    </row>
    <row r="106" spans="2:10" ht="15" customHeight="1" x14ac:dyDescent="0.3">
      <c r="B106" s="28">
        <f t="shared" si="5"/>
        <v>96</v>
      </c>
      <c r="C106" s="24" t="s">
        <v>611</v>
      </c>
      <c r="D106" s="25" t="s">
        <v>154</v>
      </c>
      <c r="E106" s="120"/>
      <c r="F106" s="105">
        <v>4</v>
      </c>
      <c r="G106" s="31">
        <v>0</v>
      </c>
      <c r="H106" s="32">
        <v>9.5</v>
      </c>
      <c r="I106" s="31">
        <f t="shared" si="6"/>
        <v>0</v>
      </c>
      <c r="J106" s="33">
        <f t="shared" si="7"/>
        <v>0</v>
      </c>
    </row>
    <row r="107" spans="2:10" ht="15" customHeight="1" x14ac:dyDescent="0.3">
      <c r="B107" s="28">
        <f t="shared" si="5"/>
        <v>97</v>
      </c>
      <c r="C107" s="24" t="s">
        <v>612</v>
      </c>
      <c r="D107" s="25" t="s">
        <v>154</v>
      </c>
      <c r="E107" s="120"/>
      <c r="F107" s="105">
        <v>20</v>
      </c>
      <c r="G107" s="31">
        <v>0</v>
      </c>
      <c r="H107" s="32">
        <v>9.5</v>
      </c>
      <c r="I107" s="31">
        <f t="shared" si="6"/>
        <v>0</v>
      </c>
      <c r="J107" s="33">
        <f t="shared" si="7"/>
        <v>0</v>
      </c>
    </row>
    <row r="108" spans="2:10" ht="15" customHeight="1" x14ac:dyDescent="0.3">
      <c r="B108" s="28">
        <f t="shared" si="5"/>
        <v>98</v>
      </c>
      <c r="C108" s="24" t="s">
        <v>613</v>
      </c>
      <c r="D108" s="25" t="s">
        <v>154</v>
      </c>
      <c r="E108" s="120"/>
      <c r="F108" s="105">
        <v>100</v>
      </c>
      <c r="G108" s="31">
        <v>0</v>
      </c>
      <c r="H108" s="32">
        <v>9.5</v>
      </c>
      <c r="I108" s="31">
        <f t="shared" si="6"/>
        <v>0</v>
      </c>
      <c r="J108" s="33">
        <f t="shared" si="7"/>
        <v>0</v>
      </c>
    </row>
    <row r="109" spans="2:10" ht="15" customHeight="1" x14ac:dyDescent="0.3">
      <c r="B109" s="28">
        <f t="shared" si="5"/>
        <v>99</v>
      </c>
      <c r="C109" s="24" t="s">
        <v>614</v>
      </c>
      <c r="D109" s="25" t="s">
        <v>154</v>
      </c>
      <c r="E109" s="120"/>
      <c r="F109" s="105">
        <v>20</v>
      </c>
      <c r="G109" s="31">
        <v>0</v>
      </c>
      <c r="H109" s="32">
        <v>9.5</v>
      </c>
      <c r="I109" s="31">
        <f t="shared" si="6"/>
        <v>0</v>
      </c>
      <c r="J109" s="33">
        <f t="shared" si="7"/>
        <v>0</v>
      </c>
    </row>
    <row r="110" spans="2:10" ht="15" customHeight="1" x14ac:dyDescent="0.3">
      <c r="B110" s="28">
        <f t="shared" si="5"/>
        <v>100</v>
      </c>
      <c r="C110" s="24" t="s">
        <v>615</v>
      </c>
      <c r="D110" s="25" t="s">
        <v>154</v>
      </c>
      <c r="E110" s="120"/>
      <c r="F110" s="105">
        <v>20</v>
      </c>
      <c r="G110" s="31">
        <v>0</v>
      </c>
      <c r="H110" s="32">
        <v>9.5</v>
      </c>
      <c r="I110" s="31">
        <f t="shared" si="6"/>
        <v>0</v>
      </c>
      <c r="J110" s="33">
        <f t="shared" si="7"/>
        <v>0</v>
      </c>
    </row>
    <row r="111" spans="2:10" s="38" customFormat="1" ht="12.75" customHeight="1" x14ac:dyDescent="0.3">
      <c r="B111" s="39"/>
      <c r="C111" s="40" t="s">
        <v>348</v>
      </c>
      <c r="D111" s="41"/>
      <c r="E111" s="41"/>
      <c r="F111" s="41"/>
      <c r="G111" s="41"/>
      <c r="H111" s="41"/>
      <c r="I111" s="41"/>
      <c r="J111" s="42">
        <f>SUM(J11:J110)</f>
        <v>0</v>
      </c>
    </row>
    <row r="112" spans="2:10" s="38" customFormat="1" ht="12.75" customHeight="1" x14ac:dyDescent="0.3">
      <c r="C112" s="43"/>
    </row>
    <row r="113" spans="2:8" s="38" customFormat="1" ht="12.75" customHeight="1" x14ac:dyDescent="0.3">
      <c r="B113" s="44" t="s">
        <v>54</v>
      </c>
      <c r="C113" s="45"/>
    </row>
    <row r="114" spans="2:8" s="38" customFormat="1" ht="12.75" customHeight="1" x14ac:dyDescent="0.3">
      <c r="B114" s="38" t="s">
        <v>55</v>
      </c>
      <c r="C114" s="46"/>
    </row>
    <row r="115" spans="2:8" s="38" customFormat="1" ht="12.75" customHeight="1" x14ac:dyDescent="0.3">
      <c r="B115" s="38" t="s">
        <v>56</v>
      </c>
      <c r="C115" s="46"/>
    </row>
    <row r="116" spans="2:8" s="38" customFormat="1" ht="12.75" customHeight="1" x14ac:dyDescent="0.3">
      <c r="B116" s="44" t="s">
        <v>808</v>
      </c>
      <c r="C116" s="44"/>
      <c r="D116" s="44"/>
      <c r="E116" s="44"/>
    </row>
    <row r="117" spans="2:8" s="38" customFormat="1" ht="12.75" customHeight="1" x14ac:dyDescent="0.3">
      <c r="C117" s="46"/>
      <c r="D117" s="44"/>
    </row>
    <row r="118" spans="2:8" s="38" customFormat="1" ht="12.75" customHeight="1" x14ac:dyDescent="0.3">
      <c r="B118" s="44" t="s">
        <v>57</v>
      </c>
      <c r="C118" s="44"/>
      <c r="D118" s="34"/>
      <c r="E118" s="47"/>
      <c r="H118" s="38" t="s">
        <v>59</v>
      </c>
    </row>
  </sheetData>
  <sheetProtection algorithmName="SHA-512" hashValue="yZucdQ8Wt4qUpaMgcWCTZg/BVHRVhJSXiIPgkpMSQHZw6nfgWh2bVZIuMjgA2s28l2TvA4fgoyrJ/89K0tFE3w==" saltValue="S3Ex4ba/ORx/fv4rgllWjQ==" spinCount="100000" sheet="1" objects="1" scenarios="1"/>
  <protectedRanges>
    <protectedRange sqref="C118" name="Obseg4"/>
    <protectedRange sqref="G11:G110" name="Obseg3"/>
    <protectedRange sqref="E11:E110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  <ignoredErrors>
    <ignoredError sqref="I81 I74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opLeftCell="B1" zoomScale="110" zoomScaleNormal="110" zoomScalePageLayoutView="110" workbookViewId="0">
      <selection activeCell="C11" sqref="C11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5" t="s">
        <v>617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12.75" customHeight="1" x14ac:dyDescent="0.3">
      <c r="B11" s="28">
        <v>1</v>
      </c>
      <c r="C11" s="57" t="s">
        <v>618</v>
      </c>
      <c r="D11" s="25" t="s">
        <v>154</v>
      </c>
      <c r="E11" s="29"/>
      <c r="F11" s="30">
        <v>250</v>
      </c>
      <c r="G11" s="31">
        <v>0</v>
      </c>
      <c r="H11" s="32">
        <v>9.5</v>
      </c>
      <c r="I11" s="31">
        <f t="shared" ref="I11" si="0">G11*1.095</f>
        <v>0</v>
      </c>
      <c r="J11" s="33">
        <f t="shared" ref="J11" si="1">F11*I11</f>
        <v>0</v>
      </c>
    </row>
    <row r="12" spans="2:10" s="38" customFormat="1" ht="12.75" customHeight="1" x14ac:dyDescent="0.3">
      <c r="B12" s="39"/>
      <c r="C12" s="40" t="s">
        <v>619</v>
      </c>
      <c r="D12" s="41"/>
      <c r="E12" s="41"/>
      <c r="F12" s="41"/>
      <c r="G12" s="41"/>
      <c r="H12" s="41"/>
      <c r="I12" s="41"/>
      <c r="J12" s="42">
        <f>SUM(J11:J11)</f>
        <v>0</v>
      </c>
    </row>
    <row r="13" spans="2:10" s="38" customFormat="1" ht="12.75" customHeight="1" x14ac:dyDescent="0.3">
      <c r="C13" s="43"/>
    </row>
    <row r="14" spans="2:10" s="38" customFormat="1" ht="12.75" customHeight="1" x14ac:dyDescent="0.3">
      <c r="B14" s="44" t="s">
        <v>54</v>
      </c>
      <c r="C14" s="45"/>
    </row>
    <row r="15" spans="2:10" s="38" customFormat="1" ht="12.75" customHeight="1" x14ac:dyDescent="0.3">
      <c r="B15" s="38" t="s">
        <v>55</v>
      </c>
      <c r="C15" s="46"/>
    </row>
    <row r="16" spans="2:10" s="38" customFormat="1" ht="12.75" customHeight="1" x14ac:dyDescent="0.3">
      <c r="B16" s="38" t="s">
        <v>56</v>
      </c>
      <c r="C16" s="46"/>
    </row>
    <row r="17" spans="2:8" s="38" customFormat="1" ht="12.75" customHeight="1" x14ac:dyDescent="0.3">
      <c r="B17" s="44" t="s">
        <v>809</v>
      </c>
      <c r="C17" s="44"/>
      <c r="D17" s="44"/>
      <c r="E17" s="44"/>
    </row>
    <row r="18" spans="2:8" s="38" customFormat="1" ht="12.75" customHeight="1" x14ac:dyDescent="0.3">
      <c r="B18" s="51" t="s">
        <v>92</v>
      </c>
      <c r="C18" s="52"/>
      <c r="D18" s="50"/>
      <c r="E18" s="51"/>
    </row>
    <row r="19" spans="2:8" s="38" customFormat="1" ht="12.75" customHeight="1" x14ac:dyDescent="0.3">
      <c r="C19" s="46"/>
      <c r="D19" s="44"/>
    </row>
    <row r="20" spans="2:8" s="38" customFormat="1" ht="12.75" customHeight="1" x14ac:dyDescent="0.3">
      <c r="B20" s="44" t="s">
        <v>57</v>
      </c>
      <c r="C20" s="44"/>
      <c r="D20" s="34"/>
      <c r="E20" s="47"/>
      <c r="H20" s="38" t="s">
        <v>59</v>
      </c>
    </row>
  </sheetData>
  <sheetProtection algorithmName="SHA-512" hashValue="n9s1zwE5tbbvFWcHezPJtpux+SfSRFsdVOMLnI953F7cnWBVbq4MyVGoh3qQd0oFJCMjMYGS1AadkWYR7HxBGA==" saltValue="0Ny2ChMuxfxB8/n9H/1ZlQ==" spinCount="100000" sheet="1" objects="1" scenarios="1"/>
  <protectedRanges>
    <protectedRange sqref="G11" name="Obseg4"/>
    <protectedRange sqref="C4:C5" name="Obseg1"/>
    <protectedRange sqref="E11" name="Obseg2"/>
    <protectedRange sqref="C20" name="Obseg3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7"/>
  <sheetViews>
    <sheetView topLeftCell="A136" zoomScale="110" zoomScaleNormal="110" zoomScalePageLayoutView="110" workbookViewId="0">
      <selection activeCell="J140" sqref="J140"/>
    </sheetView>
  </sheetViews>
  <sheetFormatPr defaultRowHeight="12.75" customHeight="1" x14ac:dyDescent="0.3"/>
  <cols>
    <col min="1" max="1" width="2.7109375" style="34" customWidth="1"/>
    <col min="2" max="2" width="4.28515625" style="34" customWidth="1"/>
    <col min="3" max="3" width="55.7109375" style="46" customWidth="1"/>
    <col min="4" max="4" width="4.5703125" style="34" customWidth="1"/>
    <col min="5" max="5" width="40.7109375" style="34" customWidth="1"/>
    <col min="6" max="6" width="9.140625" style="34"/>
    <col min="7" max="7" width="13.7109375" style="34" customWidth="1"/>
    <col min="8" max="8" width="7.5703125" style="34" customWidth="1"/>
    <col min="9" max="9" width="13.7109375" style="34" customWidth="1"/>
    <col min="10" max="10" width="16.7109375" style="34" customWidth="1"/>
    <col min="11" max="16384" width="9.140625" style="34"/>
  </cols>
  <sheetData>
    <row r="1" spans="2:10" s="1" customFormat="1" ht="12.75" customHeight="1" x14ac:dyDescent="0.3">
      <c r="B1" s="2" t="s">
        <v>0</v>
      </c>
      <c r="D1" s="2"/>
      <c r="E1" s="3"/>
      <c r="F1" s="3"/>
      <c r="G1" s="3"/>
      <c r="H1" s="4"/>
      <c r="I1" s="4"/>
      <c r="J1" s="4"/>
    </row>
    <row r="2" spans="2:10" s="1" customFormat="1" ht="12.75" customHeight="1" x14ac:dyDescent="0.3">
      <c r="B2" s="5"/>
      <c r="C2" s="6" t="s">
        <v>64</v>
      </c>
      <c r="D2" s="5"/>
      <c r="E2" s="3"/>
      <c r="F2" s="3"/>
      <c r="G2" s="3"/>
      <c r="H2" s="4"/>
      <c r="I2" s="4"/>
      <c r="J2" s="4"/>
    </row>
    <row r="3" spans="2:10" s="1" customFormat="1" ht="12.75" customHeight="1" x14ac:dyDescent="0.3">
      <c r="B3" s="7"/>
      <c r="C3" s="3"/>
      <c r="D3" s="3"/>
      <c r="E3" s="3"/>
      <c r="F3" s="3"/>
      <c r="G3" s="3"/>
      <c r="H3" s="4"/>
      <c r="I3" s="4"/>
      <c r="J3" s="4"/>
    </row>
    <row r="4" spans="2:10" s="1" customFormat="1" ht="12.75" customHeight="1" x14ac:dyDescent="0.3">
      <c r="B4" s="8" t="s">
        <v>1</v>
      </c>
      <c r="C4" s="3"/>
      <c r="D4" s="3"/>
      <c r="E4" s="3"/>
      <c r="F4" s="3"/>
      <c r="G4" s="9"/>
      <c r="H4" s="10"/>
      <c r="I4" s="10"/>
      <c r="J4" s="10"/>
    </row>
    <row r="5" spans="2:10" s="1" customFormat="1" ht="12.75" customHeight="1" x14ac:dyDescent="0.3">
      <c r="B5" s="7"/>
      <c r="C5" s="3"/>
      <c r="D5" s="3"/>
      <c r="E5" s="3"/>
      <c r="F5" s="3"/>
      <c r="G5" s="9"/>
      <c r="H5" s="10"/>
      <c r="I5" s="10"/>
      <c r="J5" s="10"/>
    </row>
    <row r="6" spans="2:10" s="1" customFormat="1" ht="12.75" customHeight="1" x14ac:dyDescent="0.3">
      <c r="B6" s="7"/>
      <c r="C6" s="3"/>
      <c r="D6" s="3"/>
      <c r="E6" s="3"/>
      <c r="F6" s="3"/>
      <c r="G6" s="3"/>
      <c r="H6" s="4"/>
      <c r="I6" s="4"/>
      <c r="J6" s="4"/>
    </row>
    <row r="7" spans="2:10" s="11" customFormat="1" ht="12.75" customHeight="1" x14ac:dyDescent="0.3">
      <c r="B7" s="7"/>
      <c r="C7" s="3"/>
      <c r="D7" s="3"/>
      <c r="E7" s="12" t="s">
        <v>2</v>
      </c>
      <c r="F7" s="13"/>
      <c r="G7" s="13"/>
      <c r="H7" s="14"/>
      <c r="I7" s="14"/>
      <c r="J7" s="14"/>
    </row>
    <row r="8" spans="2:10" s="11" customFormat="1" ht="12.75" customHeight="1" x14ac:dyDescent="0.3">
      <c r="B8" s="7"/>
      <c r="C8" s="3"/>
      <c r="D8" s="3"/>
      <c r="E8" s="12" t="s">
        <v>751</v>
      </c>
      <c r="F8" s="15"/>
      <c r="G8" s="15"/>
      <c r="H8" s="14"/>
      <c r="I8" s="14"/>
      <c r="J8" s="14"/>
    </row>
    <row r="9" spans="2:10" s="11" customFormat="1" ht="12.75" customHeight="1" x14ac:dyDescent="0.3">
      <c r="B9" s="7"/>
      <c r="C9" s="3"/>
      <c r="D9" s="3"/>
      <c r="E9" s="12"/>
      <c r="F9" s="12"/>
      <c r="G9" s="12"/>
      <c r="H9" s="14"/>
      <c r="I9" s="14"/>
      <c r="J9" s="14"/>
    </row>
    <row r="10" spans="2:10" s="16" customFormat="1" ht="12.75" customHeight="1" x14ac:dyDescent="0.3">
      <c r="B10" s="17" t="s">
        <v>4</v>
      </c>
      <c r="C10" s="48" t="s">
        <v>5</v>
      </c>
      <c r="D10" s="18" t="s">
        <v>6</v>
      </c>
      <c r="E10" s="19" t="s">
        <v>7</v>
      </c>
      <c r="F10" s="19" t="s">
        <v>8</v>
      </c>
      <c r="G10" s="19" t="s">
        <v>60</v>
      </c>
      <c r="H10" s="19" t="s">
        <v>61</v>
      </c>
      <c r="I10" s="19" t="s">
        <v>62</v>
      </c>
      <c r="J10" s="19" t="s">
        <v>63</v>
      </c>
    </row>
    <row r="11" spans="2:10" s="16" customFormat="1" ht="24.95" customHeight="1" x14ac:dyDescent="0.3">
      <c r="B11" s="28">
        <v>1</v>
      </c>
      <c r="C11" s="24" t="s">
        <v>620</v>
      </c>
      <c r="D11" s="25" t="s">
        <v>154</v>
      </c>
      <c r="E11" s="29"/>
      <c r="F11" s="30">
        <v>20</v>
      </c>
      <c r="G11" s="31">
        <v>0</v>
      </c>
      <c r="H11" s="32">
        <v>9.5</v>
      </c>
      <c r="I11" s="31">
        <f t="shared" ref="I11" si="0">G11*1.095</f>
        <v>0</v>
      </c>
      <c r="J11" s="33">
        <f t="shared" ref="J11" si="1">F11*I11</f>
        <v>0</v>
      </c>
    </row>
    <row r="12" spans="2:10" s="16" customFormat="1" ht="24.95" customHeight="1" x14ac:dyDescent="0.3">
      <c r="B12" s="28">
        <f>B11+1</f>
        <v>2</v>
      </c>
      <c r="C12" s="24" t="s">
        <v>621</v>
      </c>
      <c r="D12" s="25" t="s">
        <v>154</v>
      </c>
      <c r="E12" s="29"/>
      <c r="F12" s="30">
        <v>20</v>
      </c>
      <c r="G12" s="31">
        <v>0</v>
      </c>
      <c r="H12" s="32">
        <v>9.5</v>
      </c>
      <c r="I12" s="31">
        <f t="shared" ref="I12:I75" si="2">G12*1.095</f>
        <v>0</v>
      </c>
      <c r="J12" s="33">
        <f t="shared" ref="J12:J75" si="3">F12*I12</f>
        <v>0</v>
      </c>
    </row>
    <row r="13" spans="2:10" s="16" customFormat="1" ht="12.75" customHeight="1" x14ac:dyDescent="0.3">
      <c r="B13" s="28">
        <f t="shared" ref="B13:B76" si="4">B12+1</f>
        <v>3</v>
      </c>
      <c r="C13" s="24" t="s">
        <v>622</v>
      </c>
      <c r="D13" s="25" t="s">
        <v>154</v>
      </c>
      <c r="E13" s="29"/>
      <c r="F13" s="30">
        <v>20</v>
      </c>
      <c r="G13" s="31">
        <v>0</v>
      </c>
      <c r="H13" s="32">
        <v>9.5</v>
      </c>
      <c r="I13" s="31">
        <f t="shared" si="2"/>
        <v>0</v>
      </c>
      <c r="J13" s="33">
        <f t="shared" si="3"/>
        <v>0</v>
      </c>
    </row>
    <row r="14" spans="2:10" s="16" customFormat="1" ht="12.75" customHeight="1" x14ac:dyDescent="0.3">
      <c r="B14" s="28">
        <f t="shared" si="4"/>
        <v>4</v>
      </c>
      <c r="C14" s="24" t="s">
        <v>623</v>
      </c>
      <c r="D14" s="25" t="s">
        <v>154</v>
      </c>
      <c r="E14" s="29"/>
      <c r="F14" s="30">
        <v>300</v>
      </c>
      <c r="G14" s="31">
        <v>0</v>
      </c>
      <c r="H14" s="32">
        <v>9.5</v>
      </c>
      <c r="I14" s="31">
        <f t="shared" si="2"/>
        <v>0</v>
      </c>
      <c r="J14" s="33">
        <f t="shared" si="3"/>
        <v>0</v>
      </c>
    </row>
    <row r="15" spans="2:10" s="16" customFormat="1" ht="12.75" customHeight="1" x14ac:dyDescent="0.3">
      <c r="B15" s="28">
        <f t="shared" si="4"/>
        <v>5</v>
      </c>
      <c r="C15" s="24" t="s">
        <v>624</v>
      </c>
      <c r="D15" s="25" t="s">
        <v>154</v>
      </c>
      <c r="E15" s="29"/>
      <c r="F15" s="30">
        <v>300</v>
      </c>
      <c r="G15" s="31">
        <v>0</v>
      </c>
      <c r="H15" s="32">
        <v>9.5</v>
      </c>
      <c r="I15" s="31">
        <f t="shared" si="2"/>
        <v>0</v>
      </c>
      <c r="J15" s="33">
        <f t="shared" si="3"/>
        <v>0</v>
      </c>
    </row>
    <row r="16" spans="2:10" s="16" customFormat="1" ht="12.75" customHeight="1" x14ac:dyDescent="0.3">
      <c r="B16" s="28">
        <f t="shared" si="4"/>
        <v>6</v>
      </c>
      <c r="C16" s="24" t="s">
        <v>625</v>
      </c>
      <c r="D16" s="25" t="s">
        <v>154</v>
      </c>
      <c r="E16" s="29"/>
      <c r="F16" s="30">
        <v>300</v>
      </c>
      <c r="G16" s="31">
        <v>0</v>
      </c>
      <c r="H16" s="32">
        <v>9.5</v>
      </c>
      <c r="I16" s="31">
        <f t="shared" si="2"/>
        <v>0</v>
      </c>
      <c r="J16" s="33">
        <f t="shared" si="3"/>
        <v>0</v>
      </c>
    </row>
    <row r="17" spans="2:10" s="16" customFormat="1" ht="12.75" customHeight="1" x14ac:dyDescent="0.3">
      <c r="B17" s="28">
        <f t="shared" si="4"/>
        <v>7</v>
      </c>
      <c r="C17" s="24" t="s">
        <v>626</v>
      </c>
      <c r="D17" s="25" t="s">
        <v>154</v>
      </c>
      <c r="E17" s="29"/>
      <c r="F17" s="30">
        <v>300</v>
      </c>
      <c r="G17" s="31">
        <v>0</v>
      </c>
      <c r="H17" s="32">
        <v>9.5</v>
      </c>
      <c r="I17" s="31">
        <f t="shared" si="2"/>
        <v>0</v>
      </c>
      <c r="J17" s="33">
        <f t="shared" si="3"/>
        <v>0</v>
      </c>
    </row>
    <row r="18" spans="2:10" s="16" customFormat="1" ht="12.75" customHeight="1" x14ac:dyDescent="0.3">
      <c r="B18" s="28">
        <f t="shared" si="4"/>
        <v>8</v>
      </c>
      <c r="C18" s="24" t="s">
        <v>627</v>
      </c>
      <c r="D18" s="25" t="s">
        <v>154</v>
      </c>
      <c r="E18" s="29"/>
      <c r="F18" s="30">
        <v>5</v>
      </c>
      <c r="G18" s="31">
        <v>0</v>
      </c>
      <c r="H18" s="32">
        <v>9.5</v>
      </c>
      <c r="I18" s="31">
        <f t="shared" si="2"/>
        <v>0</v>
      </c>
      <c r="J18" s="33">
        <f t="shared" si="3"/>
        <v>0</v>
      </c>
    </row>
    <row r="19" spans="2:10" s="16" customFormat="1" ht="12.75" customHeight="1" x14ac:dyDescent="0.3">
      <c r="B19" s="28">
        <f t="shared" si="4"/>
        <v>9</v>
      </c>
      <c r="C19" s="24" t="s">
        <v>628</v>
      </c>
      <c r="D19" s="25" t="s">
        <v>154</v>
      </c>
      <c r="E19" s="29"/>
      <c r="F19" s="30">
        <v>5</v>
      </c>
      <c r="G19" s="31">
        <v>0</v>
      </c>
      <c r="H19" s="32">
        <v>9.5</v>
      </c>
      <c r="I19" s="31">
        <f t="shared" si="2"/>
        <v>0</v>
      </c>
      <c r="J19" s="33">
        <f t="shared" si="3"/>
        <v>0</v>
      </c>
    </row>
    <row r="20" spans="2:10" s="16" customFormat="1" ht="12.75" customHeight="1" x14ac:dyDescent="0.3">
      <c r="B20" s="28">
        <f t="shared" si="4"/>
        <v>10</v>
      </c>
      <c r="C20" s="24" t="s">
        <v>629</v>
      </c>
      <c r="D20" s="25" t="s">
        <v>154</v>
      </c>
      <c r="E20" s="29"/>
      <c r="F20" s="30">
        <v>60</v>
      </c>
      <c r="G20" s="31">
        <v>0</v>
      </c>
      <c r="H20" s="32">
        <v>9.5</v>
      </c>
      <c r="I20" s="31">
        <f t="shared" si="2"/>
        <v>0</v>
      </c>
      <c r="J20" s="33">
        <f t="shared" si="3"/>
        <v>0</v>
      </c>
    </row>
    <row r="21" spans="2:10" s="16" customFormat="1" ht="24.95" customHeight="1" x14ac:dyDescent="0.3">
      <c r="B21" s="28">
        <f t="shared" si="4"/>
        <v>11</v>
      </c>
      <c r="C21" s="24" t="s">
        <v>630</v>
      </c>
      <c r="D21" s="25" t="s">
        <v>154</v>
      </c>
      <c r="E21" s="29"/>
      <c r="F21" s="30">
        <v>20</v>
      </c>
      <c r="G21" s="31">
        <v>0</v>
      </c>
      <c r="H21" s="32">
        <v>9.5</v>
      </c>
      <c r="I21" s="31">
        <f t="shared" si="2"/>
        <v>0</v>
      </c>
      <c r="J21" s="33">
        <f t="shared" si="3"/>
        <v>0</v>
      </c>
    </row>
    <row r="22" spans="2:10" s="16" customFormat="1" ht="24.95" customHeight="1" x14ac:dyDescent="0.3">
      <c r="B22" s="28">
        <f t="shared" si="4"/>
        <v>12</v>
      </c>
      <c r="C22" s="24" t="s">
        <v>631</v>
      </c>
      <c r="D22" s="25" t="s">
        <v>154</v>
      </c>
      <c r="E22" s="29"/>
      <c r="F22" s="30">
        <v>20</v>
      </c>
      <c r="G22" s="31">
        <v>0</v>
      </c>
      <c r="H22" s="32">
        <v>9.5</v>
      </c>
      <c r="I22" s="31">
        <f t="shared" si="2"/>
        <v>0</v>
      </c>
      <c r="J22" s="33">
        <f t="shared" si="3"/>
        <v>0</v>
      </c>
    </row>
    <row r="23" spans="2:10" s="16" customFormat="1" ht="24.95" customHeight="1" x14ac:dyDescent="0.3">
      <c r="B23" s="28">
        <f t="shared" si="4"/>
        <v>13</v>
      </c>
      <c r="C23" s="24" t="s">
        <v>632</v>
      </c>
      <c r="D23" s="25" t="s">
        <v>154</v>
      </c>
      <c r="E23" s="29"/>
      <c r="F23" s="30">
        <v>20</v>
      </c>
      <c r="G23" s="31">
        <v>0</v>
      </c>
      <c r="H23" s="32">
        <v>9.5</v>
      </c>
      <c r="I23" s="31">
        <f t="shared" si="2"/>
        <v>0</v>
      </c>
      <c r="J23" s="33">
        <f t="shared" si="3"/>
        <v>0</v>
      </c>
    </row>
    <row r="24" spans="2:10" s="16" customFormat="1" ht="12.75" customHeight="1" x14ac:dyDescent="0.3">
      <c r="B24" s="28">
        <f t="shared" si="4"/>
        <v>14</v>
      </c>
      <c r="C24" s="24" t="s">
        <v>633</v>
      </c>
      <c r="D24" s="25" t="s">
        <v>154</v>
      </c>
      <c r="E24" s="29"/>
      <c r="F24" s="30">
        <v>300</v>
      </c>
      <c r="G24" s="31">
        <v>0</v>
      </c>
      <c r="H24" s="32">
        <v>9.5</v>
      </c>
      <c r="I24" s="31">
        <f t="shared" si="2"/>
        <v>0</v>
      </c>
      <c r="J24" s="33">
        <f t="shared" si="3"/>
        <v>0</v>
      </c>
    </row>
    <row r="25" spans="2:10" s="16" customFormat="1" ht="12.75" customHeight="1" x14ac:dyDescent="0.3">
      <c r="B25" s="28">
        <f t="shared" si="4"/>
        <v>15</v>
      </c>
      <c r="C25" s="24" t="s">
        <v>634</v>
      </c>
      <c r="D25" s="25" t="s">
        <v>154</v>
      </c>
      <c r="E25" s="29"/>
      <c r="F25" s="30">
        <v>300</v>
      </c>
      <c r="G25" s="31">
        <v>0</v>
      </c>
      <c r="H25" s="32">
        <v>9.5</v>
      </c>
      <c r="I25" s="31">
        <f t="shared" si="2"/>
        <v>0</v>
      </c>
      <c r="J25" s="33">
        <f t="shared" si="3"/>
        <v>0</v>
      </c>
    </row>
    <row r="26" spans="2:10" s="16" customFormat="1" ht="12.75" customHeight="1" x14ac:dyDescent="0.3">
      <c r="B26" s="28">
        <f t="shared" si="4"/>
        <v>16</v>
      </c>
      <c r="C26" s="24" t="s">
        <v>635</v>
      </c>
      <c r="D26" s="25" t="s">
        <v>154</v>
      </c>
      <c r="E26" s="29"/>
      <c r="F26" s="30">
        <v>300</v>
      </c>
      <c r="G26" s="31">
        <v>0</v>
      </c>
      <c r="H26" s="32">
        <v>9.5</v>
      </c>
      <c r="I26" s="31">
        <f t="shared" si="2"/>
        <v>0</v>
      </c>
      <c r="J26" s="33">
        <f t="shared" si="3"/>
        <v>0</v>
      </c>
    </row>
    <row r="27" spans="2:10" s="16" customFormat="1" ht="12.75" customHeight="1" x14ac:dyDescent="0.3">
      <c r="B27" s="28">
        <f t="shared" si="4"/>
        <v>17</v>
      </c>
      <c r="C27" s="24" t="s">
        <v>636</v>
      </c>
      <c r="D27" s="25" t="s">
        <v>154</v>
      </c>
      <c r="E27" s="29"/>
      <c r="F27" s="30">
        <v>5</v>
      </c>
      <c r="G27" s="31">
        <v>0</v>
      </c>
      <c r="H27" s="32">
        <v>9.5</v>
      </c>
      <c r="I27" s="31">
        <f t="shared" si="2"/>
        <v>0</v>
      </c>
      <c r="J27" s="33">
        <f t="shared" si="3"/>
        <v>0</v>
      </c>
    </row>
    <row r="28" spans="2:10" s="16" customFormat="1" ht="15" customHeight="1" x14ac:dyDescent="0.3">
      <c r="B28" s="28">
        <f t="shared" si="4"/>
        <v>18</v>
      </c>
      <c r="C28" s="24" t="s">
        <v>637</v>
      </c>
      <c r="D28" s="25" t="s">
        <v>154</v>
      </c>
      <c r="E28" s="29"/>
      <c r="F28" s="30">
        <v>5</v>
      </c>
      <c r="G28" s="31">
        <v>0</v>
      </c>
      <c r="H28" s="32">
        <v>9.5</v>
      </c>
      <c r="I28" s="31">
        <f t="shared" si="2"/>
        <v>0</v>
      </c>
      <c r="J28" s="33">
        <f t="shared" si="3"/>
        <v>0</v>
      </c>
    </row>
    <row r="29" spans="2:10" s="16" customFormat="1" ht="12.75" customHeight="1" x14ac:dyDescent="0.3">
      <c r="B29" s="28">
        <f t="shared" si="4"/>
        <v>19</v>
      </c>
      <c r="C29" s="24" t="s">
        <v>638</v>
      </c>
      <c r="D29" s="25" t="s">
        <v>154</v>
      </c>
      <c r="E29" s="29"/>
      <c r="F29" s="30">
        <v>10</v>
      </c>
      <c r="G29" s="31">
        <v>0</v>
      </c>
      <c r="H29" s="32">
        <v>9.5</v>
      </c>
      <c r="I29" s="31">
        <f t="shared" si="2"/>
        <v>0</v>
      </c>
      <c r="J29" s="33">
        <f t="shared" si="3"/>
        <v>0</v>
      </c>
    </row>
    <row r="30" spans="2:10" s="16" customFormat="1" ht="12.75" customHeight="1" x14ac:dyDescent="0.3">
      <c r="B30" s="28">
        <f t="shared" si="4"/>
        <v>20</v>
      </c>
      <c r="C30" s="24" t="s">
        <v>639</v>
      </c>
      <c r="D30" s="25" t="s">
        <v>154</v>
      </c>
      <c r="E30" s="29"/>
      <c r="F30" s="30">
        <v>10</v>
      </c>
      <c r="G30" s="31">
        <v>0</v>
      </c>
      <c r="H30" s="32">
        <v>9.5</v>
      </c>
      <c r="I30" s="31">
        <f t="shared" si="2"/>
        <v>0</v>
      </c>
      <c r="J30" s="33">
        <f t="shared" si="3"/>
        <v>0</v>
      </c>
    </row>
    <row r="31" spans="2:10" s="16" customFormat="1" ht="24.95" customHeight="1" x14ac:dyDescent="0.3">
      <c r="B31" s="28">
        <f t="shared" si="4"/>
        <v>21</v>
      </c>
      <c r="C31" s="24" t="s">
        <v>640</v>
      </c>
      <c r="D31" s="25" t="s">
        <v>154</v>
      </c>
      <c r="E31" s="29"/>
      <c r="F31" s="30">
        <v>10</v>
      </c>
      <c r="G31" s="31">
        <v>0</v>
      </c>
      <c r="H31" s="32">
        <v>9.5</v>
      </c>
      <c r="I31" s="31">
        <f t="shared" si="2"/>
        <v>0</v>
      </c>
      <c r="J31" s="33">
        <f t="shared" si="3"/>
        <v>0</v>
      </c>
    </row>
    <row r="32" spans="2:10" s="16" customFormat="1" ht="24.95" customHeight="1" x14ac:dyDescent="0.3">
      <c r="B32" s="28">
        <f t="shared" si="4"/>
        <v>22</v>
      </c>
      <c r="C32" s="24" t="s">
        <v>641</v>
      </c>
      <c r="D32" s="25" t="s">
        <v>154</v>
      </c>
      <c r="E32" s="29"/>
      <c r="F32" s="30">
        <v>10</v>
      </c>
      <c r="G32" s="31">
        <v>0</v>
      </c>
      <c r="H32" s="32">
        <v>9.5</v>
      </c>
      <c r="I32" s="31">
        <f t="shared" si="2"/>
        <v>0</v>
      </c>
      <c r="J32" s="33">
        <f t="shared" si="3"/>
        <v>0</v>
      </c>
    </row>
    <row r="33" spans="2:10" s="16" customFormat="1" ht="12.75" customHeight="1" x14ac:dyDescent="0.3">
      <c r="B33" s="28">
        <f t="shared" si="4"/>
        <v>23</v>
      </c>
      <c r="C33" s="24" t="s">
        <v>642</v>
      </c>
      <c r="D33" s="25" t="s">
        <v>154</v>
      </c>
      <c r="E33" s="29"/>
      <c r="F33" s="30">
        <v>200</v>
      </c>
      <c r="G33" s="31">
        <v>0</v>
      </c>
      <c r="H33" s="32">
        <v>9.5</v>
      </c>
      <c r="I33" s="31">
        <f t="shared" si="2"/>
        <v>0</v>
      </c>
      <c r="J33" s="33">
        <f t="shared" si="3"/>
        <v>0</v>
      </c>
    </row>
    <row r="34" spans="2:10" s="16" customFormat="1" ht="12.75" customHeight="1" x14ac:dyDescent="0.3">
      <c r="B34" s="28">
        <f t="shared" si="4"/>
        <v>24</v>
      </c>
      <c r="C34" s="24" t="s">
        <v>643</v>
      </c>
      <c r="D34" s="25" t="s">
        <v>154</v>
      </c>
      <c r="E34" s="29"/>
      <c r="F34" s="30">
        <v>15</v>
      </c>
      <c r="G34" s="31">
        <v>0</v>
      </c>
      <c r="H34" s="32">
        <v>9.5</v>
      </c>
      <c r="I34" s="31">
        <f t="shared" si="2"/>
        <v>0</v>
      </c>
      <c r="J34" s="33">
        <f t="shared" si="3"/>
        <v>0</v>
      </c>
    </row>
    <row r="35" spans="2:10" s="16" customFormat="1" ht="12.75" customHeight="1" x14ac:dyDescent="0.3">
      <c r="B35" s="28">
        <f t="shared" si="4"/>
        <v>25</v>
      </c>
      <c r="C35" s="24" t="s">
        <v>644</v>
      </c>
      <c r="D35" s="25" t="s">
        <v>154</v>
      </c>
      <c r="E35" s="29"/>
      <c r="F35" s="30">
        <v>5</v>
      </c>
      <c r="G35" s="31">
        <v>0</v>
      </c>
      <c r="H35" s="32">
        <v>9.5</v>
      </c>
      <c r="I35" s="31">
        <f t="shared" si="2"/>
        <v>0</v>
      </c>
      <c r="J35" s="33">
        <f t="shared" si="3"/>
        <v>0</v>
      </c>
    </row>
    <row r="36" spans="2:10" s="16" customFormat="1" ht="15" customHeight="1" x14ac:dyDescent="0.3">
      <c r="B36" s="28">
        <f t="shared" si="4"/>
        <v>26</v>
      </c>
      <c r="C36" s="24" t="s">
        <v>645</v>
      </c>
      <c r="D36" s="25" t="s">
        <v>154</v>
      </c>
      <c r="E36" s="29"/>
      <c r="F36" s="30">
        <v>20</v>
      </c>
      <c r="G36" s="31">
        <v>0</v>
      </c>
      <c r="H36" s="32">
        <v>9.5</v>
      </c>
      <c r="I36" s="31">
        <f t="shared" si="2"/>
        <v>0</v>
      </c>
      <c r="J36" s="33">
        <f t="shared" si="3"/>
        <v>0</v>
      </c>
    </row>
    <row r="37" spans="2:10" s="16" customFormat="1" ht="15" customHeight="1" x14ac:dyDescent="0.3">
      <c r="B37" s="28">
        <f t="shared" si="4"/>
        <v>27</v>
      </c>
      <c r="C37" s="24" t="s">
        <v>646</v>
      </c>
      <c r="D37" s="25" t="s">
        <v>154</v>
      </c>
      <c r="E37" s="29"/>
      <c r="F37" s="30">
        <v>20</v>
      </c>
      <c r="G37" s="31">
        <v>0</v>
      </c>
      <c r="H37" s="32">
        <v>9.5</v>
      </c>
      <c r="I37" s="31">
        <f t="shared" si="2"/>
        <v>0</v>
      </c>
      <c r="J37" s="33">
        <f t="shared" si="3"/>
        <v>0</v>
      </c>
    </row>
    <row r="38" spans="2:10" s="16" customFormat="1" ht="15" customHeight="1" x14ac:dyDescent="0.3">
      <c r="B38" s="28">
        <f t="shared" si="4"/>
        <v>28</v>
      </c>
      <c r="C38" s="24" t="s">
        <v>647</v>
      </c>
      <c r="D38" s="25" t="s">
        <v>154</v>
      </c>
      <c r="E38" s="29"/>
      <c r="F38" s="30">
        <v>20</v>
      </c>
      <c r="G38" s="31">
        <v>0</v>
      </c>
      <c r="H38" s="32">
        <v>9.5</v>
      </c>
      <c r="I38" s="31">
        <f t="shared" si="2"/>
        <v>0</v>
      </c>
      <c r="J38" s="33">
        <f t="shared" si="3"/>
        <v>0</v>
      </c>
    </row>
    <row r="39" spans="2:10" s="16" customFormat="1" ht="15" customHeight="1" x14ac:dyDescent="0.3">
      <c r="B39" s="28">
        <f t="shared" si="4"/>
        <v>29</v>
      </c>
      <c r="C39" s="24" t="s">
        <v>648</v>
      </c>
      <c r="D39" s="25" t="s">
        <v>154</v>
      </c>
      <c r="E39" s="29"/>
      <c r="F39" s="30">
        <v>20</v>
      </c>
      <c r="G39" s="31">
        <v>0</v>
      </c>
      <c r="H39" s="32">
        <v>9.5</v>
      </c>
      <c r="I39" s="31">
        <f t="shared" si="2"/>
        <v>0</v>
      </c>
      <c r="J39" s="33">
        <f t="shared" si="3"/>
        <v>0</v>
      </c>
    </row>
    <row r="40" spans="2:10" s="16" customFormat="1" ht="15" customHeight="1" x14ac:dyDescent="0.3">
      <c r="B40" s="28">
        <f t="shared" si="4"/>
        <v>30</v>
      </c>
      <c r="C40" s="24" t="s">
        <v>649</v>
      </c>
      <c r="D40" s="25" t="s">
        <v>154</v>
      </c>
      <c r="E40" s="29"/>
      <c r="F40" s="30">
        <v>20</v>
      </c>
      <c r="G40" s="31">
        <v>0</v>
      </c>
      <c r="H40" s="32">
        <v>9.5</v>
      </c>
      <c r="I40" s="31">
        <f t="shared" si="2"/>
        <v>0</v>
      </c>
      <c r="J40" s="33">
        <f t="shared" si="3"/>
        <v>0</v>
      </c>
    </row>
    <row r="41" spans="2:10" s="16" customFormat="1" ht="15" customHeight="1" x14ac:dyDescent="0.3">
      <c r="B41" s="28">
        <f t="shared" si="4"/>
        <v>31</v>
      </c>
      <c r="C41" s="24" t="s">
        <v>650</v>
      </c>
      <c r="D41" s="25" t="s">
        <v>154</v>
      </c>
      <c r="E41" s="29"/>
      <c r="F41" s="30">
        <v>20</v>
      </c>
      <c r="G41" s="31">
        <v>0</v>
      </c>
      <c r="H41" s="32">
        <v>9.5</v>
      </c>
      <c r="I41" s="31">
        <f t="shared" si="2"/>
        <v>0</v>
      </c>
      <c r="J41" s="33">
        <f t="shared" si="3"/>
        <v>0</v>
      </c>
    </row>
    <row r="42" spans="2:10" s="16" customFormat="1" ht="15" customHeight="1" x14ac:dyDescent="0.3">
      <c r="B42" s="28">
        <f t="shared" si="4"/>
        <v>32</v>
      </c>
      <c r="C42" s="24" t="s">
        <v>651</v>
      </c>
      <c r="D42" s="25" t="s">
        <v>154</v>
      </c>
      <c r="E42" s="29"/>
      <c r="F42" s="30">
        <v>20</v>
      </c>
      <c r="G42" s="31">
        <v>0</v>
      </c>
      <c r="H42" s="32">
        <v>9.5</v>
      </c>
      <c r="I42" s="31">
        <f t="shared" si="2"/>
        <v>0</v>
      </c>
      <c r="J42" s="33">
        <f t="shared" si="3"/>
        <v>0</v>
      </c>
    </row>
    <row r="43" spans="2:10" s="16" customFormat="1" ht="24.95" customHeight="1" x14ac:dyDescent="0.3">
      <c r="B43" s="28">
        <f t="shared" si="4"/>
        <v>33</v>
      </c>
      <c r="C43" s="24" t="s">
        <v>652</v>
      </c>
      <c r="D43" s="25" t="s">
        <v>154</v>
      </c>
      <c r="E43" s="29"/>
      <c r="F43" s="30">
        <v>30</v>
      </c>
      <c r="G43" s="31">
        <v>0</v>
      </c>
      <c r="H43" s="32">
        <v>9.5</v>
      </c>
      <c r="I43" s="31">
        <f t="shared" si="2"/>
        <v>0</v>
      </c>
      <c r="J43" s="33">
        <f t="shared" si="3"/>
        <v>0</v>
      </c>
    </row>
    <row r="44" spans="2:10" s="16" customFormat="1" ht="24.95" customHeight="1" x14ac:dyDescent="0.3">
      <c r="B44" s="28">
        <f t="shared" si="4"/>
        <v>34</v>
      </c>
      <c r="C44" s="24" t="s">
        <v>653</v>
      </c>
      <c r="D44" s="25" t="s">
        <v>154</v>
      </c>
      <c r="E44" s="29"/>
      <c r="F44" s="30">
        <v>30</v>
      </c>
      <c r="G44" s="31">
        <v>0</v>
      </c>
      <c r="H44" s="32">
        <v>9.5</v>
      </c>
      <c r="I44" s="31">
        <f t="shared" si="2"/>
        <v>0</v>
      </c>
      <c r="J44" s="33">
        <f t="shared" si="3"/>
        <v>0</v>
      </c>
    </row>
    <row r="45" spans="2:10" s="16" customFormat="1" ht="15" customHeight="1" x14ac:dyDescent="0.3">
      <c r="B45" s="28">
        <f t="shared" si="4"/>
        <v>35</v>
      </c>
      <c r="C45" s="24" t="s">
        <v>654</v>
      </c>
      <c r="D45" s="25" t="s">
        <v>154</v>
      </c>
      <c r="E45" s="29"/>
      <c r="F45" s="30">
        <v>30</v>
      </c>
      <c r="G45" s="31">
        <v>0</v>
      </c>
      <c r="H45" s="32">
        <v>9.5</v>
      </c>
      <c r="I45" s="31">
        <f t="shared" si="2"/>
        <v>0</v>
      </c>
      <c r="J45" s="33">
        <f t="shared" si="3"/>
        <v>0</v>
      </c>
    </row>
    <row r="46" spans="2:10" s="16" customFormat="1" ht="15" customHeight="1" x14ac:dyDescent="0.3">
      <c r="B46" s="28">
        <f t="shared" si="4"/>
        <v>36</v>
      </c>
      <c r="C46" s="24" t="s">
        <v>655</v>
      </c>
      <c r="D46" s="25" t="s">
        <v>154</v>
      </c>
      <c r="E46" s="29"/>
      <c r="F46" s="30">
        <v>30</v>
      </c>
      <c r="G46" s="31">
        <v>0</v>
      </c>
      <c r="H46" s="32">
        <v>9.5</v>
      </c>
      <c r="I46" s="31">
        <f t="shared" si="2"/>
        <v>0</v>
      </c>
      <c r="J46" s="33">
        <f t="shared" si="3"/>
        <v>0</v>
      </c>
    </row>
    <row r="47" spans="2:10" s="16" customFormat="1" ht="15" customHeight="1" x14ac:dyDescent="0.3">
      <c r="B47" s="28">
        <f t="shared" si="4"/>
        <v>37</v>
      </c>
      <c r="C47" s="24" t="s">
        <v>656</v>
      </c>
      <c r="D47" s="25" t="s">
        <v>154</v>
      </c>
      <c r="E47" s="29"/>
      <c r="F47" s="30">
        <v>30</v>
      </c>
      <c r="G47" s="31">
        <v>0</v>
      </c>
      <c r="H47" s="32">
        <v>9.5</v>
      </c>
      <c r="I47" s="31">
        <f t="shared" si="2"/>
        <v>0</v>
      </c>
      <c r="J47" s="33">
        <f t="shared" si="3"/>
        <v>0</v>
      </c>
    </row>
    <row r="48" spans="2:10" s="16" customFormat="1" ht="15" customHeight="1" x14ac:dyDescent="0.3">
      <c r="B48" s="28">
        <f t="shared" si="4"/>
        <v>38</v>
      </c>
      <c r="C48" s="24" t="s">
        <v>657</v>
      </c>
      <c r="D48" s="25" t="s">
        <v>154</v>
      </c>
      <c r="E48" s="29"/>
      <c r="F48" s="30">
        <v>30</v>
      </c>
      <c r="G48" s="31">
        <v>0</v>
      </c>
      <c r="H48" s="32">
        <v>9.5</v>
      </c>
      <c r="I48" s="31">
        <f t="shared" si="2"/>
        <v>0</v>
      </c>
      <c r="J48" s="33">
        <f t="shared" si="3"/>
        <v>0</v>
      </c>
    </row>
    <row r="49" spans="2:10" s="16" customFormat="1" ht="15" customHeight="1" x14ac:dyDescent="0.3">
      <c r="B49" s="28">
        <f t="shared" si="4"/>
        <v>39</v>
      </c>
      <c r="C49" s="24" t="s">
        <v>658</v>
      </c>
      <c r="D49" s="25" t="s">
        <v>154</v>
      </c>
      <c r="E49" s="29"/>
      <c r="F49" s="30">
        <v>30</v>
      </c>
      <c r="G49" s="31">
        <v>0</v>
      </c>
      <c r="H49" s="32">
        <v>9.5</v>
      </c>
      <c r="I49" s="31">
        <f t="shared" si="2"/>
        <v>0</v>
      </c>
      <c r="J49" s="33">
        <f t="shared" si="3"/>
        <v>0</v>
      </c>
    </row>
    <row r="50" spans="2:10" s="16" customFormat="1" ht="15" customHeight="1" x14ac:dyDescent="0.3">
      <c r="B50" s="28">
        <f t="shared" si="4"/>
        <v>40</v>
      </c>
      <c r="C50" s="24" t="s">
        <v>659</v>
      </c>
      <c r="D50" s="25" t="s">
        <v>154</v>
      </c>
      <c r="E50" s="29"/>
      <c r="F50" s="30">
        <v>30</v>
      </c>
      <c r="G50" s="31">
        <v>0</v>
      </c>
      <c r="H50" s="32">
        <v>9.5</v>
      </c>
      <c r="I50" s="31">
        <f t="shared" si="2"/>
        <v>0</v>
      </c>
      <c r="J50" s="33">
        <f t="shared" si="3"/>
        <v>0</v>
      </c>
    </row>
    <row r="51" spans="2:10" s="16" customFormat="1" ht="15" customHeight="1" x14ac:dyDescent="0.3">
      <c r="B51" s="28">
        <f t="shared" si="4"/>
        <v>41</v>
      </c>
      <c r="C51" s="24" t="s">
        <v>660</v>
      </c>
      <c r="D51" s="25" t="s">
        <v>154</v>
      </c>
      <c r="E51" s="29"/>
      <c r="F51" s="30">
        <v>30</v>
      </c>
      <c r="G51" s="31">
        <v>0</v>
      </c>
      <c r="H51" s="32">
        <v>9.5</v>
      </c>
      <c r="I51" s="31">
        <f t="shared" si="2"/>
        <v>0</v>
      </c>
      <c r="J51" s="33">
        <f t="shared" si="3"/>
        <v>0</v>
      </c>
    </row>
    <row r="52" spans="2:10" s="16" customFormat="1" ht="24.95" customHeight="1" x14ac:dyDescent="0.3">
      <c r="B52" s="28">
        <f t="shared" si="4"/>
        <v>42</v>
      </c>
      <c r="C52" s="24" t="s">
        <v>661</v>
      </c>
      <c r="D52" s="25" t="s">
        <v>154</v>
      </c>
      <c r="E52" s="29"/>
      <c r="F52" s="30">
        <v>20</v>
      </c>
      <c r="G52" s="31">
        <v>0</v>
      </c>
      <c r="H52" s="32">
        <v>9.5</v>
      </c>
      <c r="I52" s="31">
        <f t="shared" si="2"/>
        <v>0</v>
      </c>
      <c r="J52" s="33">
        <f t="shared" si="3"/>
        <v>0</v>
      </c>
    </row>
    <row r="53" spans="2:10" s="16" customFormat="1" ht="15" customHeight="1" x14ac:dyDescent="0.3">
      <c r="B53" s="28">
        <f t="shared" si="4"/>
        <v>43</v>
      </c>
      <c r="C53" s="24" t="s">
        <v>662</v>
      </c>
      <c r="D53" s="25" t="s">
        <v>154</v>
      </c>
      <c r="E53" s="29"/>
      <c r="F53" s="30">
        <v>5</v>
      </c>
      <c r="G53" s="31">
        <v>0</v>
      </c>
      <c r="H53" s="32">
        <v>9.5</v>
      </c>
      <c r="I53" s="31">
        <f t="shared" si="2"/>
        <v>0</v>
      </c>
      <c r="J53" s="33">
        <f t="shared" si="3"/>
        <v>0</v>
      </c>
    </row>
    <row r="54" spans="2:10" s="16" customFormat="1" ht="15" customHeight="1" x14ac:dyDescent="0.3">
      <c r="B54" s="28">
        <f t="shared" si="4"/>
        <v>44</v>
      </c>
      <c r="C54" s="24" t="s">
        <v>663</v>
      </c>
      <c r="D54" s="25" t="s">
        <v>154</v>
      </c>
      <c r="E54" s="29"/>
      <c r="F54" s="30">
        <v>15</v>
      </c>
      <c r="G54" s="31">
        <v>0</v>
      </c>
      <c r="H54" s="32">
        <v>9.5</v>
      </c>
      <c r="I54" s="31">
        <f t="shared" si="2"/>
        <v>0</v>
      </c>
      <c r="J54" s="33">
        <f t="shared" si="3"/>
        <v>0</v>
      </c>
    </row>
    <row r="55" spans="2:10" s="16" customFormat="1" ht="15" customHeight="1" x14ac:dyDescent="0.3">
      <c r="B55" s="28">
        <f t="shared" si="4"/>
        <v>45</v>
      </c>
      <c r="C55" s="24" t="s">
        <v>664</v>
      </c>
      <c r="D55" s="25" t="s">
        <v>154</v>
      </c>
      <c r="E55" s="29"/>
      <c r="F55" s="30">
        <v>22</v>
      </c>
      <c r="G55" s="31">
        <v>0</v>
      </c>
      <c r="H55" s="32">
        <v>9.5</v>
      </c>
      <c r="I55" s="31">
        <f t="shared" si="2"/>
        <v>0</v>
      </c>
      <c r="J55" s="33">
        <f t="shared" si="3"/>
        <v>0</v>
      </c>
    </row>
    <row r="56" spans="2:10" s="16" customFormat="1" ht="24.95" customHeight="1" x14ac:dyDescent="0.3">
      <c r="B56" s="28">
        <f t="shared" si="4"/>
        <v>46</v>
      </c>
      <c r="C56" s="24" t="s">
        <v>665</v>
      </c>
      <c r="D56" s="25" t="s">
        <v>154</v>
      </c>
      <c r="E56" s="29"/>
      <c r="F56" s="30">
        <v>100</v>
      </c>
      <c r="G56" s="31">
        <v>0</v>
      </c>
      <c r="H56" s="32">
        <v>9.5</v>
      </c>
      <c r="I56" s="31">
        <f t="shared" si="2"/>
        <v>0</v>
      </c>
      <c r="J56" s="33">
        <f t="shared" si="3"/>
        <v>0</v>
      </c>
    </row>
    <row r="57" spans="2:10" s="16" customFormat="1" ht="15" customHeight="1" x14ac:dyDescent="0.3">
      <c r="B57" s="28">
        <f t="shared" si="4"/>
        <v>47</v>
      </c>
      <c r="C57" s="24" t="s">
        <v>666</v>
      </c>
      <c r="D57" s="25" t="s">
        <v>154</v>
      </c>
      <c r="E57" s="29"/>
      <c r="F57" s="30">
        <v>80</v>
      </c>
      <c r="G57" s="31">
        <v>0</v>
      </c>
      <c r="H57" s="32">
        <v>9.5</v>
      </c>
      <c r="I57" s="31">
        <f t="shared" si="2"/>
        <v>0</v>
      </c>
      <c r="J57" s="33">
        <f t="shared" si="3"/>
        <v>0</v>
      </c>
    </row>
    <row r="58" spans="2:10" s="16" customFormat="1" ht="15" customHeight="1" x14ac:dyDescent="0.3">
      <c r="B58" s="28">
        <f t="shared" si="4"/>
        <v>48</v>
      </c>
      <c r="C58" s="24" t="s">
        <v>667</v>
      </c>
      <c r="D58" s="25" t="s">
        <v>154</v>
      </c>
      <c r="E58" s="29"/>
      <c r="F58" s="30">
        <v>30</v>
      </c>
      <c r="G58" s="31">
        <v>0</v>
      </c>
      <c r="H58" s="32">
        <v>9.5</v>
      </c>
      <c r="I58" s="31">
        <f t="shared" si="2"/>
        <v>0</v>
      </c>
      <c r="J58" s="33">
        <f t="shared" si="3"/>
        <v>0</v>
      </c>
    </row>
    <row r="59" spans="2:10" s="16" customFormat="1" ht="15" customHeight="1" x14ac:dyDescent="0.3">
      <c r="B59" s="28">
        <f t="shared" si="4"/>
        <v>49</v>
      </c>
      <c r="C59" s="24" t="s">
        <v>668</v>
      </c>
      <c r="D59" s="25" t="s">
        <v>154</v>
      </c>
      <c r="E59" s="29"/>
      <c r="F59" s="30">
        <v>3</v>
      </c>
      <c r="G59" s="31">
        <v>0</v>
      </c>
      <c r="H59" s="32">
        <v>9.5</v>
      </c>
      <c r="I59" s="31">
        <f t="shared" si="2"/>
        <v>0</v>
      </c>
      <c r="J59" s="33">
        <f t="shared" si="3"/>
        <v>0</v>
      </c>
    </row>
    <row r="60" spans="2:10" s="16" customFormat="1" ht="15" customHeight="1" x14ac:dyDescent="0.3">
      <c r="B60" s="28">
        <f t="shared" si="4"/>
        <v>50</v>
      </c>
      <c r="C60" s="24" t="s">
        <v>669</v>
      </c>
      <c r="D60" s="25" t="s">
        <v>154</v>
      </c>
      <c r="E60" s="29"/>
      <c r="F60" s="30">
        <v>10</v>
      </c>
      <c r="G60" s="31">
        <v>0</v>
      </c>
      <c r="H60" s="32">
        <v>9.5</v>
      </c>
      <c r="I60" s="31">
        <f t="shared" si="2"/>
        <v>0</v>
      </c>
      <c r="J60" s="33">
        <f t="shared" si="3"/>
        <v>0</v>
      </c>
    </row>
    <row r="61" spans="2:10" s="16" customFormat="1" ht="15" customHeight="1" x14ac:dyDescent="0.3">
      <c r="B61" s="28">
        <f t="shared" si="4"/>
        <v>51</v>
      </c>
      <c r="C61" s="24" t="s">
        <v>670</v>
      </c>
      <c r="D61" s="25" t="s">
        <v>154</v>
      </c>
      <c r="E61" s="29"/>
      <c r="F61" s="30">
        <v>30</v>
      </c>
      <c r="G61" s="31">
        <v>0</v>
      </c>
      <c r="H61" s="32">
        <v>9.5</v>
      </c>
      <c r="I61" s="31">
        <f t="shared" si="2"/>
        <v>0</v>
      </c>
      <c r="J61" s="33">
        <f t="shared" si="3"/>
        <v>0</v>
      </c>
    </row>
    <row r="62" spans="2:10" s="16" customFormat="1" ht="15" customHeight="1" x14ac:dyDescent="0.3">
      <c r="B62" s="28">
        <f t="shared" si="4"/>
        <v>52</v>
      </c>
      <c r="C62" s="24" t="s">
        <v>671</v>
      </c>
      <c r="D62" s="25" t="s">
        <v>154</v>
      </c>
      <c r="E62" s="29"/>
      <c r="F62" s="30">
        <v>10</v>
      </c>
      <c r="G62" s="31">
        <v>0</v>
      </c>
      <c r="H62" s="32">
        <v>9.5</v>
      </c>
      <c r="I62" s="31">
        <f t="shared" si="2"/>
        <v>0</v>
      </c>
      <c r="J62" s="33">
        <f t="shared" si="3"/>
        <v>0</v>
      </c>
    </row>
    <row r="63" spans="2:10" s="16" customFormat="1" ht="15" customHeight="1" x14ac:dyDescent="0.3">
      <c r="B63" s="28">
        <f t="shared" si="4"/>
        <v>53</v>
      </c>
      <c r="C63" s="24" t="s">
        <v>672</v>
      </c>
      <c r="D63" s="25" t="s">
        <v>154</v>
      </c>
      <c r="E63" s="29"/>
      <c r="F63" s="30">
        <v>30</v>
      </c>
      <c r="G63" s="31">
        <v>0</v>
      </c>
      <c r="H63" s="32">
        <v>9.5</v>
      </c>
      <c r="I63" s="31">
        <f t="shared" si="2"/>
        <v>0</v>
      </c>
      <c r="J63" s="33">
        <f t="shared" si="3"/>
        <v>0</v>
      </c>
    </row>
    <row r="64" spans="2:10" s="16" customFormat="1" ht="15" customHeight="1" x14ac:dyDescent="0.3">
      <c r="B64" s="28">
        <f t="shared" si="4"/>
        <v>54</v>
      </c>
      <c r="C64" s="24" t="s">
        <v>673</v>
      </c>
      <c r="D64" s="25" t="s">
        <v>154</v>
      </c>
      <c r="E64" s="29"/>
      <c r="F64" s="30">
        <v>5</v>
      </c>
      <c r="G64" s="31">
        <v>0</v>
      </c>
      <c r="H64" s="32">
        <v>9.5</v>
      </c>
      <c r="I64" s="31">
        <f t="shared" si="2"/>
        <v>0</v>
      </c>
      <c r="J64" s="33">
        <f t="shared" si="3"/>
        <v>0</v>
      </c>
    </row>
    <row r="65" spans="2:10" s="16" customFormat="1" ht="15" customHeight="1" x14ac:dyDescent="0.3">
      <c r="B65" s="28">
        <f t="shared" si="4"/>
        <v>55</v>
      </c>
      <c r="C65" s="24" t="s">
        <v>674</v>
      </c>
      <c r="D65" s="25" t="s">
        <v>154</v>
      </c>
      <c r="E65" s="29"/>
      <c r="F65" s="30">
        <v>3</v>
      </c>
      <c r="G65" s="31">
        <v>0</v>
      </c>
      <c r="H65" s="32">
        <v>9.5</v>
      </c>
      <c r="I65" s="31">
        <f t="shared" si="2"/>
        <v>0</v>
      </c>
      <c r="J65" s="33">
        <f t="shared" si="3"/>
        <v>0</v>
      </c>
    </row>
    <row r="66" spans="2:10" s="16" customFormat="1" ht="15" customHeight="1" x14ac:dyDescent="0.3">
      <c r="B66" s="28">
        <f t="shared" si="4"/>
        <v>56</v>
      </c>
      <c r="C66" s="24" t="s">
        <v>675</v>
      </c>
      <c r="D66" s="25" t="s">
        <v>154</v>
      </c>
      <c r="E66" s="29"/>
      <c r="F66" s="30">
        <v>5</v>
      </c>
      <c r="G66" s="31">
        <v>0</v>
      </c>
      <c r="H66" s="32">
        <v>9.5</v>
      </c>
      <c r="I66" s="31">
        <f t="shared" si="2"/>
        <v>0</v>
      </c>
      <c r="J66" s="33">
        <f t="shared" si="3"/>
        <v>0</v>
      </c>
    </row>
    <row r="67" spans="2:10" s="16" customFormat="1" ht="15" customHeight="1" x14ac:dyDescent="0.3">
      <c r="B67" s="28">
        <f t="shared" si="4"/>
        <v>57</v>
      </c>
      <c r="C67" s="24" t="s">
        <v>676</v>
      </c>
      <c r="D67" s="25" t="s">
        <v>154</v>
      </c>
      <c r="E67" s="29"/>
      <c r="F67" s="30">
        <v>10</v>
      </c>
      <c r="G67" s="31">
        <v>0</v>
      </c>
      <c r="H67" s="32">
        <v>9.5</v>
      </c>
      <c r="I67" s="31">
        <f t="shared" si="2"/>
        <v>0</v>
      </c>
      <c r="J67" s="33">
        <f t="shared" si="3"/>
        <v>0</v>
      </c>
    </row>
    <row r="68" spans="2:10" s="16" customFormat="1" ht="15" customHeight="1" x14ac:dyDescent="0.3">
      <c r="B68" s="28">
        <f t="shared" si="4"/>
        <v>58</v>
      </c>
      <c r="C68" s="24" t="s">
        <v>677</v>
      </c>
      <c r="D68" s="25" t="s">
        <v>154</v>
      </c>
      <c r="E68" s="29"/>
      <c r="F68" s="30">
        <v>10</v>
      </c>
      <c r="G68" s="31">
        <v>0</v>
      </c>
      <c r="H68" s="32">
        <v>9.5</v>
      </c>
      <c r="I68" s="31">
        <f t="shared" si="2"/>
        <v>0</v>
      </c>
      <c r="J68" s="33">
        <f t="shared" si="3"/>
        <v>0</v>
      </c>
    </row>
    <row r="69" spans="2:10" s="16" customFormat="1" ht="15" customHeight="1" x14ac:dyDescent="0.3">
      <c r="B69" s="28">
        <f t="shared" si="4"/>
        <v>59</v>
      </c>
      <c r="C69" s="24" t="s">
        <v>678</v>
      </c>
      <c r="D69" s="25" t="s">
        <v>154</v>
      </c>
      <c r="E69" s="29"/>
      <c r="F69" s="30">
        <v>10</v>
      </c>
      <c r="G69" s="31">
        <v>0</v>
      </c>
      <c r="H69" s="32">
        <v>9.5</v>
      </c>
      <c r="I69" s="31">
        <f t="shared" si="2"/>
        <v>0</v>
      </c>
      <c r="J69" s="33">
        <f t="shared" si="3"/>
        <v>0</v>
      </c>
    </row>
    <row r="70" spans="2:10" s="16" customFormat="1" ht="15" customHeight="1" x14ac:dyDescent="0.3">
      <c r="B70" s="28">
        <f t="shared" si="4"/>
        <v>60</v>
      </c>
      <c r="C70" s="24" t="s">
        <v>679</v>
      </c>
      <c r="D70" s="25" t="s">
        <v>154</v>
      </c>
      <c r="E70" s="29"/>
      <c r="F70" s="30">
        <v>10</v>
      </c>
      <c r="G70" s="31">
        <v>0</v>
      </c>
      <c r="H70" s="32">
        <v>9.5</v>
      </c>
      <c r="I70" s="31">
        <f t="shared" si="2"/>
        <v>0</v>
      </c>
      <c r="J70" s="33">
        <f t="shared" si="3"/>
        <v>0</v>
      </c>
    </row>
    <row r="71" spans="2:10" s="16" customFormat="1" ht="15" customHeight="1" x14ac:dyDescent="0.3">
      <c r="B71" s="28">
        <f t="shared" si="4"/>
        <v>61</v>
      </c>
      <c r="C71" s="24" t="s">
        <v>680</v>
      </c>
      <c r="D71" s="25" t="s">
        <v>154</v>
      </c>
      <c r="E71" s="29"/>
      <c r="F71" s="30">
        <v>40</v>
      </c>
      <c r="G71" s="31">
        <v>0</v>
      </c>
      <c r="H71" s="32">
        <v>9.5</v>
      </c>
      <c r="I71" s="31">
        <f t="shared" si="2"/>
        <v>0</v>
      </c>
      <c r="J71" s="33">
        <f t="shared" si="3"/>
        <v>0</v>
      </c>
    </row>
    <row r="72" spans="2:10" s="16" customFormat="1" ht="15" customHeight="1" x14ac:dyDescent="0.3">
      <c r="B72" s="28">
        <f t="shared" si="4"/>
        <v>62</v>
      </c>
      <c r="C72" s="24" t="s">
        <v>681</v>
      </c>
      <c r="D72" s="25" t="s">
        <v>154</v>
      </c>
      <c r="E72" s="29"/>
      <c r="F72" s="30">
        <v>10</v>
      </c>
      <c r="G72" s="31">
        <v>0</v>
      </c>
      <c r="H72" s="32">
        <v>9.5</v>
      </c>
      <c r="I72" s="31">
        <f t="shared" si="2"/>
        <v>0</v>
      </c>
      <c r="J72" s="33">
        <f t="shared" si="3"/>
        <v>0</v>
      </c>
    </row>
    <row r="73" spans="2:10" s="16" customFormat="1" ht="15" customHeight="1" x14ac:dyDescent="0.3">
      <c r="B73" s="28">
        <f t="shared" si="4"/>
        <v>63</v>
      </c>
      <c r="C73" s="24" t="s">
        <v>682</v>
      </c>
      <c r="D73" s="25" t="s">
        <v>154</v>
      </c>
      <c r="E73" s="29"/>
      <c r="F73" s="30">
        <v>5</v>
      </c>
      <c r="G73" s="31">
        <v>0</v>
      </c>
      <c r="H73" s="32">
        <v>9.5</v>
      </c>
      <c r="I73" s="31">
        <f t="shared" si="2"/>
        <v>0</v>
      </c>
      <c r="J73" s="33">
        <f t="shared" si="3"/>
        <v>0</v>
      </c>
    </row>
    <row r="74" spans="2:10" s="16" customFormat="1" ht="15" customHeight="1" x14ac:dyDescent="0.3">
      <c r="B74" s="28">
        <f t="shared" si="4"/>
        <v>64</v>
      </c>
      <c r="C74" s="24" t="s">
        <v>683</v>
      </c>
      <c r="D74" s="25" t="s">
        <v>154</v>
      </c>
      <c r="E74" s="29"/>
      <c r="F74" s="30">
        <v>60</v>
      </c>
      <c r="G74" s="31">
        <v>0</v>
      </c>
      <c r="H74" s="32">
        <v>9.5</v>
      </c>
      <c r="I74" s="31">
        <f t="shared" si="2"/>
        <v>0</v>
      </c>
      <c r="J74" s="33">
        <f t="shared" si="3"/>
        <v>0</v>
      </c>
    </row>
    <row r="75" spans="2:10" s="16" customFormat="1" ht="24.95" customHeight="1" x14ac:dyDescent="0.3">
      <c r="B75" s="28">
        <f t="shared" si="4"/>
        <v>65</v>
      </c>
      <c r="C75" s="24" t="s">
        <v>684</v>
      </c>
      <c r="D75" s="25" t="s">
        <v>154</v>
      </c>
      <c r="E75" s="29"/>
      <c r="F75" s="30">
        <v>40</v>
      </c>
      <c r="G75" s="31">
        <v>0</v>
      </c>
      <c r="H75" s="32">
        <v>9.5</v>
      </c>
      <c r="I75" s="31">
        <f t="shared" si="2"/>
        <v>0</v>
      </c>
      <c r="J75" s="33">
        <f t="shared" si="3"/>
        <v>0</v>
      </c>
    </row>
    <row r="76" spans="2:10" s="16" customFormat="1" ht="24.95" customHeight="1" x14ac:dyDescent="0.3">
      <c r="B76" s="28">
        <f t="shared" si="4"/>
        <v>66</v>
      </c>
      <c r="C76" s="24" t="s">
        <v>685</v>
      </c>
      <c r="D76" s="25" t="s">
        <v>154</v>
      </c>
      <c r="E76" s="29"/>
      <c r="F76" s="30">
        <v>200</v>
      </c>
      <c r="G76" s="31">
        <v>0</v>
      </c>
      <c r="H76" s="32">
        <v>9.5</v>
      </c>
      <c r="I76" s="31">
        <f t="shared" ref="I76:I139" si="5">G76*1.095</f>
        <v>0</v>
      </c>
      <c r="J76" s="33">
        <f t="shared" ref="J76:J139" si="6">F76*I76</f>
        <v>0</v>
      </c>
    </row>
    <row r="77" spans="2:10" s="16" customFormat="1" ht="15" customHeight="1" x14ac:dyDescent="0.3">
      <c r="B77" s="28">
        <f t="shared" ref="B77:B139" si="7">B76+1</f>
        <v>67</v>
      </c>
      <c r="C77" s="24" t="s">
        <v>686</v>
      </c>
      <c r="D77" s="25" t="s">
        <v>154</v>
      </c>
      <c r="E77" s="29"/>
      <c r="F77" s="30">
        <v>180</v>
      </c>
      <c r="G77" s="31">
        <v>0</v>
      </c>
      <c r="H77" s="32">
        <v>9.5</v>
      </c>
      <c r="I77" s="31">
        <f t="shared" si="5"/>
        <v>0</v>
      </c>
      <c r="J77" s="33">
        <f t="shared" si="6"/>
        <v>0</v>
      </c>
    </row>
    <row r="78" spans="2:10" s="16" customFormat="1" ht="15" customHeight="1" x14ac:dyDescent="0.3">
      <c r="B78" s="28">
        <f t="shared" si="7"/>
        <v>68</v>
      </c>
      <c r="C78" s="24" t="s">
        <v>687</v>
      </c>
      <c r="D78" s="25" t="s">
        <v>154</v>
      </c>
      <c r="E78" s="29"/>
      <c r="F78" s="30">
        <v>180</v>
      </c>
      <c r="G78" s="31">
        <v>0</v>
      </c>
      <c r="H78" s="32">
        <v>9.5</v>
      </c>
      <c r="I78" s="31">
        <f t="shared" si="5"/>
        <v>0</v>
      </c>
      <c r="J78" s="33">
        <f t="shared" si="6"/>
        <v>0</v>
      </c>
    </row>
    <row r="79" spans="2:10" s="16" customFormat="1" ht="15" customHeight="1" x14ac:dyDescent="0.3">
      <c r="B79" s="28">
        <f t="shared" si="7"/>
        <v>69</v>
      </c>
      <c r="C79" s="24" t="s">
        <v>688</v>
      </c>
      <c r="D79" s="25" t="s">
        <v>154</v>
      </c>
      <c r="E79" s="29"/>
      <c r="F79" s="30">
        <v>200</v>
      </c>
      <c r="G79" s="31">
        <v>0</v>
      </c>
      <c r="H79" s="32">
        <v>9.5</v>
      </c>
      <c r="I79" s="31">
        <f t="shared" si="5"/>
        <v>0</v>
      </c>
      <c r="J79" s="33">
        <f t="shared" si="6"/>
        <v>0</v>
      </c>
    </row>
    <row r="80" spans="2:10" s="16" customFormat="1" ht="15" customHeight="1" x14ac:dyDescent="0.3">
      <c r="B80" s="28">
        <f t="shared" si="7"/>
        <v>70</v>
      </c>
      <c r="C80" s="24" t="s">
        <v>689</v>
      </c>
      <c r="D80" s="25" t="s">
        <v>154</v>
      </c>
      <c r="E80" s="29"/>
      <c r="F80" s="30">
        <v>180</v>
      </c>
      <c r="G80" s="31">
        <v>0</v>
      </c>
      <c r="H80" s="32">
        <v>9.5</v>
      </c>
      <c r="I80" s="31">
        <f t="shared" si="5"/>
        <v>0</v>
      </c>
      <c r="J80" s="33">
        <f t="shared" si="6"/>
        <v>0</v>
      </c>
    </row>
    <row r="81" spans="2:10" s="16" customFormat="1" ht="15" customHeight="1" x14ac:dyDescent="0.3">
      <c r="B81" s="28">
        <f t="shared" si="7"/>
        <v>71</v>
      </c>
      <c r="C81" s="24" t="s">
        <v>690</v>
      </c>
      <c r="D81" s="25" t="s">
        <v>154</v>
      </c>
      <c r="E81" s="29"/>
      <c r="F81" s="30">
        <v>180</v>
      </c>
      <c r="G81" s="31">
        <v>0</v>
      </c>
      <c r="H81" s="32">
        <v>9.5</v>
      </c>
      <c r="I81" s="31">
        <f t="shared" si="5"/>
        <v>0</v>
      </c>
      <c r="J81" s="33">
        <f t="shared" si="6"/>
        <v>0</v>
      </c>
    </row>
    <row r="82" spans="2:10" s="16" customFormat="1" ht="15" customHeight="1" x14ac:dyDescent="0.3">
      <c r="B82" s="28">
        <f t="shared" si="7"/>
        <v>72</v>
      </c>
      <c r="C82" s="24" t="s">
        <v>691</v>
      </c>
      <c r="D82" s="25" t="s">
        <v>154</v>
      </c>
      <c r="E82" s="29"/>
      <c r="F82" s="30">
        <v>180</v>
      </c>
      <c r="G82" s="31">
        <v>0</v>
      </c>
      <c r="H82" s="32">
        <v>9.5</v>
      </c>
      <c r="I82" s="31">
        <f t="shared" si="5"/>
        <v>0</v>
      </c>
      <c r="J82" s="33">
        <f t="shared" si="6"/>
        <v>0</v>
      </c>
    </row>
    <row r="83" spans="2:10" s="16" customFormat="1" ht="15" customHeight="1" x14ac:dyDescent="0.3">
      <c r="B83" s="28">
        <f t="shared" si="7"/>
        <v>73</v>
      </c>
      <c r="C83" s="24" t="s">
        <v>692</v>
      </c>
      <c r="D83" s="25" t="s">
        <v>154</v>
      </c>
      <c r="E83" s="29"/>
      <c r="F83" s="30">
        <v>180</v>
      </c>
      <c r="G83" s="31">
        <v>0</v>
      </c>
      <c r="H83" s="32">
        <v>9.5</v>
      </c>
      <c r="I83" s="31">
        <f t="shared" si="5"/>
        <v>0</v>
      </c>
      <c r="J83" s="33">
        <f t="shared" si="6"/>
        <v>0</v>
      </c>
    </row>
    <row r="84" spans="2:10" s="16" customFormat="1" ht="15" customHeight="1" x14ac:dyDescent="0.3">
      <c r="B84" s="28">
        <f t="shared" si="7"/>
        <v>74</v>
      </c>
      <c r="C84" s="24" t="s">
        <v>693</v>
      </c>
      <c r="D84" s="25" t="s">
        <v>154</v>
      </c>
      <c r="E84" s="29"/>
      <c r="F84" s="30">
        <v>200</v>
      </c>
      <c r="G84" s="31">
        <v>0</v>
      </c>
      <c r="H84" s="32">
        <v>9.5</v>
      </c>
      <c r="I84" s="31">
        <f t="shared" si="5"/>
        <v>0</v>
      </c>
      <c r="J84" s="33">
        <f t="shared" si="6"/>
        <v>0</v>
      </c>
    </row>
    <row r="85" spans="2:10" s="16" customFormat="1" ht="15" customHeight="1" x14ac:dyDescent="0.3">
      <c r="B85" s="28">
        <f t="shared" si="7"/>
        <v>75</v>
      </c>
      <c r="C85" s="24" t="s">
        <v>694</v>
      </c>
      <c r="D85" s="25" t="s">
        <v>154</v>
      </c>
      <c r="E85" s="29"/>
      <c r="F85" s="30">
        <v>200</v>
      </c>
      <c r="G85" s="31">
        <v>0</v>
      </c>
      <c r="H85" s="32">
        <v>9.5</v>
      </c>
      <c r="I85" s="31">
        <f t="shared" si="5"/>
        <v>0</v>
      </c>
      <c r="J85" s="33">
        <f t="shared" si="6"/>
        <v>0</v>
      </c>
    </row>
    <row r="86" spans="2:10" s="16" customFormat="1" ht="15" customHeight="1" x14ac:dyDescent="0.3">
      <c r="B86" s="28">
        <f t="shared" si="7"/>
        <v>76</v>
      </c>
      <c r="C86" s="24" t="s">
        <v>695</v>
      </c>
      <c r="D86" s="25" t="s">
        <v>154</v>
      </c>
      <c r="E86" s="29"/>
      <c r="F86" s="30">
        <v>180</v>
      </c>
      <c r="G86" s="31">
        <v>0</v>
      </c>
      <c r="H86" s="32">
        <v>9.5</v>
      </c>
      <c r="I86" s="31">
        <f t="shared" si="5"/>
        <v>0</v>
      </c>
      <c r="J86" s="33">
        <f t="shared" si="6"/>
        <v>0</v>
      </c>
    </row>
    <row r="87" spans="2:10" s="16" customFormat="1" ht="15" customHeight="1" x14ac:dyDescent="0.3">
      <c r="B87" s="28">
        <f t="shared" si="7"/>
        <v>77</v>
      </c>
      <c r="C87" s="24" t="s">
        <v>696</v>
      </c>
      <c r="D87" s="25" t="s">
        <v>154</v>
      </c>
      <c r="E87" s="29"/>
      <c r="F87" s="30">
        <v>200</v>
      </c>
      <c r="G87" s="31">
        <v>0</v>
      </c>
      <c r="H87" s="32">
        <v>9.5</v>
      </c>
      <c r="I87" s="31">
        <f t="shared" si="5"/>
        <v>0</v>
      </c>
      <c r="J87" s="33">
        <f t="shared" si="6"/>
        <v>0</v>
      </c>
    </row>
    <row r="88" spans="2:10" s="16" customFormat="1" ht="15" customHeight="1" x14ac:dyDescent="0.3">
      <c r="B88" s="28">
        <f t="shared" si="7"/>
        <v>78</v>
      </c>
      <c r="C88" s="24" t="s">
        <v>697</v>
      </c>
      <c r="D88" s="25" t="s">
        <v>154</v>
      </c>
      <c r="E88" s="29"/>
      <c r="F88" s="30">
        <v>180</v>
      </c>
      <c r="G88" s="31">
        <v>0</v>
      </c>
      <c r="H88" s="32">
        <v>9.5</v>
      </c>
      <c r="I88" s="31">
        <f t="shared" si="5"/>
        <v>0</v>
      </c>
      <c r="J88" s="33">
        <f t="shared" si="6"/>
        <v>0</v>
      </c>
    </row>
    <row r="89" spans="2:10" s="16" customFormat="1" ht="15" customHeight="1" x14ac:dyDescent="0.3">
      <c r="B89" s="28">
        <f t="shared" si="7"/>
        <v>79</v>
      </c>
      <c r="C89" s="24" t="s">
        <v>698</v>
      </c>
      <c r="D89" s="25" t="s">
        <v>154</v>
      </c>
      <c r="E89" s="29"/>
      <c r="F89" s="30">
        <v>180</v>
      </c>
      <c r="G89" s="31">
        <v>0</v>
      </c>
      <c r="H89" s="32">
        <v>9.5</v>
      </c>
      <c r="I89" s="31">
        <f t="shared" si="5"/>
        <v>0</v>
      </c>
      <c r="J89" s="33">
        <f t="shared" si="6"/>
        <v>0</v>
      </c>
    </row>
    <row r="90" spans="2:10" s="16" customFormat="1" ht="15" customHeight="1" x14ac:dyDescent="0.3">
      <c r="B90" s="28">
        <f t="shared" si="7"/>
        <v>80</v>
      </c>
      <c r="C90" s="24" t="s">
        <v>699</v>
      </c>
      <c r="D90" s="25" t="s">
        <v>154</v>
      </c>
      <c r="E90" s="29"/>
      <c r="F90" s="30">
        <v>200</v>
      </c>
      <c r="G90" s="31">
        <v>0</v>
      </c>
      <c r="H90" s="32">
        <v>9.5</v>
      </c>
      <c r="I90" s="31">
        <f t="shared" si="5"/>
        <v>0</v>
      </c>
      <c r="J90" s="33">
        <f t="shared" si="6"/>
        <v>0</v>
      </c>
    </row>
    <row r="91" spans="2:10" s="16" customFormat="1" ht="15" customHeight="1" x14ac:dyDescent="0.3">
      <c r="B91" s="28">
        <f t="shared" si="7"/>
        <v>81</v>
      </c>
      <c r="C91" s="24" t="s">
        <v>700</v>
      </c>
      <c r="D91" s="25" t="s">
        <v>154</v>
      </c>
      <c r="E91" s="29"/>
      <c r="F91" s="30">
        <v>180</v>
      </c>
      <c r="G91" s="31">
        <v>0</v>
      </c>
      <c r="H91" s="32">
        <v>9.5</v>
      </c>
      <c r="I91" s="31">
        <f t="shared" si="5"/>
        <v>0</v>
      </c>
      <c r="J91" s="33">
        <f t="shared" si="6"/>
        <v>0</v>
      </c>
    </row>
    <row r="92" spans="2:10" s="16" customFormat="1" ht="15" customHeight="1" x14ac:dyDescent="0.3">
      <c r="B92" s="28">
        <f t="shared" si="7"/>
        <v>82</v>
      </c>
      <c r="C92" s="24" t="s">
        <v>701</v>
      </c>
      <c r="D92" s="25" t="s">
        <v>154</v>
      </c>
      <c r="E92" s="29"/>
      <c r="F92" s="30">
        <v>200</v>
      </c>
      <c r="G92" s="31">
        <v>0</v>
      </c>
      <c r="H92" s="32">
        <v>9.5</v>
      </c>
      <c r="I92" s="31">
        <f t="shared" si="5"/>
        <v>0</v>
      </c>
      <c r="J92" s="33">
        <f t="shared" si="6"/>
        <v>0</v>
      </c>
    </row>
    <row r="93" spans="2:10" s="16" customFormat="1" ht="15" customHeight="1" x14ac:dyDescent="0.3">
      <c r="B93" s="28">
        <f t="shared" si="7"/>
        <v>83</v>
      </c>
      <c r="C93" s="24" t="s">
        <v>702</v>
      </c>
      <c r="D93" s="25" t="s">
        <v>154</v>
      </c>
      <c r="E93" s="29"/>
      <c r="F93" s="30">
        <v>200</v>
      </c>
      <c r="G93" s="31">
        <v>0</v>
      </c>
      <c r="H93" s="32">
        <v>9.5</v>
      </c>
      <c r="I93" s="31">
        <f t="shared" si="5"/>
        <v>0</v>
      </c>
      <c r="J93" s="33">
        <f t="shared" si="6"/>
        <v>0</v>
      </c>
    </row>
    <row r="94" spans="2:10" s="16" customFormat="1" ht="15" customHeight="1" x14ac:dyDescent="0.3">
      <c r="B94" s="28">
        <f t="shared" si="7"/>
        <v>84</v>
      </c>
      <c r="C94" s="24" t="s">
        <v>703</v>
      </c>
      <c r="D94" s="25" t="s">
        <v>154</v>
      </c>
      <c r="E94" s="29"/>
      <c r="F94" s="30">
        <v>3</v>
      </c>
      <c r="G94" s="31">
        <v>0</v>
      </c>
      <c r="H94" s="32">
        <v>9.5</v>
      </c>
      <c r="I94" s="31">
        <f t="shared" si="5"/>
        <v>0</v>
      </c>
      <c r="J94" s="33">
        <f t="shared" si="6"/>
        <v>0</v>
      </c>
    </row>
    <row r="95" spans="2:10" s="16" customFormat="1" ht="15" customHeight="1" x14ac:dyDescent="0.3">
      <c r="B95" s="28">
        <f t="shared" si="7"/>
        <v>85</v>
      </c>
      <c r="C95" s="24" t="s">
        <v>704</v>
      </c>
      <c r="D95" s="25" t="s">
        <v>154</v>
      </c>
      <c r="E95" s="29"/>
      <c r="F95" s="30">
        <v>5</v>
      </c>
      <c r="G95" s="31">
        <v>0</v>
      </c>
      <c r="H95" s="32">
        <v>9.5</v>
      </c>
      <c r="I95" s="31">
        <f t="shared" si="5"/>
        <v>0</v>
      </c>
      <c r="J95" s="33">
        <f t="shared" si="6"/>
        <v>0</v>
      </c>
    </row>
    <row r="96" spans="2:10" s="16" customFormat="1" ht="15" customHeight="1" x14ac:dyDescent="0.3">
      <c r="B96" s="28">
        <f t="shared" si="7"/>
        <v>86</v>
      </c>
      <c r="C96" s="24" t="s">
        <v>705</v>
      </c>
      <c r="D96" s="25" t="s">
        <v>154</v>
      </c>
      <c r="E96" s="29"/>
      <c r="F96" s="30">
        <v>3</v>
      </c>
      <c r="G96" s="31">
        <v>0</v>
      </c>
      <c r="H96" s="32">
        <v>9.5</v>
      </c>
      <c r="I96" s="31">
        <f t="shared" si="5"/>
        <v>0</v>
      </c>
      <c r="J96" s="33">
        <f t="shared" si="6"/>
        <v>0</v>
      </c>
    </row>
    <row r="97" spans="2:10" s="16" customFormat="1" ht="24.95" customHeight="1" x14ac:dyDescent="0.3">
      <c r="B97" s="28">
        <f t="shared" si="7"/>
        <v>87</v>
      </c>
      <c r="C97" s="24" t="s">
        <v>706</v>
      </c>
      <c r="D97" s="25" t="s">
        <v>154</v>
      </c>
      <c r="E97" s="29"/>
      <c r="F97" s="30">
        <v>40</v>
      </c>
      <c r="G97" s="31">
        <v>0</v>
      </c>
      <c r="H97" s="32">
        <v>9.5</v>
      </c>
      <c r="I97" s="31">
        <f t="shared" si="5"/>
        <v>0</v>
      </c>
      <c r="J97" s="33">
        <f t="shared" si="6"/>
        <v>0</v>
      </c>
    </row>
    <row r="98" spans="2:10" s="16" customFormat="1" ht="24.95" customHeight="1" x14ac:dyDescent="0.3">
      <c r="B98" s="28">
        <f t="shared" si="7"/>
        <v>88</v>
      </c>
      <c r="C98" s="24" t="s">
        <v>707</v>
      </c>
      <c r="D98" s="25" t="s">
        <v>154</v>
      </c>
      <c r="E98" s="29"/>
      <c r="F98" s="30">
        <v>200</v>
      </c>
      <c r="G98" s="31">
        <v>0</v>
      </c>
      <c r="H98" s="32">
        <v>9.5</v>
      </c>
      <c r="I98" s="31">
        <f t="shared" si="5"/>
        <v>0</v>
      </c>
      <c r="J98" s="33">
        <f t="shared" si="6"/>
        <v>0</v>
      </c>
    </row>
    <row r="99" spans="2:10" s="16" customFormat="1" ht="24.95" customHeight="1" x14ac:dyDescent="0.3">
      <c r="B99" s="28">
        <f t="shared" si="7"/>
        <v>89</v>
      </c>
      <c r="C99" s="24" t="s">
        <v>708</v>
      </c>
      <c r="D99" s="25" t="s">
        <v>154</v>
      </c>
      <c r="E99" s="29"/>
      <c r="F99" s="30">
        <v>3</v>
      </c>
      <c r="G99" s="31">
        <v>0</v>
      </c>
      <c r="H99" s="32">
        <v>9.5</v>
      </c>
      <c r="I99" s="31">
        <f t="shared" si="5"/>
        <v>0</v>
      </c>
      <c r="J99" s="33">
        <f t="shared" si="6"/>
        <v>0</v>
      </c>
    </row>
    <row r="100" spans="2:10" s="16" customFormat="1" ht="15" customHeight="1" x14ac:dyDescent="0.3">
      <c r="B100" s="28">
        <f t="shared" si="7"/>
        <v>90</v>
      </c>
      <c r="C100" s="24" t="s">
        <v>709</v>
      </c>
      <c r="D100" s="25" t="s">
        <v>154</v>
      </c>
      <c r="E100" s="29"/>
      <c r="F100" s="30">
        <v>3</v>
      </c>
      <c r="G100" s="31">
        <v>0</v>
      </c>
      <c r="H100" s="32">
        <v>9.5</v>
      </c>
      <c r="I100" s="31">
        <f t="shared" si="5"/>
        <v>0</v>
      </c>
      <c r="J100" s="33">
        <f t="shared" si="6"/>
        <v>0</v>
      </c>
    </row>
    <row r="101" spans="2:10" s="16" customFormat="1" ht="15" customHeight="1" x14ac:dyDescent="0.3">
      <c r="B101" s="28">
        <f t="shared" si="7"/>
        <v>91</v>
      </c>
      <c r="C101" s="24" t="s">
        <v>710</v>
      </c>
      <c r="D101" s="25" t="s">
        <v>154</v>
      </c>
      <c r="E101" s="29"/>
      <c r="F101" s="30">
        <v>3</v>
      </c>
      <c r="G101" s="31">
        <v>0</v>
      </c>
      <c r="H101" s="32">
        <v>9.5</v>
      </c>
      <c r="I101" s="31">
        <f t="shared" si="5"/>
        <v>0</v>
      </c>
      <c r="J101" s="33">
        <f t="shared" si="6"/>
        <v>0</v>
      </c>
    </row>
    <row r="102" spans="2:10" s="16" customFormat="1" ht="15" customHeight="1" x14ac:dyDescent="0.3">
      <c r="B102" s="28">
        <f t="shared" si="7"/>
        <v>92</v>
      </c>
      <c r="C102" s="24" t="s">
        <v>711</v>
      </c>
      <c r="D102" s="25" t="s">
        <v>154</v>
      </c>
      <c r="E102" s="29"/>
      <c r="F102" s="30">
        <v>3</v>
      </c>
      <c r="G102" s="31">
        <v>0</v>
      </c>
      <c r="H102" s="32">
        <v>9.5</v>
      </c>
      <c r="I102" s="31">
        <f t="shared" si="5"/>
        <v>0</v>
      </c>
      <c r="J102" s="33">
        <f t="shared" si="6"/>
        <v>0</v>
      </c>
    </row>
    <row r="103" spans="2:10" s="16" customFormat="1" ht="15" customHeight="1" x14ac:dyDescent="0.3">
      <c r="B103" s="28">
        <f t="shared" si="7"/>
        <v>93</v>
      </c>
      <c r="C103" s="24" t="s">
        <v>712</v>
      </c>
      <c r="D103" s="25" t="s">
        <v>154</v>
      </c>
      <c r="E103" s="29"/>
      <c r="F103" s="30">
        <v>3</v>
      </c>
      <c r="G103" s="31">
        <v>0</v>
      </c>
      <c r="H103" s="32">
        <v>9.5</v>
      </c>
      <c r="I103" s="31">
        <f t="shared" si="5"/>
        <v>0</v>
      </c>
      <c r="J103" s="33">
        <f t="shared" si="6"/>
        <v>0</v>
      </c>
    </row>
    <row r="104" spans="2:10" s="16" customFormat="1" ht="15" customHeight="1" x14ac:dyDescent="0.3">
      <c r="B104" s="28">
        <f t="shared" si="7"/>
        <v>94</v>
      </c>
      <c r="C104" s="24" t="s">
        <v>713</v>
      </c>
      <c r="D104" s="25" t="s">
        <v>154</v>
      </c>
      <c r="E104" s="29"/>
      <c r="F104" s="30">
        <v>3</v>
      </c>
      <c r="G104" s="31">
        <v>0</v>
      </c>
      <c r="H104" s="32">
        <v>9.5</v>
      </c>
      <c r="I104" s="31">
        <f t="shared" si="5"/>
        <v>0</v>
      </c>
      <c r="J104" s="33">
        <f t="shared" si="6"/>
        <v>0</v>
      </c>
    </row>
    <row r="105" spans="2:10" s="16" customFormat="1" ht="15" customHeight="1" x14ac:dyDescent="0.3">
      <c r="B105" s="28">
        <f t="shared" si="7"/>
        <v>95</v>
      </c>
      <c r="C105" s="24" t="s">
        <v>714</v>
      </c>
      <c r="D105" s="25" t="s">
        <v>154</v>
      </c>
      <c r="E105" s="29"/>
      <c r="F105" s="30">
        <v>3</v>
      </c>
      <c r="G105" s="31">
        <v>0</v>
      </c>
      <c r="H105" s="32">
        <v>9.5</v>
      </c>
      <c r="I105" s="31">
        <f t="shared" si="5"/>
        <v>0</v>
      </c>
      <c r="J105" s="33">
        <f t="shared" si="6"/>
        <v>0</v>
      </c>
    </row>
    <row r="106" spans="2:10" s="16" customFormat="1" ht="15" customHeight="1" x14ac:dyDescent="0.3">
      <c r="B106" s="28">
        <f t="shared" si="7"/>
        <v>96</v>
      </c>
      <c r="C106" s="24" t="s">
        <v>715</v>
      </c>
      <c r="D106" s="25" t="s">
        <v>154</v>
      </c>
      <c r="E106" s="29"/>
      <c r="F106" s="30">
        <v>20</v>
      </c>
      <c r="G106" s="31">
        <v>0</v>
      </c>
      <c r="H106" s="32">
        <v>9.5</v>
      </c>
      <c r="I106" s="31">
        <f t="shared" si="5"/>
        <v>0</v>
      </c>
      <c r="J106" s="33">
        <f t="shared" si="6"/>
        <v>0</v>
      </c>
    </row>
    <row r="107" spans="2:10" s="16" customFormat="1" ht="15" customHeight="1" x14ac:dyDescent="0.3">
      <c r="B107" s="28">
        <f t="shared" si="7"/>
        <v>97</v>
      </c>
      <c r="C107" s="24" t="s">
        <v>716</v>
      </c>
      <c r="D107" s="25" t="s">
        <v>154</v>
      </c>
      <c r="E107" s="29"/>
      <c r="F107" s="30">
        <v>3</v>
      </c>
      <c r="G107" s="31">
        <v>0</v>
      </c>
      <c r="H107" s="32">
        <v>9.5</v>
      </c>
      <c r="I107" s="31">
        <f t="shared" si="5"/>
        <v>0</v>
      </c>
      <c r="J107" s="33">
        <f t="shared" si="6"/>
        <v>0</v>
      </c>
    </row>
    <row r="108" spans="2:10" s="16" customFormat="1" ht="15" customHeight="1" x14ac:dyDescent="0.3">
      <c r="B108" s="28">
        <f t="shared" si="7"/>
        <v>98</v>
      </c>
      <c r="C108" s="24" t="s">
        <v>717</v>
      </c>
      <c r="D108" s="25" t="s">
        <v>154</v>
      </c>
      <c r="E108" s="29"/>
      <c r="F108" s="30">
        <v>3</v>
      </c>
      <c r="G108" s="31">
        <v>0</v>
      </c>
      <c r="H108" s="32">
        <v>9.5</v>
      </c>
      <c r="I108" s="31">
        <f t="shared" si="5"/>
        <v>0</v>
      </c>
      <c r="J108" s="33">
        <f t="shared" si="6"/>
        <v>0</v>
      </c>
    </row>
    <row r="109" spans="2:10" s="16" customFormat="1" ht="15" customHeight="1" x14ac:dyDescent="0.3">
      <c r="B109" s="28">
        <f t="shared" si="7"/>
        <v>99</v>
      </c>
      <c r="C109" s="24" t="s">
        <v>718</v>
      </c>
      <c r="D109" s="25" t="s">
        <v>154</v>
      </c>
      <c r="E109" s="29"/>
      <c r="F109" s="30">
        <v>10</v>
      </c>
      <c r="G109" s="31">
        <v>0</v>
      </c>
      <c r="H109" s="32">
        <v>9.5</v>
      </c>
      <c r="I109" s="31">
        <f t="shared" si="5"/>
        <v>0</v>
      </c>
      <c r="J109" s="33">
        <f t="shared" si="6"/>
        <v>0</v>
      </c>
    </row>
    <row r="110" spans="2:10" s="16" customFormat="1" ht="15" customHeight="1" x14ac:dyDescent="0.3">
      <c r="B110" s="28">
        <f t="shared" si="7"/>
        <v>100</v>
      </c>
      <c r="C110" s="24" t="s">
        <v>719</v>
      </c>
      <c r="D110" s="25" t="s">
        <v>154</v>
      </c>
      <c r="E110" s="29"/>
      <c r="F110" s="30">
        <v>10</v>
      </c>
      <c r="G110" s="31">
        <v>0</v>
      </c>
      <c r="H110" s="32">
        <v>9.5</v>
      </c>
      <c r="I110" s="31">
        <f t="shared" si="5"/>
        <v>0</v>
      </c>
      <c r="J110" s="33">
        <f t="shared" si="6"/>
        <v>0</v>
      </c>
    </row>
    <row r="111" spans="2:10" s="16" customFormat="1" ht="15" customHeight="1" x14ac:dyDescent="0.3">
      <c r="B111" s="28">
        <f t="shared" si="7"/>
        <v>101</v>
      </c>
      <c r="C111" s="24" t="s">
        <v>720</v>
      </c>
      <c r="D111" s="25" t="s">
        <v>154</v>
      </c>
      <c r="E111" s="29"/>
      <c r="F111" s="30">
        <v>10</v>
      </c>
      <c r="G111" s="31">
        <v>0</v>
      </c>
      <c r="H111" s="32">
        <v>9.5</v>
      </c>
      <c r="I111" s="31">
        <f t="shared" si="5"/>
        <v>0</v>
      </c>
      <c r="J111" s="33">
        <f t="shared" si="6"/>
        <v>0</v>
      </c>
    </row>
    <row r="112" spans="2:10" s="16" customFormat="1" ht="15" customHeight="1" x14ac:dyDescent="0.3">
      <c r="B112" s="28">
        <f t="shared" si="7"/>
        <v>102</v>
      </c>
      <c r="C112" s="24" t="s">
        <v>721</v>
      </c>
      <c r="D112" s="25" t="s">
        <v>154</v>
      </c>
      <c r="E112" s="29"/>
      <c r="F112" s="30">
        <v>50</v>
      </c>
      <c r="G112" s="31">
        <v>0</v>
      </c>
      <c r="H112" s="32">
        <v>9.5</v>
      </c>
      <c r="I112" s="31">
        <f t="shared" si="5"/>
        <v>0</v>
      </c>
      <c r="J112" s="33">
        <f t="shared" si="6"/>
        <v>0</v>
      </c>
    </row>
    <row r="113" spans="2:10" s="16" customFormat="1" ht="15" customHeight="1" x14ac:dyDescent="0.3">
      <c r="B113" s="28">
        <f t="shared" si="7"/>
        <v>103</v>
      </c>
      <c r="C113" s="24" t="s">
        <v>722</v>
      </c>
      <c r="D113" s="25" t="s">
        <v>154</v>
      </c>
      <c r="E113" s="29"/>
      <c r="F113" s="30">
        <v>300</v>
      </c>
      <c r="G113" s="31">
        <v>0</v>
      </c>
      <c r="H113" s="32">
        <v>9.5</v>
      </c>
      <c r="I113" s="31">
        <f t="shared" si="5"/>
        <v>0</v>
      </c>
      <c r="J113" s="33">
        <f t="shared" si="6"/>
        <v>0</v>
      </c>
    </row>
    <row r="114" spans="2:10" s="16" customFormat="1" ht="15" customHeight="1" x14ac:dyDescent="0.3">
      <c r="B114" s="28">
        <f t="shared" si="7"/>
        <v>104</v>
      </c>
      <c r="C114" s="24" t="s">
        <v>723</v>
      </c>
      <c r="D114" s="25" t="s">
        <v>154</v>
      </c>
      <c r="E114" s="29"/>
      <c r="F114" s="30">
        <v>300</v>
      </c>
      <c r="G114" s="31">
        <v>0</v>
      </c>
      <c r="H114" s="32">
        <v>9.5</v>
      </c>
      <c r="I114" s="31">
        <f t="shared" si="5"/>
        <v>0</v>
      </c>
      <c r="J114" s="33">
        <f t="shared" si="6"/>
        <v>0</v>
      </c>
    </row>
    <row r="115" spans="2:10" s="16" customFormat="1" ht="15" customHeight="1" x14ac:dyDescent="0.3">
      <c r="B115" s="28">
        <f t="shared" si="7"/>
        <v>105</v>
      </c>
      <c r="C115" s="24" t="s">
        <v>724</v>
      </c>
      <c r="D115" s="25" t="s">
        <v>154</v>
      </c>
      <c r="E115" s="29"/>
      <c r="F115" s="30">
        <v>300</v>
      </c>
      <c r="G115" s="31">
        <v>0</v>
      </c>
      <c r="H115" s="32">
        <v>9.5</v>
      </c>
      <c r="I115" s="31">
        <f t="shared" si="5"/>
        <v>0</v>
      </c>
      <c r="J115" s="33">
        <f t="shared" si="6"/>
        <v>0</v>
      </c>
    </row>
    <row r="116" spans="2:10" s="16" customFormat="1" ht="15" customHeight="1" x14ac:dyDescent="0.3">
      <c r="B116" s="28">
        <f t="shared" si="7"/>
        <v>106</v>
      </c>
      <c r="C116" s="24" t="s">
        <v>725</v>
      </c>
      <c r="D116" s="25" t="s">
        <v>154</v>
      </c>
      <c r="E116" s="29"/>
      <c r="F116" s="30">
        <v>300</v>
      </c>
      <c r="G116" s="31">
        <v>0</v>
      </c>
      <c r="H116" s="32">
        <v>9.5</v>
      </c>
      <c r="I116" s="31">
        <f t="shared" si="5"/>
        <v>0</v>
      </c>
      <c r="J116" s="33">
        <f t="shared" si="6"/>
        <v>0</v>
      </c>
    </row>
    <row r="117" spans="2:10" s="16" customFormat="1" ht="15" customHeight="1" x14ac:dyDescent="0.3">
      <c r="B117" s="28">
        <f t="shared" si="7"/>
        <v>107</v>
      </c>
      <c r="C117" s="24" t="s">
        <v>726</v>
      </c>
      <c r="D117" s="25" t="s">
        <v>154</v>
      </c>
      <c r="E117" s="29"/>
      <c r="F117" s="30">
        <v>300</v>
      </c>
      <c r="G117" s="31">
        <v>0</v>
      </c>
      <c r="H117" s="32">
        <v>9.5</v>
      </c>
      <c r="I117" s="31">
        <f t="shared" si="5"/>
        <v>0</v>
      </c>
      <c r="J117" s="33">
        <f t="shared" si="6"/>
        <v>0</v>
      </c>
    </row>
    <row r="118" spans="2:10" s="16" customFormat="1" ht="15" customHeight="1" x14ac:dyDescent="0.3">
      <c r="B118" s="28">
        <f t="shared" si="7"/>
        <v>108</v>
      </c>
      <c r="C118" s="24" t="s">
        <v>727</v>
      </c>
      <c r="D118" s="25" t="s">
        <v>154</v>
      </c>
      <c r="E118" s="29"/>
      <c r="F118" s="30">
        <v>300</v>
      </c>
      <c r="G118" s="31">
        <v>0</v>
      </c>
      <c r="H118" s="32">
        <v>9.5</v>
      </c>
      <c r="I118" s="31">
        <f t="shared" si="5"/>
        <v>0</v>
      </c>
      <c r="J118" s="33">
        <f t="shared" si="6"/>
        <v>0</v>
      </c>
    </row>
    <row r="119" spans="2:10" s="16" customFormat="1" ht="15" customHeight="1" x14ac:dyDescent="0.3">
      <c r="B119" s="28">
        <f t="shared" si="7"/>
        <v>109</v>
      </c>
      <c r="C119" s="24" t="s">
        <v>728</v>
      </c>
      <c r="D119" s="25" t="s">
        <v>154</v>
      </c>
      <c r="E119" s="29"/>
      <c r="F119" s="30">
        <v>20</v>
      </c>
      <c r="G119" s="31">
        <v>0</v>
      </c>
      <c r="H119" s="32">
        <v>9.5</v>
      </c>
      <c r="I119" s="31">
        <f t="shared" si="5"/>
        <v>0</v>
      </c>
      <c r="J119" s="33">
        <f t="shared" si="6"/>
        <v>0</v>
      </c>
    </row>
    <row r="120" spans="2:10" s="16" customFormat="1" ht="15" customHeight="1" x14ac:dyDescent="0.3">
      <c r="B120" s="28">
        <f t="shared" si="7"/>
        <v>110</v>
      </c>
      <c r="C120" s="24" t="s">
        <v>729</v>
      </c>
      <c r="D120" s="25" t="s">
        <v>154</v>
      </c>
      <c r="E120" s="29"/>
      <c r="F120" s="30">
        <v>40</v>
      </c>
      <c r="G120" s="31">
        <v>0</v>
      </c>
      <c r="H120" s="32">
        <v>9.5</v>
      </c>
      <c r="I120" s="31">
        <f t="shared" si="5"/>
        <v>0</v>
      </c>
      <c r="J120" s="33">
        <f t="shared" si="6"/>
        <v>0</v>
      </c>
    </row>
    <row r="121" spans="2:10" s="16" customFormat="1" ht="15" customHeight="1" x14ac:dyDescent="0.3">
      <c r="B121" s="28">
        <f t="shared" si="7"/>
        <v>111</v>
      </c>
      <c r="C121" s="24" t="s">
        <v>730</v>
      </c>
      <c r="D121" s="25" t="s">
        <v>154</v>
      </c>
      <c r="E121" s="29"/>
      <c r="F121" s="30">
        <v>40</v>
      </c>
      <c r="G121" s="31">
        <v>0</v>
      </c>
      <c r="H121" s="32">
        <v>9.5</v>
      </c>
      <c r="I121" s="31">
        <f t="shared" si="5"/>
        <v>0</v>
      </c>
      <c r="J121" s="33">
        <f t="shared" si="6"/>
        <v>0</v>
      </c>
    </row>
    <row r="122" spans="2:10" s="16" customFormat="1" ht="15" customHeight="1" x14ac:dyDescent="0.3">
      <c r="B122" s="28">
        <f t="shared" si="7"/>
        <v>112</v>
      </c>
      <c r="C122" s="24" t="s">
        <v>731</v>
      </c>
      <c r="D122" s="25" t="s">
        <v>154</v>
      </c>
      <c r="E122" s="29"/>
      <c r="F122" s="30">
        <v>3</v>
      </c>
      <c r="G122" s="31">
        <v>0</v>
      </c>
      <c r="H122" s="32">
        <v>9.5</v>
      </c>
      <c r="I122" s="31">
        <f t="shared" si="5"/>
        <v>0</v>
      </c>
      <c r="J122" s="33">
        <f t="shared" si="6"/>
        <v>0</v>
      </c>
    </row>
    <row r="123" spans="2:10" s="16" customFormat="1" ht="15" customHeight="1" x14ac:dyDescent="0.3">
      <c r="B123" s="28">
        <f t="shared" si="7"/>
        <v>113</v>
      </c>
      <c r="C123" s="24" t="s">
        <v>732</v>
      </c>
      <c r="D123" s="25" t="s">
        <v>154</v>
      </c>
      <c r="E123" s="29"/>
      <c r="F123" s="30">
        <v>5</v>
      </c>
      <c r="G123" s="31">
        <v>0</v>
      </c>
      <c r="H123" s="32">
        <v>9.5</v>
      </c>
      <c r="I123" s="31">
        <f t="shared" si="5"/>
        <v>0</v>
      </c>
      <c r="J123" s="33">
        <f t="shared" si="6"/>
        <v>0</v>
      </c>
    </row>
    <row r="124" spans="2:10" s="16" customFormat="1" ht="15" customHeight="1" x14ac:dyDescent="0.3">
      <c r="B124" s="28">
        <f t="shared" si="7"/>
        <v>114</v>
      </c>
      <c r="C124" s="24" t="s">
        <v>733</v>
      </c>
      <c r="D124" s="25" t="s">
        <v>154</v>
      </c>
      <c r="E124" s="29"/>
      <c r="F124" s="30">
        <v>5</v>
      </c>
      <c r="G124" s="31">
        <v>0</v>
      </c>
      <c r="H124" s="32">
        <v>9.5</v>
      </c>
      <c r="I124" s="31">
        <f t="shared" si="5"/>
        <v>0</v>
      </c>
      <c r="J124" s="33">
        <f t="shared" si="6"/>
        <v>0</v>
      </c>
    </row>
    <row r="125" spans="2:10" s="16" customFormat="1" ht="24.95" customHeight="1" x14ac:dyDescent="0.3">
      <c r="B125" s="28">
        <f t="shared" si="7"/>
        <v>115</v>
      </c>
      <c r="C125" s="24" t="s">
        <v>734</v>
      </c>
      <c r="D125" s="25" t="s">
        <v>154</v>
      </c>
      <c r="E125" s="29"/>
      <c r="F125" s="30">
        <v>5</v>
      </c>
      <c r="G125" s="31">
        <v>0</v>
      </c>
      <c r="H125" s="32">
        <v>9.5</v>
      </c>
      <c r="I125" s="31">
        <f t="shared" si="5"/>
        <v>0</v>
      </c>
      <c r="J125" s="33">
        <f t="shared" si="6"/>
        <v>0</v>
      </c>
    </row>
    <row r="126" spans="2:10" s="16" customFormat="1" ht="24.95" customHeight="1" x14ac:dyDescent="0.3">
      <c r="B126" s="28">
        <f t="shared" si="7"/>
        <v>116</v>
      </c>
      <c r="C126" s="24" t="s">
        <v>735</v>
      </c>
      <c r="D126" s="25" t="s">
        <v>154</v>
      </c>
      <c r="E126" s="29"/>
      <c r="F126" s="30">
        <v>20</v>
      </c>
      <c r="G126" s="31">
        <v>0</v>
      </c>
      <c r="H126" s="32">
        <v>9.5</v>
      </c>
      <c r="I126" s="31">
        <f t="shared" si="5"/>
        <v>0</v>
      </c>
      <c r="J126" s="33">
        <f t="shared" si="6"/>
        <v>0</v>
      </c>
    </row>
    <row r="127" spans="2:10" ht="24.95" customHeight="1" x14ac:dyDescent="0.3">
      <c r="B127" s="28">
        <f t="shared" si="7"/>
        <v>117</v>
      </c>
      <c r="C127" s="24" t="s">
        <v>736</v>
      </c>
      <c r="D127" s="25" t="s">
        <v>154</v>
      </c>
      <c r="E127" s="109"/>
      <c r="F127" s="105">
        <v>40</v>
      </c>
      <c r="G127" s="31">
        <v>0</v>
      </c>
      <c r="H127" s="32">
        <v>9.5</v>
      </c>
      <c r="I127" s="31">
        <f t="shared" si="5"/>
        <v>0</v>
      </c>
      <c r="J127" s="33">
        <f t="shared" si="6"/>
        <v>0</v>
      </c>
    </row>
    <row r="128" spans="2:10" ht="24.95" customHeight="1" x14ac:dyDescent="0.3">
      <c r="B128" s="28">
        <f t="shared" si="7"/>
        <v>118</v>
      </c>
      <c r="C128" s="24" t="s">
        <v>737</v>
      </c>
      <c r="D128" s="25" t="s">
        <v>154</v>
      </c>
      <c r="E128" s="109"/>
      <c r="F128" s="105">
        <v>40</v>
      </c>
      <c r="G128" s="31">
        <v>0</v>
      </c>
      <c r="H128" s="32">
        <v>9.5</v>
      </c>
      <c r="I128" s="31">
        <f t="shared" si="5"/>
        <v>0</v>
      </c>
      <c r="J128" s="33">
        <f t="shared" si="6"/>
        <v>0</v>
      </c>
    </row>
    <row r="129" spans="2:10" ht="24.95" customHeight="1" x14ac:dyDescent="0.3">
      <c r="B129" s="28">
        <f t="shared" si="7"/>
        <v>119</v>
      </c>
      <c r="C129" s="24" t="s">
        <v>738</v>
      </c>
      <c r="D129" s="25" t="s">
        <v>154</v>
      </c>
      <c r="E129" s="109"/>
      <c r="F129" s="105">
        <v>10</v>
      </c>
      <c r="G129" s="31">
        <v>0</v>
      </c>
      <c r="H129" s="32">
        <v>9.5</v>
      </c>
      <c r="I129" s="31">
        <f t="shared" si="5"/>
        <v>0</v>
      </c>
      <c r="J129" s="33">
        <f t="shared" si="6"/>
        <v>0</v>
      </c>
    </row>
    <row r="130" spans="2:10" ht="24.95" customHeight="1" x14ac:dyDescent="0.3">
      <c r="B130" s="28">
        <f t="shared" si="7"/>
        <v>120</v>
      </c>
      <c r="C130" s="24" t="s">
        <v>739</v>
      </c>
      <c r="D130" s="25" t="s">
        <v>154</v>
      </c>
      <c r="E130" s="109"/>
      <c r="F130" s="105">
        <v>40</v>
      </c>
      <c r="G130" s="31">
        <v>0</v>
      </c>
      <c r="H130" s="32">
        <v>9.5</v>
      </c>
      <c r="I130" s="31">
        <f t="shared" si="5"/>
        <v>0</v>
      </c>
      <c r="J130" s="33">
        <f t="shared" si="6"/>
        <v>0</v>
      </c>
    </row>
    <row r="131" spans="2:10" ht="24.95" customHeight="1" x14ac:dyDescent="0.3">
      <c r="B131" s="28">
        <f t="shared" si="7"/>
        <v>121</v>
      </c>
      <c r="C131" s="24" t="s">
        <v>740</v>
      </c>
      <c r="D131" s="25" t="s">
        <v>154</v>
      </c>
      <c r="E131" s="109"/>
      <c r="F131" s="105">
        <v>10</v>
      </c>
      <c r="G131" s="31">
        <v>0</v>
      </c>
      <c r="H131" s="32">
        <v>9.5</v>
      </c>
      <c r="I131" s="31">
        <f t="shared" si="5"/>
        <v>0</v>
      </c>
      <c r="J131" s="33">
        <f t="shared" si="6"/>
        <v>0</v>
      </c>
    </row>
    <row r="132" spans="2:10" ht="24.95" customHeight="1" x14ac:dyDescent="0.3">
      <c r="B132" s="28">
        <f t="shared" si="7"/>
        <v>122</v>
      </c>
      <c r="C132" s="24" t="s">
        <v>741</v>
      </c>
      <c r="D132" s="25" t="s">
        <v>154</v>
      </c>
      <c r="E132" s="109"/>
      <c r="F132" s="105">
        <v>10</v>
      </c>
      <c r="G132" s="31">
        <v>0</v>
      </c>
      <c r="H132" s="32">
        <v>9.5</v>
      </c>
      <c r="I132" s="31">
        <f t="shared" si="5"/>
        <v>0</v>
      </c>
      <c r="J132" s="33">
        <f t="shared" si="6"/>
        <v>0</v>
      </c>
    </row>
    <row r="133" spans="2:10" ht="24.95" customHeight="1" x14ac:dyDescent="0.3">
      <c r="B133" s="28">
        <f t="shared" si="7"/>
        <v>123</v>
      </c>
      <c r="C133" s="24" t="s">
        <v>742</v>
      </c>
      <c r="D133" s="25" t="s">
        <v>154</v>
      </c>
      <c r="E133" s="109"/>
      <c r="F133" s="105">
        <v>40</v>
      </c>
      <c r="G133" s="31">
        <v>0</v>
      </c>
      <c r="H133" s="32">
        <v>9.5</v>
      </c>
      <c r="I133" s="31">
        <f t="shared" si="5"/>
        <v>0</v>
      </c>
      <c r="J133" s="33">
        <f t="shared" si="6"/>
        <v>0</v>
      </c>
    </row>
    <row r="134" spans="2:10" ht="24.95" customHeight="1" x14ac:dyDescent="0.3">
      <c r="B134" s="28">
        <f t="shared" si="7"/>
        <v>124</v>
      </c>
      <c r="C134" s="24" t="s">
        <v>743</v>
      </c>
      <c r="D134" s="25" t="s">
        <v>154</v>
      </c>
      <c r="E134" s="109"/>
      <c r="F134" s="105">
        <v>10</v>
      </c>
      <c r="G134" s="31">
        <v>0</v>
      </c>
      <c r="H134" s="32">
        <v>9.5</v>
      </c>
      <c r="I134" s="31">
        <f t="shared" si="5"/>
        <v>0</v>
      </c>
      <c r="J134" s="33">
        <f t="shared" si="6"/>
        <v>0</v>
      </c>
    </row>
    <row r="135" spans="2:10" ht="15" customHeight="1" x14ac:dyDescent="0.3">
      <c r="B135" s="28">
        <f t="shared" si="7"/>
        <v>125</v>
      </c>
      <c r="C135" s="24" t="s">
        <v>744</v>
      </c>
      <c r="D135" s="25" t="s">
        <v>154</v>
      </c>
      <c r="E135" s="109"/>
      <c r="F135" s="105">
        <v>50</v>
      </c>
      <c r="G135" s="31">
        <v>0</v>
      </c>
      <c r="H135" s="32">
        <v>9.5</v>
      </c>
      <c r="I135" s="31">
        <f t="shared" si="5"/>
        <v>0</v>
      </c>
      <c r="J135" s="33">
        <f t="shared" si="6"/>
        <v>0</v>
      </c>
    </row>
    <row r="136" spans="2:10" ht="15" customHeight="1" x14ac:dyDescent="0.3">
      <c r="B136" s="28">
        <f t="shared" si="7"/>
        <v>126</v>
      </c>
      <c r="C136" s="24" t="s">
        <v>745</v>
      </c>
      <c r="D136" s="25" t="s">
        <v>154</v>
      </c>
      <c r="E136" s="109"/>
      <c r="F136" s="105">
        <v>400</v>
      </c>
      <c r="G136" s="31">
        <v>0</v>
      </c>
      <c r="H136" s="32">
        <v>9.5</v>
      </c>
      <c r="I136" s="31">
        <f t="shared" si="5"/>
        <v>0</v>
      </c>
      <c r="J136" s="33">
        <f t="shared" si="6"/>
        <v>0</v>
      </c>
    </row>
    <row r="137" spans="2:10" ht="15" customHeight="1" x14ac:dyDescent="0.3">
      <c r="B137" s="28">
        <f t="shared" si="7"/>
        <v>127</v>
      </c>
      <c r="C137" s="24" t="s">
        <v>746</v>
      </c>
      <c r="D137" s="25" t="s">
        <v>154</v>
      </c>
      <c r="E137" s="109"/>
      <c r="F137" s="105">
        <v>200</v>
      </c>
      <c r="G137" s="31">
        <v>0</v>
      </c>
      <c r="H137" s="32">
        <v>9.5</v>
      </c>
      <c r="I137" s="31">
        <f t="shared" si="5"/>
        <v>0</v>
      </c>
      <c r="J137" s="33">
        <f t="shared" si="6"/>
        <v>0</v>
      </c>
    </row>
    <row r="138" spans="2:10" ht="15" customHeight="1" x14ac:dyDescent="0.3">
      <c r="B138" s="28">
        <f t="shared" si="7"/>
        <v>128</v>
      </c>
      <c r="C138" s="24" t="s">
        <v>747</v>
      </c>
      <c r="D138" s="25" t="s">
        <v>154</v>
      </c>
      <c r="E138" s="109"/>
      <c r="F138" s="105">
        <v>10</v>
      </c>
      <c r="G138" s="31">
        <v>0</v>
      </c>
      <c r="H138" s="32">
        <v>9.5</v>
      </c>
      <c r="I138" s="31">
        <f t="shared" si="5"/>
        <v>0</v>
      </c>
      <c r="J138" s="33">
        <f t="shared" si="6"/>
        <v>0</v>
      </c>
    </row>
    <row r="139" spans="2:10" ht="15" customHeight="1" x14ac:dyDescent="0.3">
      <c r="B139" s="28">
        <f t="shared" si="7"/>
        <v>129</v>
      </c>
      <c r="C139" s="24" t="s">
        <v>748</v>
      </c>
      <c r="D139" s="25" t="s">
        <v>154</v>
      </c>
      <c r="E139" s="109"/>
      <c r="F139" s="105">
        <v>10</v>
      </c>
      <c r="G139" s="31">
        <v>0</v>
      </c>
      <c r="H139" s="32">
        <v>9.5</v>
      </c>
      <c r="I139" s="31">
        <f t="shared" si="5"/>
        <v>0</v>
      </c>
      <c r="J139" s="33">
        <f t="shared" si="6"/>
        <v>0</v>
      </c>
    </row>
    <row r="140" spans="2:10" s="38" customFormat="1" ht="12.75" customHeight="1" x14ac:dyDescent="0.3">
      <c r="B140" s="39"/>
      <c r="C140" s="40" t="s">
        <v>749</v>
      </c>
      <c r="D140" s="41"/>
      <c r="E140" s="41"/>
      <c r="F140" s="41"/>
      <c r="G140" s="41"/>
      <c r="H140" s="41"/>
      <c r="I140" s="41"/>
      <c r="J140" s="42">
        <f>SUM(J11:J139)</f>
        <v>0</v>
      </c>
    </row>
    <row r="141" spans="2:10" s="38" customFormat="1" ht="12.75" customHeight="1" x14ac:dyDescent="0.3">
      <c r="C141" s="43"/>
    </row>
    <row r="142" spans="2:10" s="38" customFormat="1" ht="12.75" customHeight="1" x14ac:dyDescent="0.3">
      <c r="B142" s="44" t="s">
        <v>54</v>
      </c>
      <c r="C142" s="45"/>
    </row>
    <row r="143" spans="2:10" s="38" customFormat="1" ht="12.75" customHeight="1" x14ac:dyDescent="0.3">
      <c r="B143" s="38" t="s">
        <v>55</v>
      </c>
      <c r="C143" s="46"/>
    </row>
    <row r="144" spans="2:10" s="38" customFormat="1" ht="12.75" customHeight="1" x14ac:dyDescent="0.3">
      <c r="B144" s="38" t="s">
        <v>56</v>
      </c>
      <c r="C144" s="46"/>
    </row>
    <row r="145" spans="2:8" s="38" customFormat="1" ht="12.75" customHeight="1" x14ac:dyDescent="0.3">
      <c r="B145" s="44" t="s">
        <v>810</v>
      </c>
      <c r="C145" s="44"/>
      <c r="D145" s="44"/>
      <c r="E145" s="44"/>
    </row>
    <row r="146" spans="2:8" s="38" customFormat="1" ht="12.75" customHeight="1" x14ac:dyDescent="0.3">
      <c r="C146" s="46"/>
      <c r="D146" s="44"/>
    </row>
    <row r="147" spans="2:8" s="38" customFormat="1" ht="12.75" customHeight="1" x14ac:dyDescent="0.3">
      <c r="B147" s="44" t="s">
        <v>57</v>
      </c>
      <c r="C147" s="44"/>
      <c r="D147" s="34"/>
      <c r="E147" s="47"/>
      <c r="H147" s="38" t="s">
        <v>59</v>
      </c>
    </row>
  </sheetData>
  <sheetProtection algorithmName="SHA-512" hashValue="yKtim3rZ3u6fkatv4ypEmdiC2g23UgrDn7pBa7hT/velyeRa8KLLmeOpzrRB3ze4ysyoH3VO0zol6rLSYtcpdA==" saltValue="Lj/MfCuo9PyUIggSgoQ+6w==" spinCount="100000" sheet="1" objects="1" scenarios="1"/>
  <protectedRanges>
    <protectedRange sqref="C147" name="Obseg4"/>
    <protectedRange sqref="G11:G139" name="Obseg3"/>
    <protectedRange sqref="E11:E140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17</vt:i4>
      </vt:variant>
    </vt:vector>
  </HeadingPairs>
  <TitlesOfParts>
    <vt:vector size="34" baseType="lpstr">
      <vt:lpstr>Meso in mesni izdelki</vt:lpstr>
      <vt:lpstr>Eko mesni izdelki</vt:lpstr>
      <vt:lpstr>Perutninsko meso</vt:lpstr>
      <vt:lpstr>Mleko in mlečni izdelki</vt:lpstr>
      <vt:lpstr>Eko mlečni izdelki</vt:lpstr>
      <vt:lpstr>Kruh in pekovski izdelki</vt:lpstr>
      <vt:lpstr>Eko kruh</vt:lpstr>
      <vt:lpstr>Žita, mlevski izdelki</vt:lpstr>
      <vt:lpstr>Ostali zamrznjeni izdelki</vt:lpstr>
      <vt:lpstr>Sveže sadje in zelenjava</vt:lpstr>
      <vt:lpstr>Eko sadje in zelenjava</vt:lpstr>
      <vt:lpstr>Zamrznjeno sadje in zelenjava</vt:lpstr>
      <vt:lpstr>Konzervirani izdelki</vt:lpstr>
      <vt:lpstr>Sadni sokovi</vt:lpstr>
      <vt:lpstr>Splošno blago</vt:lpstr>
      <vt:lpstr>Eko med</vt:lpstr>
      <vt:lpstr>Dietni izdelki</vt:lpstr>
      <vt:lpstr>'Dietni izdelki'!Tiskanje_naslovov</vt:lpstr>
      <vt:lpstr>'Eko kruh'!Tiskanje_naslovov</vt:lpstr>
      <vt:lpstr>'Eko med'!Tiskanje_naslovov</vt:lpstr>
      <vt:lpstr>'Eko mesni izdelki'!Tiskanje_naslovov</vt:lpstr>
      <vt:lpstr>'Eko mlečni izdelki'!Tiskanje_naslovov</vt:lpstr>
      <vt:lpstr>'Eko sadje in zelenjava'!Tiskanje_naslovov</vt:lpstr>
      <vt:lpstr>'Konzervirani izdelki'!Tiskanje_naslovov</vt:lpstr>
      <vt:lpstr>'Kruh in pekovski izdelki'!Tiskanje_naslovov</vt:lpstr>
      <vt:lpstr>'Meso in mesni izdelki'!Tiskanje_naslovov</vt:lpstr>
      <vt:lpstr>'Mleko in mlečni izdelki'!Tiskanje_naslovov</vt:lpstr>
      <vt:lpstr>'Ostali zamrznjeni izdelki'!Tiskanje_naslovov</vt:lpstr>
      <vt:lpstr>'Perutninsko meso'!Tiskanje_naslovov</vt:lpstr>
      <vt:lpstr>'Sadni sokovi'!Tiskanje_naslovov</vt:lpstr>
      <vt:lpstr>'Splošno blago'!Tiskanje_naslovov</vt:lpstr>
      <vt:lpstr>'Sveže sadje in zelenjava'!Tiskanje_naslovov</vt:lpstr>
      <vt:lpstr>'Zamrznjeno sadje in zelenjava'!Tiskanje_naslovov</vt:lpstr>
      <vt:lpstr>'Žita,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cp:lastPrinted>2017-11-27T17:30:10Z</cp:lastPrinted>
  <dcterms:created xsi:type="dcterms:W3CDTF">2017-11-27T16:30:16Z</dcterms:created>
  <dcterms:modified xsi:type="dcterms:W3CDTF">2017-12-10T16:18:29Z</dcterms:modified>
</cp:coreProperties>
</file>