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G:\Users\Klavdija\JN2017\14_JN_DELI_STROJI\"/>
    </mc:Choice>
  </mc:AlternateContent>
  <bookViews>
    <workbookView xWindow="0" yWindow="0" windowWidth="25200" windowHeight="11160" activeTab="2" xr2:uid="{00000000-000D-0000-FFFF-FFFF00000000}"/>
  </bookViews>
  <sheets>
    <sheet name="2_1_stacionarni delovni stroji" sheetId="4" r:id="rId1"/>
    <sheet name="2_2_mobilni delovni stroji" sheetId="1" r:id="rId2"/>
    <sheet name="2_3_pometalni delovni stroji" sheetId="2" r:id="rId3"/>
  </sheets>
  <definedNames>
    <definedName name="_xlnm.Print_Area" localSheetId="0">'2_1_stacionarni delovni stroji'!$A$1:$J$421</definedName>
    <definedName name="_xlnm.Print_Area" localSheetId="1">'2_2_mobilni delovni stroji'!$A$1:$J$172</definedName>
  </definedNames>
  <calcPr calcId="171027"/>
  <fileRecoveryPr autoRecover="0"/>
</workbook>
</file>

<file path=xl/calcChain.xml><?xml version="1.0" encoding="utf-8"?>
<calcChain xmlns="http://schemas.openxmlformats.org/spreadsheetml/2006/main">
  <c r="J277" i="4" l="1"/>
  <c r="G111" i="2" l="1"/>
  <c r="G112" i="2"/>
  <c r="G110" i="2"/>
  <c r="J18" i="1"/>
  <c r="J117" i="1"/>
  <c r="J118" i="1"/>
  <c r="J19" i="4" l="1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1" i="4"/>
  <c r="J42" i="4"/>
  <c r="J43" i="4"/>
  <c r="J44" i="4"/>
  <c r="J45" i="4"/>
  <c r="J46" i="4"/>
  <c r="J47" i="4"/>
  <c r="J48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2" i="4"/>
  <c r="J153" i="4"/>
  <c r="J154" i="4"/>
  <c r="J155" i="4"/>
  <c r="J156" i="4"/>
  <c r="J157" i="4"/>
  <c r="J158" i="4"/>
  <c r="J159" i="4"/>
  <c r="J161" i="4"/>
  <c r="J162" i="4"/>
  <c r="J163" i="4"/>
  <c r="J164" i="4"/>
  <c r="J165" i="4"/>
  <c r="J166" i="4"/>
  <c r="J167" i="4"/>
  <c r="J168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20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70" i="4"/>
  <c r="J271" i="4"/>
  <c r="J272" i="4"/>
  <c r="J273" i="4"/>
  <c r="J274" i="4"/>
  <c r="J275" i="4"/>
  <c r="J278" i="4"/>
  <c r="J280" i="4"/>
  <c r="J281" i="4"/>
  <c r="J282" i="4"/>
  <c r="J283" i="4"/>
  <c r="J284" i="4"/>
  <c r="J285" i="4"/>
  <c r="J287" i="4"/>
  <c r="J288" i="4"/>
  <c r="J289" i="4"/>
  <c r="J290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6" i="4"/>
  <c r="J317" i="4"/>
  <c r="J319" i="4"/>
  <c r="J320" i="4"/>
  <c r="J321" i="4"/>
  <c r="J322" i="4"/>
  <c r="J323" i="4"/>
  <c r="J324" i="4"/>
  <c r="J325" i="4"/>
  <c r="J326" i="4"/>
  <c r="J327" i="4"/>
  <c r="J329" i="4"/>
  <c r="J330" i="4"/>
  <c r="J331" i="4"/>
  <c r="J333" i="4"/>
  <c r="J335" i="4"/>
  <c r="J336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7" i="4"/>
  <c r="J358" i="4"/>
  <c r="J359" i="4"/>
  <c r="J360" i="4"/>
  <c r="J361" i="4"/>
  <c r="J362" i="4"/>
  <c r="J364" i="4"/>
  <c r="J366" i="4"/>
  <c r="J367" i="4"/>
  <c r="J368" i="4"/>
  <c r="J369" i="4"/>
  <c r="J370" i="4"/>
  <c r="J371" i="4"/>
  <c r="J372" i="4"/>
  <c r="J373" i="4"/>
  <c r="J374" i="4"/>
  <c r="J375" i="4"/>
  <c r="J376" i="4"/>
  <c r="J378" i="4"/>
  <c r="J379" i="4"/>
  <c r="J381" i="4"/>
  <c r="J382" i="4"/>
  <c r="J383" i="4"/>
  <c r="J18" i="4"/>
  <c r="J384" i="4" l="1"/>
  <c r="J386" i="4" s="1"/>
  <c r="J385" i="4" s="1"/>
  <c r="G18" i="2" l="1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40" i="2"/>
  <c r="G41" i="2"/>
  <c r="G42" i="2"/>
  <c r="G43" i="2"/>
  <c r="G44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8" i="2"/>
  <c r="G79" i="2"/>
  <c r="G80" i="2"/>
  <c r="G81" i="2"/>
  <c r="G82" i="2"/>
  <c r="G83" i="2"/>
  <c r="G84" i="2"/>
  <c r="G85" i="2"/>
  <c r="G86" i="2"/>
  <c r="G87" i="2"/>
  <c r="G88" i="2"/>
  <c r="G89" i="2"/>
  <c r="G91" i="2"/>
  <c r="G92" i="2"/>
  <c r="G93" i="2"/>
  <c r="G94" i="2"/>
  <c r="G95" i="2"/>
  <c r="G96" i="2"/>
  <c r="G97" i="2"/>
  <c r="G98" i="2"/>
  <c r="G99" i="2"/>
  <c r="G101" i="2"/>
  <c r="G102" i="2"/>
  <c r="G103" i="2"/>
  <c r="G104" i="2"/>
  <c r="G105" i="2"/>
  <c r="G106" i="2"/>
  <c r="G107" i="2"/>
  <c r="G108" i="2"/>
  <c r="G109" i="2"/>
  <c r="G17" i="2"/>
  <c r="J135" i="1" l="1"/>
  <c r="J136" i="1"/>
  <c r="J137" i="1"/>
  <c r="J138" i="1"/>
  <c r="J139" i="1"/>
  <c r="J140" i="1"/>
  <c r="J141" i="1"/>
  <c r="J142" i="1"/>
  <c r="J143" i="1"/>
  <c r="J144" i="1"/>
  <c r="J146" i="1"/>
  <c r="J147" i="1"/>
  <c r="J149" i="1"/>
  <c r="J150" i="1"/>
  <c r="J151" i="1"/>
  <c r="J152" i="1"/>
  <c r="J134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7" i="1"/>
  <c r="J38" i="1"/>
  <c r="J39" i="1"/>
  <c r="J40" i="1"/>
  <c r="J41" i="1"/>
  <c r="J42" i="1"/>
  <c r="J43" i="1"/>
  <c r="J44" i="1"/>
  <c r="J45" i="1"/>
  <c r="J46" i="1"/>
  <c r="J47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1" i="1"/>
  <c r="J82" i="1"/>
  <c r="J83" i="1"/>
  <c r="J84" i="1"/>
  <c r="J85" i="1"/>
  <c r="J86" i="1"/>
  <c r="J87" i="1"/>
  <c r="J88" i="1"/>
  <c r="J89" i="1"/>
  <c r="J91" i="1"/>
  <c r="J92" i="1"/>
  <c r="J93" i="1"/>
  <c r="J94" i="1"/>
  <c r="J95" i="1"/>
  <c r="J96" i="1"/>
  <c r="J97" i="1"/>
  <c r="J98" i="1"/>
  <c r="J99" i="1"/>
  <c r="J100" i="1"/>
  <c r="J102" i="1"/>
  <c r="J103" i="1"/>
  <c r="J104" i="1"/>
  <c r="J105" i="1"/>
  <c r="J106" i="1"/>
  <c r="J107" i="1"/>
  <c r="J109" i="1"/>
  <c r="J110" i="1"/>
  <c r="J111" i="1"/>
  <c r="J112" i="1"/>
  <c r="J113" i="1"/>
  <c r="J114" i="1"/>
  <c r="J115" i="1"/>
  <c r="J116" i="1"/>
  <c r="J119" i="1"/>
  <c r="J120" i="1"/>
  <c r="J122" i="1"/>
  <c r="J123" i="1"/>
  <c r="J124" i="1"/>
  <c r="J125" i="1"/>
  <c r="J126" i="1"/>
  <c r="J127" i="1"/>
  <c r="J128" i="1"/>
  <c r="J129" i="1"/>
  <c r="J131" i="1"/>
  <c r="J132" i="1"/>
  <c r="J153" i="1" l="1"/>
  <c r="J155" i="1" s="1"/>
  <c r="J154" i="1" s="1"/>
</calcChain>
</file>

<file path=xl/sharedStrings.xml><?xml version="1.0" encoding="utf-8"?>
<sst xmlns="http://schemas.openxmlformats.org/spreadsheetml/2006/main" count="1727" uniqueCount="667">
  <si>
    <t>Teharska cesta 49</t>
  </si>
  <si>
    <t>Predmet javnega naročila je: »Dobava rezervnih delov za delovne stroje«</t>
  </si>
  <si>
    <t>Naziv ponudnika:</t>
  </si>
  <si>
    <t>Naslov ponudnika:</t>
  </si>
  <si>
    <t>KODA</t>
  </si>
  <si>
    <t>EM</t>
  </si>
  <si>
    <t>Riko trakovi:</t>
  </si>
  <si>
    <t xml:space="preserve">Bočne zaščitne stranice gumi trakov Inox izvedba </t>
  </si>
  <si>
    <t>Transportni trak-guma večjih delcev MBO 09 08.67.01
Kvaliteta: EP 400/3 3/0 Y
Dimenzija: b=1400 mm, l= 14340 mm</t>
  </si>
  <si>
    <t>Krivina spodnja leva in desna transporter biostabilata (MBO 06)</t>
  </si>
  <si>
    <t>Krivina zgornja leva in desna transporter biostabilata (MBO 06)</t>
  </si>
  <si>
    <t>Stranica - radius zgornja trak MBO 012</t>
  </si>
  <si>
    <t>Lamela L-1800 ojačana ST-0015 (MBO 01, 06)</t>
  </si>
  <si>
    <t>Povezovalne prečke verižnega traku (MBO  07)</t>
  </si>
  <si>
    <t>Povezovalne prečke verižnih trakov (MBO 012)</t>
  </si>
  <si>
    <t xml:space="preserve">Transportna vodila Mangan 40x10x6000 (MBO  06, 07, 012) </t>
  </si>
  <si>
    <t xml:space="preserve">Transportna vodila Mangan 40x8x6000 (MBO  06, 07, 012) </t>
  </si>
  <si>
    <t>Konektor XZC C12FCM40B</t>
  </si>
  <si>
    <t xml:space="preserve">Bobnasto sito EMMEN </t>
  </si>
  <si>
    <t xml:space="preserve">Ležaj FAG ali SKF 22222 CA KC3/W33 (dvoredni valjčni-za težje obremenitve) </t>
  </si>
  <si>
    <t>Prilagodna puša za ležaj H322                     </t>
  </si>
  <si>
    <t>Pokrov ležajnega ohišja zaključni                                                                                                         </t>
  </si>
  <si>
    <t>Podporno kolo Φ 178/300/08/5, s prevleko Vulcolan           </t>
  </si>
  <si>
    <t>Lindner Komet 2800</t>
  </si>
  <si>
    <t xml:space="preserve">Nož rotorja </t>
  </si>
  <si>
    <t>Nož čistilca novi tip-ožji</t>
  </si>
  <si>
    <t>Vijak z vgreznjeno glavo M16x100</t>
  </si>
  <si>
    <t>Vijak z vgreznjeno glavo M16x70</t>
  </si>
  <si>
    <t xml:space="preserve">Šestroba matica </t>
  </si>
  <si>
    <t>Podložka NL 16</t>
  </si>
  <si>
    <t>Podpora noža leva</t>
  </si>
  <si>
    <t>Podpora noža desna</t>
  </si>
  <si>
    <t>Robna podpora noža desna</t>
  </si>
  <si>
    <t>Robna podpora noža leva</t>
  </si>
  <si>
    <t>Utor protinoža</t>
  </si>
  <si>
    <t>Vpenjalna letev</t>
  </si>
  <si>
    <t xml:space="preserve">Imbus vijak </t>
  </si>
  <si>
    <t>Šestrobni vijak M24x160</t>
  </si>
  <si>
    <t>Klinasta podložka NL 24</t>
  </si>
  <si>
    <t>Šestrobni vijak M20X160</t>
  </si>
  <si>
    <t>Klinasta podložka NL20</t>
  </si>
  <si>
    <t>Obrabne plošče</t>
  </si>
  <si>
    <t>Drsnik strgala (novi tip)</t>
  </si>
  <si>
    <t>Tesnilni obroč (stator)  </t>
  </si>
  <si>
    <t>Tesnilni obroč (rotor)               </t>
  </si>
  <si>
    <t xml:space="preserve">Sejalna enota široka      </t>
  </si>
  <si>
    <t xml:space="preserve">Sejalna enota ozka         </t>
  </si>
  <si>
    <t>Jermenica</t>
  </si>
  <si>
    <t>Filter hid. olja Donaldson P171541</t>
  </si>
  <si>
    <t>Filter hid. olja Donaldson P171533</t>
  </si>
  <si>
    <t>Jermen pogonski  KB 3-SPC 5000 Ld</t>
  </si>
  <si>
    <t>Lindner Jupiter 2200</t>
  </si>
  <si>
    <t>Nož</t>
  </si>
  <si>
    <t>Navojna puša M30</t>
  </si>
  <si>
    <t>Imbus vijak M30x160</t>
  </si>
  <si>
    <t>Ravna podložka NL30</t>
  </si>
  <si>
    <t>Strgalo</t>
  </si>
  <si>
    <t>Imbus vijak M30x120</t>
  </si>
  <si>
    <t>Podporna plošča</t>
  </si>
  <si>
    <t>Proti nož</t>
  </si>
  <si>
    <t>Drsnik protinoža</t>
  </si>
  <si>
    <t>Imbus vijak M30x200</t>
  </si>
  <si>
    <t>Privarjen spodnji del</t>
  </si>
  <si>
    <t>Jermen pogonski KB3-8V/2360/5994</t>
  </si>
  <si>
    <t xml:space="preserve">Jermen gnani 5-8V/2000/5080 La. </t>
  </si>
  <si>
    <t>Jermenica motor</t>
  </si>
  <si>
    <t>Filter hid. olja H.2.788</t>
  </si>
  <si>
    <t>Filter zraka Z.2.119</t>
  </si>
  <si>
    <t>Filter zraka FSN 017093000                                               </t>
  </si>
  <si>
    <t>Ležaj Fag 6204-C-2HRS</t>
  </si>
  <si>
    <t xml:space="preserve">Semering 100-150-13/12                                                             </t>
  </si>
  <si>
    <t xml:space="preserve">Ležaj FAG ali SKF 6020                                                                   </t>
  </si>
  <si>
    <t>Ležaj SKF ali FAG 6208 2RSR</t>
  </si>
  <si>
    <t>Ležaj SKF ali FAG 6210 2RSR</t>
  </si>
  <si>
    <t xml:space="preserve">Ležaj SKF 22209 E C3                                                                     </t>
  </si>
  <si>
    <t xml:space="preserve">Ležaj SKF 22208 E C3                                                                     </t>
  </si>
  <si>
    <t>Ležaj FAG ali SKF 6207                                                                                  </t>
  </si>
  <si>
    <t xml:space="preserve">Ležaj FAG ali SKF 6306                                                                                  </t>
  </si>
  <si>
    <t xml:space="preserve">Ležaji na tehtnici SKF ali FAG  6212-2RSR         </t>
  </si>
  <si>
    <t xml:space="preserve">Ležaji za škripec FAG  6018-2RSR         </t>
  </si>
  <si>
    <t xml:space="preserve">Ležaji na tehtnici SKF ali FAG 6308-2RSR         </t>
  </si>
  <si>
    <t>VALJ HID. desni 13003 Rozzi</t>
  </si>
  <si>
    <t>VENTIL CM VBSO NA 100 ROZZI stro.</t>
  </si>
  <si>
    <t>Sklopka enkoderja SIMENS R+W MK5/5/27</t>
  </si>
  <si>
    <t>Končno stikalo Z-os FGR 208-4</t>
  </si>
  <si>
    <t>Filter hid. olja Rozzi H.2.525/25M</t>
  </si>
  <si>
    <t>Kabel navijalnega koluta-rumeni (5/22/063008/4x35+8x26)</t>
  </si>
  <si>
    <t xml:space="preserve">Ležaj mačka 22212 CC W33                                                          </t>
  </si>
  <si>
    <t>Ležaj pozicionerje 400-0455-ZRS D 70.1</t>
  </si>
  <si>
    <t>Drsnik pozicionerja jeklenih vrvi (po vzorcu)</t>
  </si>
  <si>
    <t>Valj za centriranje rumenega kabla (velik-vzorec)</t>
  </si>
  <si>
    <t>Valj za centriranje rumenega kabla (mali-vzorec)</t>
  </si>
  <si>
    <t>Odbojnik gumi mačka</t>
  </si>
  <si>
    <t>Celica tehtalna (aflange load cel 65-4-60-152)</t>
  </si>
  <si>
    <t>Senzor vlage in temperature EE07-MFT9</t>
  </si>
  <si>
    <t xml:space="preserve">Obroč seger fi 20 zunanji                                                                       </t>
  </si>
  <si>
    <t>Obroč seger fi 30 zunanji</t>
  </si>
  <si>
    <t>Obroč seger fi 35 zunanji</t>
  </si>
  <si>
    <t>Obroč seger fi 140 notranji</t>
  </si>
  <si>
    <t>Usmernik zavore temporiti K4</t>
  </si>
  <si>
    <t>Konektor absolutnega enkoderja Farnell Components  143-7370</t>
  </si>
  <si>
    <t>Fotocelica sprejemnik-oddajnik Telemecanique XUX9ARCNT16</t>
  </si>
  <si>
    <t>Verižnik napenjalni 3/4-15 (12-303)</t>
  </si>
  <si>
    <t>Križno stikalo 4 kontaktno FCR006</t>
  </si>
  <si>
    <t>Stikalo končno Telemecanique XCKN2108P20</t>
  </si>
  <si>
    <t>Konektor Binder (423 99 5630 16 12)</t>
  </si>
  <si>
    <t>Reflektor fotocelice XUZC100</t>
  </si>
  <si>
    <t>Ležaj UCF 210 FAG ali SKF</t>
  </si>
  <si>
    <t>Gumi transportni trak - linija strukturni material
EP 400/3 4/2 Y
B=780 mm
L=25000 mm, mera neskončnega traku</t>
  </si>
  <si>
    <t xml:space="preserve">Jermen 13x1575 Li                                                                         </t>
  </si>
  <si>
    <t>Ležaj FAG ali SKF 6006 RS                                                                    </t>
  </si>
  <si>
    <t>Mixer Pagliari TBM 410</t>
  </si>
  <si>
    <t>Ležaj traku za izmet UCF 206</t>
  </si>
  <si>
    <t>Ležaj polža FAG ali SKF 22314 (mesing kletka)</t>
  </si>
  <si>
    <t>Ležaj polža FAG ali SKF 22317E1 (mesing kletka)</t>
  </si>
  <si>
    <t>Veriga P50 DR-31 HI-15 AL-0270</t>
  </si>
  <si>
    <t>Spojni člen verige P50 DR-31</t>
  </si>
  <si>
    <t>Nož Pagliari 350S</t>
  </si>
  <si>
    <t>Vložek sklopke fi 49,5/fi 22x52                                                                                                                                                  </t>
  </si>
  <si>
    <t>Obroč seger fi 170                                                                       </t>
  </si>
  <si>
    <t xml:space="preserve">Verižnik izmetovalnega traku (vzorec)                                  </t>
  </si>
  <si>
    <t>Semering 130x160x12                                                          </t>
  </si>
  <si>
    <t>Semering 95x130x12                                                                  </t>
  </si>
  <si>
    <t>Semering 38x52x7                                                                      </t>
  </si>
  <si>
    <t>Oring 95x5                                                                                   </t>
  </si>
  <si>
    <t>Ležaj SKF 32219                                                                     </t>
  </si>
  <si>
    <t>Ležaj FAG 30217                                                                        </t>
  </si>
  <si>
    <t>Ležaj FAG 30218                                                                       </t>
  </si>
  <si>
    <t>Zagozda 0,8x7x1000                                                                 </t>
  </si>
  <si>
    <t>Obroč seger fi 170                                                                   </t>
  </si>
  <si>
    <t>Semering 90x120x12                                                        </t>
  </si>
  <si>
    <t>Semering 85x105x13                                                   </t>
  </si>
  <si>
    <t>Ležaj 22316RHW33                                                         </t>
  </si>
  <si>
    <t>Semering 120x15x12                                                     </t>
  </si>
  <si>
    <t>Semering 80x120x13                                                    </t>
  </si>
  <si>
    <t xml:space="preserve">Jermen klinasti 17x1420 Li                                                                        </t>
  </si>
  <si>
    <t>Transportni trak s stranskim rebrom</t>
  </si>
  <si>
    <t>Trgalec vreč</t>
  </si>
  <si>
    <t xml:space="preserve">Verižnik                                                                </t>
  </si>
  <si>
    <t>Veriga WBF 16B                                                        </t>
  </si>
  <si>
    <t xml:space="preserve">Spojni člen za verigo WBF 16B                                  </t>
  </si>
  <si>
    <t>Pol člen za verigo WBF 16B                                     </t>
  </si>
  <si>
    <t>Potisne ročice</t>
  </si>
  <si>
    <t>Hidromotor</t>
  </si>
  <si>
    <t>Nazobčen boben</t>
  </si>
  <si>
    <t>Oljni filter</t>
  </si>
  <si>
    <t>Zračni filter</t>
  </si>
  <si>
    <t>Magnetni izločevalec</t>
  </si>
  <si>
    <t>Ležaj UCF 210 FAG ali SKF inox</t>
  </si>
  <si>
    <t>Ležaj UCT 210 FAG ali SKF inox</t>
  </si>
  <si>
    <t>Verižni tekoči trak 1400 HS 29KTH</t>
  </si>
  <si>
    <t>Gumi transportni trak
EP 400/3 4/2 
B=1360(1400) mm</t>
  </si>
  <si>
    <t>Vibracijsko sito Spaleck SEWU1600X4000</t>
  </si>
  <si>
    <t>Elektronska zavora SBB 25-(40)400/50</t>
  </si>
  <si>
    <t>Kardanska gred ( 900107681)                                                                                        </t>
  </si>
  <si>
    <t>Stiskalnica BOA Impress S60 37.A5.1.4</t>
  </si>
  <si>
    <t xml:space="preserve">Filter hid. olja (balirka BOA) FILTREC-RLR631E03B/5                         </t>
  </si>
  <si>
    <t>Filter zraka</t>
  </si>
  <si>
    <t>Vodilni trak komore</t>
  </si>
  <si>
    <t>Vodilni trak bata</t>
  </si>
  <si>
    <t>Rezilo levo</t>
  </si>
  <si>
    <t>Rezilo sredina</t>
  </si>
  <si>
    <t>Tekalno kolo zgoraj</t>
  </si>
  <si>
    <t>Tekalno kolo spodaj</t>
  </si>
  <si>
    <t>Čistilec-skreper</t>
  </si>
  <si>
    <t>Igla</t>
  </si>
  <si>
    <t>Vodilni blok</t>
  </si>
  <si>
    <t>Žebelj luknjača</t>
  </si>
  <si>
    <t>Fotocelica</t>
  </si>
  <si>
    <t>Nakladalec Liebherr L 509 (ST 779  18795)</t>
  </si>
  <si>
    <t xml:space="preserve">Zavorni cilinder                                                                       </t>
  </si>
  <si>
    <t xml:space="preserve">Šoba zraka </t>
  </si>
  <si>
    <t xml:space="preserve">Ventil </t>
  </si>
  <si>
    <t>Izpušna cev</t>
  </si>
  <si>
    <t>Filter kabine</t>
  </si>
  <si>
    <t xml:space="preserve">Rezervoar vode </t>
  </si>
  <si>
    <t>Plošča z releji</t>
  </si>
  <si>
    <t>Stikalo za smernik</t>
  </si>
  <si>
    <t>Rele</t>
  </si>
  <si>
    <t>Pogon brisalcev</t>
  </si>
  <si>
    <t xml:space="preserve">Konzola </t>
  </si>
  <si>
    <t>Ventilator</t>
  </si>
  <si>
    <t xml:space="preserve">Stikalo </t>
  </si>
  <si>
    <t>Jermen</t>
  </si>
  <si>
    <t>Priključek</t>
  </si>
  <si>
    <t>Tesnilo</t>
  </si>
  <si>
    <t>o-tesnilo</t>
  </si>
  <si>
    <t>Nakladalec Liebherr L 514 P  (790  18520)</t>
  </si>
  <si>
    <t>Spojka hid.</t>
  </si>
  <si>
    <t>Hitra spojka ž.  </t>
  </si>
  <si>
    <t>Nastavek</t>
  </si>
  <si>
    <t>Navojni priključek</t>
  </si>
  <si>
    <t>Cev</t>
  </si>
  <si>
    <t>Profilna objemka</t>
  </si>
  <si>
    <t xml:space="preserve">Sprednji zavorni valj </t>
  </si>
  <si>
    <t>Bager Liebherr A316</t>
  </si>
  <si>
    <t>Magnet                                                                                                                        </t>
  </si>
  <si>
    <t>Tesnilo                                                                                                                   </t>
  </si>
  <si>
    <t>Kabel hitre menjave žlice</t>
  </si>
  <si>
    <t>Rotacijski prenosnik                                             </t>
  </si>
  <si>
    <t>  10340410</t>
  </si>
  <si>
    <t xml:space="preserve">Tesnilo </t>
  </si>
  <si>
    <t>O-ring                                                </t>
  </si>
  <si>
    <t xml:space="preserve">Seger obroč </t>
  </si>
  <si>
    <t>Varovalni obroč                              </t>
  </si>
  <si>
    <t>Tesnilo                                           </t>
  </si>
  <si>
    <t xml:space="preserve">O-ring                                                   </t>
  </si>
  <si>
    <t xml:space="preserve">O-ring </t>
  </si>
  <si>
    <t xml:space="preserve">Varovalni obroč </t>
  </si>
  <si>
    <t xml:space="preserve">Cev vode hladilnika </t>
  </si>
  <si>
    <t xml:space="preserve">Objemka                                                                                       </t>
  </si>
  <si>
    <t xml:space="preserve">Zobniški motor  </t>
  </si>
  <si>
    <t>Tesnilo-O</t>
  </si>
  <si>
    <t>Stikalo za pritisk olja</t>
  </si>
  <si>
    <t>Plovec za gorivo                       </t>
  </si>
  <si>
    <t>Guma s platiščem</t>
  </si>
  <si>
    <t>Medkolesni obroč</t>
  </si>
  <si>
    <t>Kompresor zraka sedeža</t>
  </si>
  <si>
    <t>Črpalka centralnega mazanja</t>
  </si>
  <si>
    <t>Alarm vzvratne vožnje</t>
  </si>
  <si>
    <t>Daljinec nivoja goriva</t>
  </si>
  <si>
    <t xml:space="preserve">Kompresor </t>
  </si>
  <si>
    <t>Tlačno stikalo</t>
  </si>
  <si>
    <t>Termostat</t>
  </si>
  <si>
    <t>Doppstadt DW 2560</t>
  </si>
  <si>
    <t>Nivojsko stikalo hladilne tekočine 93518700015                             </t>
  </si>
  <si>
    <t xml:space="preserve">Cilinder </t>
  </si>
  <si>
    <t>Zob rotorja novi tip                              </t>
  </si>
  <si>
    <t xml:space="preserve">Vijak noža rotorja                                                            </t>
  </si>
  <si>
    <t xml:space="preserve">Podložka noža rotorja                                                            </t>
  </si>
  <si>
    <t xml:space="preserve">Matica noža rotorja                                                            </t>
  </si>
  <si>
    <t>Zob statorski                                                                             </t>
  </si>
  <si>
    <t>99208042278 </t>
  </si>
  <si>
    <t>Vodilo lijakasto</t>
  </si>
  <si>
    <t>Element lijakastega vodila</t>
  </si>
  <si>
    <t>Ležaj sredinski</t>
  </si>
  <si>
    <t xml:space="preserve">Podložka                                            </t>
  </si>
  <si>
    <t>Vijak</t>
  </si>
  <si>
    <t>1093316040 (01093316030)</t>
  </si>
  <si>
    <t xml:space="preserve">Hidromotor traku za izmet M+S 400 C                   </t>
  </si>
  <si>
    <t>Doppstadt DW 3060</t>
  </si>
  <si>
    <t>Cilinder</t>
  </si>
  <si>
    <t>NADOMESTNI DELI NOSILCA PROTINOŽEV</t>
  </si>
  <si>
    <t>Glavnik</t>
  </si>
  <si>
    <t>Pokrov bobna</t>
  </si>
  <si>
    <t>  25604000602  </t>
  </si>
  <si>
    <t>Zaščita bobna</t>
  </si>
  <si>
    <t>Podložka vzmetna</t>
  </si>
  <si>
    <t>Ležaj drsni naslon</t>
  </si>
  <si>
    <t>Baterija daljinskega upravljalca (S.N.upravljalca:3675-A-00E5 18129)</t>
  </si>
  <si>
    <t>Element sejalne enote</t>
  </si>
  <si>
    <t>Podloga proti noža</t>
  </si>
  <si>
    <t>Podloga proti noža-stranska</t>
  </si>
  <si>
    <t>Bomag BC 772 RS-2(Ser.št 101570571010)</t>
  </si>
  <si>
    <t>Jermen ventilatorja                               </t>
  </si>
  <si>
    <t>Jermen klimata                                      </t>
  </si>
  <si>
    <t>Zob žlice                                                 </t>
  </si>
  <si>
    <t xml:space="preserve">Podporna plošča čistilca koles   </t>
  </si>
  <si>
    <t>Vijak podporne plošče                </t>
  </si>
  <si>
    <t>Zob kolesa z nosilcem</t>
  </si>
  <si>
    <t>Čistilec koles</t>
  </si>
  <si>
    <t>Bomag BC 771 RB-2 (motora Cummins M11-C, ESN: 35178550)</t>
  </si>
  <si>
    <t>31781559</t>
  </si>
  <si>
    <t>06312235</t>
  </si>
  <si>
    <t xml:space="preserve">Spojka hid. </t>
  </si>
  <si>
    <t xml:space="preserve">CA1532994 </t>
  </si>
  <si>
    <t>CA1532995</t>
  </si>
  <si>
    <t>Blatnik</t>
  </si>
  <si>
    <t>CA3716227</t>
  </si>
  <si>
    <t>Podaljšek blatnika</t>
  </si>
  <si>
    <t>CA3716229</t>
  </si>
  <si>
    <t>Okvir vrat</t>
  </si>
  <si>
    <t>CA3478090</t>
  </si>
  <si>
    <t>Vrata zadnja</t>
  </si>
  <si>
    <t>CA3497885</t>
  </si>
  <si>
    <t>Vrata leva</t>
  </si>
  <si>
    <t>CA3396802</t>
  </si>
  <si>
    <t>Vrata desna</t>
  </si>
  <si>
    <t>CA3396805</t>
  </si>
  <si>
    <t>Separator vode</t>
  </si>
  <si>
    <t>CA3608959</t>
  </si>
  <si>
    <t>Tesnilo pokrova ventilov</t>
  </si>
  <si>
    <t>CA2567704</t>
  </si>
  <si>
    <t xml:space="preserve">Zadnje platišče s polno gumo                                                                   </t>
  </si>
  <si>
    <t>AT1316941</t>
  </si>
  <si>
    <t xml:space="preserve">Sprednje platišče s polno gumo                                                              </t>
  </si>
  <si>
    <t>AT1002750</t>
  </si>
  <si>
    <t>V-BELT</t>
  </si>
  <si>
    <t>SILENCER</t>
  </si>
  <si>
    <t>TYRES AT1316926</t>
  </si>
  <si>
    <t>TYRES AT1006059</t>
  </si>
  <si>
    <t>Balirna stiskalnica Flexus Tornado 202-105</t>
  </si>
  <si>
    <t>Veriga stiskalne komore</t>
  </si>
  <si>
    <t>22-5010</t>
  </si>
  <si>
    <t xml:space="preserve">Adjustable chamber </t>
  </si>
  <si>
    <t>Endplate gear 306L2</t>
  </si>
  <si>
    <t>62-5003</t>
  </si>
  <si>
    <t>Support wheel, big mat 12-25</t>
  </si>
  <si>
    <t>16-5028</t>
  </si>
  <si>
    <t>Chamber wheel massiv nylon 20 hole</t>
  </si>
  <si>
    <t>16-5007</t>
  </si>
  <si>
    <t>Roll bearing spheric al 22206 E</t>
  </si>
  <si>
    <t>30-5003</t>
  </si>
  <si>
    <t>4617-0084</t>
  </si>
  <si>
    <t>Žig in podpis ponudnika: ____________________</t>
  </si>
  <si>
    <t>Datum: ___________</t>
  </si>
  <si>
    <t>Seznam delovnih strojev (MBO-KOMPOSTARNA)</t>
  </si>
  <si>
    <t>Bobnasto sito EMMEN B.V.8 (tip: SIEB TROMMEL 2, leto izdelave: 2007, tov. št.: 64)</t>
  </si>
  <si>
    <t>Mlin za grobo mletje Lindner (tip: Jupiter 2200, leto izdelave: 2008, tov. št.: 1427)</t>
  </si>
  <si>
    <t>Zračni separator Nihot (tip: RF 170-30, leto izdelave: 2008, tov. št.: V 08-008)</t>
  </si>
  <si>
    <t>Bonera trakovi (tip: NTP, leto izdelave: 2007, tov.št.: 1118)</t>
  </si>
  <si>
    <t>Sito Bonera (tip: VAGLIO, leto izdelave: 2007, tov. št.: 1069)</t>
  </si>
  <si>
    <t>Seznam delovnih strojev (SORTIRNICA)</t>
  </si>
  <si>
    <t>Nemagnetni izločevalec Gauss Magneti (tip: ECS 1500L, leto izdelave: 2007, št. stroja: 20812)</t>
  </si>
  <si>
    <t>Trgalec vreč BRT (tip: SCHLITZ O- MAT, št. stroja: 5806242, leto izdelave: 2006)</t>
  </si>
  <si>
    <t xml:space="preserve">Magnetni izločevalec GAUSS MAGNETI (tip:120/140/MS, leto 2007, št.stroja: 20811) </t>
  </si>
  <si>
    <t>Verižni tekoči trak BOA (tip: 1400 HS 29KTH, leto izdelave: 2006, št. stroja: V206259-02)</t>
  </si>
  <si>
    <t>Vibracijsko sito SPALECK (tip: SEWU1600X4000, leto izdelave: 2007, št. stroja: 170934.1/1)</t>
  </si>
  <si>
    <t>Stiskalnica BOA Impress (tip: S60- 37-A-5-1,4, št. stroja V300673-100, leto izdelave: 2007)</t>
  </si>
  <si>
    <t xml:space="preserve">Klimat sortirne kabine KLIMA CELJE (tip:KC-1,5/1,0 -50Z, leto izdelave: 2007, št. stroja: 16772)              </t>
  </si>
  <si>
    <t>Seznam delovnih strojev (MOBILNA OPREMA)</t>
  </si>
  <si>
    <t>Bager Liebherr (tip:A316, leto izdelave: 2005, tov. št.: WLHZ0716CZK22823)</t>
  </si>
  <si>
    <t>Doppstadt (tip: DW 2560, leto izdelave: 2004, tov. št.: 020)</t>
  </si>
  <si>
    <t>Doppstadt (tip: DW 3060, leto izdelave: 2011, tov. št.: W09306325B2D38561)</t>
  </si>
  <si>
    <t>Kompaktor Bomag (tip: BC 772 RS-2, leto izdelave 2007, tov. št.: 101570571010)</t>
  </si>
  <si>
    <t xml:space="preserve">Kompaktor Bomag (tip: BC 771 RB-2, leto izdelave: 2000, tov. št.: 101570521054) </t>
  </si>
  <si>
    <t>Nakladalec na kolesih Catterpilar (tip: 930 K, leto izdelave: 2012, tov. št.: *CAT0930KTRHN00938*)</t>
  </si>
  <si>
    <t>Viličar Stil (tip: RX 70- 22, leto izdelave: 2007, tov. št.: 517329000828)</t>
  </si>
  <si>
    <t>Viličar Stil (tip:R 70- 50, leto izdelave: 2007, tov. št.: 517073000185)</t>
  </si>
  <si>
    <t>ZAP. ŠT.</t>
  </si>
  <si>
    <t>DELI ČISTILNE ENOTE NOŽEV</t>
  </si>
  <si>
    <t>kom</t>
  </si>
  <si>
    <t>m</t>
  </si>
  <si>
    <t>kpl</t>
  </si>
  <si>
    <t>Rok dobave 1 dan oz. zaloga dobavitelja</t>
  </si>
  <si>
    <t>X</t>
  </si>
  <si>
    <t>Temperaturno stikalo</t>
  </si>
  <si>
    <t>Generator Wrap control</t>
  </si>
  <si>
    <t>Double gear pump</t>
  </si>
  <si>
    <t>Gear pump trippel</t>
  </si>
  <si>
    <t>Kugghjulspump</t>
  </si>
  <si>
    <t>Conveyor Driver T-profile</t>
  </si>
  <si>
    <t>Kohlswa Link 103  Lacquered</t>
  </si>
  <si>
    <t>Zalogovni transportni trak Flexus 99 (20402688)</t>
  </si>
  <si>
    <t>Dozirni transportni trak Flexus 99 (20402654)</t>
  </si>
  <si>
    <t>Jermen klinasti</t>
  </si>
  <si>
    <t>Vibracijski element ROSTA AU 38</t>
  </si>
  <si>
    <t>Kaseta sejalne enote 38146 FR-B        </t>
  </si>
  <si>
    <t xml:space="preserve">Zatič cilindrični                                                        </t>
  </si>
  <si>
    <t>Požarna kupola</t>
  </si>
  <si>
    <t>Motor kupole Akripol G26B- 555-610-10/80 2,5 VMA BG2</t>
  </si>
  <si>
    <t>Spiralni prst H-200 BT-MBT       </t>
  </si>
  <si>
    <t>Zgornje rezilo                                 </t>
  </si>
  <si>
    <t>Spodnje rezilo                                 </t>
  </si>
  <si>
    <t>Transportni trak Stadler MF-1800-09-16-1354</t>
  </si>
  <si>
    <t>Prirobnični ležaj 060</t>
  </si>
  <si>
    <t>Pogonska gred 67-1800</t>
  </si>
  <si>
    <t>Gnana gred 1800</t>
  </si>
  <si>
    <t>Plašč 320-1800</t>
  </si>
  <si>
    <t>Kolut 089-1400</t>
  </si>
  <si>
    <t>Strgalo 1800</t>
  </si>
  <si>
    <t>Kolut 063-1950</t>
  </si>
  <si>
    <t>Kolut 133-1950</t>
  </si>
  <si>
    <t>Kolut 089-0200</t>
  </si>
  <si>
    <t>Nosilna postaja 1800</t>
  </si>
  <si>
    <t>Induktivni senzor</t>
  </si>
  <si>
    <t>Transportna guma 1800 EP400/3 4+2 MOR</t>
  </si>
  <si>
    <t>Tesnilo 100 črno</t>
  </si>
  <si>
    <t>Tesnilo 170 črno</t>
  </si>
  <si>
    <t>Tesnilo zaščite podajalnega sistema</t>
  </si>
  <si>
    <t>Transportni trak Stadler MF-1200-09-16-1355</t>
  </si>
  <si>
    <t>Pogonska gred 67-1200</t>
  </si>
  <si>
    <t>Gnana gred 1200</t>
  </si>
  <si>
    <t>Plašč 320-1200</t>
  </si>
  <si>
    <t>Kolut 089-800</t>
  </si>
  <si>
    <t>Kolut 063-1350</t>
  </si>
  <si>
    <t>Kolut 150-1350</t>
  </si>
  <si>
    <t>Transportna guma 1200 EP400/3 4+2 MOR</t>
  </si>
  <si>
    <t>Transportni trak Stadler MF-1800-09-16-1356</t>
  </si>
  <si>
    <t>0-1036</t>
  </si>
  <si>
    <t>0-1033</t>
  </si>
  <si>
    <t>Transportni trak Stadler MF-1600-09-16-1357</t>
  </si>
  <si>
    <t>Pogonska gred 67-1600</t>
  </si>
  <si>
    <t>Gnana gred 1600</t>
  </si>
  <si>
    <t>Plašč 320-1600</t>
  </si>
  <si>
    <t>Kolut 089-1200</t>
  </si>
  <si>
    <t>Kolut 063-1750</t>
  </si>
  <si>
    <t>Kolut 150-1750</t>
  </si>
  <si>
    <t>Transportna guma 1600 EP400/3 4+2 MOR</t>
  </si>
  <si>
    <t>0-1035</t>
  </si>
  <si>
    <t>Transportni trak Stadler MF-1600-09-16-1358</t>
  </si>
  <si>
    <t>Kolut 180-1750</t>
  </si>
  <si>
    <t>Transportni trak Stadler MF-1400-09-16-1359</t>
  </si>
  <si>
    <t>Pogonska gred 67-1400</t>
  </si>
  <si>
    <t>Gnana gred 1400</t>
  </si>
  <si>
    <t>Plašč 320-1400</t>
  </si>
  <si>
    <t>Kolut 089-1000</t>
  </si>
  <si>
    <t>Kolut 133-1550</t>
  </si>
  <si>
    <t>Kolut 063-1550</t>
  </si>
  <si>
    <t>Transportna guma 1400 EP400/3 4+2 MOR</t>
  </si>
  <si>
    <t>0-1034</t>
  </si>
  <si>
    <t>Transportni trak Stadler MF-2000-09-16-1360</t>
  </si>
  <si>
    <t>Pogonska gred 67-2000</t>
  </si>
  <si>
    <t>Gnana gred 2000</t>
  </si>
  <si>
    <t>Plašč 320-2000</t>
  </si>
  <si>
    <t>Strgalo 2000</t>
  </si>
  <si>
    <t>Kolut 089-1600</t>
  </si>
  <si>
    <t>Kolut 133-2150</t>
  </si>
  <si>
    <t>Kolut 063-2150</t>
  </si>
  <si>
    <t>Transportna guma 2000 EP400/3 4+2 MOR</t>
  </si>
  <si>
    <t>0-1037</t>
  </si>
  <si>
    <t>Transportni trak Stadler GG-2900-09-16-7793</t>
  </si>
  <si>
    <t>Prirobnični ležaj 070</t>
  </si>
  <si>
    <t>Sprožilnik stikala vrat</t>
  </si>
  <si>
    <t>Valj spodnjega traku stoječi 2900</t>
  </si>
  <si>
    <t>Kolo valja spodnjega traku</t>
  </si>
  <si>
    <t>0-5967</t>
  </si>
  <si>
    <t>Prirobničmi ležaj 030</t>
  </si>
  <si>
    <t>Strgalo 2900</t>
  </si>
  <si>
    <t>Transportna guma 2900 EP400/3 4+2 MOR črn</t>
  </si>
  <si>
    <t>0-1014</t>
  </si>
  <si>
    <t>Tesnilo 100 rumeno</t>
  </si>
  <si>
    <t>Ležaj UCP 212FAG, SKF, JIB, SNR ali TSC</t>
  </si>
  <si>
    <t xml:space="preserve">Ležaj UCF 210FAG, SKF, JIB, SNR ali TSC </t>
  </si>
  <si>
    <t>Ležaj UCF 212FAG, SKF, JIB, SNR ali TSC</t>
  </si>
  <si>
    <t>Ležaj UCT 210FAG, SKF, JIB, SNR ali TSC</t>
  </si>
  <si>
    <t>Ležaj UCT 212FAG, SKF, JIB, SNR ali TSC</t>
  </si>
  <si>
    <t>Ležaj UCP 216FAG, SKF, JIB, SNR ali TSC</t>
  </si>
  <si>
    <t>Ležaji za pozicioner vrvi UCFC 207 SNR</t>
  </si>
  <si>
    <t>Spojni člen verige Donghua, 3/4 cole</t>
  </si>
  <si>
    <t xml:space="preserve">Črpalka vodna močenje cest   </t>
  </si>
  <si>
    <t xml:space="preserve">Ogledalo vzvratno stroja  </t>
  </si>
  <si>
    <t xml:space="preserve">Črpalka vodna za močenje ščetk   </t>
  </si>
  <si>
    <t xml:space="preserve">Jašek sesalni   </t>
  </si>
  <si>
    <t xml:space="preserve">Jašek sesalni </t>
  </si>
  <si>
    <t xml:space="preserve">Kolo podporno KPL </t>
  </si>
  <si>
    <t xml:space="preserve">Valj zračni  </t>
  </si>
  <si>
    <t xml:space="preserve">7583- 1125  </t>
  </si>
  <si>
    <t xml:space="preserve">Cev sesalna   </t>
  </si>
  <si>
    <t>7411- 0012</t>
  </si>
  <si>
    <t xml:space="preserve">Cev sesalna </t>
  </si>
  <si>
    <t xml:space="preserve">7411- 0028  </t>
  </si>
  <si>
    <t xml:space="preserve">Čistilec zračni </t>
  </si>
  <si>
    <t xml:space="preserve"> E 1900L  </t>
  </si>
  <si>
    <t xml:space="preserve">Čistilec goriva </t>
  </si>
  <si>
    <t xml:space="preserve">E52KPD36  </t>
  </si>
  <si>
    <t xml:space="preserve">Čistilec olja </t>
  </si>
  <si>
    <t xml:space="preserve">A0001801609  </t>
  </si>
  <si>
    <t xml:space="preserve">Čistilec zračni kabine </t>
  </si>
  <si>
    <t xml:space="preserve">E949LI  </t>
  </si>
  <si>
    <t xml:space="preserve">Hidro motor </t>
  </si>
  <si>
    <t xml:space="preserve">7561- 1314  </t>
  </si>
  <si>
    <t xml:space="preserve">Loputa sesalnega jaška </t>
  </si>
  <si>
    <t xml:space="preserve">Posoda raztezna </t>
  </si>
  <si>
    <t xml:space="preserve">Valj zračni </t>
  </si>
  <si>
    <t xml:space="preserve">7583 - 1125   </t>
  </si>
  <si>
    <t xml:space="preserve">7583 - 4921   </t>
  </si>
  <si>
    <t xml:space="preserve">Hidro motor  </t>
  </si>
  <si>
    <t xml:space="preserve">MHL- R100   </t>
  </si>
  <si>
    <t xml:space="preserve">Šoba ustnik  </t>
  </si>
  <si>
    <t xml:space="preserve">MR 200 - 025 17 - 03934   </t>
  </si>
  <si>
    <t xml:space="preserve">Čistilec goriva  </t>
  </si>
  <si>
    <t xml:space="preserve">Čistilec olja    </t>
  </si>
  <si>
    <t>H 17 W01</t>
  </si>
  <si>
    <t xml:space="preserve">Elektro magnetni ventil  </t>
  </si>
  <si>
    <t xml:space="preserve">92 - 70002 - 12   </t>
  </si>
  <si>
    <t xml:space="preserve">Ročnik visoko tlačni   </t>
  </si>
  <si>
    <t xml:space="preserve">150B  </t>
  </si>
  <si>
    <t xml:space="preserve">Nosilec drsnika  </t>
  </si>
  <si>
    <t xml:space="preserve">Odbijač Bucher  </t>
  </si>
  <si>
    <t xml:space="preserve">Ventil  wege  </t>
  </si>
  <si>
    <t xml:space="preserve">81322012692/ B   </t>
  </si>
  <si>
    <t xml:space="preserve">150-52-766-0   </t>
  </si>
  <si>
    <t xml:space="preserve">E1600LS   </t>
  </si>
  <si>
    <t xml:space="preserve">Drsnik PVC sesalnika   </t>
  </si>
  <si>
    <t xml:space="preserve">Valj hidravlični  </t>
  </si>
  <si>
    <t xml:space="preserve">Vilice ščetk  </t>
  </si>
  <si>
    <t xml:space="preserve">15055611-1   </t>
  </si>
  <si>
    <t xml:space="preserve">Ventil z motorjem  </t>
  </si>
  <si>
    <t xml:space="preserve">Ventil zračni sedeža  </t>
  </si>
  <si>
    <t xml:space="preserve">Cev sesalna  </t>
  </si>
  <si>
    <t xml:space="preserve">Grelec kabine       </t>
  </si>
  <si>
    <t xml:space="preserve">Čistilec zračni  </t>
  </si>
  <si>
    <t xml:space="preserve">AF 27827   </t>
  </si>
  <si>
    <t xml:space="preserve">C2005CA02A   </t>
  </si>
  <si>
    <t xml:space="preserve">Cev sesalna PVC  </t>
  </si>
  <si>
    <t xml:space="preserve">PC40018400   </t>
  </si>
  <si>
    <t xml:space="preserve">Nosilec cilindra ročica </t>
  </si>
  <si>
    <t xml:space="preserve">C2005CA04A    </t>
  </si>
  <si>
    <t xml:space="preserve">Vodilo bron  </t>
  </si>
  <si>
    <t xml:space="preserve">PSA0018200   </t>
  </si>
  <si>
    <t xml:space="preserve">Ploščica  </t>
  </si>
  <si>
    <t xml:space="preserve">C2005CA14A   </t>
  </si>
  <si>
    <t xml:space="preserve">Guma sesalnega jaška  </t>
  </si>
  <si>
    <t xml:space="preserve">C2005CA16A   </t>
  </si>
  <si>
    <t xml:space="preserve">Guma sesalnega jaška    </t>
  </si>
  <si>
    <t>C2005CA14A</t>
  </si>
  <si>
    <t xml:space="preserve">Guma </t>
  </si>
  <si>
    <t xml:space="preserve">C2005CA18A    </t>
  </si>
  <si>
    <t xml:space="preserve">C2005CA17A   </t>
  </si>
  <si>
    <t xml:space="preserve">Ročica cilindra </t>
  </si>
  <si>
    <t xml:space="preserve"> C2005CA04B   </t>
  </si>
  <si>
    <t xml:space="preserve">Tesnilo   </t>
  </si>
  <si>
    <t xml:space="preserve">PC00003000 </t>
  </si>
  <si>
    <t xml:space="preserve">DUDASVEP 125  </t>
  </si>
  <si>
    <t xml:space="preserve">Cistilec zračni  </t>
  </si>
  <si>
    <t xml:space="preserve">Čistilec olja     </t>
  </si>
  <si>
    <t xml:space="preserve">Čistilec zračni  zunanji  </t>
  </si>
  <si>
    <t xml:space="preserve">Čistilec zraka notranji  </t>
  </si>
  <si>
    <t xml:space="preserve">Stopalka plina    </t>
  </si>
  <si>
    <t xml:space="preserve">Cev gumi turbo polnilca  </t>
  </si>
  <si>
    <t xml:space="preserve">150-53-581-0   </t>
  </si>
  <si>
    <t xml:space="preserve">Cev hladilnika gumi   </t>
  </si>
  <si>
    <t xml:space="preserve">L-4732 </t>
  </si>
  <si>
    <t>SH52273</t>
  </si>
  <si>
    <t>Čistilec goriva</t>
  </si>
  <si>
    <t xml:space="preserve"> H31wk01   </t>
  </si>
  <si>
    <t xml:space="preserve">MR 200 17-03934   </t>
  </si>
  <si>
    <t xml:space="preserve">MHL/R100   </t>
  </si>
  <si>
    <t xml:space="preserve">APM212/8.5D818 100Bar.   </t>
  </si>
  <si>
    <t xml:space="preserve">Vod nožnega plina  </t>
  </si>
  <si>
    <t xml:space="preserve">414-00-415-996  </t>
  </si>
  <si>
    <t>CR 100/03</t>
  </si>
  <si>
    <t xml:space="preserve">09552089-0 </t>
  </si>
  <si>
    <t xml:space="preserve"> 150-52-766-0   </t>
  </si>
  <si>
    <t xml:space="preserve">Drsnik PVC sesalnika  </t>
  </si>
  <si>
    <t xml:space="preserve">Motor prezračevanja </t>
  </si>
  <si>
    <t xml:space="preserve">Motor obnovljen pometač </t>
  </si>
  <si>
    <t xml:space="preserve">Loputa sesalnega jaška  </t>
  </si>
  <si>
    <t xml:space="preserve">Čistilec hidravličnega olja    </t>
  </si>
  <si>
    <t>Motor obnovljeni</t>
  </si>
  <si>
    <t xml:space="preserve">Hladilnik vode </t>
  </si>
  <si>
    <t xml:space="preserve">Čistilec hidravličnega olja   </t>
  </si>
  <si>
    <t xml:space="preserve">Motor obnovljeni </t>
  </si>
  <si>
    <t>Jašek sesalni zgornji</t>
  </si>
  <si>
    <t xml:space="preserve">Sistem vodni  </t>
  </si>
  <si>
    <t xml:space="preserve">3410 - 0067 </t>
  </si>
  <si>
    <t xml:space="preserve">Ventil glavni stranski ščetk    </t>
  </si>
  <si>
    <t xml:space="preserve">Sklopka visko </t>
  </si>
  <si>
    <t>Cev spiralna proti vibracijska PVC</t>
  </si>
  <si>
    <t xml:space="preserve">CITY CATT SCHMIDT PRALEC PODHODOV - LETNIK  2001   </t>
  </si>
  <si>
    <t xml:space="preserve">POMETALNO VOZILO CITY FANT 60 - LETNIK 2004   </t>
  </si>
  <si>
    <t xml:space="preserve">POMETALNI STROJ CITY CAT 2020 BUCHER - LETNIK 2007   </t>
  </si>
  <si>
    <t xml:space="preserve">POMETALNI STROJ SICAS ECO CENTURY - LETNIK 2015    </t>
  </si>
  <si>
    <t xml:space="preserve">POMETALI STROJ IVECO UNIECO - LETNIK 2014   </t>
  </si>
  <si>
    <t xml:space="preserve">POMETALNI STROJ CITY RANGER - LETNIK 2012   </t>
  </si>
  <si>
    <t xml:space="preserve">POMETALNI STROJ CITY CATT ROLBA - LETNIK 1991   </t>
  </si>
  <si>
    <t>ST-5092 KRIVINA SPODNJA 38ST-SIMBIO</t>
  </si>
  <si>
    <t>ST-5101 KRIVINA 38ST POGON</t>
  </si>
  <si>
    <t>ST-2112 STRANICA KRIVINE MBO 012</t>
  </si>
  <si>
    <t xml:space="preserve"> ST-0015 (MBO 01, 06)</t>
  </si>
  <si>
    <t>koda ST-0253</t>
  </si>
  <si>
    <t>koda ST-0048</t>
  </si>
  <si>
    <t>Valjček samočistilni 1440</t>
  </si>
  <si>
    <t xml:space="preserve">Valjček samočistilni 1640 </t>
  </si>
  <si>
    <t xml:space="preserve">ST-0053 </t>
  </si>
  <si>
    <t xml:space="preserve">ST-0159 </t>
  </si>
  <si>
    <t>ST-2185 POVEZAVA TRAK 1400 SIMBIO</t>
  </si>
  <si>
    <t>ST-5102 POVEZAVA TRAK 900 SIMBIO</t>
  </si>
  <si>
    <t>AL-0293</t>
  </si>
  <si>
    <t xml:space="preserve">AL-0294 </t>
  </si>
  <si>
    <t xml:space="preserve">PJ-0038 </t>
  </si>
  <si>
    <t xml:space="preserve"> PJ-0075 </t>
  </si>
  <si>
    <t>Kompresor Quadro fini 20 in 21</t>
  </si>
  <si>
    <t>Vpenjalni skobec grabilca 17 T 1/1/2</t>
  </si>
  <si>
    <t>Bočne zaščitne gume armirana 8000x150x4 (vzorec)</t>
  </si>
  <si>
    <t>Amortizer dvižnega pokrova (vzorec)</t>
  </si>
  <si>
    <t xml:space="preserve">PREDRAČUN ZA SKLOP ŠT. 1 - OBR - 2.1 </t>
  </si>
  <si>
    <t xml:space="preserve">PREDRAČUN ZA SKLOP ŠT. 2 - OBR - 2.2 </t>
  </si>
  <si>
    <t>PREDRAČUN ZA SKLOP ŠT. 3 - OBR - 2.3</t>
  </si>
  <si>
    <t>Cena/EM                         (v EUR brez DDV)</t>
  </si>
  <si>
    <t>Vrednost SKUPAJ               (v EUR brez DDV)</t>
  </si>
  <si>
    <t>SKUPAJ (v EUR brez DDV):</t>
  </si>
  <si>
    <t>DDV:</t>
  </si>
  <si>
    <t>SKUPAJ (v EUR z DDV):</t>
  </si>
  <si>
    <t>PROTIPRAŠNI SUHI FILTER PJS-75000m³/h tip PR-45-Ex</t>
  </si>
  <si>
    <t>Št.: 14/JN-2017/B</t>
  </si>
  <si>
    <t xml:space="preserve">SIMBIO d.o.o.                      </t>
  </si>
  <si>
    <t>3000 Celje</t>
  </si>
  <si>
    <t xml:space="preserve">Naziv in opis rezervnih delov </t>
  </si>
  <si>
    <t>Koda</t>
  </si>
  <si>
    <t xml:space="preserve">Remont/Strojelom </t>
  </si>
  <si>
    <t>Okvirna 4-letna količina</t>
  </si>
  <si>
    <t xml:space="preserve">Rok dobave do 3 - 5 dni </t>
  </si>
  <si>
    <t>Spojni člen za verigo P.100x24x40   (MBO 01, 02, 06)</t>
  </si>
  <si>
    <t>AL-0158 P.100x24x40 po načrtu 1743</t>
  </si>
  <si>
    <t xml:space="preserve">Spojni člen za verigo FVH 140, P=160 ROLKA 60 mm /75 mm = 1,92 m </t>
  </si>
  <si>
    <t>AL-0267 FVH 140, P=160 ROLKA 60 mm</t>
  </si>
  <si>
    <t>Lamele L-1800 ST-0019 (MBO 01, 06)</t>
  </si>
  <si>
    <t>ST-0019 (MBO 01, 06)</t>
  </si>
  <si>
    <t>Valjček podporni 1430 mm gladek</t>
  </si>
  <si>
    <t>Valjček podporni fi 133 x 1640 mm (poševni trak sortirnica)</t>
  </si>
  <si>
    <t>Gumi transportni trak-trak drobljeni odpad (MBO 012)
EP 400/3 4/2 s klinom K29
B=870(900) mm</t>
  </si>
  <si>
    <t>Gumi transportni trak-trak fino sito (MBO 07)
EP 400/3 4/2 s klinom K29
B=1360 (1400) mm</t>
  </si>
  <si>
    <t>VERIGA P.100x24x40 po načrtu 1743 povečana zračnost (MBO 06) </t>
  </si>
  <si>
    <t>VERIGA FVH 140, P=160 ROLKA 60 mm/75 mm =1,92 M povečana zračnost (MBO 07)</t>
  </si>
  <si>
    <t>VERIGA FVH 140, P=160 ROLKA 60 mm/75 mm =1,92 M povečana zračnost (MBO 12)</t>
  </si>
  <si>
    <t>Induktivno stikalo U= 10-30 VDC I= 250 mA NPN DCE 18</t>
  </si>
  <si>
    <t>Pokrov ležajnega ohišja prehodni fi osi 100 mm                                                                           </t>
  </si>
  <si>
    <t xml:space="preserve">Pogonsko kolo fi 700x200 s prevleko Vulkolan  </t>
  </si>
  <si>
    <t>Tlačni senzor z zunanjo membrano (št. art. SD-40 400 420 M12)</t>
  </si>
  <si>
    <t>Omiss dvigalo (BC 02/ BC 03)</t>
  </si>
  <si>
    <r>
      <t>Konekto+B222:B268</t>
    </r>
    <r>
      <rPr>
        <sz val="9.9"/>
        <rFont val="Calibri"/>
        <family val="2"/>
        <charset val="238"/>
      </rPr>
      <t>+B222:B256</t>
    </r>
    <r>
      <rPr>
        <sz val="11"/>
        <rFont val="Calibri"/>
        <family val="2"/>
        <charset val="238"/>
      </rPr>
      <t>r grabilca Konektor Lieder D58 3X63A+8X25A-moški del</t>
    </r>
  </si>
  <si>
    <t>Konektor grabilca Konektor Lieder D58 3X63A+8X25A-ženski del</t>
  </si>
  <si>
    <t xml:space="preserve">Ležaj mostu 23220 E1 A-M FAG                                                            </t>
  </si>
  <si>
    <t>Veriga Donghua 3/4 cole</t>
  </si>
  <si>
    <t>Pol - člen verige Donghua 3/4 cole</t>
  </si>
  <si>
    <t>Vrv jeklene fi14 mm x34,9 m s certifikatom</t>
  </si>
  <si>
    <t>Enkoder (SIMENS 1XP8001-1/1024)</t>
  </si>
  <si>
    <t>Enkoder (SIMENS 6FX2001-5HS24)</t>
  </si>
  <si>
    <t>Sklopka enkoderja SIMENS  6FX2001-7KF10 (30 mm, 6 mm)</t>
  </si>
  <si>
    <t xml:space="preserve">Zaščitni pokrov el. motorja fi 195 mm, dolžina 180 mm pocinkan                                                            </t>
  </si>
  <si>
    <t>Elektromagnetna zavora K4-Temporiti-enosmerna 200VDC
Komplet zavora z vzmetmi, zavorno ploščo, vijaki, zavornim diskom in zobnikom premera 24 mm, z zaščitno gumo</t>
  </si>
  <si>
    <r>
      <t>Vrečka kofil za PROTIPRAŠNI SUHI FILTER PJS-75000m³/h tip PR-45-Ex 500 g/m</t>
    </r>
    <r>
      <rPr>
        <vertAlign val="superscript"/>
        <sz val="11"/>
        <rFont val="Calibri"/>
        <family val="2"/>
        <charset val="238"/>
      </rPr>
      <t>2</t>
    </r>
    <r>
      <rPr>
        <sz val="11"/>
        <rFont val="Calibri"/>
        <family val="2"/>
        <charset val="238"/>
      </rPr>
      <t>, iglani polyester, termofiksiran, smojen dimenzija: Ø 167 x 4500 mm, zgoraj všit obroč, spodaj dno in 80 mm ojačitve</t>
    </r>
  </si>
  <si>
    <t>Vrečka kofil za zračni separator NIHOT (fi 200x2120 mm)                                                                                         </t>
  </si>
  <si>
    <t>Bonera trakovi:</t>
  </si>
  <si>
    <t>Valjček podporni 925 mm gladek</t>
  </si>
  <si>
    <t>Valjček podporni 925 mm špirala</t>
  </si>
  <si>
    <t>Bočna zaščitna guma - armirana 8000x150x4 mm (vzorec)</t>
  </si>
  <si>
    <t>Sito Bonera:</t>
  </si>
  <si>
    <t>Sejalna enota (plošča teh. polyuretan) 70 Shore A 5x360x1500 mm             </t>
  </si>
  <si>
    <t>Nemagnetni izločevalec Gauss Magneti ECS 1500L</t>
  </si>
  <si>
    <t>Trak magnetnega separatorja GAUUS
Kvaliteta: EP 400/3 4/2 
Dimenzija: b=1200 mm l=5440 mm</t>
  </si>
  <si>
    <t xml:space="preserve">Klimat sortirne kabine (KC-1,5/1,0 -50Z)              </t>
  </si>
  <si>
    <t>6a kasetni filter, 1/1 (592x592x98) F-5                        </t>
  </si>
  <si>
    <t>6b kasetni filter, 1/2 (287x592x98) F-5                        </t>
  </si>
  <si>
    <t>7a kasetni filter, 1/1 (592x592x98) G-4                                              </t>
  </si>
  <si>
    <t>7b kasetni filter, 1/2 (287x592x98) G-4                       </t>
  </si>
  <si>
    <t>7c žepasti filter, FV 50/5 (592x592x300) F-5                        </t>
  </si>
  <si>
    <t>7d žepasti filter, FV 50/3 (287x592x300) F-5                        </t>
  </si>
  <si>
    <t>Nozzle, zinc ext. 1/4</t>
  </si>
  <si>
    <t>Pin, chamber wheel 20 mm rustproof</t>
  </si>
  <si>
    <r>
      <t>Conveyor Driver T</t>
    </r>
    <r>
      <rPr>
        <sz val="11"/>
        <color rgb="FFFF0000"/>
        <rFont val="Calibri"/>
        <family val="2"/>
        <charset val="238"/>
      </rPr>
      <t>-</t>
    </r>
    <r>
      <rPr>
        <sz val="11"/>
        <rFont val="Calibri"/>
        <family val="2"/>
        <charset val="238"/>
      </rPr>
      <t xml:space="preserve"> profile</t>
    </r>
  </si>
  <si>
    <r>
      <t xml:space="preserve">Kohlswa Link 103 </t>
    </r>
    <r>
      <rPr>
        <sz val="11"/>
        <color rgb="FFFF0000"/>
        <rFont val="Calibri"/>
        <family val="2"/>
        <charset val="238"/>
      </rPr>
      <t>L</t>
    </r>
    <r>
      <rPr>
        <sz val="11"/>
        <rFont val="Calibri"/>
        <family val="2"/>
        <charset val="238"/>
      </rPr>
      <t>acquered</t>
    </r>
  </si>
  <si>
    <t>Mixer Pagliari (tip: TBM 410, leto izdelave: 2007, tov. št.: 1038)</t>
  </si>
  <si>
    <t>Riko trakovi (tip: 1800x11414/1400x7097/1800x16457, tov. št.: 186-01-00-001 MBO01/186-01-00-002 MBO02/186-01-00-006MBO06, leto izdelave: 2008)</t>
  </si>
  <si>
    <t xml:space="preserve">Mlin za drobno mletje Lindner (tip: Komet 2800, leto izdelave: 2008, tov. Št.: 1436)  </t>
  </si>
  <si>
    <t>Kompresor komprimiranega zraka LANGUS (tip: Quadro fini 20 in 21, leto izdelave 2013, tov.št.: TE 009)</t>
  </si>
  <si>
    <t>Mostno dvigalo OMIS BC 01, 02, 03 (tip: DOUBLE GIRDER- GSB 8, leto izdelave 2007, tov. št.: GS1851/GS1852/GS1853)</t>
  </si>
  <si>
    <t>Protiprašni suhi filter PRISLAN (tip: PJS-75000m³/h PR-45-Ex, leto izdelave: 2007)</t>
  </si>
  <si>
    <t>* cene morajo biti vnešene na dve decimalni mesti (0,00) natančno v EUR brez DDV</t>
  </si>
  <si>
    <t xml:space="preserve">* kode materialov so navedene za prepoznavanje tehničnih lasnosti blaga </t>
  </si>
  <si>
    <t>SKLOP ŠT. 1: Rezervni deli za stacionarne delovne stroje</t>
  </si>
  <si>
    <t>SKLOP ŠT. 2: Rezervni deli za mobilne delovne stroje</t>
  </si>
  <si>
    <t>SKLOP ŠT. 3: Rezervni deli za pometalne stroje</t>
  </si>
  <si>
    <t>Transportni trak, kvaliteta: EP 400/3 3,5/1,5  A94, dimenzija: b=1200 mm, l= 10320 mm</t>
  </si>
  <si>
    <t>Baterija daljinca WA1-550/ 6XBM2-2/3AA550 HC/7,2V 550 mAh</t>
  </si>
  <si>
    <t>Catterpilar 930 K (RHN 00938)</t>
  </si>
  <si>
    <t xml:space="preserve">Rezervoar s črpalko za vodo vetrobranskega stekla (koda: 243-3759 in 223 3383)                          </t>
  </si>
  <si>
    <t>Viličar Stil RX 70 - 22 (Ser. št.: 517329000828)</t>
  </si>
  <si>
    <t>Viličar Stil R 70 - 50 (Ser. št.: 517073000185)</t>
  </si>
  <si>
    <t>Nakladalec Liebherr (tip: L 509, leto izdelave: 2007, tov. št.: *VATZ0779TZB018795*)</t>
  </si>
  <si>
    <t>Nakladalec Liebherr (tip: L 514 P, leto izdelave: 2007, tov. št.: *VATZ0790EZB018520*)</t>
  </si>
  <si>
    <t xml:space="preserve">Hladilnik vode zraka  </t>
  </si>
  <si>
    <t>Transportni trak Stadler MF-1800-09-16-1354 (leto izdelave: 2016)</t>
  </si>
  <si>
    <t>Transportni trak Stadler MF-1200-09-16-1355 (leto izdelave: 2016)</t>
  </si>
  <si>
    <t>Transportni trak Stadler MF-1800-09-16-1356 (leto izdelave: 2016)</t>
  </si>
  <si>
    <t>Transportni trak Stadler MF-1600-09-16-1357 (leto izdelave: 2016)</t>
  </si>
  <si>
    <t>Transportni trak Stadler MF-1600-09-16-1358 (leto izdelave: 2016)</t>
  </si>
  <si>
    <t>Transportni trak Stadler MF-1400-09-16-1359 (leto izdelave: 2016)</t>
  </si>
  <si>
    <t>Transportni trak Stadler MF-2000-09-16-1360 (leto izdelave: 2016)</t>
  </si>
  <si>
    <t>Transportni trak Stadler GG-2900-09-16-7793 (leto izdelave: 2016)</t>
  </si>
  <si>
    <t>Požarna kupola Akripol AGLAS 011, opal (leto izdelave 2007)</t>
  </si>
  <si>
    <t>Balirna stiskalnica Flexus Tornado 202-105 (leto izdelave: 2011)</t>
  </si>
  <si>
    <t>Dozirni transportni trak Flexus 99 (20402654), leto izdelave: 2011</t>
  </si>
  <si>
    <t>Zalogovni transportni trak Flexus 99 (20402688), leto izdelave: 2011</t>
  </si>
  <si>
    <t>Datum: 12. 12.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</si>
</sst>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9.9"/>
      <name val="Calibri"/>
      <family val="2"/>
      <charset val="238"/>
    </font>
    <font>
      <vertAlign val="superscript"/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66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60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7" xfId="0" applyFont="1" applyBorder="1"/>
    <xf numFmtId="0" fontId="5" fillId="3" borderId="7" xfId="0" applyFont="1" applyFill="1" applyBorder="1"/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/>
    <xf numFmtId="0" fontId="3" fillId="2" borderId="6" xfId="0" applyFont="1" applyFill="1" applyBorder="1" applyAlignment="1"/>
    <xf numFmtId="0" fontId="1" fillId="0" borderId="0" xfId="0" applyFont="1" applyAlignment="1">
      <alignment horizontal="center"/>
    </xf>
    <xf numFmtId="0" fontId="3" fillId="0" borderId="6" xfId="0" applyFont="1" applyFill="1" applyBorder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 wrapText="1"/>
    </xf>
    <xf numFmtId="2" fontId="4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6" xfId="0" applyFont="1" applyBorder="1" applyAlignment="1">
      <alignment horizontal="center"/>
    </xf>
    <xf numFmtId="0" fontId="5" fillId="4" borderId="6" xfId="0" applyFont="1" applyFill="1" applyBorder="1"/>
    <xf numFmtId="0" fontId="4" fillId="0" borderId="6" xfId="0" applyFont="1" applyBorder="1"/>
    <xf numFmtId="2" fontId="4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4" borderId="7" xfId="0" applyFont="1" applyFill="1" applyBorder="1"/>
    <xf numFmtId="0" fontId="3" fillId="0" borderId="6" xfId="0" applyFont="1" applyBorder="1"/>
    <xf numFmtId="2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2" fontId="3" fillId="0" borderId="0" xfId="0" applyNumberFormat="1" applyFont="1" applyBorder="1" applyAlignment="1">
      <alignment horizontal="center"/>
    </xf>
    <xf numFmtId="0" fontId="3" fillId="0" borderId="6" xfId="0" applyFont="1" applyBorder="1" applyAlignment="1">
      <alignment wrapText="1"/>
    </xf>
    <xf numFmtId="2" fontId="3" fillId="0" borderId="6" xfId="0" applyNumberFormat="1" applyFont="1" applyBorder="1" applyAlignment="1">
      <alignment horizontal="center" wrapText="1"/>
    </xf>
    <xf numFmtId="0" fontId="3" fillId="0" borderId="7" xfId="0" applyFont="1" applyBorder="1" applyAlignment="1"/>
    <xf numFmtId="0" fontId="3" fillId="0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0" xfId="0" applyFont="1" applyAlignment="1"/>
    <xf numFmtId="2" fontId="3" fillId="0" borderId="0" xfId="0" applyNumberFormat="1" applyFont="1" applyAlignment="1">
      <alignment horizontal="left" vertical="center" wrapText="1"/>
    </xf>
    <xf numFmtId="0" fontId="3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/>
    </xf>
    <xf numFmtId="0" fontId="5" fillId="0" borderId="7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3" fillId="0" borderId="3" xfId="0" applyFont="1" applyBorder="1" applyAlignment="1">
      <alignment horizontal="center" vertical="center"/>
    </xf>
    <xf numFmtId="0" fontId="3" fillId="6" borderId="7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5" xfId="0" applyFont="1" applyFill="1" applyBorder="1" applyAlignment="1">
      <alignment wrapText="1"/>
    </xf>
    <xf numFmtId="0" fontId="5" fillId="7" borderId="4" xfId="0" applyFont="1" applyFill="1" applyBorder="1" applyAlignment="1">
      <alignment horizontal="left"/>
    </xf>
    <xf numFmtId="0" fontId="5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7" xfId="0" applyFont="1" applyBorder="1"/>
    <xf numFmtId="0" fontId="5" fillId="4" borderId="7" xfId="0" applyFont="1" applyFill="1" applyBorder="1"/>
    <xf numFmtId="0" fontId="3" fillId="0" borderId="7" xfId="0" applyFont="1" applyBorder="1" applyAlignment="1">
      <alignment wrapText="1"/>
    </xf>
    <xf numFmtId="0" fontId="3" fillId="0" borderId="7" xfId="0" applyFont="1" applyBorder="1" applyAlignment="1"/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7" xfId="1" applyFont="1" applyBorder="1"/>
    <xf numFmtId="0" fontId="3" fillId="0" borderId="3" xfId="1" applyFont="1" applyBorder="1" applyAlignment="1">
      <alignment horizontal="center"/>
    </xf>
    <xf numFmtId="0" fontId="3" fillId="0" borderId="7" xfId="1" applyFont="1" applyBorder="1" applyAlignment="1">
      <alignment wrapText="1"/>
    </xf>
    <xf numFmtId="0" fontId="3" fillId="0" borderId="3" xfId="1" applyFont="1" applyBorder="1" applyAlignment="1">
      <alignment horizontal="center" shrinkToFit="1"/>
    </xf>
    <xf numFmtId="0" fontId="7" fillId="0" borderId="3" xfId="1" applyFont="1" applyBorder="1" applyAlignment="1">
      <alignment horizontal="center" shrinkToFit="1"/>
    </xf>
    <xf numFmtId="0" fontId="7" fillId="0" borderId="3" xfId="1" applyFont="1" applyBorder="1" applyAlignment="1">
      <alignment horizontal="center"/>
    </xf>
    <xf numFmtId="0" fontId="3" fillId="0" borderId="7" xfId="1" applyFont="1" applyBorder="1"/>
    <xf numFmtId="0" fontId="3" fillId="0" borderId="3" xfId="1" applyFont="1" applyBorder="1" applyAlignment="1">
      <alignment horizontal="center"/>
    </xf>
    <xf numFmtId="0" fontId="3" fillId="0" borderId="7" xfId="1" applyFont="1" applyBorder="1" applyAlignment="1">
      <alignment wrapText="1"/>
    </xf>
    <xf numFmtId="0" fontId="3" fillId="0" borderId="12" xfId="1" applyFont="1" applyBorder="1" applyAlignment="1"/>
    <xf numFmtId="0" fontId="3" fillId="0" borderId="11" xfId="1" applyFont="1" applyBorder="1" applyAlignment="1">
      <alignment horizontal="center"/>
    </xf>
    <xf numFmtId="0" fontId="3" fillId="0" borderId="7" xfId="1" applyFont="1" applyBorder="1"/>
    <xf numFmtId="0" fontId="3" fillId="0" borderId="7" xfId="1" applyFont="1" applyBorder="1" applyAlignment="1">
      <alignment wrapText="1"/>
    </xf>
    <xf numFmtId="0" fontId="3" fillId="0" borderId="7" xfId="1" applyFont="1" applyBorder="1"/>
    <xf numFmtId="0" fontId="3" fillId="0" borderId="7" xfId="1" applyFont="1" applyBorder="1" applyAlignment="1">
      <alignment wrapText="1"/>
    </xf>
    <xf numFmtId="0" fontId="3" fillId="0" borderId="7" xfId="1" applyFont="1" applyBorder="1" applyAlignment="1">
      <alignment wrapText="1"/>
    </xf>
    <xf numFmtId="0" fontId="3" fillId="0" borderId="7" xfId="1" applyFont="1" applyBorder="1"/>
    <xf numFmtId="0" fontId="5" fillId="4" borderId="7" xfId="1" applyFont="1" applyFill="1" applyBorder="1"/>
    <xf numFmtId="0" fontId="3" fillId="0" borderId="7" xfId="1" applyFont="1" applyBorder="1" applyAlignment="1">
      <alignment wrapText="1"/>
    </xf>
    <xf numFmtId="0" fontId="3" fillId="0" borderId="7" xfId="1" applyFont="1" applyBorder="1"/>
    <xf numFmtId="0" fontId="5" fillId="4" borderId="7" xfId="1" applyFont="1" applyFill="1" applyBorder="1"/>
    <xf numFmtId="0" fontId="3" fillId="2" borderId="7" xfId="1" applyFont="1" applyFill="1" applyBorder="1" applyAlignment="1"/>
    <xf numFmtId="0" fontId="5" fillId="4" borderId="7" xfId="1" applyFont="1" applyFill="1" applyBorder="1" applyAlignment="1"/>
    <xf numFmtId="0" fontId="3" fillId="2" borderId="7" xfId="1" applyFont="1" applyFill="1" applyBorder="1" applyAlignment="1"/>
    <xf numFmtId="0" fontId="5" fillId="5" borderId="7" xfId="1" applyFont="1" applyFill="1" applyBorder="1" applyAlignment="1"/>
    <xf numFmtId="0" fontId="3" fillId="0" borderId="5" xfId="1" applyFont="1" applyFill="1" applyBorder="1" applyAlignment="1">
      <alignment wrapText="1"/>
    </xf>
    <xf numFmtId="0" fontId="3" fillId="0" borderId="5" xfId="1" applyFont="1" applyFill="1" applyBorder="1" applyAlignment="1">
      <alignment horizontal="left" wrapText="1"/>
    </xf>
    <xf numFmtId="0" fontId="3" fillId="0" borderId="0" xfId="1" applyFont="1"/>
    <xf numFmtId="0" fontId="3" fillId="0" borderId="0" xfId="1" applyFont="1"/>
    <xf numFmtId="0" fontId="3" fillId="0" borderId="0" xfId="1" applyFont="1"/>
    <xf numFmtId="0" fontId="3" fillId="0" borderId="0" xfId="1" applyFont="1"/>
    <xf numFmtId="0" fontId="3" fillId="0" borderId="15" xfId="1" applyFont="1" applyFill="1" applyBorder="1" applyAlignment="1">
      <alignment wrapText="1"/>
    </xf>
    <xf numFmtId="0" fontId="4" fillId="0" borderId="6" xfId="0" applyFont="1" applyBorder="1" applyAlignment="1">
      <alignment vertical="center"/>
    </xf>
    <xf numFmtId="0" fontId="3" fillId="0" borderId="6" xfId="1" applyFont="1" applyFill="1" applyBorder="1" applyAlignment="1">
      <alignment wrapText="1"/>
    </xf>
    <xf numFmtId="0" fontId="3" fillId="0" borderId="15" xfId="0" applyFont="1" applyFill="1" applyBorder="1" applyAlignment="1">
      <alignment wrapText="1"/>
    </xf>
    <xf numFmtId="0" fontId="5" fillId="2" borderId="13" xfId="0" applyFont="1" applyFill="1" applyBorder="1" applyAlignment="1">
      <alignment horizontal="right" wrapText="1"/>
    </xf>
    <xf numFmtId="0" fontId="6" fillId="0" borderId="14" xfId="0" applyFont="1" applyBorder="1" applyAlignment="1">
      <alignment horizontal="right" wrapText="1"/>
    </xf>
    <xf numFmtId="0" fontId="5" fillId="2" borderId="6" xfId="0" applyFont="1" applyFill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3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3" fillId="0" borderId="0" xfId="0" applyFont="1" applyAlignment="1"/>
    <xf numFmtId="2" fontId="3" fillId="0" borderId="0" xfId="0" applyNumberFormat="1" applyFont="1" applyAlignment="1">
      <alignment horizontal="left" vertical="center" wrapText="1"/>
    </xf>
    <xf numFmtId="2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5" fillId="2" borderId="14" xfId="0" applyFont="1" applyFill="1" applyBorder="1" applyAlignment="1">
      <alignment horizontal="right" wrapText="1"/>
    </xf>
    <xf numFmtId="2" fontId="4" fillId="0" borderId="0" xfId="0" applyNumberFormat="1" applyFont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 applyFill="1" applyAlignment="1"/>
    <xf numFmtId="0" fontId="4" fillId="0" borderId="0" xfId="0" applyFont="1" applyAlignment="1">
      <alignment horizontal="left" vertical="center" wrapText="1"/>
    </xf>
  </cellXfs>
  <cellStyles count="2">
    <cellStyle name="Navadno" xfId="0" builtinId="0"/>
    <cellStyle name="Navadno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37533-E541-499E-8482-718461EA2961}">
  <sheetPr>
    <pageSetUpPr fitToPage="1"/>
  </sheetPr>
  <dimension ref="A1:AC658"/>
  <sheetViews>
    <sheetView view="pageBreakPreview" topLeftCell="A271" zoomScaleNormal="100" zoomScaleSheetLayoutView="100" workbookViewId="0">
      <selection activeCell="B7" sqref="B7:C7"/>
    </sheetView>
  </sheetViews>
  <sheetFormatPr defaultColWidth="15.140625" defaultRowHeight="15" customHeight="1" x14ac:dyDescent="0.25"/>
  <cols>
    <col min="1" max="1" width="7.7109375" style="19" customWidth="1"/>
    <col min="2" max="2" width="100.28515625" style="48" bestFit="1" customWidth="1"/>
    <col min="3" max="3" width="28.42578125" style="48" customWidth="1"/>
    <col min="4" max="6" width="23.85546875" style="48" customWidth="1"/>
    <col min="7" max="7" width="21.7109375" style="19" bestFit="1" customWidth="1"/>
    <col min="8" max="8" width="19.42578125" style="19" customWidth="1"/>
    <col min="9" max="9" width="16.5703125" style="48" customWidth="1"/>
    <col min="10" max="10" width="18.42578125" style="48" customWidth="1"/>
    <col min="11" max="29" width="7.5703125" style="48" customWidth="1"/>
    <col min="30" max="16384" width="15.140625" style="48"/>
  </cols>
  <sheetData>
    <row r="1" spans="1:29" ht="15.75" customHeight="1" x14ac:dyDescent="0.25">
      <c r="B1" s="147"/>
      <c r="C1" s="148"/>
      <c r="D1" s="148"/>
      <c r="E1" s="148"/>
      <c r="F1" s="148"/>
      <c r="G1" s="148"/>
      <c r="H1" s="148"/>
    </row>
    <row r="2" spans="1:29" x14ac:dyDescent="0.25">
      <c r="B2" s="49" t="s">
        <v>577</v>
      </c>
      <c r="C2" s="19"/>
      <c r="D2" s="19"/>
      <c r="E2" s="19"/>
      <c r="F2" s="19"/>
    </row>
    <row r="3" spans="1:29" x14ac:dyDescent="0.25">
      <c r="B3" s="49" t="s">
        <v>0</v>
      </c>
      <c r="C3" s="19"/>
      <c r="D3" s="19"/>
      <c r="E3" s="19"/>
      <c r="F3" s="19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x14ac:dyDescent="0.25">
      <c r="B4" s="49" t="s">
        <v>578</v>
      </c>
      <c r="C4" s="19"/>
      <c r="D4" s="19"/>
      <c r="E4" s="19"/>
      <c r="F4" s="19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29" ht="14.25" customHeight="1" x14ac:dyDescent="0.25">
      <c r="A5" s="50"/>
      <c r="B5" s="51"/>
      <c r="C5" s="19"/>
      <c r="D5" s="19"/>
      <c r="E5" s="19"/>
      <c r="F5" s="19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spans="1:29" ht="15" customHeight="1" x14ac:dyDescent="0.25">
      <c r="B6" s="149" t="s">
        <v>576</v>
      </c>
      <c r="C6" s="148"/>
      <c r="D6" s="145" t="s">
        <v>567</v>
      </c>
      <c r="E6" s="146"/>
      <c r="F6" s="146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x14ac:dyDescent="0.25">
      <c r="B7" s="150" t="s">
        <v>666</v>
      </c>
      <c r="C7" s="151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29" ht="15" customHeight="1" x14ac:dyDescent="0.25">
      <c r="A8" s="52"/>
      <c r="B8" s="47"/>
      <c r="C8" s="53"/>
      <c r="D8" s="153" t="s">
        <v>642</v>
      </c>
      <c r="E8" s="154"/>
      <c r="F8" s="154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29" x14ac:dyDescent="0.25">
      <c r="B9" s="152" t="s">
        <v>1</v>
      </c>
      <c r="C9" s="148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29" x14ac:dyDescent="0.25">
      <c r="B10" s="50"/>
      <c r="C10" s="50"/>
      <c r="D10" s="50"/>
      <c r="E10" s="50"/>
      <c r="F10" s="50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29" x14ac:dyDescent="0.25">
      <c r="B11" s="13"/>
      <c r="C11" s="19"/>
      <c r="D11" s="19"/>
      <c r="E11" s="19"/>
      <c r="F11" s="19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x14ac:dyDescent="0.25">
      <c r="B12" s="77" t="s">
        <v>2</v>
      </c>
      <c r="C12" s="78"/>
      <c r="D12" s="78"/>
      <c r="E12" s="82"/>
      <c r="F12" s="8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9" x14ac:dyDescent="0.25">
      <c r="B13" s="77"/>
      <c r="C13" s="78"/>
      <c r="D13" s="78"/>
      <c r="E13" s="79"/>
      <c r="F13" s="79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9" x14ac:dyDescent="0.25">
      <c r="B14" s="80" t="s">
        <v>3</v>
      </c>
      <c r="C14" s="81"/>
      <c r="D14" s="81"/>
      <c r="E14" s="83"/>
      <c r="F14" s="8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9" x14ac:dyDescent="0.25">
      <c r="B15" s="54"/>
      <c r="C15" s="19"/>
      <c r="D15" s="19"/>
      <c r="E15" s="19"/>
      <c r="F15" s="19"/>
      <c r="G15" s="50"/>
      <c r="H15" s="50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ht="30" x14ac:dyDescent="0.25">
      <c r="A16" s="98" t="s">
        <v>329</v>
      </c>
      <c r="B16" s="55" t="s">
        <v>579</v>
      </c>
      <c r="C16" s="105" t="s">
        <v>580</v>
      </c>
      <c r="D16" s="105" t="s">
        <v>334</v>
      </c>
      <c r="E16" s="105" t="s">
        <v>583</v>
      </c>
      <c r="F16" s="105" t="s">
        <v>581</v>
      </c>
      <c r="G16" s="105" t="s">
        <v>5</v>
      </c>
      <c r="H16" s="105" t="s">
        <v>582</v>
      </c>
      <c r="I16" s="99" t="s">
        <v>570</v>
      </c>
      <c r="J16" s="99" t="s">
        <v>571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x14ac:dyDescent="0.25">
      <c r="A17" s="28"/>
      <c r="B17" s="29" t="s">
        <v>6</v>
      </c>
      <c r="C17" s="4"/>
      <c r="D17" s="4"/>
      <c r="E17" s="4"/>
      <c r="F17" s="4"/>
      <c r="G17" s="4"/>
      <c r="H17" s="5"/>
      <c r="I17" s="30"/>
      <c r="J17" s="30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x14ac:dyDescent="0.25">
      <c r="A18" s="28">
        <v>1</v>
      </c>
      <c r="B18" s="106" t="s">
        <v>7</v>
      </c>
      <c r="C18" s="107"/>
      <c r="D18" s="4"/>
      <c r="E18" s="4"/>
      <c r="F18" s="4" t="s">
        <v>335</v>
      </c>
      <c r="G18" s="4" t="s">
        <v>331</v>
      </c>
      <c r="H18" s="5">
        <v>20</v>
      </c>
      <c r="I18" s="31">
        <v>0</v>
      </c>
      <c r="J18" s="31">
        <f>+H18*I18</f>
        <v>0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45" customHeight="1" x14ac:dyDescent="0.25">
      <c r="A19" s="28">
        <v>2</v>
      </c>
      <c r="B19" s="108" t="s">
        <v>8</v>
      </c>
      <c r="C19" s="107"/>
      <c r="D19" s="4"/>
      <c r="E19" s="4"/>
      <c r="F19" s="4" t="s">
        <v>335</v>
      </c>
      <c r="G19" s="4" t="s">
        <v>331</v>
      </c>
      <c r="H19" s="5">
        <v>4</v>
      </c>
      <c r="I19" s="31">
        <v>0</v>
      </c>
      <c r="J19" s="31">
        <f t="shared" ref="J19:J82" si="0">+H19*I19</f>
        <v>0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x14ac:dyDescent="0.25">
      <c r="A20" s="28">
        <v>3</v>
      </c>
      <c r="B20" s="106" t="s">
        <v>565</v>
      </c>
      <c r="C20" s="107"/>
      <c r="D20" s="4" t="s">
        <v>335</v>
      </c>
      <c r="E20" s="4"/>
      <c r="F20" s="4"/>
      <c r="G20" s="4" t="s">
        <v>331</v>
      </c>
      <c r="H20" s="5">
        <v>56</v>
      </c>
      <c r="I20" s="31">
        <v>0</v>
      </c>
      <c r="J20" s="31">
        <f t="shared" si="0"/>
        <v>0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x14ac:dyDescent="0.25">
      <c r="A21" s="28">
        <v>4</v>
      </c>
      <c r="B21" s="106" t="s">
        <v>9</v>
      </c>
      <c r="C21" s="110" t="s">
        <v>547</v>
      </c>
      <c r="D21" s="4"/>
      <c r="E21" s="4"/>
      <c r="F21" s="4" t="s">
        <v>335</v>
      </c>
      <c r="G21" s="4" t="s">
        <v>331</v>
      </c>
      <c r="H21" s="5">
        <v>8</v>
      </c>
      <c r="I21" s="31">
        <v>0</v>
      </c>
      <c r="J21" s="31">
        <f t="shared" si="0"/>
        <v>0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x14ac:dyDescent="0.25">
      <c r="A22" s="28">
        <v>5</v>
      </c>
      <c r="B22" s="106" t="s">
        <v>10</v>
      </c>
      <c r="C22" s="111" t="s">
        <v>548</v>
      </c>
      <c r="D22" s="4"/>
      <c r="E22" s="4"/>
      <c r="F22" s="4" t="s">
        <v>335</v>
      </c>
      <c r="G22" s="4" t="s">
        <v>331</v>
      </c>
      <c r="H22" s="5">
        <v>8</v>
      </c>
      <c r="I22" s="31">
        <v>0</v>
      </c>
      <c r="J22" s="31">
        <f t="shared" si="0"/>
        <v>0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x14ac:dyDescent="0.25">
      <c r="A23" s="28">
        <v>6</v>
      </c>
      <c r="B23" s="106" t="s">
        <v>11</v>
      </c>
      <c r="C23" s="110" t="s">
        <v>549</v>
      </c>
      <c r="D23" s="4"/>
      <c r="E23" s="4"/>
      <c r="F23" s="4" t="s">
        <v>335</v>
      </c>
      <c r="G23" s="4" t="s">
        <v>331</v>
      </c>
      <c r="H23" s="5">
        <v>8</v>
      </c>
      <c r="I23" s="31">
        <v>0</v>
      </c>
      <c r="J23" s="31">
        <f t="shared" si="0"/>
        <v>0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x14ac:dyDescent="0.25">
      <c r="A24" s="28">
        <v>7</v>
      </c>
      <c r="B24" s="106" t="s">
        <v>584</v>
      </c>
      <c r="C24" s="110" t="s">
        <v>585</v>
      </c>
      <c r="D24" s="4" t="s">
        <v>335</v>
      </c>
      <c r="E24" s="4"/>
      <c r="F24" s="4"/>
      <c r="G24" s="4" t="s">
        <v>331</v>
      </c>
      <c r="H24" s="5">
        <v>160</v>
      </c>
      <c r="I24" s="31">
        <v>0</v>
      </c>
      <c r="J24" s="31">
        <f t="shared" si="0"/>
        <v>0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x14ac:dyDescent="0.25">
      <c r="A25" s="28">
        <v>8</v>
      </c>
      <c r="B25" s="106" t="s">
        <v>586</v>
      </c>
      <c r="C25" s="110" t="s">
        <v>587</v>
      </c>
      <c r="D25" s="4" t="s">
        <v>335</v>
      </c>
      <c r="E25" s="4"/>
      <c r="F25" s="4"/>
      <c r="G25" s="4" t="s">
        <v>331</v>
      </c>
      <c r="H25" s="5">
        <v>160</v>
      </c>
      <c r="I25" s="31">
        <v>0</v>
      </c>
      <c r="J25" s="31">
        <f t="shared" si="0"/>
        <v>0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x14ac:dyDescent="0.25">
      <c r="A26" s="28">
        <v>9</v>
      </c>
      <c r="B26" s="106" t="s">
        <v>588</v>
      </c>
      <c r="C26" s="111" t="s">
        <v>589</v>
      </c>
      <c r="D26" s="4" t="s">
        <v>335</v>
      </c>
      <c r="E26" s="4"/>
      <c r="F26" s="4"/>
      <c r="G26" s="4" t="s">
        <v>331</v>
      </c>
      <c r="H26" s="5">
        <v>240</v>
      </c>
      <c r="I26" s="31">
        <v>0</v>
      </c>
      <c r="J26" s="31">
        <f t="shared" si="0"/>
        <v>0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x14ac:dyDescent="0.25">
      <c r="A27" s="28">
        <v>10</v>
      </c>
      <c r="B27" s="106" t="s">
        <v>12</v>
      </c>
      <c r="C27" s="111" t="s">
        <v>550</v>
      </c>
      <c r="D27" s="4" t="s">
        <v>335</v>
      </c>
      <c r="E27" s="4"/>
      <c r="F27" s="4"/>
      <c r="G27" s="4" t="s">
        <v>331</v>
      </c>
      <c r="H27" s="5">
        <v>80</v>
      </c>
      <c r="I27" s="31">
        <v>0</v>
      </c>
      <c r="J27" s="31">
        <f t="shared" si="0"/>
        <v>0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x14ac:dyDescent="0.25">
      <c r="A28" s="28">
        <v>11</v>
      </c>
      <c r="B28" s="106" t="s">
        <v>422</v>
      </c>
      <c r="C28" s="107"/>
      <c r="D28" s="4" t="s">
        <v>335</v>
      </c>
      <c r="E28" s="4"/>
      <c r="F28" s="4"/>
      <c r="G28" s="4" t="s">
        <v>331</v>
      </c>
      <c r="H28" s="5">
        <v>24</v>
      </c>
      <c r="I28" s="31">
        <v>0</v>
      </c>
      <c r="J28" s="31">
        <f t="shared" si="0"/>
        <v>0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x14ac:dyDescent="0.25">
      <c r="A29" s="28">
        <v>12</v>
      </c>
      <c r="B29" s="106" t="s">
        <v>423</v>
      </c>
      <c r="C29" s="107"/>
      <c r="D29" s="4" t="s">
        <v>335</v>
      </c>
      <c r="E29" s="4"/>
      <c r="F29" s="4"/>
      <c r="G29" s="4" t="s">
        <v>331</v>
      </c>
      <c r="H29" s="5">
        <v>48</v>
      </c>
      <c r="I29" s="31">
        <v>0</v>
      </c>
      <c r="J29" s="31">
        <f t="shared" si="0"/>
        <v>0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x14ac:dyDescent="0.25">
      <c r="A30" s="28">
        <v>13</v>
      </c>
      <c r="B30" s="106" t="s">
        <v>424</v>
      </c>
      <c r="C30" s="107"/>
      <c r="D30" s="4" t="s">
        <v>335</v>
      </c>
      <c r="E30" s="4"/>
      <c r="F30" s="4"/>
      <c r="G30" s="4" t="s">
        <v>331</v>
      </c>
      <c r="H30" s="5">
        <v>24</v>
      </c>
      <c r="I30" s="31">
        <v>0</v>
      </c>
      <c r="J30" s="31">
        <f t="shared" si="0"/>
        <v>0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x14ac:dyDescent="0.25">
      <c r="A31" s="28">
        <v>14</v>
      </c>
      <c r="B31" s="106" t="s">
        <v>425</v>
      </c>
      <c r="C31" s="107"/>
      <c r="D31" s="4" t="s">
        <v>335</v>
      </c>
      <c r="E31" s="4"/>
      <c r="F31" s="4"/>
      <c r="G31" s="4" t="s">
        <v>331</v>
      </c>
      <c r="H31" s="5">
        <v>48</v>
      </c>
      <c r="I31" s="31">
        <v>0</v>
      </c>
      <c r="J31" s="31">
        <f t="shared" si="0"/>
        <v>0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x14ac:dyDescent="0.25">
      <c r="A32" s="28">
        <v>15</v>
      </c>
      <c r="B32" s="106" t="s">
        <v>426</v>
      </c>
      <c r="C32" s="107"/>
      <c r="D32" s="4" t="s">
        <v>335</v>
      </c>
      <c r="E32" s="4"/>
      <c r="F32" s="4"/>
      <c r="G32" s="4" t="s">
        <v>331</v>
      </c>
      <c r="H32" s="5">
        <v>24</v>
      </c>
      <c r="I32" s="31">
        <v>0</v>
      </c>
      <c r="J32" s="31">
        <f t="shared" si="0"/>
        <v>0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x14ac:dyDescent="0.25">
      <c r="A33" s="28">
        <v>16</v>
      </c>
      <c r="B33" s="106" t="s">
        <v>427</v>
      </c>
      <c r="C33" s="107"/>
      <c r="D33" s="4" t="s">
        <v>335</v>
      </c>
      <c r="E33" s="4"/>
      <c r="F33" s="4"/>
      <c r="G33" s="4" t="s">
        <v>331</v>
      </c>
      <c r="H33" s="5">
        <v>24</v>
      </c>
      <c r="I33" s="31">
        <v>0</v>
      </c>
      <c r="J33" s="31">
        <f t="shared" si="0"/>
        <v>0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:29" x14ac:dyDescent="0.25">
      <c r="A34" s="28">
        <v>17</v>
      </c>
      <c r="B34" s="106" t="s">
        <v>590</v>
      </c>
      <c r="C34" s="107" t="s">
        <v>555</v>
      </c>
      <c r="D34" s="4"/>
      <c r="E34" s="4" t="s">
        <v>335</v>
      </c>
      <c r="F34" s="4"/>
      <c r="G34" s="4" t="s">
        <v>331</v>
      </c>
      <c r="H34" s="5">
        <v>12</v>
      </c>
      <c r="I34" s="31">
        <v>0</v>
      </c>
      <c r="J34" s="31">
        <f t="shared" si="0"/>
        <v>0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x14ac:dyDescent="0.25">
      <c r="A35" s="28">
        <v>18</v>
      </c>
      <c r="B35" s="106" t="s">
        <v>554</v>
      </c>
      <c r="C35" s="107" t="s">
        <v>551</v>
      </c>
      <c r="D35" s="4"/>
      <c r="E35" s="4" t="s">
        <v>335</v>
      </c>
      <c r="F35" s="4"/>
      <c r="G35" s="4" t="s">
        <v>331</v>
      </c>
      <c r="H35" s="5">
        <v>20</v>
      </c>
      <c r="I35" s="31">
        <v>0</v>
      </c>
      <c r="J35" s="31">
        <f t="shared" si="0"/>
        <v>0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x14ac:dyDescent="0.25">
      <c r="A36" s="28">
        <v>19</v>
      </c>
      <c r="B36" s="106" t="s">
        <v>553</v>
      </c>
      <c r="C36" s="107" t="s">
        <v>552</v>
      </c>
      <c r="D36" s="4"/>
      <c r="E36" s="4" t="s">
        <v>335</v>
      </c>
      <c r="F36" s="4"/>
      <c r="G36" s="4" t="s">
        <v>331</v>
      </c>
      <c r="H36" s="5">
        <v>8</v>
      </c>
      <c r="I36" s="31">
        <v>0</v>
      </c>
      <c r="J36" s="31">
        <f t="shared" si="0"/>
        <v>0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x14ac:dyDescent="0.25">
      <c r="A37" s="28">
        <v>20</v>
      </c>
      <c r="B37" s="106" t="s">
        <v>591</v>
      </c>
      <c r="C37" s="107" t="s">
        <v>556</v>
      </c>
      <c r="D37" s="4"/>
      <c r="E37" s="4" t="s">
        <v>335</v>
      </c>
      <c r="F37" s="4"/>
      <c r="G37" s="4" t="s">
        <v>331</v>
      </c>
      <c r="H37" s="5">
        <v>20</v>
      </c>
      <c r="I37" s="31">
        <v>0</v>
      </c>
      <c r="J37" s="31">
        <f t="shared" si="0"/>
        <v>0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x14ac:dyDescent="0.25">
      <c r="A38" s="28">
        <v>21</v>
      </c>
      <c r="B38" s="106" t="s">
        <v>13</v>
      </c>
      <c r="C38" s="109" t="s">
        <v>557</v>
      </c>
      <c r="D38" s="4"/>
      <c r="E38" s="4"/>
      <c r="F38" s="4" t="s">
        <v>335</v>
      </c>
      <c r="G38" s="4" t="s">
        <v>331</v>
      </c>
      <c r="H38" s="5">
        <v>60</v>
      </c>
      <c r="I38" s="31">
        <v>0</v>
      </c>
      <c r="J38" s="31">
        <f t="shared" si="0"/>
        <v>0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x14ac:dyDescent="0.25">
      <c r="A39" s="28">
        <v>22</v>
      </c>
      <c r="B39" s="106" t="s">
        <v>14</v>
      </c>
      <c r="C39" s="109" t="s">
        <v>558</v>
      </c>
      <c r="D39" s="4"/>
      <c r="E39" s="4"/>
      <c r="F39" s="4" t="s">
        <v>335</v>
      </c>
      <c r="G39" s="4" t="s">
        <v>331</v>
      </c>
      <c r="H39" s="5">
        <v>20</v>
      </c>
      <c r="I39" s="31">
        <v>0</v>
      </c>
      <c r="J39" s="31">
        <f t="shared" si="0"/>
        <v>0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x14ac:dyDescent="0.25">
      <c r="A40" s="28"/>
      <c r="B40" s="29" t="s">
        <v>6</v>
      </c>
      <c r="C40" s="4"/>
      <c r="D40" s="4"/>
      <c r="E40" s="4"/>
      <c r="F40" s="4"/>
      <c r="G40" s="4"/>
      <c r="H40" s="5"/>
      <c r="I40" s="31"/>
      <c r="J40" s="31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ht="45" customHeight="1" x14ac:dyDescent="0.25">
      <c r="A41" s="28">
        <v>23</v>
      </c>
      <c r="B41" s="114" t="s">
        <v>592</v>
      </c>
      <c r="C41" s="113"/>
      <c r="D41" s="4"/>
      <c r="E41" s="4"/>
      <c r="F41" s="4" t="s">
        <v>335</v>
      </c>
      <c r="G41" s="4" t="s">
        <v>332</v>
      </c>
      <c r="H41" s="5">
        <v>160</v>
      </c>
      <c r="I41" s="31">
        <v>0</v>
      </c>
      <c r="J41" s="31">
        <f t="shared" si="0"/>
        <v>0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ht="45" customHeight="1" x14ac:dyDescent="0.25">
      <c r="A42" s="28">
        <v>24</v>
      </c>
      <c r="B42" s="114" t="s">
        <v>593</v>
      </c>
      <c r="C42" s="113"/>
      <c r="D42" s="4"/>
      <c r="E42" s="4"/>
      <c r="F42" s="4" t="s">
        <v>335</v>
      </c>
      <c r="G42" s="4" t="s">
        <v>332</v>
      </c>
      <c r="H42" s="5">
        <v>160</v>
      </c>
      <c r="I42" s="31">
        <v>0</v>
      </c>
      <c r="J42" s="31">
        <f t="shared" si="0"/>
        <v>0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x14ac:dyDescent="0.25">
      <c r="A43" s="28">
        <v>25</v>
      </c>
      <c r="B43" s="112" t="s">
        <v>15</v>
      </c>
      <c r="C43" s="113" t="s">
        <v>562</v>
      </c>
      <c r="D43" s="4"/>
      <c r="E43" s="4"/>
      <c r="F43" s="4" t="s">
        <v>335</v>
      </c>
      <c r="G43" s="4" t="s">
        <v>331</v>
      </c>
      <c r="H43" s="5">
        <v>80</v>
      </c>
      <c r="I43" s="31">
        <v>0</v>
      </c>
      <c r="J43" s="31">
        <f t="shared" si="0"/>
        <v>0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x14ac:dyDescent="0.25">
      <c r="A44" s="28">
        <v>26</v>
      </c>
      <c r="B44" s="112" t="s">
        <v>16</v>
      </c>
      <c r="C44" s="113" t="s">
        <v>561</v>
      </c>
      <c r="D44" s="4"/>
      <c r="E44" s="4"/>
      <c r="F44" s="4" t="s">
        <v>335</v>
      </c>
      <c r="G44" s="4" t="s">
        <v>331</v>
      </c>
      <c r="H44" s="5">
        <v>80</v>
      </c>
      <c r="I44" s="31">
        <v>0</v>
      </c>
      <c r="J44" s="31">
        <f t="shared" si="0"/>
        <v>0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x14ac:dyDescent="0.25">
      <c r="A45" s="28">
        <v>27</v>
      </c>
      <c r="B45" s="115" t="s">
        <v>594</v>
      </c>
      <c r="C45" s="116" t="s">
        <v>559</v>
      </c>
      <c r="D45" s="4"/>
      <c r="E45" s="4"/>
      <c r="F45" s="4" t="s">
        <v>335</v>
      </c>
      <c r="G45" s="4" t="s">
        <v>332</v>
      </c>
      <c r="H45" s="5">
        <v>320</v>
      </c>
      <c r="I45" s="31">
        <v>0</v>
      </c>
      <c r="J45" s="31">
        <f t="shared" si="0"/>
        <v>0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x14ac:dyDescent="0.25">
      <c r="A46" s="28">
        <v>28</v>
      </c>
      <c r="B46" s="112" t="s">
        <v>595</v>
      </c>
      <c r="C46" s="113" t="s">
        <v>560</v>
      </c>
      <c r="D46" s="4"/>
      <c r="E46" s="4"/>
      <c r="F46" s="4" t="s">
        <v>335</v>
      </c>
      <c r="G46" s="4" t="s">
        <v>332</v>
      </c>
      <c r="H46" s="5">
        <v>280</v>
      </c>
      <c r="I46" s="31">
        <v>0</v>
      </c>
      <c r="J46" s="31">
        <f t="shared" si="0"/>
        <v>0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x14ac:dyDescent="0.25">
      <c r="A47" s="28">
        <v>29</v>
      </c>
      <c r="B47" s="112" t="s">
        <v>596</v>
      </c>
      <c r="C47" s="113" t="s">
        <v>560</v>
      </c>
      <c r="D47" s="4"/>
      <c r="E47" s="4"/>
      <c r="F47" s="4" t="s">
        <v>335</v>
      </c>
      <c r="G47" s="4" t="s">
        <v>332</v>
      </c>
      <c r="H47" s="5">
        <v>280</v>
      </c>
      <c r="I47" s="31">
        <v>0</v>
      </c>
      <c r="J47" s="31">
        <f t="shared" si="0"/>
        <v>0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x14ac:dyDescent="0.25">
      <c r="A48" s="28">
        <v>30</v>
      </c>
      <c r="B48" s="112" t="s">
        <v>17</v>
      </c>
      <c r="C48" s="113"/>
      <c r="D48" s="4" t="s">
        <v>335</v>
      </c>
      <c r="E48" s="4"/>
      <c r="F48" s="4"/>
      <c r="G48" s="4" t="s">
        <v>331</v>
      </c>
      <c r="H48" s="5">
        <v>20</v>
      </c>
      <c r="I48" s="31">
        <v>0</v>
      </c>
      <c r="J48" s="31">
        <f t="shared" si="0"/>
        <v>0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:29" x14ac:dyDescent="0.25">
      <c r="A49" s="28"/>
      <c r="B49" s="3" t="s">
        <v>354</v>
      </c>
      <c r="C49" s="4"/>
      <c r="D49" s="4"/>
      <c r="E49" s="4"/>
      <c r="F49" s="4"/>
      <c r="G49" s="4"/>
      <c r="H49" s="5"/>
      <c r="I49" s="31"/>
      <c r="J49" s="31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:29" x14ac:dyDescent="0.25">
      <c r="A50" s="28">
        <v>31</v>
      </c>
      <c r="B50" s="2" t="s">
        <v>355</v>
      </c>
      <c r="C50" s="57">
        <v>10070</v>
      </c>
      <c r="D50" s="4" t="s">
        <v>335</v>
      </c>
      <c r="E50" s="4"/>
      <c r="F50" s="4"/>
      <c r="G50" s="4" t="s">
        <v>331</v>
      </c>
      <c r="H50" s="5">
        <v>8</v>
      </c>
      <c r="I50" s="31">
        <v>0</v>
      </c>
      <c r="J50" s="31">
        <f t="shared" si="0"/>
        <v>0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:29" x14ac:dyDescent="0.25">
      <c r="A51" s="28">
        <v>32</v>
      </c>
      <c r="B51" s="2" t="s">
        <v>356</v>
      </c>
      <c r="C51" s="57">
        <v>10463</v>
      </c>
      <c r="D51" s="4"/>
      <c r="E51" s="4"/>
      <c r="F51" s="4" t="s">
        <v>335</v>
      </c>
      <c r="G51" s="4" t="s">
        <v>331</v>
      </c>
      <c r="H51" s="5">
        <v>4</v>
      </c>
      <c r="I51" s="31">
        <v>0</v>
      </c>
      <c r="J51" s="31">
        <f t="shared" si="0"/>
        <v>0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:29" x14ac:dyDescent="0.25">
      <c r="A52" s="28">
        <v>33</v>
      </c>
      <c r="B52" s="2" t="s">
        <v>357</v>
      </c>
      <c r="C52" s="57">
        <v>10485</v>
      </c>
      <c r="D52" s="4"/>
      <c r="E52" s="4"/>
      <c r="F52" s="4" t="s">
        <v>335</v>
      </c>
      <c r="G52" s="4" t="s">
        <v>331</v>
      </c>
      <c r="H52" s="5">
        <v>4</v>
      </c>
      <c r="I52" s="31">
        <v>0</v>
      </c>
      <c r="J52" s="31">
        <f t="shared" si="0"/>
        <v>0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:29" x14ac:dyDescent="0.25">
      <c r="A53" s="28">
        <v>34</v>
      </c>
      <c r="B53" s="2" t="s">
        <v>358</v>
      </c>
      <c r="C53" s="57">
        <v>10616</v>
      </c>
      <c r="D53" s="4"/>
      <c r="E53" s="4"/>
      <c r="F53" s="4" t="s">
        <v>335</v>
      </c>
      <c r="G53" s="4" t="s">
        <v>331</v>
      </c>
      <c r="H53" s="5">
        <v>4</v>
      </c>
      <c r="I53" s="31">
        <v>0</v>
      </c>
      <c r="J53" s="31">
        <f t="shared" si="0"/>
        <v>0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:29" x14ac:dyDescent="0.25">
      <c r="A54" s="28">
        <v>35</v>
      </c>
      <c r="B54" s="2" t="s">
        <v>359</v>
      </c>
      <c r="C54" s="57">
        <v>10750</v>
      </c>
      <c r="D54" s="4"/>
      <c r="E54" s="4" t="s">
        <v>335</v>
      </c>
      <c r="F54" s="4"/>
      <c r="G54" s="4" t="s">
        <v>331</v>
      </c>
      <c r="H54" s="5">
        <v>20</v>
      </c>
      <c r="I54" s="31">
        <v>0</v>
      </c>
      <c r="J54" s="31">
        <f t="shared" si="0"/>
        <v>0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:29" x14ac:dyDescent="0.25">
      <c r="A55" s="28">
        <v>36</v>
      </c>
      <c r="B55" s="2" t="s">
        <v>360</v>
      </c>
      <c r="C55" s="57">
        <v>13243</v>
      </c>
      <c r="D55" s="4"/>
      <c r="E55" s="4"/>
      <c r="F55" s="4" t="s">
        <v>335</v>
      </c>
      <c r="G55" s="4" t="s">
        <v>331</v>
      </c>
      <c r="H55" s="5">
        <v>4</v>
      </c>
      <c r="I55" s="31">
        <v>0</v>
      </c>
      <c r="J55" s="31">
        <f t="shared" si="0"/>
        <v>0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:29" x14ac:dyDescent="0.25">
      <c r="A56" s="28">
        <v>37</v>
      </c>
      <c r="B56" s="2" t="s">
        <v>361</v>
      </c>
      <c r="C56" s="57">
        <v>13501</v>
      </c>
      <c r="D56" s="4"/>
      <c r="E56" s="4" t="s">
        <v>335</v>
      </c>
      <c r="F56" s="4"/>
      <c r="G56" s="4" t="s">
        <v>331</v>
      </c>
      <c r="H56" s="5">
        <v>20</v>
      </c>
      <c r="I56" s="31">
        <v>0</v>
      </c>
      <c r="J56" s="31">
        <f t="shared" si="0"/>
        <v>0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x14ac:dyDescent="0.25">
      <c r="A57" s="28">
        <v>38</v>
      </c>
      <c r="B57" s="2" t="s">
        <v>362</v>
      </c>
      <c r="C57" s="57">
        <v>14164</v>
      </c>
      <c r="D57" s="4"/>
      <c r="E57" s="4" t="s">
        <v>335</v>
      </c>
      <c r="F57" s="4"/>
      <c r="G57" s="4" t="s">
        <v>331</v>
      </c>
      <c r="H57" s="5">
        <v>20</v>
      </c>
      <c r="I57" s="31">
        <v>0</v>
      </c>
      <c r="J57" s="31">
        <f t="shared" si="0"/>
        <v>0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:29" x14ac:dyDescent="0.25">
      <c r="A58" s="28">
        <v>39</v>
      </c>
      <c r="B58" s="2" t="s">
        <v>363</v>
      </c>
      <c r="C58" s="57">
        <v>14267</v>
      </c>
      <c r="D58" s="4"/>
      <c r="E58" s="4" t="s">
        <v>335</v>
      </c>
      <c r="F58" s="4"/>
      <c r="G58" s="4" t="s">
        <v>331</v>
      </c>
      <c r="H58" s="5">
        <v>20</v>
      </c>
      <c r="I58" s="31">
        <v>0</v>
      </c>
      <c r="J58" s="31">
        <f t="shared" si="0"/>
        <v>0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</row>
    <row r="59" spans="1:29" x14ac:dyDescent="0.25">
      <c r="A59" s="28">
        <v>40</v>
      </c>
      <c r="B59" s="2" t="s">
        <v>364</v>
      </c>
      <c r="C59" s="57">
        <v>22022</v>
      </c>
      <c r="D59" s="4"/>
      <c r="E59" s="4" t="s">
        <v>335</v>
      </c>
      <c r="F59" s="4"/>
      <c r="G59" s="4" t="s">
        <v>333</v>
      </c>
      <c r="H59" s="5">
        <v>8</v>
      </c>
      <c r="I59" s="31">
        <v>0</v>
      </c>
      <c r="J59" s="31">
        <f t="shared" si="0"/>
        <v>0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</row>
    <row r="60" spans="1:29" x14ac:dyDescent="0.25">
      <c r="A60" s="28">
        <v>41</v>
      </c>
      <c r="B60" s="2" t="s">
        <v>365</v>
      </c>
      <c r="C60" s="4">
        <v>24456</v>
      </c>
      <c r="D60" s="4" t="s">
        <v>335</v>
      </c>
      <c r="E60" s="4"/>
      <c r="F60" s="4"/>
      <c r="G60" s="4" t="s">
        <v>331</v>
      </c>
      <c r="H60" s="5">
        <v>4</v>
      </c>
      <c r="I60" s="31">
        <v>0</v>
      </c>
      <c r="J60" s="31">
        <f t="shared" si="0"/>
        <v>0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</row>
    <row r="61" spans="1:29" x14ac:dyDescent="0.25">
      <c r="A61" s="28">
        <v>42</v>
      </c>
      <c r="B61" s="2" t="s">
        <v>366</v>
      </c>
      <c r="C61" s="58" t="s">
        <v>379</v>
      </c>
      <c r="D61" s="4"/>
      <c r="E61" s="4"/>
      <c r="F61" s="4" t="s">
        <v>335</v>
      </c>
      <c r="G61" s="4" t="s">
        <v>331</v>
      </c>
      <c r="H61" s="5">
        <v>4</v>
      </c>
      <c r="I61" s="31">
        <v>0</v>
      </c>
      <c r="J61" s="31">
        <f t="shared" si="0"/>
        <v>0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</row>
    <row r="62" spans="1:29" x14ac:dyDescent="0.25">
      <c r="A62" s="28">
        <v>43</v>
      </c>
      <c r="B62" s="2" t="s">
        <v>367</v>
      </c>
      <c r="C62" s="4">
        <v>10601</v>
      </c>
      <c r="D62" s="4" t="s">
        <v>335</v>
      </c>
      <c r="E62" s="4"/>
      <c r="F62" s="4"/>
      <c r="G62" s="4" t="s">
        <v>332</v>
      </c>
      <c r="H62" s="5">
        <v>80</v>
      </c>
      <c r="I62" s="31">
        <v>0</v>
      </c>
      <c r="J62" s="31">
        <f t="shared" si="0"/>
        <v>0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</row>
    <row r="63" spans="1:29" x14ac:dyDescent="0.25">
      <c r="A63" s="28">
        <v>44</v>
      </c>
      <c r="B63" s="2" t="s">
        <v>368</v>
      </c>
      <c r="C63" s="4">
        <v>13812</v>
      </c>
      <c r="D63" s="4" t="s">
        <v>335</v>
      </c>
      <c r="E63" s="4"/>
      <c r="F63" s="4"/>
      <c r="G63" s="4" t="s">
        <v>332</v>
      </c>
      <c r="H63" s="5">
        <v>80</v>
      </c>
      <c r="I63" s="31">
        <v>0</v>
      </c>
      <c r="J63" s="31">
        <f t="shared" si="0"/>
        <v>0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</row>
    <row r="64" spans="1:29" x14ac:dyDescent="0.25">
      <c r="A64" s="28">
        <v>45</v>
      </c>
      <c r="B64" s="2" t="s">
        <v>369</v>
      </c>
      <c r="C64" s="4">
        <v>17446</v>
      </c>
      <c r="D64" s="4" t="s">
        <v>335</v>
      </c>
      <c r="E64" s="4"/>
      <c r="F64" s="4"/>
      <c r="G64" s="4" t="s">
        <v>332</v>
      </c>
      <c r="H64" s="5">
        <v>80</v>
      </c>
      <c r="I64" s="31">
        <v>0</v>
      </c>
      <c r="J64" s="31">
        <f t="shared" si="0"/>
        <v>0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</row>
    <row r="65" spans="1:29" x14ac:dyDescent="0.25">
      <c r="A65" s="28"/>
      <c r="B65" s="3" t="s">
        <v>370</v>
      </c>
      <c r="C65" s="4"/>
      <c r="D65" s="4"/>
      <c r="E65" s="4"/>
      <c r="F65" s="4"/>
      <c r="G65" s="4"/>
      <c r="H65" s="5"/>
      <c r="I65" s="31"/>
      <c r="J65" s="31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</row>
    <row r="66" spans="1:29" s="65" customFormat="1" x14ac:dyDescent="0.25">
      <c r="A66" s="59">
        <v>46</v>
      </c>
      <c r="B66" s="60" t="s">
        <v>355</v>
      </c>
      <c r="C66" s="61">
        <v>10070</v>
      </c>
      <c r="D66" s="41" t="s">
        <v>335</v>
      </c>
      <c r="E66" s="41"/>
      <c r="F66" s="41"/>
      <c r="G66" s="41" t="s">
        <v>331</v>
      </c>
      <c r="H66" s="62">
        <v>8</v>
      </c>
      <c r="I66" s="63">
        <v>0</v>
      </c>
      <c r="J66" s="31">
        <f t="shared" si="0"/>
        <v>0</v>
      </c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</row>
    <row r="67" spans="1:29" s="65" customFormat="1" x14ac:dyDescent="0.25">
      <c r="A67" s="59">
        <v>47</v>
      </c>
      <c r="B67" s="60" t="s">
        <v>371</v>
      </c>
      <c r="C67" s="61">
        <v>10459</v>
      </c>
      <c r="D67" s="41"/>
      <c r="E67" s="41"/>
      <c r="F67" s="41" t="s">
        <v>335</v>
      </c>
      <c r="G67" s="41" t="s">
        <v>331</v>
      </c>
      <c r="H67" s="62">
        <v>4</v>
      </c>
      <c r="I67" s="63">
        <v>0</v>
      </c>
      <c r="J67" s="31">
        <f t="shared" si="0"/>
        <v>0</v>
      </c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</row>
    <row r="68" spans="1:29" s="65" customFormat="1" x14ac:dyDescent="0.25">
      <c r="A68" s="59">
        <v>48</v>
      </c>
      <c r="B68" s="60" t="s">
        <v>372</v>
      </c>
      <c r="C68" s="61">
        <v>10481</v>
      </c>
      <c r="D68" s="41"/>
      <c r="E68" s="41"/>
      <c r="F68" s="41" t="s">
        <v>335</v>
      </c>
      <c r="G68" s="41" t="s">
        <v>331</v>
      </c>
      <c r="H68" s="62">
        <v>4</v>
      </c>
      <c r="I68" s="63">
        <v>0</v>
      </c>
      <c r="J68" s="31">
        <f t="shared" si="0"/>
        <v>0</v>
      </c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</row>
    <row r="69" spans="1:29" s="65" customFormat="1" x14ac:dyDescent="0.25">
      <c r="A69" s="59">
        <v>49</v>
      </c>
      <c r="B69" s="60" t="s">
        <v>373</v>
      </c>
      <c r="C69" s="61">
        <v>10619</v>
      </c>
      <c r="D69" s="41"/>
      <c r="E69" s="41"/>
      <c r="F69" s="41" t="s">
        <v>335</v>
      </c>
      <c r="G69" s="41" t="s">
        <v>331</v>
      </c>
      <c r="H69" s="62">
        <v>4</v>
      </c>
      <c r="I69" s="63">
        <v>0</v>
      </c>
      <c r="J69" s="31">
        <f t="shared" si="0"/>
        <v>0</v>
      </c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</row>
    <row r="70" spans="1:29" s="65" customFormat="1" x14ac:dyDescent="0.25">
      <c r="A70" s="59">
        <v>50</v>
      </c>
      <c r="B70" s="60" t="s">
        <v>374</v>
      </c>
      <c r="C70" s="61">
        <v>10746</v>
      </c>
      <c r="D70" s="41"/>
      <c r="E70" s="41" t="s">
        <v>335</v>
      </c>
      <c r="F70" s="41"/>
      <c r="G70" s="41" t="s">
        <v>331</v>
      </c>
      <c r="H70" s="62">
        <v>20</v>
      </c>
      <c r="I70" s="63">
        <v>0</v>
      </c>
      <c r="J70" s="31">
        <f t="shared" si="0"/>
        <v>0</v>
      </c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</row>
    <row r="71" spans="1:29" s="65" customFormat="1" x14ac:dyDescent="0.25">
      <c r="A71" s="59">
        <v>51</v>
      </c>
      <c r="B71" s="60" t="s">
        <v>375</v>
      </c>
      <c r="C71" s="61">
        <v>13500</v>
      </c>
      <c r="D71" s="41"/>
      <c r="E71" s="41" t="s">
        <v>335</v>
      </c>
      <c r="F71" s="41"/>
      <c r="G71" s="41" t="s">
        <v>331</v>
      </c>
      <c r="H71" s="62">
        <v>20</v>
      </c>
      <c r="I71" s="63">
        <v>0</v>
      </c>
      <c r="J71" s="31">
        <f t="shared" si="0"/>
        <v>0</v>
      </c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</row>
    <row r="72" spans="1:29" s="65" customFormat="1" x14ac:dyDescent="0.25">
      <c r="A72" s="59">
        <v>52</v>
      </c>
      <c r="B72" s="60" t="s">
        <v>376</v>
      </c>
      <c r="C72" s="61">
        <v>13898</v>
      </c>
      <c r="D72" s="41"/>
      <c r="E72" s="41" t="s">
        <v>335</v>
      </c>
      <c r="F72" s="41"/>
      <c r="G72" s="41" t="s">
        <v>331</v>
      </c>
      <c r="H72" s="62">
        <v>20</v>
      </c>
      <c r="I72" s="63">
        <v>0</v>
      </c>
      <c r="J72" s="31">
        <f t="shared" si="0"/>
        <v>0</v>
      </c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</row>
    <row r="73" spans="1:29" s="65" customFormat="1" x14ac:dyDescent="0.25">
      <c r="A73" s="59">
        <v>53</v>
      </c>
      <c r="B73" s="60" t="s">
        <v>363</v>
      </c>
      <c r="C73" s="61">
        <v>14267</v>
      </c>
      <c r="D73" s="41"/>
      <c r="E73" s="41" t="s">
        <v>335</v>
      </c>
      <c r="F73" s="41"/>
      <c r="G73" s="41" t="s">
        <v>331</v>
      </c>
      <c r="H73" s="62">
        <v>20</v>
      </c>
      <c r="I73" s="63">
        <v>0</v>
      </c>
      <c r="J73" s="31">
        <f t="shared" si="0"/>
        <v>0</v>
      </c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</row>
    <row r="74" spans="1:29" s="65" customFormat="1" x14ac:dyDescent="0.25">
      <c r="A74" s="59">
        <v>54</v>
      </c>
      <c r="B74" s="60" t="s">
        <v>365</v>
      </c>
      <c r="C74" s="41">
        <v>24456</v>
      </c>
      <c r="D74" s="41" t="s">
        <v>335</v>
      </c>
      <c r="E74" s="41"/>
      <c r="F74" s="41"/>
      <c r="G74" s="41" t="s">
        <v>331</v>
      </c>
      <c r="H74" s="62">
        <v>4</v>
      </c>
      <c r="I74" s="63">
        <v>0</v>
      </c>
      <c r="J74" s="31">
        <f t="shared" si="0"/>
        <v>0</v>
      </c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</row>
    <row r="75" spans="1:29" s="65" customFormat="1" x14ac:dyDescent="0.25">
      <c r="A75" s="59">
        <v>55</v>
      </c>
      <c r="B75" s="60" t="s">
        <v>377</v>
      </c>
      <c r="C75" s="41" t="s">
        <v>380</v>
      </c>
      <c r="D75" s="41"/>
      <c r="E75" s="41"/>
      <c r="F75" s="41" t="s">
        <v>335</v>
      </c>
      <c r="G75" s="41" t="s">
        <v>331</v>
      </c>
      <c r="H75" s="62">
        <v>4</v>
      </c>
      <c r="I75" s="63">
        <v>0</v>
      </c>
      <c r="J75" s="31">
        <f t="shared" si="0"/>
        <v>0</v>
      </c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</row>
    <row r="76" spans="1:29" s="65" customFormat="1" x14ac:dyDescent="0.25">
      <c r="A76" s="59">
        <v>56</v>
      </c>
      <c r="B76" s="60" t="s">
        <v>367</v>
      </c>
      <c r="C76" s="41">
        <v>10601</v>
      </c>
      <c r="D76" s="41" t="s">
        <v>335</v>
      </c>
      <c r="E76" s="41"/>
      <c r="F76" s="41"/>
      <c r="G76" s="41" t="s">
        <v>332</v>
      </c>
      <c r="H76" s="62">
        <v>80</v>
      </c>
      <c r="I76" s="63">
        <v>0</v>
      </c>
      <c r="J76" s="31">
        <f t="shared" si="0"/>
        <v>0</v>
      </c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</row>
    <row r="77" spans="1:29" s="65" customFormat="1" x14ac:dyDescent="0.25">
      <c r="A77" s="59">
        <v>57</v>
      </c>
      <c r="B77" s="60" t="s">
        <v>368</v>
      </c>
      <c r="C77" s="41">
        <v>13812</v>
      </c>
      <c r="D77" s="41" t="s">
        <v>335</v>
      </c>
      <c r="E77" s="41"/>
      <c r="F77" s="41"/>
      <c r="G77" s="41" t="s">
        <v>332</v>
      </c>
      <c r="H77" s="62">
        <v>80</v>
      </c>
      <c r="I77" s="63">
        <v>0</v>
      </c>
      <c r="J77" s="31">
        <f t="shared" si="0"/>
        <v>0</v>
      </c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</row>
    <row r="78" spans="1:29" s="65" customFormat="1" x14ac:dyDescent="0.25">
      <c r="A78" s="59">
        <v>58</v>
      </c>
      <c r="B78" s="60" t="s">
        <v>369</v>
      </c>
      <c r="C78" s="41">
        <v>17446</v>
      </c>
      <c r="D78" s="41" t="s">
        <v>335</v>
      </c>
      <c r="E78" s="41"/>
      <c r="F78" s="41"/>
      <c r="G78" s="41" t="s">
        <v>332</v>
      </c>
      <c r="H78" s="62">
        <v>80</v>
      </c>
      <c r="I78" s="63">
        <v>0</v>
      </c>
      <c r="J78" s="31">
        <f t="shared" si="0"/>
        <v>0</v>
      </c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</row>
    <row r="79" spans="1:29" x14ac:dyDescent="0.25">
      <c r="A79" s="28"/>
      <c r="B79" s="3" t="s">
        <v>378</v>
      </c>
      <c r="C79" s="4"/>
      <c r="D79" s="4"/>
      <c r="E79" s="4"/>
      <c r="F79" s="4"/>
      <c r="G79" s="4"/>
      <c r="H79" s="5"/>
      <c r="I79" s="31"/>
      <c r="J79" s="31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</row>
    <row r="80" spans="1:29" x14ac:dyDescent="0.25">
      <c r="A80" s="28">
        <v>59</v>
      </c>
      <c r="B80" s="2" t="s">
        <v>355</v>
      </c>
      <c r="C80" s="57">
        <v>10070</v>
      </c>
      <c r="D80" s="4" t="s">
        <v>335</v>
      </c>
      <c r="E80" s="4"/>
      <c r="F80" s="4"/>
      <c r="G80" s="4" t="s">
        <v>331</v>
      </c>
      <c r="H80" s="5">
        <v>8</v>
      </c>
      <c r="I80" s="31">
        <v>0</v>
      </c>
      <c r="J80" s="31">
        <f t="shared" si="0"/>
        <v>0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</row>
    <row r="81" spans="1:29" x14ac:dyDescent="0.25">
      <c r="A81" s="28">
        <v>60</v>
      </c>
      <c r="B81" s="2" t="s">
        <v>356</v>
      </c>
      <c r="C81" s="57">
        <v>10463</v>
      </c>
      <c r="D81" s="4"/>
      <c r="E81" s="4"/>
      <c r="F81" s="4" t="s">
        <v>335</v>
      </c>
      <c r="G81" s="4" t="s">
        <v>331</v>
      </c>
      <c r="H81" s="5">
        <v>4</v>
      </c>
      <c r="I81" s="31">
        <v>0</v>
      </c>
      <c r="J81" s="31">
        <f t="shared" si="0"/>
        <v>0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</row>
    <row r="82" spans="1:29" x14ac:dyDescent="0.25">
      <c r="A82" s="28">
        <v>61</v>
      </c>
      <c r="B82" s="2" t="s">
        <v>357</v>
      </c>
      <c r="C82" s="57">
        <v>10485</v>
      </c>
      <c r="D82" s="4"/>
      <c r="E82" s="4"/>
      <c r="F82" s="4" t="s">
        <v>335</v>
      </c>
      <c r="G82" s="4" t="s">
        <v>331</v>
      </c>
      <c r="H82" s="5">
        <v>4</v>
      </c>
      <c r="I82" s="31">
        <v>0</v>
      </c>
      <c r="J82" s="31">
        <f t="shared" si="0"/>
        <v>0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</row>
    <row r="83" spans="1:29" x14ac:dyDescent="0.25">
      <c r="A83" s="28">
        <v>62</v>
      </c>
      <c r="B83" s="2" t="s">
        <v>358</v>
      </c>
      <c r="C83" s="57">
        <v>10616</v>
      </c>
      <c r="D83" s="4"/>
      <c r="E83" s="4"/>
      <c r="F83" s="4" t="s">
        <v>335</v>
      </c>
      <c r="G83" s="4" t="s">
        <v>331</v>
      </c>
      <c r="H83" s="5">
        <v>4</v>
      </c>
      <c r="I83" s="31">
        <v>0</v>
      </c>
      <c r="J83" s="31">
        <f t="shared" ref="J83:J146" si="1">+H83*I83</f>
        <v>0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</row>
    <row r="84" spans="1:29" x14ac:dyDescent="0.25">
      <c r="A84" s="28">
        <v>63</v>
      </c>
      <c r="B84" s="2" t="s">
        <v>359</v>
      </c>
      <c r="C84" s="57">
        <v>10750</v>
      </c>
      <c r="D84" s="4"/>
      <c r="E84" s="4" t="s">
        <v>335</v>
      </c>
      <c r="F84" s="4"/>
      <c r="G84" s="4" t="s">
        <v>331</v>
      </c>
      <c r="H84" s="5">
        <v>20</v>
      </c>
      <c r="I84" s="31">
        <v>0</v>
      </c>
      <c r="J84" s="31">
        <f t="shared" si="1"/>
        <v>0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</row>
    <row r="85" spans="1:29" x14ac:dyDescent="0.25">
      <c r="A85" s="28">
        <v>64</v>
      </c>
      <c r="B85" s="2" t="s">
        <v>360</v>
      </c>
      <c r="C85" s="57">
        <v>13243</v>
      </c>
      <c r="D85" s="4"/>
      <c r="E85" s="4"/>
      <c r="F85" s="4" t="s">
        <v>335</v>
      </c>
      <c r="G85" s="4" t="s">
        <v>331</v>
      </c>
      <c r="H85" s="5">
        <v>4</v>
      </c>
      <c r="I85" s="31">
        <v>0</v>
      </c>
      <c r="J85" s="31">
        <f t="shared" si="1"/>
        <v>0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</row>
    <row r="86" spans="1:29" x14ac:dyDescent="0.25">
      <c r="A86" s="28">
        <v>65</v>
      </c>
      <c r="B86" s="2" t="s">
        <v>361</v>
      </c>
      <c r="C86" s="57">
        <v>13501</v>
      </c>
      <c r="D86" s="4"/>
      <c r="E86" s="4" t="s">
        <v>335</v>
      </c>
      <c r="F86" s="4"/>
      <c r="G86" s="4" t="s">
        <v>331</v>
      </c>
      <c r="H86" s="5">
        <v>20</v>
      </c>
      <c r="I86" s="31">
        <v>0</v>
      </c>
      <c r="J86" s="31">
        <f t="shared" si="1"/>
        <v>0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</row>
    <row r="87" spans="1:29" x14ac:dyDescent="0.25">
      <c r="A87" s="28">
        <v>66</v>
      </c>
      <c r="B87" s="2" t="s">
        <v>362</v>
      </c>
      <c r="C87" s="57">
        <v>14164</v>
      </c>
      <c r="D87" s="4"/>
      <c r="E87" s="4" t="s">
        <v>335</v>
      </c>
      <c r="F87" s="4"/>
      <c r="G87" s="4" t="s">
        <v>331</v>
      </c>
      <c r="H87" s="5">
        <v>20</v>
      </c>
      <c r="I87" s="31">
        <v>0</v>
      </c>
      <c r="J87" s="31">
        <f t="shared" si="1"/>
        <v>0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</row>
    <row r="88" spans="1:29" x14ac:dyDescent="0.25">
      <c r="A88" s="28">
        <v>67</v>
      </c>
      <c r="B88" s="2" t="s">
        <v>363</v>
      </c>
      <c r="C88" s="57">
        <v>14267</v>
      </c>
      <c r="D88" s="4"/>
      <c r="E88" s="4" t="s">
        <v>335</v>
      </c>
      <c r="F88" s="4"/>
      <c r="G88" s="4" t="s">
        <v>331</v>
      </c>
      <c r="H88" s="5">
        <v>20</v>
      </c>
      <c r="I88" s="31">
        <v>0</v>
      </c>
      <c r="J88" s="31">
        <f t="shared" si="1"/>
        <v>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1:29" x14ac:dyDescent="0.25">
      <c r="A89" s="28">
        <v>68</v>
      </c>
      <c r="B89" s="2" t="s">
        <v>365</v>
      </c>
      <c r="C89" s="4">
        <v>24456</v>
      </c>
      <c r="D89" s="4" t="s">
        <v>335</v>
      </c>
      <c r="E89" s="4"/>
      <c r="F89" s="4"/>
      <c r="G89" s="4" t="s">
        <v>331</v>
      </c>
      <c r="H89" s="5">
        <v>4</v>
      </c>
      <c r="I89" s="31">
        <v>0</v>
      </c>
      <c r="J89" s="31">
        <f t="shared" si="1"/>
        <v>0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</row>
    <row r="90" spans="1:29" x14ac:dyDescent="0.25">
      <c r="A90" s="28">
        <v>69</v>
      </c>
      <c r="B90" s="2" t="s">
        <v>366</v>
      </c>
      <c r="C90" s="58" t="s">
        <v>379</v>
      </c>
      <c r="D90" s="4"/>
      <c r="E90" s="4"/>
      <c r="F90" s="4" t="s">
        <v>335</v>
      </c>
      <c r="G90" s="4" t="s">
        <v>331</v>
      </c>
      <c r="H90" s="5">
        <v>4</v>
      </c>
      <c r="I90" s="31">
        <v>0</v>
      </c>
      <c r="J90" s="31">
        <f t="shared" si="1"/>
        <v>0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</row>
    <row r="91" spans="1:29" x14ac:dyDescent="0.25">
      <c r="A91" s="28">
        <v>70</v>
      </c>
      <c r="B91" s="2" t="s">
        <v>367</v>
      </c>
      <c r="C91" s="4">
        <v>10601</v>
      </c>
      <c r="D91" s="4" t="s">
        <v>335</v>
      </c>
      <c r="E91" s="4"/>
      <c r="F91" s="4"/>
      <c r="G91" s="4" t="s">
        <v>332</v>
      </c>
      <c r="H91" s="5">
        <v>80</v>
      </c>
      <c r="I91" s="31">
        <v>0</v>
      </c>
      <c r="J91" s="31">
        <f t="shared" si="1"/>
        <v>0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</row>
    <row r="92" spans="1:29" x14ac:dyDescent="0.25">
      <c r="A92" s="28">
        <v>71</v>
      </c>
      <c r="B92" s="2" t="s">
        <v>368</v>
      </c>
      <c r="C92" s="4">
        <v>13812</v>
      </c>
      <c r="D92" s="4" t="s">
        <v>335</v>
      </c>
      <c r="E92" s="4"/>
      <c r="F92" s="4"/>
      <c r="G92" s="4" t="s">
        <v>332</v>
      </c>
      <c r="H92" s="5">
        <v>80</v>
      </c>
      <c r="I92" s="31">
        <v>0</v>
      </c>
      <c r="J92" s="31">
        <f t="shared" si="1"/>
        <v>0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</row>
    <row r="93" spans="1:29" x14ac:dyDescent="0.25">
      <c r="A93" s="28">
        <v>72</v>
      </c>
      <c r="B93" s="2" t="s">
        <v>369</v>
      </c>
      <c r="C93" s="4">
        <v>17446</v>
      </c>
      <c r="D93" s="4" t="s">
        <v>335</v>
      </c>
      <c r="E93" s="4"/>
      <c r="F93" s="4"/>
      <c r="G93" s="4" t="s">
        <v>332</v>
      </c>
      <c r="H93" s="5">
        <v>80</v>
      </c>
      <c r="I93" s="31">
        <v>0</v>
      </c>
      <c r="J93" s="31">
        <f t="shared" si="1"/>
        <v>0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1:29" x14ac:dyDescent="0.25">
      <c r="A94" s="28"/>
      <c r="B94" s="3" t="s">
        <v>381</v>
      </c>
      <c r="C94" s="4"/>
      <c r="D94" s="4"/>
      <c r="E94" s="4"/>
      <c r="F94" s="4"/>
      <c r="G94" s="4"/>
      <c r="H94" s="5"/>
      <c r="I94" s="31"/>
      <c r="J94" s="31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</row>
    <row r="95" spans="1:29" x14ac:dyDescent="0.25">
      <c r="A95" s="28">
        <v>73</v>
      </c>
      <c r="B95" s="2" t="s">
        <v>355</v>
      </c>
      <c r="C95" s="57">
        <v>10070</v>
      </c>
      <c r="D95" s="4" t="s">
        <v>335</v>
      </c>
      <c r="E95" s="4"/>
      <c r="F95" s="4"/>
      <c r="G95" s="4" t="s">
        <v>331</v>
      </c>
      <c r="H95" s="5">
        <v>8</v>
      </c>
      <c r="I95" s="31">
        <v>0</v>
      </c>
      <c r="J95" s="31">
        <f t="shared" si="1"/>
        <v>0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</row>
    <row r="96" spans="1:29" x14ac:dyDescent="0.25">
      <c r="A96" s="28">
        <v>74</v>
      </c>
      <c r="B96" s="2" t="s">
        <v>382</v>
      </c>
      <c r="C96" s="57">
        <v>10462</v>
      </c>
      <c r="D96" s="4"/>
      <c r="E96" s="4"/>
      <c r="F96" s="4" t="s">
        <v>335</v>
      </c>
      <c r="G96" s="4" t="s">
        <v>331</v>
      </c>
      <c r="H96" s="5">
        <v>4</v>
      </c>
      <c r="I96" s="31">
        <v>0</v>
      </c>
      <c r="J96" s="31">
        <f t="shared" si="1"/>
        <v>0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</row>
    <row r="97" spans="1:29" x14ac:dyDescent="0.25">
      <c r="A97" s="28">
        <v>75</v>
      </c>
      <c r="B97" s="2" t="s">
        <v>383</v>
      </c>
      <c r="C97" s="57">
        <v>10484</v>
      </c>
      <c r="D97" s="4"/>
      <c r="E97" s="4"/>
      <c r="F97" s="4" t="s">
        <v>335</v>
      </c>
      <c r="G97" s="4" t="s">
        <v>331</v>
      </c>
      <c r="H97" s="5">
        <v>4</v>
      </c>
      <c r="I97" s="31">
        <v>0</v>
      </c>
      <c r="J97" s="31">
        <f t="shared" si="1"/>
        <v>0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</row>
    <row r="98" spans="1:29" x14ac:dyDescent="0.25">
      <c r="A98" s="28">
        <v>76</v>
      </c>
      <c r="B98" s="2" t="s">
        <v>384</v>
      </c>
      <c r="C98" s="57">
        <v>10617</v>
      </c>
      <c r="D98" s="4"/>
      <c r="E98" s="4"/>
      <c r="F98" s="4" t="s">
        <v>335</v>
      </c>
      <c r="G98" s="4" t="s">
        <v>331</v>
      </c>
      <c r="H98" s="5">
        <v>4</v>
      </c>
      <c r="I98" s="31">
        <v>0</v>
      </c>
      <c r="J98" s="31">
        <f t="shared" si="1"/>
        <v>0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</row>
    <row r="99" spans="1:29" x14ac:dyDescent="0.25">
      <c r="A99" s="28">
        <v>77</v>
      </c>
      <c r="B99" s="2" t="s">
        <v>385</v>
      </c>
      <c r="C99" s="57">
        <v>10749</v>
      </c>
      <c r="D99" s="4"/>
      <c r="E99" s="4" t="s">
        <v>335</v>
      </c>
      <c r="F99" s="4"/>
      <c r="G99" s="4" t="s">
        <v>331</v>
      </c>
      <c r="H99" s="5">
        <v>20</v>
      </c>
      <c r="I99" s="31">
        <v>0</v>
      </c>
      <c r="J99" s="31">
        <f t="shared" si="1"/>
        <v>0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</row>
    <row r="100" spans="1:29" x14ac:dyDescent="0.25">
      <c r="A100" s="28">
        <v>78</v>
      </c>
      <c r="B100" s="2" t="s">
        <v>386</v>
      </c>
      <c r="C100" s="57">
        <v>13499</v>
      </c>
      <c r="D100" s="4"/>
      <c r="E100" s="4" t="s">
        <v>335</v>
      </c>
      <c r="F100" s="4"/>
      <c r="G100" s="4" t="s">
        <v>331</v>
      </c>
      <c r="H100" s="5">
        <v>20</v>
      </c>
      <c r="I100" s="31">
        <v>0</v>
      </c>
      <c r="J100" s="31">
        <f t="shared" si="1"/>
        <v>0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</row>
    <row r="101" spans="1:29" x14ac:dyDescent="0.25">
      <c r="A101" s="28">
        <v>79</v>
      </c>
      <c r="B101" s="2" t="s">
        <v>387</v>
      </c>
      <c r="C101" s="57">
        <v>18891</v>
      </c>
      <c r="D101" s="4"/>
      <c r="E101" s="4" t="s">
        <v>335</v>
      </c>
      <c r="F101" s="4"/>
      <c r="G101" s="4" t="s">
        <v>331</v>
      </c>
      <c r="H101" s="5">
        <v>20</v>
      </c>
      <c r="I101" s="31">
        <v>0</v>
      </c>
      <c r="J101" s="31">
        <f t="shared" si="1"/>
        <v>0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</row>
    <row r="102" spans="1:29" x14ac:dyDescent="0.25">
      <c r="A102" s="28">
        <v>80</v>
      </c>
      <c r="B102" s="2" t="s">
        <v>363</v>
      </c>
      <c r="C102" s="57">
        <v>14267</v>
      </c>
      <c r="D102" s="4"/>
      <c r="E102" s="4" t="s">
        <v>335</v>
      </c>
      <c r="F102" s="4"/>
      <c r="G102" s="4" t="s">
        <v>331</v>
      </c>
      <c r="H102" s="5">
        <v>20</v>
      </c>
      <c r="I102" s="31">
        <v>0</v>
      </c>
      <c r="J102" s="31">
        <f t="shared" si="1"/>
        <v>0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</row>
    <row r="103" spans="1:29" x14ac:dyDescent="0.25">
      <c r="A103" s="28">
        <v>81</v>
      </c>
      <c r="B103" s="2" t="s">
        <v>365</v>
      </c>
      <c r="C103" s="4">
        <v>24456</v>
      </c>
      <c r="D103" s="4" t="s">
        <v>335</v>
      </c>
      <c r="E103" s="4"/>
      <c r="F103" s="4"/>
      <c r="G103" s="4" t="s">
        <v>331</v>
      </c>
      <c r="H103" s="5">
        <v>4</v>
      </c>
      <c r="I103" s="31">
        <v>0</v>
      </c>
      <c r="J103" s="31">
        <f t="shared" si="1"/>
        <v>0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</row>
    <row r="104" spans="1:29" x14ac:dyDescent="0.25">
      <c r="A104" s="28">
        <v>82</v>
      </c>
      <c r="B104" s="2" t="s">
        <v>388</v>
      </c>
      <c r="C104" s="58" t="s">
        <v>389</v>
      </c>
      <c r="D104" s="4"/>
      <c r="E104" s="4"/>
      <c r="F104" s="4" t="s">
        <v>335</v>
      </c>
      <c r="G104" s="4" t="s">
        <v>331</v>
      </c>
      <c r="H104" s="5">
        <v>4</v>
      </c>
      <c r="I104" s="31">
        <v>0</v>
      </c>
      <c r="J104" s="31">
        <f t="shared" si="1"/>
        <v>0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</row>
    <row r="105" spans="1:29" x14ac:dyDescent="0.25">
      <c r="A105" s="28">
        <v>83</v>
      </c>
      <c r="B105" s="2" t="s">
        <v>367</v>
      </c>
      <c r="C105" s="4">
        <v>10601</v>
      </c>
      <c r="D105" s="4" t="s">
        <v>335</v>
      </c>
      <c r="E105" s="4"/>
      <c r="F105" s="4"/>
      <c r="G105" s="4" t="s">
        <v>332</v>
      </c>
      <c r="H105" s="5">
        <v>80</v>
      </c>
      <c r="I105" s="31">
        <v>0</v>
      </c>
      <c r="J105" s="31">
        <f t="shared" si="1"/>
        <v>0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</row>
    <row r="106" spans="1:29" x14ac:dyDescent="0.25">
      <c r="A106" s="28">
        <v>84</v>
      </c>
      <c r="B106" s="2" t="s">
        <v>368</v>
      </c>
      <c r="C106" s="4">
        <v>13812</v>
      </c>
      <c r="D106" s="4" t="s">
        <v>335</v>
      </c>
      <c r="E106" s="4"/>
      <c r="F106" s="4"/>
      <c r="G106" s="4" t="s">
        <v>332</v>
      </c>
      <c r="H106" s="5">
        <v>80</v>
      </c>
      <c r="I106" s="31">
        <v>0</v>
      </c>
      <c r="J106" s="31">
        <f t="shared" si="1"/>
        <v>0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</row>
    <row r="107" spans="1:29" x14ac:dyDescent="0.25">
      <c r="A107" s="28">
        <v>85</v>
      </c>
      <c r="B107" s="2" t="s">
        <v>369</v>
      </c>
      <c r="C107" s="4">
        <v>17446</v>
      </c>
      <c r="D107" s="4" t="s">
        <v>335</v>
      </c>
      <c r="E107" s="4"/>
      <c r="F107" s="4"/>
      <c r="G107" s="4" t="s">
        <v>332</v>
      </c>
      <c r="H107" s="5">
        <v>80</v>
      </c>
      <c r="I107" s="31">
        <v>0</v>
      </c>
      <c r="J107" s="31">
        <f t="shared" si="1"/>
        <v>0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</row>
    <row r="108" spans="1:29" x14ac:dyDescent="0.25">
      <c r="A108" s="28"/>
      <c r="B108" s="3" t="s">
        <v>390</v>
      </c>
      <c r="C108" s="4"/>
      <c r="D108" s="4"/>
      <c r="E108" s="4"/>
      <c r="F108" s="4"/>
      <c r="G108" s="4"/>
      <c r="H108" s="5"/>
      <c r="I108" s="31"/>
      <c r="J108" s="31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</row>
    <row r="109" spans="1:29" x14ac:dyDescent="0.25">
      <c r="A109" s="28">
        <v>86</v>
      </c>
      <c r="B109" s="2" t="s">
        <v>355</v>
      </c>
      <c r="C109" s="57">
        <v>10070</v>
      </c>
      <c r="D109" s="4" t="s">
        <v>335</v>
      </c>
      <c r="E109" s="4"/>
      <c r="F109" s="4"/>
      <c r="G109" s="4" t="s">
        <v>331</v>
      </c>
      <c r="H109" s="5">
        <v>8</v>
      </c>
      <c r="I109" s="31">
        <v>0</v>
      </c>
      <c r="J109" s="31">
        <f t="shared" si="1"/>
        <v>0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29" x14ac:dyDescent="0.25">
      <c r="A110" s="28">
        <v>87</v>
      </c>
      <c r="B110" s="2" t="s">
        <v>382</v>
      </c>
      <c r="C110" s="57">
        <v>10462</v>
      </c>
      <c r="D110" s="4"/>
      <c r="E110" s="4"/>
      <c r="F110" s="4" t="s">
        <v>335</v>
      </c>
      <c r="G110" s="4" t="s">
        <v>331</v>
      </c>
      <c r="H110" s="5">
        <v>4</v>
      </c>
      <c r="I110" s="31">
        <v>0</v>
      </c>
      <c r="J110" s="31">
        <f t="shared" si="1"/>
        <v>0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</row>
    <row r="111" spans="1:29" x14ac:dyDescent="0.25">
      <c r="A111" s="28">
        <v>88</v>
      </c>
      <c r="B111" s="2" t="s">
        <v>383</v>
      </c>
      <c r="C111" s="57">
        <v>10484</v>
      </c>
      <c r="D111" s="4"/>
      <c r="E111" s="4"/>
      <c r="F111" s="4" t="s">
        <v>335</v>
      </c>
      <c r="G111" s="4" t="s">
        <v>331</v>
      </c>
      <c r="H111" s="5">
        <v>4</v>
      </c>
      <c r="I111" s="31">
        <v>0</v>
      </c>
      <c r="J111" s="31">
        <f t="shared" si="1"/>
        <v>0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</row>
    <row r="112" spans="1:29" x14ac:dyDescent="0.25">
      <c r="A112" s="28">
        <v>89</v>
      </c>
      <c r="B112" s="2" t="s">
        <v>384</v>
      </c>
      <c r="C112" s="57">
        <v>10617</v>
      </c>
      <c r="D112" s="4"/>
      <c r="E112" s="4"/>
      <c r="F112" s="4" t="s">
        <v>335</v>
      </c>
      <c r="G112" s="4" t="s">
        <v>331</v>
      </c>
      <c r="H112" s="5">
        <v>4</v>
      </c>
      <c r="I112" s="31">
        <v>0</v>
      </c>
      <c r="J112" s="31">
        <f t="shared" si="1"/>
        <v>0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</row>
    <row r="113" spans="1:29" x14ac:dyDescent="0.25">
      <c r="A113" s="28">
        <v>90</v>
      </c>
      <c r="B113" s="2" t="s">
        <v>385</v>
      </c>
      <c r="C113" s="57">
        <v>10749</v>
      </c>
      <c r="D113" s="4"/>
      <c r="E113" s="4" t="s">
        <v>335</v>
      </c>
      <c r="F113" s="4"/>
      <c r="G113" s="4" t="s">
        <v>331</v>
      </c>
      <c r="H113" s="5">
        <v>20</v>
      </c>
      <c r="I113" s="31">
        <v>0</v>
      </c>
      <c r="J113" s="31">
        <f t="shared" si="1"/>
        <v>0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</row>
    <row r="114" spans="1:29" x14ac:dyDescent="0.25">
      <c r="A114" s="28">
        <v>91</v>
      </c>
      <c r="B114" s="2" t="s">
        <v>386</v>
      </c>
      <c r="C114" s="57">
        <v>13499</v>
      </c>
      <c r="D114" s="4"/>
      <c r="E114" s="4" t="s">
        <v>335</v>
      </c>
      <c r="F114" s="4"/>
      <c r="G114" s="4" t="s">
        <v>331</v>
      </c>
      <c r="H114" s="5">
        <v>20</v>
      </c>
      <c r="I114" s="31">
        <v>0</v>
      </c>
      <c r="J114" s="31">
        <f t="shared" si="1"/>
        <v>0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</row>
    <row r="115" spans="1:29" x14ac:dyDescent="0.25">
      <c r="A115" s="28">
        <v>92</v>
      </c>
      <c r="B115" s="2" t="s">
        <v>391</v>
      </c>
      <c r="C115" s="57">
        <v>26526</v>
      </c>
      <c r="D115" s="4"/>
      <c r="E115" s="4" t="s">
        <v>335</v>
      </c>
      <c r="F115" s="4"/>
      <c r="G115" s="4" t="s">
        <v>331</v>
      </c>
      <c r="H115" s="5">
        <v>20</v>
      </c>
      <c r="I115" s="31">
        <v>0</v>
      </c>
      <c r="J115" s="31">
        <f t="shared" si="1"/>
        <v>0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</row>
    <row r="116" spans="1:29" x14ac:dyDescent="0.25">
      <c r="A116" s="28">
        <v>93</v>
      </c>
      <c r="B116" s="2" t="s">
        <v>363</v>
      </c>
      <c r="C116" s="57">
        <v>14267</v>
      </c>
      <c r="D116" s="4"/>
      <c r="E116" s="4" t="s">
        <v>335</v>
      </c>
      <c r="F116" s="4"/>
      <c r="G116" s="4" t="s">
        <v>331</v>
      </c>
      <c r="H116" s="5">
        <v>20</v>
      </c>
      <c r="I116" s="31">
        <v>0</v>
      </c>
      <c r="J116" s="31">
        <f t="shared" si="1"/>
        <v>0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</row>
    <row r="117" spans="1:29" x14ac:dyDescent="0.25">
      <c r="A117" s="28">
        <v>94</v>
      </c>
      <c r="B117" s="2" t="s">
        <v>365</v>
      </c>
      <c r="C117" s="4">
        <v>24456</v>
      </c>
      <c r="D117" s="4" t="s">
        <v>335</v>
      </c>
      <c r="E117" s="4"/>
      <c r="F117" s="4"/>
      <c r="G117" s="4" t="s">
        <v>331</v>
      </c>
      <c r="H117" s="5">
        <v>4</v>
      </c>
      <c r="I117" s="31">
        <v>0</v>
      </c>
      <c r="J117" s="31">
        <f t="shared" si="1"/>
        <v>0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</row>
    <row r="118" spans="1:29" x14ac:dyDescent="0.25">
      <c r="A118" s="28">
        <v>95</v>
      </c>
      <c r="B118" s="2" t="s">
        <v>388</v>
      </c>
      <c r="C118" s="58" t="s">
        <v>389</v>
      </c>
      <c r="D118" s="4"/>
      <c r="E118" s="4"/>
      <c r="F118" s="4" t="s">
        <v>335</v>
      </c>
      <c r="G118" s="4" t="s">
        <v>331</v>
      </c>
      <c r="H118" s="5">
        <v>4</v>
      </c>
      <c r="I118" s="31">
        <v>0</v>
      </c>
      <c r="J118" s="31">
        <f t="shared" si="1"/>
        <v>0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</row>
    <row r="119" spans="1:29" x14ac:dyDescent="0.25">
      <c r="A119" s="28">
        <v>96</v>
      </c>
      <c r="B119" s="2" t="s">
        <v>367</v>
      </c>
      <c r="C119" s="4">
        <v>10601</v>
      </c>
      <c r="D119" s="4" t="s">
        <v>335</v>
      </c>
      <c r="E119" s="4"/>
      <c r="F119" s="4"/>
      <c r="G119" s="4" t="s">
        <v>332</v>
      </c>
      <c r="H119" s="5">
        <v>80</v>
      </c>
      <c r="I119" s="31">
        <v>0</v>
      </c>
      <c r="J119" s="31">
        <f t="shared" si="1"/>
        <v>0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</row>
    <row r="120" spans="1:29" x14ac:dyDescent="0.25">
      <c r="A120" s="28">
        <v>97</v>
      </c>
      <c r="B120" s="2" t="s">
        <v>368</v>
      </c>
      <c r="C120" s="4">
        <v>13812</v>
      </c>
      <c r="D120" s="4" t="s">
        <v>335</v>
      </c>
      <c r="E120" s="4"/>
      <c r="F120" s="4"/>
      <c r="G120" s="4" t="s">
        <v>332</v>
      </c>
      <c r="H120" s="5">
        <v>80</v>
      </c>
      <c r="I120" s="31">
        <v>0</v>
      </c>
      <c r="J120" s="31">
        <f t="shared" si="1"/>
        <v>0</v>
      </c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</row>
    <row r="121" spans="1:29" x14ac:dyDescent="0.25">
      <c r="A121" s="28">
        <v>98</v>
      </c>
      <c r="B121" s="2" t="s">
        <v>369</v>
      </c>
      <c r="C121" s="4">
        <v>17446</v>
      </c>
      <c r="D121" s="4" t="s">
        <v>335</v>
      </c>
      <c r="E121" s="4"/>
      <c r="F121" s="4"/>
      <c r="G121" s="4" t="s">
        <v>332</v>
      </c>
      <c r="H121" s="5">
        <v>80</v>
      </c>
      <c r="I121" s="31">
        <v>0</v>
      </c>
      <c r="J121" s="31">
        <f t="shared" si="1"/>
        <v>0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</row>
    <row r="122" spans="1:29" x14ac:dyDescent="0.25">
      <c r="A122" s="28"/>
      <c r="B122" s="3" t="s">
        <v>392</v>
      </c>
      <c r="C122" s="4"/>
      <c r="D122" s="4"/>
      <c r="E122" s="4"/>
      <c r="F122" s="4"/>
      <c r="G122" s="4"/>
      <c r="H122" s="5"/>
      <c r="I122" s="31"/>
      <c r="J122" s="31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</row>
    <row r="123" spans="1:29" x14ac:dyDescent="0.25">
      <c r="A123" s="28">
        <v>99</v>
      </c>
      <c r="B123" s="2" t="s">
        <v>355</v>
      </c>
      <c r="C123" s="57">
        <v>10070</v>
      </c>
      <c r="D123" s="4" t="s">
        <v>335</v>
      </c>
      <c r="E123" s="4"/>
      <c r="F123" s="4"/>
      <c r="G123" s="4" t="s">
        <v>331</v>
      </c>
      <c r="H123" s="5">
        <v>8</v>
      </c>
      <c r="I123" s="31">
        <v>0</v>
      </c>
      <c r="J123" s="31">
        <f t="shared" si="1"/>
        <v>0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</row>
    <row r="124" spans="1:29" x14ac:dyDescent="0.25">
      <c r="A124" s="28">
        <v>100</v>
      </c>
      <c r="B124" s="2" t="s">
        <v>393</v>
      </c>
      <c r="C124" s="57">
        <v>10460</v>
      </c>
      <c r="D124" s="4"/>
      <c r="E124" s="4"/>
      <c r="F124" s="4" t="s">
        <v>335</v>
      </c>
      <c r="G124" s="4" t="s">
        <v>331</v>
      </c>
      <c r="H124" s="5">
        <v>4</v>
      </c>
      <c r="I124" s="31">
        <v>0</v>
      </c>
      <c r="J124" s="31">
        <f t="shared" si="1"/>
        <v>0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</row>
    <row r="125" spans="1:29" x14ac:dyDescent="0.25">
      <c r="A125" s="28">
        <v>101</v>
      </c>
      <c r="B125" s="2" t="s">
        <v>394</v>
      </c>
      <c r="C125" s="57">
        <v>10482</v>
      </c>
      <c r="D125" s="4"/>
      <c r="E125" s="4"/>
      <c r="F125" s="4" t="s">
        <v>335</v>
      </c>
      <c r="G125" s="4" t="s">
        <v>331</v>
      </c>
      <c r="H125" s="5">
        <v>4</v>
      </c>
      <c r="I125" s="31">
        <v>0</v>
      </c>
      <c r="J125" s="31">
        <f t="shared" si="1"/>
        <v>0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</row>
    <row r="126" spans="1:29" x14ac:dyDescent="0.25">
      <c r="A126" s="28">
        <v>102</v>
      </c>
      <c r="B126" s="2" t="s">
        <v>395</v>
      </c>
      <c r="C126" s="57">
        <v>10618</v>
      </c>
      <c r="D126" s="4"/>
      <c r="E126" s="4"/>
      <c r="F126" s="4" t="s">
        <v>335</v>
      </c>
      <c r="G126" s="4" t="s">
        <v>331</v>
      </c>
      <c r="H126" s="5">
        <v>4</v>
      </c>
      <c r="I126" s="31">
        <v>0</v>
      </c>
      <c r="J126" s="31">
        <f t="shared" si="1"/>
        <v>0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</row>
    <row r="127" spans="1:29" x14ac:dyDescent="0.25">
      <c r="A127" s="28">
        <v>103</v>
      </c>
      <c r="B127" s="2" t="s">
        <v>396</v>
      </c>
      <c r="C127" s="57">
        <v>10748</v>
      </c>
      <c r="D127" s="4"/>
      <c r="E127" s="4" t="s">
        <v>335</v>
      </c>
      <c r="F127" s="4"/>
      <c r="G127" s="4" t="s">
        <v>331</v>
      </c>
      <c r="H127" s="5">
        <v>20</v>
      </c>
      <c r="I127" s="31">
        <v>0</v>
      </c>
      <c r="J127" s="31">
        <f t="shared" si="1"/>
        <v>0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</row>
    <row r="128" spans="1:29" x14ac:dyDescent="0.25">
      <c r="A128" s="28">
        <v>104</v>
      </c>
      <c r="B128" s="2" t="s">
        <v>398</v>
      </c>
      <c r="C128" s="57">
        <v>16775</v>
      </c>
      <c r="D128" s="4"/>
      <c r="E128" s="4" t="s">
        <v>335</v>
      </c>
      <c r="F128" s="4"/>
      <c r="G128" s="4" t="s">
        <v>331</v>
      </c>
      <c r="H128" s="5">
        <v>20</v>
      </c>
      <c r="I128" s="31">
        <v>0</v>
      </c>
      <c r="J128" s="31">
        <f t="shared" si="1"/>
        <v>0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</row>
    <row r="129" spans="1:29" x14ac:dyDescent="0.25">
      <c r="A129" s="28">
        <v>105</v>
      </c>
      <c r="B129" s="2" t="s">
        <v>397</v>
      </c>
      <c r="C129" s="57">
        <v>13945</v>
      </c>
      <c r="D129" s="4"/>
      <c r="E129" s="4" t="s">
        <v>335</v>
      </c>
      <c r="F129" s="4"/>
      <c r="G129" s="4" t="s">
        <v>331</v>
      </c>
      <c r="H129" s="5">
        <v>20</v>
      </c>
      <c r="I129" s="31">
        <v>0</v>
      </c>
      <c r="J129" s="31">
        <f t="shared" si="1"/>
        <v>0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</row>
    <row r="130" spans="1:29" x14ac:dyDescent="0.25">
      <c r="A130" s="28">
        <v>106</v>
      </c>
      <c r="B130" s="2" t="s">
        <v>363</v>
      </c>
      <c r="C130" s="57">
        <v>14267</v>
      </c>
      <c r="D130" s="4"/>
      <c r="E130" s="4" t="s">
        <v>335</v>
      </c>
      <c r="F130" s="4"/>
      <c r="G130" s="4" t="s">
        <v>331</v>
      </c>
      <c r="H130" s="5">
        <v>20</v>
      </c>
      <c r="I130" s="31">
        <v>0</v>
      </c>
      <c r="J130" s="31">
        <f t="shared" si="1"/>
        <v>0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</row>
    <row r="131" spans="1:29" x14ac:dyDescent="0.25">
      <c r="A131" s="28">
        <v>107</v>
      </c>
      <c r="B131" s="2" t="s">
        <v>365</v>
      </c>
      <c r="C131" s="4">
        <v>24456</v>
      </c>
      <c r="D131" s="4" t="s">
        <v>335</v>
      </c>
      <c r="E131" s="4"/>
      <c r="F131" s="4"/>
      <c r="G131" s="4" t="s">
        <v>331</v>
      </c>
      <c r="H131" s="5">
        <v>4</v>
      </c>
      <c r="I131" s="31">
        <v>0</v>
      </c>
      <c r="J131" s="31">
        <f t="shared" si="1"/>
        <v>0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</row>
    <row r="132" spans="1:29" x14ac:dyDescent="0.25">
      <c r="A132" s="28">
        <v>108</v>
      </c>
      <c r="B132" s="2" t="s">
        <v>399</v>
      </c>
      <c r="C132" s="58" t="s">
        <v>400</v>
      </c>
      <c r="D132" s="4"/>
      <c r="E132" s="4"/>
      <c r="F132" s="4" t="s">
        <v>335</v>
      </c>
      <c r="G132" s="4" t="s">
        <v>331</v>
      </c>
      <c r="H132" s="5">
        <v>4</v>
      </c>
      <c r="I132" s="31">
        <v>0</v>
      </c>
      <c r="J132" s="31">
        <f t="shared" si="1"/>
        <v>0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</row>
    <row r="133" spans="1:29" x14ac:dyDescent="0.25">
      <c r="A133" s="28">
        <v>109</v>
      </c>
      <c r="B133" s="2" t="s">
        <v>367</v>
      </c>
      <c r="C133" s="4">
        <v>10601</v>
      </c>
      <c r="D133" s="4" t="s">
        <v>335</v>
      </c>
      <c r="E133" s="4"/>
      <c r="F133" s="4"/>
      <c r="G133" s="4" t="s">
        <v>332</v>
      </c>
      <c r="H133" s="5">
        <v>80</v>
      </c>
      <c r="I133" s="31">
        <v>0</v>
      </c>
      <c r="J133" s="31">
        <f t="shared" si="1"/>
        <v>0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</row>
    <row r="134" spans="1:29" x14ac:dyDescent="0.25">
      <c r="A134" s="28">
        <v>110</v>
      </c>
      <c r="B134" s="2" t="s">
        <v>368</v>
      </c>
      <c r="C134" s="4">
        <v>13812</v>
      </c>
      <c r="D134" s="4" t="s">
        <v>335</v>
      </c>
      <c r="E134" s="4"/>
      <c r="F134" s="4"/>
      <c r="G134" s="4" t="s">
        <v>332</v>
      </c>
      <c r="H134" s="5">
        <v>80</v>
      </c>
      <c r="I134" s="31">
        <v>0</v>
      </c>
      <c r="J134" s="31">
        <f t="shared" si="1"/>
        <v>0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</row>
    <row r="135" spans="1:29" x14ac:dyDescent="0.25">
      <c r="A135" s="28">
        <v>111</v>
      </c>
      <c r="B135" s="2" t="s">
        <v>369</v>
      </c>
      <c r="C135" s="4">
        <v>17446</v>
      </c>
      <c r="D135" s="4" t="s">
        <v>335</v>
      </c>
      <c r="E135" s="4"/>
      <c r="F135" s="4"/>
      <c r="G135" s="4" t="s">
        <v>332</v>
      </c>
      <c r="H135" s="5">
        <v>80</v>
      </c>
      <c r="I135" s="31">
        <v>0</v>
      </c>
      <c r="J135" s="31">
        <f t="shared" si="1"/>
        <v>0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</row>
    <row r="136" spans="1:29" x14ac:dyDescent="0.25">
      <c r="A136" s="28"/>
      <c r="B136" s="3" t="s">
        <v>401</v>
      </c>
      <c r="C136" s="4"/>
      <c r="D136" s="4"/>
      <c r="E136" s="4"/>
      <c r="F136" s="4"/>
      <c r="G136" s="4"/>
      <c r="H136" s="5"/>
      <c r="I136" s="31"/>
      <c r="J136" s="31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</row>
    <row r="137" spans="1:29" x14ac:dyDescent="0.25">
      <c r="A137" s="28">
        <v>112</v>
      </c>
      <c r="B137" s="2" t="s">
        <v>355</v>
      </c>
      <c r="C137" s="57">
        <v>10070</v>
      </c>
      <c r="D137" s="4" t="s">
        <v>335</v>
      </c>
      <c r="E137" s="4"/>
      <c r="F137" s="4"/>
      <c r="G137" s="4" t="s">
        <v>331</v>
      </c>
      <c r="H137" s="5">
        <v>8</v>
      </c>
      <c r="I137" s="31">
        <v>0</v>
      </c>
      <c r="J137" s="31">
        <f t="shared" si="1"/>
        <v>0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</row>
    <row r="138" spans="1:29" x14ac:dyDescent="0.25">
      <c r="A138" s="28">
        <v>113</v>
      </c>
      <c r="B138" s="2" t="s">
        <v>402</v>
      </c>
      <c r="C138" s="57">
        <v>10464</v>
      </c>
      <c r="D138" s="4"/>
      <c r="E138" s="4"/>
      <c r="F138" s="4" t="s">
        <v>335</v>
      </c>
      <c r="G138" s="4" t="s">
        <v>331</v>
      </c>
      <c r="H138" s="5">
        <v>4</v>
      </c>
      <c r="I138" s="31">
        <v>0</v>
      </c>
      <c r="J138" s="31">
        <f t="shared" si="1"/>
        <v>0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</row>
    <row r="139" spans="1:29" x14ac:dyDescent="0.25">
      <c r="A139" s="28">
        <v>114</v>
      </c>
      <c r="B139" s="2" t="s">
        <v>403</v>
      </c>
      <c r="C139" s="57">
        <v>10486</v>
      </c>
      <c r="D139" s="4"/>
      <c r="E139" s="4"/>
      <c r="F139" s="4" t="s">
        <v>335</v>
      </c>
      <c r="G139" s="4" t="s">
        <v>331</v>
      </c>
      <c r="H139" s="5">
        <v>4</v>
      </c>
      <c r="I139" s="31">
        <v>0</v>
      </c>
      <c r="J139" s="31">
        <f t="shared" si="1"/>
        <v>0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</row>
    <row r="140" spans="1:29" x14ac:dyDescent="0.25">
      <c r="A140" s="28">
        <v>115</v>
      </c>
      <c r="B140" s="2" t="s">
        <v>404</v>
      </c>
      <c r="C140" s="57">
        <v>10615</v>
      </c>
      <c r="D140" s="4"/>
      <c r="E140" s="4"/>
      <c r="F140" s="4" t="s">
        <v>335</v>
      </c>
      <c r="G140" s="4" t="s">
        <v>331</v>
      </c>
      <c r="H140" s="5">
        <v>4</v>
      </c>
      <c r="I140" s="31">
        <v>0</v>
      </c>
      <c r="J140" s="31">
        <f t="shared" si="1"/>
        <v>0</v>
      </c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</row>
    <row r="141" spans="1:29" x14ac:dyDescent="0.25">
      <c r="A141" s="28">
        <v>116</v>
      </c>
      <c r="B141" s="2" t="s">
        <v>405</v>
      </c>
      <c r="C141" s="57">
        <v>13570</v>
      </c>
      <c r="D141" s="4"/>
      <c r="E141" s="4"/>
      <c r="F141" s="4" t="s">
        <v>335</v>
      </c>
      <c r="G141" s="4" t="s">
        <v>331</v>
      </c>
      <c r="H141" s="5">
        <v>4</v>
      </c>
      <c r="I141" s="31">
        <v>0</v>
      </c>
      <c r="J141" s="31">
        <f t="shared" si="1"/>
        <v>0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</row>
    <row r="142" spans="1:29" x14ac:dyDescent="0.25">
      <c r="A142" s="28">
        <v>117</v>
      </c>
      <c r="B142" s="2" t="s">
        <v>406</v>
      </c>
      <c r="C142" s="57">
        <v>14266</v>
      </c>
      <c r="D142" s="4"/>
      <c r="E142" s="4" t="s">
        <v>335</v>
      </c>
      <c r="F142" s="4"/>
      <c r="G142" s="4" t="s">
        <v>331</v>
      </c>
      <c r="H142" s="5">
        <v>20</v>
      </c>
      <c r="I142" s="31">
        <v>0</v>
      </c>
      <c r="J142" s="31">
        <f t="shared" si="1"/>
        <v>0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</row>
    <row r="143" spans="1:29" x14ac:dyDescent="0.25">
      <c r="A143" s="28">
        <v>118</v>
      </c>
      <c r="B143" s="2" t="s">
        <v>408</v>
      </c>
      <c r="C143" s="57">
        <v>16777</v>
      </c>
      <c r="D143" s="4"/>
      <c r="E143" s="4" t="s">
        <v>335</v>
      </c>
      <c r="F143" s="4"/>
      <c r="G143" s="4" t="s">
        <v>331</v>
      </c>
      <c r="H143" s="5">
        <v>20</v>
      </c>
      <c r="I143" s="31">
        <v>0</v>
      </c>
      <c r="J143" s="31">
        <f t="shared" si="1"/>
        <v>0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</row>
    <row r="144" spans="1:29" x14ac:dyDescent="0.25">
      <c r="A144" s="28">
        <v>119</v>
      </c>
      <c r="B144" s="2" t="s">
        <v>407</v>
      </c>
      <c r="C144" s="57">
        <v>14168</v>
      </c>
      <c r="D144" s="4"/>
      <c r="E144" s="4" t="s">
        <v>335</v>
      </c>
      <c r="F144" s="4"/>
      <c r="G144" s="4" t="s">
        <v>331</v>
      </c>
      <c r="H144" s="5">
        <v>20</v>
      </c>
      <c r="I144" s="31">
        <v>0</v>
      </c>
      <c r="J144" s="31">
        <f t="shared" si="1"/>
        <v>0</v>
      </c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</row>
    <row r="145" spans="1:29" x14ac:dyDescent="0.25">
      <c r="A145" s="28">
        <v>120</v>
      </c>
      <c r="B145" s="2" t="s">
        <v>363</v>
      </c>
      <c r="C145" s="57">
        <v>14267</v>
      </c>
      <c r="D145" s="4"/>
      <c r="E145" s="4" t="s">
        <v>335</v>
      </c>
      <c r="F145" s="4"/>
      <c r="G145" s="4" t="s">
        <v>331</v>
      </c>
      <c r="H145" s="5">
        <v>20</v>
      </c>
      <c r="I145" s="31">
        <v>0</v>
      </c>
      <c r="J145" s="31">
        <f t="shared" si="1"/>
        <v>0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</row>
    <row r="146" spans="1:29" x14ac:dyDescent="0.25">
      <c r="A146" s="28">
        <v>121</v>
      </c>
      <c r="B146" s="2" t="s">
        <v>365</v>
      </c>
      <c r="C146" s="4">
        <v>24456</v>
      </c>
      <c r="D146" s="4" t="s">
        <v>335</v>
      </c>
      <c r="E146" s="4"/>
      <c r="F146" s="4"/>
      <c r="G146" s="4" t="s">
        <v>331</v>
      </c>
      <c r="H146" s="5">
        <v>4</v>
      </c>
      <c r="I146" s="31">
        <v>0</v>
      </c>
      <c r="J146" s="31">
        <f t="shared" si="1"/>
        <v>0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</row>
    <row r="147" spans="1:29" x14ac:dyDescent="0.25">
      <c r="A147" s="28">
        <v>122</v>
      </c>
      <c r="B147" s="2" t="s">
        <v>409</v>
      </c>
      <c r="C147" s="58" t="s">
        <v>410</v>
      </c>
      <c r="D147" s="4"/>
      <c r="E147" s="4"/>
      <c r="F147" s="4" t="s">
        <v>335</v>
      </c>
      <c r="G147" s="4" t="s">
        <v>331</v>
      </c>
      <c r="H147" s="5">
        <v>4</v>
      </c>
      <c r="I147" s="31">
        <v>0</v>
      </c>
      <c r="J147" s="31">
        <f t="shared" ref="J147:J210" si="2">+H147*I147</f>
        <v>0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</row>
    <row r="148" spans="1:29" x14ac:dyDescent="0.25">
      <c r="A148" s="28">
        <v>123</v>
      </c>
      <c r="B148" s="2" t="s">
        <v>367</v>
      </c>
      <c r="C148" s="4">
        <v>10601</v>
      </c>
      <c r="D148" s="4" t="s">
        <v>335</v>
      </c>
      <c r="E148" s="4"/>
      <c r="F148" s="4"/>
      <c r="G148" s="4" t="s">
        <v>332</v>
      </c>
      <c r="H148" s="5">
        <v>80</v>
      </c>
      <c r="I148" s="31">
        <v>0</v>
      </c>
      <c r="J148" s="31">
        <f t="shared" si="2"/>
        <v>0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</row>
    <row r="149" spans="1:29" x14ac:dyDescent="0.25">
      <c r="A149" s="28">
        <v>124</v>
      </c>
      <c r="B149" s="2" t="s">
        <v>368</v>
      </c>
      <c r="C149" s="4">
        <v>13812</v>
      </c>
      <c r="D149" s="4" t="s">
        <v>335</v>
      </c>
      <c r="E149" s="4"/>
      <c r="F149" s="4"/>
      <c r="G149" s="4" t="s">
        <v>332</v>
      </c>
      <c r="H149" s="5">
        <v>80</v>
      </c>
      <c r="I149" s="31">
        <v>0</v>
      </c>
      <c r="J149" s="31">
        <f t="shared" si="2"/>
        <v>0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</row>
    <row r="150" spans="1:29" x14ac:dyDescent="0.25">
      <c r="A150" s="28">
        <v>125</v>
      </c>
      <c r="B150" s="2" t="s">
        <v>369</v>
      </c>
      <c r="C150" s="4">
        <v>17446</v>
      </c>
      <c r="D150" s="4" t="s">
        <v>335</v>
      </c>
      <c r="E150" s="4"/>
      <c r="F150" s="4"/>
      <c r="G150" s="4" t="s">
        <v>332</v>
      </c>
      <c r="H150" s="5">
        <v>80</v>
      </c>
      <c r="I150" s="31">
        <v>0</v>
      </c>
      <c r="J150" s="31">
        <f t="shared" si="2"/>
        <v>0</v>
      </c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</row>
    <row r="151" spans="1:29" x14ac:dyDescent="0.25">
      <c r="A151" s="28"/>
      <c r="B151" s="3" t="s">
        <v>411</v>
      </c>
      <c r="C151" s="4"/>
      <c r="D151" s="4"/>
      <c r="E151" s="4"/>
      <c r="F151" s="4"/>
      <c r="G151" s="4"/>
      <c r="H151" s="5"/>
      <c r="I151" s="31"/>
      <c r="J151" s="31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</row>
    <row r="152" spans="1:29" x14ac:dyDescent="0.25">
      <c r="A152" s="28">
        <v>126</v>
      </c>
      <c r="B152" s="2" t="s">
        <v>412</v>
      </c>
      <c r="C152" s="57">
        <v>3040</v>
      </c>
      <c r="D152" s="4"/>
      <c r="E152" s="4"/>
      <c r="F152" s="4"/>
      <c r="G152" s="4" t="s">
        <v>331</v>
      </c>
      <c r="H152" s="5">
        <v>16</v>
      </c>
      <c r="I152" s="31">
        <v>0</v>
      </c>
      <c r="J152" s="31">
        <f t="shared" si="2"/>
        <v>0</v>
      </c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</row>
    <row r="153" spans="1:29" x14ac:dyDescent="0.25">
      <c r="A153" s="28">
        <v>127</v>
      </c>
      <c r="B153" s="2" t="s">
        <v>413</v>
      </c>
      <c r="C153" s="57">
        <v>3774</v>
      </c>
      <c r="D153" s="4"/>
      <c r="E153" s="4"/>
      <c r="F153" s="4"/>
      <c r="G153" s="4" t="s">
        <v>331</v>
      </c>
      <c r="H153" s="5">
        <v>8</v>
      </c>
      <c r="I153" s="31">
        <v>0</v>
      </c>
      <c r="J153" s="31">
        <f t="shared" si="2"/>
        <v>0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</row>
    <row r="154" spans="1:29" x14ac:dyDescent="0.25">
      <c r="A154" s="28">
        <v>128</v>
      </c>
      <c r="B154" s="2" t="s">
        <v>414</v>
      </c>
      <c r="C154" s="57">
        <v>4259</v>
      </c>
      <c r="D154" s="4"/>
      <c r="E154" s="4"/>
      <c r="F154" s="4"/>
      <c r="G154" s="4" t="s">
        <v>331</v>
      </c>
      <c r="H154" s="5">
        <v>20</v>
      </c>
      <c r="I154" s="31">
        <v>0</v>
      </c>
      <c r="J154" s="31">
        <f t="shared" si="2"/>
        <v>0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</row>
    <row r="155" spans="1:29" x14ac:dyDescent="0.25">
      <c r="A155" s="28">
        <v>129</v>
      </c>
      <c r="B155" s="2" t="s">
        <v>415</v>
      </c>
      <c r="C155" s="57" t="s">
        <v>416</v>
      </c>
      <c r="D155" s="4"/>
      <c r="E155" s="4"/>
      <c r="F155" s="4"/>
      <c r="G155" s="4" t="s">
        <v>331</v>
      </c>
      <c r="H155" s="5">
        <v>40</v>
      </c>
      <c r="I155" s="31">
        <v>0</v>
      </c>
      <c r="J155" s="31">
        <f t="shared" si="2"/>
        <v>0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</row>
    <row r="156" spans="1:29" x14ac:dyDescent="0.25">
      <c r="A156" s="28">
        <v>130</v>
      </c>
      <c r="B156" s="2" t="s">
        <v>417</v>
      </c>
      <c r="C156" s="57">
        <v>11213</v>
      </c>
      <c r="D156" s="4"/>
      <c r="E156" s="4"/>
      <c r="F156" s="4"/>
      <c r="G156" s="4" t="s">
        <v>331</v>
      </c>
      <c r="H156" s="5">
        <v>8</v>
      </c>
      <c r="I156" s="31">
        <v>0</v>
      </c>
      <c r="J156" s="31">
        <f t="shared" si="2"/>
        <v>0</v>
      </c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</row>
    <row r="157" spans="1:29" x14ac:dyDescent="0.25">
      <c r="A157" s="28">
        <v>131</v>
      </c>
      <c r="B157" s="2" t="s">
        <v>418</v>
      </c>
      <c r="C157" s="57">
        <v>26019</v>
      </c>
      <c r="D157" s="4"/>
      <c r="E157" s="4"/>
      <c r="F157" s="4"/>
      <c r="G157" s="4" t="s">
        <v>331</v>
      </c>
      <c r="H157" s="5">
        <v>4</v>
      </c>
      <c r="I157" s="31">
        <v>0</v>
      </c>
      <c r="J157" s="31">
        <f t="shared" si="2"/>
        <v>0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</row>
    <row r="158" spans="1:29" x14ac:dyDescent="0.25">
      <c r="A158" s="28">
        <v>132</v>
      </c>
      <c r="B158" s="2" t="s">
        <v>419</v>
      </c>
      <c r="C158" s="58" t="s">
        <v>420</v>
      </c>
      <c r="D158" s="4"/>
      <c r="E158" s="4"/>
      <c r="F158" s="4"/>
      <c r="G158" s="4" t="s">
        <v>331</v>
      </c>
      <c r="H158" s="5">
        <v>4</v>
      </c>
      <c r="I158" s="31">
        <v>0</v>
      </c>
      <c r="J158" s="31">
        <f t="shared" si="2"/>
        <v>0</v>
      </c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</row>
    <row r="159" spans="1:29" x14ac:dyDescent="0.25">
      <c r="A159" s="28">
        <v>133</v>
      </c>
      <c r="B159" s="2" t="s">
        <v>421</v>
      </c>
      <c r="C159" s="57">
        <v>11015</v>
      </c>
      <c r="D159" s="4"/>
      <c r="E159" s="4"/>
      <c r="F159" s="4"/>
      <c r="G159" s="4" t="s">
        <v>332</v>
      </c>
      <c r="H159" s="5">
        <v>120</v>
      </c>
      <c r="I159" s="31">
        <v>0</v>
      </c>
      <c r="J159" s="31">
        <f t="shared" si="2"/>
        <v>0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</row>
    <row r="160" spans="1:29" x14ac:dyDescent="0.25">
      <c r="A160" s="28"/>
      <c r="B160" s="29" t="s">
        <v>18</v>
      </c>
      <c r="C160" s="4"/>
      <c r="D160" s="4"/>
      <c r="E160" s="4"/>
      <c r="F160" s="4"/>
      <c r="G160" s="4"/>
      <c r="H160" s="5"/>
      <c r="I160" s="31"/>
      <c r="J160" s="31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</row>
    <row r="161" spans="1:29" x14ac:dyDescent="0.25">
      <c r="A161" s="28">
        <v>134</v>
      </c>
      <c r="B161" s="117" t="s">
        <v>566</v>
      </c>
      <c r="C161" s="4"/>
      <c r="D161" s="4"/>
      <c r="E161" s="4" t="s">
        <v>335</v>
      </c>
      <c r="F161" s="4"/>
      <c r="G161" s="4" t="s">
        <v>331</v>
      </c>
      <c r="H161" s="5">
        <v>56</v>
      </c>
      <c r="I161" s="31">
        <v>0</v>
      </c>
      <c r="J161" s="31">
        <f t="shared" si="2"/>
        <v>0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</row>
    <row r="162" spans="1:29" x14ac:dyDescent="0.25">
      <c r="A162" s="28">
        <v>135</v>
      </c>
      <c r="B162" s="117" t="s">
        <v>19</v>
      </c>
      <c r="C162" s="4"/>
      <c r="D162" s="4" t="s">
        <v>335</v>
      </c>
      <c r="E162" s="4"/>
      <c r="F162" s="4"/>
      <c r="G162" s="4" t="s">
        <v>331</v>
      </c>
      <c r="H162" s="5">
        <v>32</v>
      </c>
      <c r="I162" s="31">
        <v>0</v>
      </c>
      <c r="J162" s="31">
        <f t="shared" si="2"/>
        <v>0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</row>
    <row r="163" spans="1:29" x14ac:dyDescent="0.25">
      <c r="A163" s="28">
        <v>136</v>
      </c>
      <c r="B163" s="117" t="s">
        <v>20</v>
      </c>
      <c r="C163" s="4"/>
      <c r="D163" s="4" t="s">
        <v>335</v>
      </c>
      <c r="E163" s="4"/>
      <c r="F163" s="4"/>
      <c r="G163" s="4" t="s">
        <v>331</v>
      </c>
      <c r="H163" s="5">
        <v>32</v>
      </c>
      <c r="I163" s="31">
        <v>0</v>
      </c>
      <c r="J163" s="31">
        <f t="shared" si="2"/>
        <v>0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</row>
    <row r="164" spans="1:29" x14ac:dyDescent="0.25">
      <c r="A164" s="28">
        <v>137</v>
      </c>
      <c r="B164" s="117" t="s">
        <v>21</v>
      </c>
      <c r="C164" s="4"/>
      <c r="D164" s="4"/>
      <c r="E164" s="4" t="s">
        <v>335</v>
      </c>
      <c r="F164" s="4"/>
      <c r="G164" s="4" t="s">
        <v>331</v>
      </c>
      <c r="H164" s="5">
        <v>32</v>
      </c>
      <c r="I164" s="31">
        <v>0</v>
      </c>
      <c r="J164" s="31">
        <f t="shared" si="2"/>
        <v>0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</row>
    <row r="165" spans="1:29" x14ac:dyDescent="0.25">
      <c r="A165" s="28">
        <v>138</v>
      </c>
      <c r="B165" s="117" t="s">
        <v>598</v>
      </c>
      <c r="C165" s="4"/>
      <c r="D165" s="4"/>
      <c r="E165" s="4" t="s">
        <v>335</v>
      </c>
      <c r="F165" s="4"/>
      <c r="G165" s="4" t="s">
        <v>331</v>
      </c>
      <c r="H165" s="5">
        <v>32</v>
      </c>
      <c r="I165" s="31">
        <v>0</v>
      </c>
      <c r="J165" s="31">
        <f t="shared" si="2"/>
        <v>0</v>
      </c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</row>
    <row r="166" spans="1:29" x14ac:dyDescent="0.25">
      <c r="A166" s="28">
        <v>139</v>
      </c>
      <c r="B166" s="117" t="s">
        <v>599</v>
      </c>
      <c r="C166" s="4"/>
      <c r="D166" s="4"/>
      <c r="E166" s="4" t="s">
        <v>335</v>
      </c>
      <c r="F166" s="4"/>
      <c r="G166" s="4" t="s">
        <v>331</v>
      </c>
      <c r="H166" s="5">
        <v>16</v>
      </c>
      <c r="I166" s="31">
        <v>0</v>
      </c>
      <c r="J166" s="31">
        <f t="shared" si="2"/>
        <v>0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</row>
    <row r="167" spans="1:29" x14ac:dyDescent="0.25">
      <c r="A167" s="28">
        <v>140</v>
      </c>
      <c r="B167" s="117" t="s">
        <v>22</v>
      </c>
      <c r="C167" s="4"/>
      <c r="D167" s="4"/>
      <c r="E167" s="4" t="s">
        <v>335</v>
      </c>
      <c r="F167" s="4"/>
      <c r="G167" s="4" t="s">
        <v>331</v>
      </c>
      <c r="H167" s="5">
        <v>16</v>
      </c>
      <c r="I167" s="31">
        <v>0</v>
      </c>
      <c r="J167" s="31">
        <f t="shared" si="2"/>
        <v>0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</row>
    <row r="168" spans="1:29" x14ac:dyDescent="0.25">
      <c r="A168" s="28">
        <v>141</v>
      </c>
      <c r="B168" s="118" t="s">
        <v>597</v>
      </c>
      <c r="C168" s="4"/>
      <c r="D168" s="4"/>
      <c r="E168" s="4" t="s">
        <v>335</v>
      </c>
      <c r="F168" s="4"/>
      <c r="G168" s="4" t="s">
        <v>331</v>
      </c>
      <c r="H168" s="5">
        <v>16</v>
      </c>
      <c r="I168" s="31">
        <v>0</v>
      </c>
      <c r="J168" s="31">
        <f t="shared" si="2"/>
        <v>0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</row>
    <row r="169" spans="1:29" x14ac:dyDescent="0.25">
      <c r="A169" s="28"/>
      <c r="B169" s="29" t="s">
        <v>23</v>
      </c>
      <c r="C169" s="4"/>
      <c r="D169" s="4"/>
      <c r="E169" s="4"/>
      <c r="F169" s="4"/>
      <c r="G169" s="4"/>
      <c r="H169" s="5"/>
      <c r="I169" s="31"/>
      <c r="J169" s="31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</row>
    <row r="170" spans="1:29" x14ac:dyDescent="0.25">
      <c r="A170" s="28">
        <v>142</v>
      </c>
      <c r="B170" s="2" t="s">
        <v>24</v>
      </c>
      <c r="C170" s="4">
        <v>28732</v>
      </c>
      <c r="D170" s="4" t="s">
        <v>335</v>
      </c>
      <c r="E170" s="4"/>
      <c r="F170" s="4"/>
      <c r="G170" s="4" t="s">
        <v>331</v>
      </c>
      <c r="H170" s="5">
        <v>1600</v>
      </c>
      <c r="I170" s="31">
        <v>0</v>
      </c>
      <c r="J170" s="31">
        <f t="shared" si="2"/>
        <v>0</v>
      </c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</row>
    <row r="171" spans="1:29" x14ac:dyDescent="0.25">
      <c r="A171" s="28">
        <v>143</v>
      </c>
      <c r="B171" s="2" t="s">
        <v>25</v>
      </c>
      <c r="C171" s="4"/>
      <c r="D171" s="4" t="s">
        <v>335</v>
      </c>
      <c r="E171" s="4"/>
      <c r="F171" s="4"/>
      <c r="G171" s="4" t="s">
        <v>331</v>
      </c>
      <c r="H171" s="5">
        <v>320</v>
      </c>
      <c r="I171" s="31">
        <v>0</v>
      </c>
      <c r="J171" s="31">
        <f t="shared" si="2"/>
        <v>0</v>
      </c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</row>
    <row r="172" spans="1:29" x14ac:dyDescent="0.25">
      <c r="A172" s="28">
        <v>144</v>
      </c>
      <c r="B172" s="2" t="s">
        <v>26</v>
      </c>
      <c r="C172" s="4">
        <v>75945</v>
      </c>
      <c r="D172" s="4" t="s">
        <v>335</v>
      </c>
      <c r="E172" s="4"/>
      <c r="F172" s="4"/>
      <c r="G172" s="4" t="s">
        <v>331</v>
      </c>
      <c r="H172" s="5">
        <v>4000</v>
      </c>
      <c r="I172" s="31">
        <v>0</v>
      </c>
      <c r="J172" s="31">
        <f t="shared" si="2"/>
        <v>0</v>
      </c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</row>
    <row r="173" spans="1:29" x14ac:dyDescent="0.25">
      <c r="A173" s="28">
        <v>145</v>
      </c>
      <c r="B173" s="2" t="s">
        <v>27</v>
      </c>
      <c r="C173" s="4">
        <v>105583</v>
      </c>
      <c r="D173" s="4" t="s">
        <v>335</v>
      </c>
      <c r="E173" s="4"/>
      <c r="F173" s="4"/>
      <c r="G173" s="4" t="s">
        <v>331</v>
      </c>
      <c r="H173" s="5">
        <v>800</v>
      </c>
      <c r="I173" s="31">
        <v>0</v>
      </c>
      <c r="J173" s="31">
        <f t="shared" si="2"/>
        <v>0</v>
      </c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</row>
    <row r="174" spans="1:29" x14ac:dyDescent="0.25">
      <c r="A174" s="28">
        <v>146</v>
      </c>
      <c r="B174" s="2" t="s">
        <v>28</v>
      </c>
      <c r="C174" s="4">
        <v>85629</v>
      </c>
      <c r="D174" s="4" t="s">
        <v>335</v>
      </c>
      <c r="E174" s="4"/>
      <c r="F174" s="4"/>
      <c r="G174" s="4" t="s">
        <v>331</v>
      </c>
      <c r="H174" s="5">
        <v>4800</v>
      </c>
      <c r="I174" s="31">
        <v>0</v>
      </c>
      <c r="J174" s="31">
        <f t="shared" si="2"/>
        <v>0</v>
      </c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</row>
    <row r="175" spans="1:29" x14ac:dyDescent="0.25">
      <c r="A175" s="28">
        <v>147</v>
      </c>
      <c r="B175" s="2" t="s">
        <v>29</v>
      </c>
      <c r="C175" s="4">
        <v>75881</v>
      </c>
      <c r="D175" s="4" t="s">
        <v>335</v>
      </c>
      <c r="E175" s="4"/>
      <c r="F175" s="4"/>
      <c r="G175" s="4" t="s">
        <v>331</v>
      </c>
      <c r="H175" s="5">
        <v>4800</v>
      </c>
      <c r="I175" s="31">
        <v>0</v>
      </c>
      <c r="J175" s="31">
        <f t="shared" si="2"/>
        <v>0</v>
      </c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</row>
    <row r="176" spans="1:29" x14ac:dyDescent="0.25">
      <c r="A176" s="28">
        <v>148</v>
      </c>
      <c r="B176" s="2" t="s">
        <v>30</v>
      </c>
      <c r="C176" s="4">
        <v>42720</v>
      </c>
      <c r="D176" s="4"/>
      <c r="E176" s="4"/>
      <c r="F176" s="4" t="s">
        <v>335</v>
      </c>
      <c r="G176" s="4" t="s">
        <v>331</v>
      </c>
      <c r="H176" s="5">
        <v>40</v>
      </c>
      <c r="I176" s="31">
        <v>0</v>
      </c>
      <c r="J176" s="31">
        <f t="shared" si="2"/>
        <v>0</v>
      </c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</row>
    <row r="177" spans="1:29" x14ac:dyDescent="0.25">
      <c r="A177" s="28">
        <v>149</v>
      </c>
      <c r="B177" s="2" t="s">
        <v>31</v>
      </c>
      <c r="C177" s="4">
        <v>42721</v>
      </c>
      <c r="D177" s="4"/>
      <c r="E177" s="4"/>
      <c r="F177" s="4" t="s">
        <v>335</v>
      </c>
      <c r="G177" s="4" t="s">
        <v>331</v>
      </c>
      <c r="H177" s="5">
        <v>40</v>
      </c>
      <c r="I177" s="31">
        <v>0</v>
      </c>
      <c r="J177" s="31">
        <f t="shared" si="2"/>
        <v>0</v>
      </c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</row>
    <row r="178" spans="1:29" x14ac:dyDescent="0.25">
      <c r="A178" s="28">
        <v>150</v>
      </c>
      <c r="B178" s="2" t="s">
        <v>32</v>
      </c>
      <c r="C178" s="4">
        <v>42723</v>
      </c>
      <c r="D178" s="4"/>
      <c r="E178" s="4"/>
      <c r="F178" s="4" t="s">
        <v>335</v>
      </c>
      <c r="G178" s="4" t="s">
        <v>331</v>
      </c>
      <c r="H178" s="5">
        <v>20</v>
      </c>
      <c r="I178" s="31">
        <v>0</v>
      </c>
      <c r="J178" s="31">
        <f t="shared" si="2"/>
        <v>0</v>
      </c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</row>
    <row r="179" spans="1:29" x14ac:dyDescent="0.25">
      <c r="A179" s="28">
        <v>151</v>
      </c>
      <c r="B179" s="2" t="s">
        <v>33</v>
      </c>
      <c r="C179" s="4">
        <v>42722</v>
      </c>
      <c r="D179" s="4"/>
      <c r="E179" s="4"/>
      <c r="F179" s="4" t="s">
        <v>335</v>
      </c>
      <c r="G179" s="4" t="s">
        <v>331</v>
      </c>
      <c r="H179" s="5">
        <v>20</v>
      </c>
      <c r="I179" s="31">
        <v>0</v>
      </c>
      <c r="J179" s="31">
        <f t="shared" si="2"/>
        <v>0</v>
      </c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</row>
    <row r="180" spans="1:29" x14ac:dyDescent="0.25">
      <c r="A180" s="28">
        <v>152</v>
      </c>
      <c r="B180" s="2" t="s">
        <v>348</v>
      </c>
      <c r="C180" s="4">
        <v>3009085</v>
      </c>
      <c r="D180" s="4"/>
      <c r="E180" s="4"/>
      <c r="F180" s="4" t="s">
        <v>335</v>
      </c>
      <c r="G180" s="4" t="s">
        <v>331</v>
      </c>
      <c r="H180" s="5">
        <v>720</v>
      </c>
      <c r="I180" s="31">
        <v>0</v>
      </c>
      <c r="J180" s="31">
        <f t="shared" si="2"/>
        <v>0</v>
      </c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</row>
    <row r="181" spans="1:29" x14ac:dyDescent="0.25">
      <c r="A181" s="28">
        <v>153</v>
      </c>
      <c r="B181" s="2" t="s">
        <v>34</v>
      </c>
      <c r="C181" s="4">
        <v>36042</v>
      </c>
      <c r="D181" s="4"/>
      <c r="E181" s="4" t="s">
        <v>335</v>
      </c>
      <c r="F181" s="4"/>
      <c r="G181" s="4" t="s">
        <v>331</v>
      </c>
      <c r="H181" s="5">
        <v>40</v>
      </c>
      <c r="I181" s="31">
        <v>0</v>
      </c>
      <c r="J181" s="31">
        <f t="shared" si="2"/>
        <v>0</v>
      </c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</row>
    <row r="182" spans="1:29" x14ac:dyDescent="0.25">
      <c r="A182" s="28">
        <v>154</v>
      </c>
      <c r="B182" s="2" t="s">
        <v>35</v>
      </c>
      <c r="C182" s="4">
        <v>33951</v>
      </c>
      <c r="D182" s="4"/>
      <c r="E182" s="4" t="s">
        <v>335</v>
      </c>
      <c r="F182" s="4"/>
      <c r="G182" s="4" t="s">
        <v>331</v>
      </c>
      <c r="H182" s="5">
        <v>32</v>
      </c>
      <c r="I182" s="31">
        <v>0</v>
      </c>
      <c r="J182" s="31">
        <f t="shared" si="2"/>
        <v>0</v>
      </c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</row>
    <row r="183" spans="1:29" x14ac:dyDescent="0.25">
      <c r="A183" s="28">
        <v>155</v>
      </c>
      <c r="B183" s="2" t="s">
        <v>36</v>
      </c>
      <c r="C183" s="4">
        <v>105602</v>
      </c>
      <c r="D183" s="4" t="s">
        <v>335</v>
      </c>
      <c r="E183" s="4"/>
      <c r="F183" s="4"/>
      <c r="G183" s="4" t="s">
        <v>331</v>
      </c>
      <c r="H183" s="5">
        <v>400</v>
      </c>
      <c r="I183" s="31">
        <v>0</v>
      </c>
      <c r="J183" s="31">
        <f t="shared" si="2"/>
        <v>0</v>
      </c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</row>
    <row r="184" spans="1:29" x14ac:dyDescent="0.25">
      <c r="A184" s="28">
        <v>156</v>
      </c>
      <c r="B184" s="2" t="s">
        <v>37</v>
      </c>
      <c r="C184" s="4">
        <v>95946</v>
      </c>
      <c r="D184" s="4" t="s">
        <v>335</v>
      </c>
      <c r="E184" s="4"/>
      <c r="F184" s="4"/>
      <c r="G184" s="4" t="s">
        <v>331</v>
      </c>
      <c r="H184" s="5">
        <v>400</v>
      </c>
      <c r="I184" s="31">
        <v>0</v>
      </c>
      <c r="J184" s="31">
        <f t="shared" si="2"/>
        <v>0</v>
      </c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</row>
    <row r="185" spans="1:29" x14ac:dyDescent="0.25">
      <c r="A185" s="28">
        <v>157</v>
      </c>
      <c r="B185" s="2" t="s">
        <v>38</v>
      </c>
      <c r="C185" s="4">
        <v>75883</v>
      </c>
      <c r="D185" s="4" t="s">
        <v>335</v>
      </c>
      <c r="E185" s="4"/>
      <c r="F185" s="4"/>
      <c r="G185" s="4" t="s">
        <v>331</v>
      </c>
      <c r="H185" s="5">
        <v>400</v>
      </c>
      <c r="I185" s="31">
        <v>0</v>
      </c>
      <c r="J185" s="31">
        <f t="shared" si="2"/>
        <v>0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</row>
    <row r="186" spans="1:29" x14ac:dyDescent="0.25">
      <c r="A186" s="28">
        <v>158</v>
      </c>
      <c r="B186" s="2" t="s">
        <v>39</v>
      </c>
      <c r="C186" s="4">
        <v>15674</v>
      </c>
      <c r="D186" s="4" t="s">
        <v>335</v>
      </c>
      <c r="E186" s="4"/>
      <c r="F186" s="4"/>
      <c r="G186" s="4" t="s">
        <v>331</v>
      </c>
      <c r="H186" s="5">
        <v>400</v>
      </c>
      <c r="I186" s="31">
        <v>0</v>
      </c>
      <c r="J186" s="31">
        <f t="shared" si="2"/>
        <v>0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</row>
    <row r="187" spans="1:29" x14ac:dyDescent="0.25">
      <c r="A187" s="28">
        <v>159</v>
      </c>
      <c r="B187" s="2" t="s">
        <v>40</v>
      </c>
      <c r="C187" s="4">
        <v>75882</v>
      </c>
      <c r="D187" s="4" t="s">
        <v>335</v>
      </c>
      <c r="E187" s="4"/>
      <c r="F187" s="4"/>
      <c r="G187" s="4" t="s">
        <v>331</v>
      </c>
      <c r="H187" s="5">
        <v>400</v>
      </c>
      <c r="I187" s="31">
        <v>0</v>
      </c>
      <c r="J187" s="31">
        <f t="shared" si="2"/>
        <v>0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</row>
    <row r="188" spans="1:29" x14ac:dyDescent="0.25">
      <c r="A188" s="28">
        <v>160</v>
      </c>
      <c r="B188" s="2" t="s">
        <v>41</v>
      </c>
      <c r="C188" s="4">
        <v>43366</v>
      </c>
      <c r="D188" s="4"/>
      <c r="E188" s="4"/>
      <c r="F188" s="4" t="s">
        <v>335</v>
      </c>
      <c r="G188" s="4" t="s">
        <v>331</v>
      </c>
      <c r="H188" s="5">
        <v>32</v>
      </c>
      <c r="I188" s="31">
        <v>0</v>
      </c>
      <c r="J188" s="31">
        <f t="shared" si="2"/>
        <v>0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</row>
    <row r="189" spans="1:29" x14ac:dyDescent="0.25">
      <c r="A189" s="28">
        <v>161</v>
      </c>
      <c r="B189" s="2" t="s">
        <v>41</v>
      </c>
      <c r="C189" s="4">
        <v>43560</v>
      </c>
      <c r="D189" s="4"/>
      <c r="E189" s="4"/>
      <c r="F189" s="4" t="s">
        <v>335</v>
      </c>
      <c r="G189" s="4" t="s">
        <v>331</v>
      </c>
      <c r="H189" s="5">
        <v>32</v>
      </c>
      <c r="I189" s="31">
        <v>0</v>
      </c>
      <c r="J189" s="31">
        <f t="shared" si="2"/>
        <v>0</v>
      </c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</row>
    <row r="190" spans="1:29" x14ac:dyDescent="0.25">
      <c r="A190" s="28">
        <v>162</v>
      </c>
      <c r="B190" s="2" t="s">
        <v>42</v>
      </c>
      <c r="C190" s="4"/>
      <c r="D190" s="4"/>
      <c r="E190" s="4" t="s">
        <v>335</v>
      </c>
      <c r="F190" s="4"/>
      <c r="G190" s="4" t="s">
        <v>331</v>
      </c>
      <c r="H190" s="5">
        <v>32</v>
      </c>
      <c r="I190" s="31">
        <v>0</v>
      </c>
      <c r="J190" s="31">
        <f t="shared" si="2"/>
        <v>0</v>
      </c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</row>
    <row r="191" spans="1:29" x14ac:dyDescent="0.25">
      <c r="A191" s="28">
        <v>163</v>
      </c>
      <c r="B191" s="2" t="s">
        <v>35</v>
      </c>
      <c r="C191" s="4">
        <v>31497</v>
      </c>
      <c r="D191" s="4"/>
      <c r="E191" s="4" t="s">
        <v>335</v>
      </c>
      <c r="F191" s="4"/>
      <c r="G191" s="4" t="s">
        <v>331</v>
      </c>
      <c r="H191" s="5">
        <v>32</v>
      </c>
      <c r="I191" s="31">
        <v>0</v>
      </c>
      <c r="J191" s="31">
        <f t="shared" si="2"/>
        <v>0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</row>
    <row r="192" spans="1:29" x14ac:dyDescent="0.25">
      <c r="A192" s="28">
        <v>164</v>
      </c>
      <c r="B192" s="2" t="s">
        <v>43</v>
      </c>
      <c r="C192" s="4">
        <v>36488</v>
      </c>
      <c r="D192" s="4"/>
      <c r="E192" s="4"/>
      <c r="F192" s="4" t="s">
        <v>335</v>
      </c>
      <c r="G192" s="4" t="s">
        <v>331</v>
      </c>
      <c r="H192" s="5">
        <v>16</v>
      </c>
      <c r="I192" s="31">
        <v>0</v>
      </c>
      <c r="J192" s="31">
        <f t="shared" si="2"/>
        <v>0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</row>
    <row r="193" spans="1:29" x14ac:dyDescent="0.25">
      <c r="A193" s="28">
        <v>165</v>
      </c>
      <c r="B193" s="2" t="s">
        <v>44</v>
      </c>
      <c r="C193" s="4">
        <v>29827</v>
      </c>
      <c r="D193" s="4"/>
      <c r="E193" s="4"/>
      <c r="F193" s="4" t="s">
        <v>335</v>
      </c>
      <c r="G193" s="4" t="s">
        <v>331</v>
      </c>
      <c r="H193" s="5">
        <v>16</v>
      </c>
      <c r="I193" s="31">
        <v>0</v>
      </c>
      <c r="J193" s="31">
        <f t="shared" si="2"/>
        <v>0</v>
      </c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</row>
    <row r="194" spans="1:29" x14ac:dyDescent="0.25">
      <c r="A194" s="28">
        <v>166</v>
      </c>
      <c r="B194" s="2" t="s">
        <v>45</v>
      </c>
      <c r="C194" s="4">
        <v>46987</v>
      </c>
      <c r="D194" s="4"/>
      <c r="E194" s="4"/>
      <c r="F194" s="4" t="s">
        <v>335</v>
      </c>
      <c r="G194" s="4" t="s">
        <v>331</v>
      </c>
      <c r="H194" s="5">
        <v>16</v>
      </c>
      <c r="I194" s="31">
        <v>0</v>
      </c>
      <c r="J194" s="31">
        <f t="shared" si="2"/>
        <v>0</v>
      </c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</row>
    <row r="195" spans="1:29" x14ac:dyDescent="0.25">
      <c r="A195" s="28">
        <v>167</v>
      </c>
      <c r="B195" s="2" t="s">
        <v>46</v>
      </c>
      <c r="C195" s="4">
        <v>46988</v>
      </c>
      <c r="D195" s="4"/>
      <c r="E195" s="4"/>
      <c r="F195" s="4" t="s">
        <v>335</v>
      </c>
      <c r="G195" s="4" t="s">
        <v>331</v>
      </c>
      <c r="H195" s="5">
        <v>8</v>
      </c>
      <c r="I195" s="31">
        <v>0</v>
      </c>
      <c r="J195" s="31">
        <f t="shared" si="2"/>
        <v>0</v>
      </c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</row>
    <row r="196" spans="1:29" x14ac:dyDescent="0.25">
      <c r="A196" s="28">
        <v>168</v>
      </c>
      <c r="B196" s="2" t="s">
        <v>347</v>
      </c>
      <c r="C196" s="66">
        <v>38146</v>
      </c>
      <c r="D196" s="4"/>
      <c r="E196" s="4"/>
      <c r="F196" s="4" t="s">
        <v>335</v>
      </c>
      <c r="G196" s="4" t="s">
        <v>331</v>
      </c>
      <c r="H196" s="5">
        <v>4</v>
      </c>
      <c r="I196" s="31">
        <v>0</v>
      </c>
      <c r="J196" s="31">
        <f t="shared" si="2"/>
        <v>0</v>
      </c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</row>
    <row r="197" spans="1:29" x14ac:dyDescent="0.25">
      <c r="A197" s="28">
        <v>169</v>
      </c>
      <c r="B197" s="2" t="s">
        <v>47</v>
      </c>
      <c r="C197" s="4">
        <v>40358</v>
      </c>
      <c r="D197" s="4"/>
      <c r="E197" s="4"/>
      <c r="F197" s="4" t="s">
        <v>335</v>
      </c>
      <c r="G197" s="4" t="s">
        <v>331</v>
      </c>
      <c r="H197" s="5">
        <v>8</v>
      </c>
      <c r="I197" s="31">
        <v>0</v>
      </c>
      <c r="J197" s="31">
        <f t="shared" si="2"/>
        <v>0</v>
      </c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</row>
    <row r="198" spans="1:29" x14ac:dyDescent="0.25">
      <c r="A198" s="28">
        <v>170</v>
      </c>
      <c r="B198" s="2" t="s">
        <v>48</v>
      </c>
      <c r="C198" s="4"/>
      <c r="D198" s="4"/>
      <c r="E198" s="4" t="s">
        <v>335</v>
      </c>
      <c r="F198" s="4"/>
      <c r="G198" s="4" t="s">
        <v>331</v>
      </c>
      <c r="H198" s="5">
        <v>8</v>
      </c>
      <c r="I198" s="31">
        <v>0</v>
      </c>
      <c r="J198" s="31">
        <f t="shared" si="2"/>
        <v>0</v>
      </c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</row>
    <row r="199" spans="1:29" x14ac:dyDescent="0.25">
      <c r="A199" s="28">
        <v>171</v>
      </c>
      <c r="B199" s="2" t="s">
        <v>49</v>
      </c>
      <c r="C199" s="4"/>
      <c r="D199" s="4"/>
      <c r="E199" s="4" t="s">
        <v>335</v>
      </c>
      <c r="F199" s="4"/>
      <c r="G199" s="4" t="s">
        <v>331</v>
      </c>
      <c r="H199" s="5">
        <v>16</v>
      </c>
      <c r="I199" s="31">
        <v>0</v>
      </c>
      <c r="J199" s="31">
        <f t="shared" si="2"/>
        <v>0</v>
      </c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</row>
    <row r="200" spans="1:29" x14ac:dyDescent="0.25">
      <c r="A200" s="28">
        <v>172</v>
      </c>
      <c r="B200" s="2" t="s">
        <v>50</v>
      </c>
      <c r="C200" s="4"/>
      <c r="D200" s="4"/>
      <c r="E200" s="4"/>
      <c r="F200" s="4" t="s">
        <v>335</v>
      </c>
      <c r="G200" s="4" t="s">
        <v>331</v>
      </c>
      <c r="H200" s="5">
        <v>16</v>
      </c>
      <c r="I200" s="31">
        <v>0</v>
      </c>
      <c r="J200" s="31">
        <f t="shared" si="2"/>
        <v>0</v>
      </c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</row>
    <row r="201" spans="1:29" x14ac:dyDescent="0.25">
      <c r="A201" s="28"/>
      <c r="B201" s="29" t="s">
        <v>51</v>
      </c>
      <c r="C201" s="4"/>
      <c r="D201" s="4"/>
      <c r="E201" s="4"/>
      <c r="F201" s="4"/>
      <c r="G201" s="4"/>
      <c r="H201" s="5"/>
      <c r="I201" s="30"/>
      <c r="J201" s="31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</row>
    <row r="202" spans="1:29" x14ac:dyDescent="0.25">
      <c r="A202" s="28">
        <v>173</v>
      </c>
      <c r="B202" s="2" t="s">
        <v>52</v>
      </c>
      <c r="C202" s="4">
        <v>38326</v>
      </c>
      <c r="D202" s="4" t="s">
        <v>335</v>
      </c>
      <c r="E202" s="4"/>
      <c r="F202" s="4"/>
      <c r="G202" s="4" t="s">
        <v>331</v>
      </c>
      <c r="H202" s="5">
        <v>280</v>
      </c>
      <c r="I202" s="31">
        <v>0</v>
      </c>
      <c r="J202" s="31">
        <f t="shared" si="2"/>
        <v>0</v>
      </c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</row>
    <row r="203" spans="1:29" x14ac:dyDescent="0.25">
      <c r="A203" s="28">
        <v>174</v>
      </c>
      <c r="B203" s="2" t="s">
        <v>53</v>
      </c>
      <c r="C203" s="4">
        <v>31275</v>
      </c>
      <c r="D203" s="4" t="s">
        <v>335</v>
      </c>
      <c r="E203" s="4"/>
      <c r="F203" s="4"/>
      <c r="G203" s="4" t="s">
        <v>331</v>
      </c>
      <c r="H203" s="5">
        <v>280</v>
      </c>
      <c r="I203" s="31">
        <v>0</v>
      </c>
      <c r="J203" s="31">
        <f t="shared" si="2"/>
        <v>0</v>
      </c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</row>
    <row r="204" spans="1:29" x14ac:dyDescent="0.25">
      <c r="A204" s="28">
        <v>175</v>
      </c>
      <c r="B204" s="2" t="s">
        <v>54</v>
      </c>
      <c r="C204" s="4">
        <v>85083</v>
      </c>
      <c r="D204" s="4" t="s">
        <v>335</v>
      </c>
      <c r="E204" s="4"/>
      <c r="F204" s="4"/>
      <c r="G204" s="4" t="s">
        <v>331</v>
      </c>
      <c r="H204" s="5">
        <v>280</v>
      </c>
      <c r="I204" s="31">
        <v>0</v>
      </c>
      <c r="J204" s="31">
        <f t="shared" si="2"/>
        <v>0</v>
      </c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</row>
    <row r="205" spans="1:29" x14ac:dyDescent="0.25">
      <c r="A205" s="28">
        <v>176</v>
      </c>
      <c r="B205" s="2" t="s">
        <v>55</v>
      </c>
      <c r="C205" s="4">
        <v>75884</v>
      </c>
      <c r="D205" s="4" t="s">
        <v>335</v>
      </c>
      <c r="E205" s="4"/>
      <c r="F205" s="4"/>
      <c r="G205" s="4" t="s">
        <v>331</v>
      </c>
      <c r="H205" s="5">
        <v>400</v>
      </c>
      <c r="I205" s="31">
        <v>0</v>
      </c>
      <c r="J205" s="31">
        <f t="shared" si="2"/>
        <v>0</v>
      </c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</row>
    <row r="206" spans="1:29" x14ac:dyDescent="0.25">
      <c r="A206" s="28">
        <v>177</v>
      </c>
      <c r="B206" s="2" t="s">
        <v>56</v>
      </c>
      <c r="C206" s="4">
        <v>34152</v>
      </c>
      <c r="D206" s="4" t="s">
        <v>335</v>
      </c>
      <c r="E206" s="4"/>
      <c r="F206" s="4"/>
      <c r="G206" s="4" t="s">
        <v>331</v>
      </c>
      <c r="H206" s="5">
        <v>48</v>
      </c>
      <c r="I206" s="31">
        <v>0</v>
      </c>
      <c r="J206" s="31">
        <f t="shared" si="2"/>
        <v>0</v>
      </c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</row>
    <row r="207" spans="1:29" x14ac:dyDescent="0.25">
      <c r="A207" s="28">
        <v>178</v>
      </c>
      <c r="B207" s="2" t="s">
        <v>57</v>
      </c>
      <c r="C207" s="4">
        <v>105270</v>
      </c>
      <c r="D207" s="4" t="s">
        <v>335</v>
      </c>
      <c r="E207" s="4"/>
      <c r="F207" s="4"/>
      <c r="G207" s="4" t="s">
        <v>331</v>
      </c>
      <c r="H207" s="5">
        <v>400</v>
      </c>
      <c r="I207" s="31">
        <v>0</v>
      </c>
      <c r="J207" s="31">
        <f t="shared" si="2"/>
        <v>0</v>
      </c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</row>
    <row r="208" spans="1:29" x14ac:dyDescent="0.25">
      <c r="A208" s="28">
        <v>179</v>
      </c>
      <c r="B208" s="2" t="s">
        <v>35</v>
      </c>
      <c r="C208" s="4">
        <v>33785</v>
      </c>
      <c r="D208" s="4"/>
      <c r="E208" s="4" t="s">
        <v>335</v>
      </c>
      <c r="F208" s="4"/>
      <c r="G208" s="4" t="s">
        <v>331</v>
      </c>
      <c r="H208" s="5">
        <v>24</v>
      </c>
      <c r="I208" s="31">
        <v>0</v>
      </c>
      <c r="J208" s="31">
        <f t="shared" si="2"/>
        <v>0</v>
      </c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</row>
    <row r="209" spans="1:29" x14ac:dyDescent="0.25">
      <c r="A209" s="28">
        <v>180</v>
      </c>
      <c r="B209" s="2" t="s">
        <v>58</v>
      </c>
      <c r="C209" s="4">
        <v>39056</v>
      </c>
      <c r="D209" s="4"/>
      <c r="E209" s="4" t="s">
        <v>335</v>
      </c>
      <c r="F209" s="4"/>
      <c r="G209" s="4" t="s">
        <v>331</v>
      </c>
      <c r="H209" s="5">
        <v>24</v>
      </c>
      <c r="I209" s="31">
        <v>0</v>
      </c>
      <c r="J209" s="31">
        <f t="shared" si="2"/>
        <v>0</v>
      </c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</row>
    <row r="210" spans="1:29" x14ac:dyDescent="0.25">
      <c r="A210" s="28">
        <v>181</v>
      </c>
      <c r="B210" s="2" t="s">
        <v>59</v>
      </c>
      <c r="C210" s="4">
        <v>31272</v>
      </c>
      <c r="D210" s="4" t="s">
        <v>335</v>
      </c>
      <c r="E210" s="4"/>
      <c r="F210" s="4"/>
      <c r="G210" s="4" t="s">
        <v>331</v>
      </c>
      <c r="H210" s="5">
        <v>96</v>
      </c>
      <c r="I210" s="31">
        <v>0</v>
      </c>
      <c r="J210" s="31">
        <f t="shared" si="2"/>
        <v>0</v>
      </c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</row>
    <row r="211" spans="1:29" x14ac:dyDescent="0.25">
      <c r="A211" s="28">
        <v>182</v>
      </c>
      <c r="B211" s="2" t="s">
        <v>60</v>
      </c>
      <c r="C211" s="4">
        <v>33818</v>
      </c>
      <c r="D211" s="4"/>
      <c r="E211" s="4" t="s">
        <v>335</v>
      </c>
      <c r="F211" s="4"/>
      <c r="G211" s="4" t="s">
        <v>331</v>
      </c>
      <c r="H211" s="5">
        <v>24</v>
      </c>
      <c r="I211" s="31">
        <v>0</v>
      </c>
      <c r="J211" s="31">
        <f t="shared" ref="J211:J274" si="3">+H211*I211</f>
        <v>0</v>
      </c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</row>
    <row r="212" spans="1:29" x14ac:dyDescent="0.25">
      <c r="A212" s="28">
        <v>183</v>
      </c>
      <c r="B212" s="2" t="s">
        <v>61</v>
      </c>
      <c r="C212" s="4">
        <v>29793</v>
      </c>
      <c r="D212" s="4" t="s">
        <v>335</v>
      </c>
      <c r="E212" s="4"/>
      <c r="F212" s="4"/>
      <c r="G212" s="4" t="s">
        <v>331</v>
      </c>
      <c r="H212" s="5">
        <v>120</v>
      </c>
      <c r="I212" s="31">
        <v>0</v>
      </c>
      <c r="J212" s="31">
        <f t="shared" si="3"/>
        <v>0</v>
      </c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</row>
    <row r="213" spans="1:29" x14ac:dyDescent="0.25">
      <c r="A213" s="28">
        <v>184</v>
      </c>
      <c r="B213" s="2" t="s">
        <v>62</v>
      </c>
      <c r="C213" s="4">
        <v>39845</v>
      </c>
      <c r="D213" s="4"/>
      <c r="E213" s="4" t="s">
        <v>335</v>
      </c>
      <c r="F213" s="4"/>
      <c r="G213" s="4" t="s">
        <v>331</v>
      </c>
      <c r="H213" s="5">
        <v>24</v>
      </c>
      <c r="I213" s="31">
        <v>0</v>
      </c>
      <c r="J213" s="31">
        <f t="shared" si="3"/>
        <v>0</v>
      </c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</row>
    <row r="214" spans="1:29" x14ac:dyDescent="0.25">
      <c r="A214" s="28">
        <v>185</v>
      </c>
      <c r="B214" s="2" t="s">
        <v>63</v>
      </c>
      <c r="C214" s="4"/>
      <c r="D214" s="4"/>
      <c r="E214" s="4"/>
      <c r="F214" s="4" t="s">
        <v>335</v>
      </c>
      <c r="G214" s="4" t="s">
        <v>331</v>
      </c>
      <c r="H214" s="5">
        <v>16</v>
      </c>
      <c r="I214" s="31">
        <v>0</v>
      </c>
      <c r="J214" s="31">
        <f t="shared" si="3"/>
        <v>0</v>
      </c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</row>
    <row r="215" spans="1:29" x14ac:dyDescent="0.25">
      <c r="A215" s="28">
        <v>186</v>
      </c>
      <c r="B215" s="2" t="s">
        <v>64</v>
      </c>
      <c r="C215" s="4"/>
      <c r="D215" s="4"/>
      <c r="E215" s="4"/>
      <c r="F215" s="4" t="s">
        <v>335</v>
      </c>
      <c r="G215" s="4" t="s">
        <v>331</v>
      </c>
      <c r="H215" s="5">
        <v>16</v>
      </c>
      <c r="I215" s="31">
        <v>0</v>
      </c>
      <c r="J215" s="31">
        <f t="shared" si="3"/>
        <v>0</v>
      </c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</row>
    <row r="216" spans="1:29" x14ac:dyDescent="0.25">
      <c r="A216" s="28">
        <v>187</v>
      </c>
      <c r="B216" s="2" t="s">
        <v>65</v>
      </c>
      <c r="C216" s="4">
        <v>34042</v>
      </c>
      <c r="D216" s="4"/>
      <c r="E216" s="4"/>
      <c r="F216" s="4" t="s">
        <v>335</v>
      </c>
      <c r="G216" s="4" t="s">
        <v>331</v>
      </c>
      <c r="H216" s="5">
        <v>8</v>
      </c>
      <c r="I216" s="31">
        <v>0</v>
      </c>
      <c r="J216" s="31">
        <f t="shared" si="3"/>
        <v>0</v>
      </c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</row>
    <row r="217" spans="1:29" x14ac:dyDescent="0.25">
      <c r="A217" s="28">
        <v>188</v>
      </c>
      <c r="B217" s="2" t="s">
        <v>66</v>
      </c>
      <c r="C217" s="4"/>
      <c r="D217" s="4"/>
      <c r="E217" s="4" t="s">
        <v>335</v>
      </c>
      <c r="F217" s="4"/>
      <c r="G217" s="4" t="s">
        <v>331</v>
      </c>
      <c r="H217" s="5">
        <v>16</v>
      </c>
      <c r="I217" s="31">
        <v>0</v>
      </c>
      <c r="J217" s="31">
        <f t="shared" si="3"/>
        <v>0</v>
      </c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</row>
    <row r="218" spans="1:29" x14ac:dyDescent="0.25">
      <c r="A218" s="28">
        <v>189</v>
      </c>
      <c r="B218" s="2" t="s">
        <v>67</v>
      </c>
      <c r="C218" s="4"/>
      <c r="D218" s="4"/>
      <c r="E218" s="4" t="s">
        <v>335</v>
      </c>
      <c r="F218" s="4"/>
      <c r="G218" s="4" t="s">
        <v>331</v>
      </c>
      <c r="H218" s="5">
        <v>16</v>
      </c>
      <c r="I218" s="31">
        <v>0</v>
      </c>
      <c r="J218" s="31">
        <f t="shared" si="3"/>
        <v>0</v>
      </c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</row>
    <row r="219" spans="1:29" x14ac:dyDescent="0.25">
      <c r="A219" s="28"/>
      <c r="B219" s="29" t="s">
        <v>563</v>
      </c>
      <c r="C219" s="4"/>
      <c r="D219" s="4"/>
      <c r="E219" s="4"/>
      <c r="F219" s="4"/>
      <c r="G219" s="4"/>
      <c r="H219" s="5"/>
      <c r="I219" s="31"/>
      <c r="J219" s="31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</row>
    <row r="220" spans="1:29" x14ac:dyDescent="0.25">
      <c r="A220" s="28">
        <v>190</v>
      </c>
      <c r="B220" s="2" t="s">
        <v>68</v>
      </c>
      <c r="C220" s="4"/>
      <c r="D220" s="4"/>
      <c r="E220" s="4" t="s">
        <v>335</v>
      </c>
      <c r="F220" s="4"/>
      <c r="G220" s="4" t="s">
        <v>331</v>
      </c>
      <c r="H220" s="5">
        <v>200</v>
      </c>
      <c r="I220" s="31">
        <v>0</v>
      </c>
      <c r="J220" s="31">
        <f t="shared" si="3"/>
        <v>0</v>
      </c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</row>
    <row r="221" spans="1:29" x14ac:dyDescent="0.25">
      <c r="A221" s="28"/>
      <c r="B221" s="29" t="s">
        <v>601</v>
      </c>
      <c r="C221" s="4"/>
      <c r="D221" s="4"/>
      <c r="E221" s="4"/>
      <c r="F221" s="4"/>
      <c r="G221" s="4"/>
      <c r="H221" s="5"/>
      <c r="I221" s="31"/>
      <c r="J221" s="31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</row>
    <row r="222" spans="1:29" x14ac:dyDescent="0.25">
      <c r="A222" s="28">
        <v>191</v>
      </c>
      <c r="B222" s="119" t="s">
        <v>602</v>
      </c>
      <c r="C222" s="4"/>
      <c r="D222" s="4"/>
      <c r="E222" s="4" t="s">
        <v>335</v>
      </c>
      <c r="F222" s="4"/>
      <c r="G222" s="4" t="s">
        <v>331</v>
      </c>
      <c r="H222" s="5">
        <v>8</v>
      </c>
      <c r="I222" s="31">
        <v>0</v>
      </c>
      <c r="J222" s="31">
        <f t="shared" si="3"/>
        <v>0</v>
      </c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</row>
    <row r="223" spans="1:29" x14ac:dyDescent="0.25">
      <c r="A223" s="28">
        <v>192</v>
      </c>
      <c r="B223" s="119" t="s">
        <v>603</v>
      </c>
      <c r="C223" s="4"/>
      <c r="D223" s="4"/>
      <c r="E223" s="4" t="s">
        <v>335</v>
      </c>
      <c r="F223" s="4"/>
      <c r="G223" s="4" t="s">
        <v>331</v>
      </c>
      <c r="H223" s="5">
        <v>8</v>
      </c>
      <c r="I223" s="31">
        <v>0</v>
      </c>
      <c r="J223" s="31">
        <f t="shared" si="3"/>
        <v>0</v>
      </c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</row>
    <row r="224" spans="1:29" x14ac:dyDescent="0.25">
      <c r="A224" s="28">
        <v>193</v>
      </c>
      <c r="B224" s="119" t="s">
        <v>69</v>
      </c>
      <c r="C224" s="4"/>
      <c r="D224" s="4" t="s">
        <v>335</v>
      </c>
      <c r="E224" s="4"/>
      <c r="F224" s="4"/>
      <c r="G224" s="4" t="s">
        <v>331</v>
      </c>
      <c r="H224" s="5">
        <v>160</v>
      </c>
      <c r="I224" s="31">
        <v>0</v>
      </c>
      <c r="J224" s="31">
        <f t="shared" si="3"/>
        <v>0</v>
      </c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</row>
    <row r="225" spans="1:29" x14ac:dyDescent="0.25">
      <c r="A225" s="28">
        <v>194</v>
      </c>
      <c r="B225" s="119" t="s">
        <v>604</v>
      </c>
      <c r="C225" s="4"/>
      <c r="D225" s="4"/>
      <c r="E225" s="4"/>
      <c r="F225" s="4" t="s">
        <v>335</v>
      </c>
      <c r="G225" s="4" t="s">
        <v>331</v>
      </c>
      <c r="H225" s="5">
        <v>40</v>
      </c>
      <c r="I225" s="31">
        <v>0</v>
      </c>
      <c r="J225" s="31">
        <f t="shared" si="3"/>
        <v>0</v>
      </c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</row>
    <row r="226" spans="1:29" x14ac:dyDescent="0.25">
      <c r="A226" s="28">
        <v>195</v>
      </c>
      <c r="B226" s="119" t="s">
        <v>70</v>
      </c>
      <c r="C226" s="4"/>
      <c r="D226" s="4"/>
      <c r="E226" s="4"/>
      <c r="F226" s="4" t="s">
        <v>335</v>
      </c>
      <c r="G226" s="4" t="s">
        <v>331</v>
      </c>
      <c r="H226" s="5">
        <v>40</v>
      </c>
      <c r="I226" s="31">
        <v>0</v>
      </c>
      <c r="J226" s="31">
        <f t="shared" si="3"/>
        <v>0</v>
      </c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</row>
    <row r="227" spans="1:29" x14ac:dyDescent="0.25">
      <c r="A227" s="28">
        <v>196</v>
      </c>
      <c r="B227" s="119" t="s">
        <v>71</v>
      </c>
      <c r="C227" s="4"/>
      <c r="D227" s="4"/>
      <c r="E227" s="4"/>
      <c r="F227" s="4" t="s">
        <v>335</v>
      </c>
      <c r="G227" s="4" t="s">
        <v>331</v>
      </c>
      <c r="H227" s="5">
        <v>32</v>
      </c>
      <c r="I227" s="31">
        <v>0</v>
      </c>
      <c r="J227" s="31">
        <f t="shared" si="3"/>
        <v>0</v>
      </c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</row>
    <row r="228" spans="1:29" x14ac:dyDescent="0.25">
      <c r="A228" s="28">
        <v>197</v>
      </c>
      <c r="B228" s="119" t="s">
        <v>72</v>
      </c>
      <c r="C228" s="4"/>
      <c r="D228" s="4"/>
      <c r="E228" s="4"/>
      <c r="F228" s="4" t="s">
        <v>335</v>
      </c>
      <c r="G228" s="4" t="s">
        <v>331</v>
      </c>
      <c r="H228" s="5">
        <v>16</v>
      </c>
      <c r="I228" s="31">
        <v>0</v>
      </c>
      <c r="J228" s="31">
        <f t="shared" si="3"/>
        <v>0</v>
      </c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</row>
    <row r="229" spans="1:29" x14ac:dyDescent="0.25">
      <c r="A229" s="28">
        <v>198</v>
      </c>
      <c r="B229" s="119" t="s">
        <v>73</v>
      </c>
      <c r="C229" s="4"/>
      <c r="D229" s="4"/>
      <c r="E229" s="4"/>
      <c r="F229" s="4" t="s">
        <v>335</v>
      </c>
      <c r="G229" s="4" t="s">
        <v>331</v>
      </c>
      <c r="H229" s="5">
        <v>16</v>
      </c>
      <c r="I229" s="31">
        <v>0</v>
      </c>
      <c r="J229" s="31">
        <f t="shared" si="3"/>
        <v>0</v>
      </c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</row>
    <row r="230" spans="1:29" x14ac:dyDescent="0.25">
      <c r="A230" s="28">
        <v>199</v>
      </c>
      <c r="B230" s="119" t="s">
        <v>74</v>
      </c>
      <c r="C230" s="4"/>
      <c r="D230" s="4" t="s">
        <v>335</v>
      </c>
      <c r="E230" s="4"/>
      <c r="F230" s="4"/>
      <c r="G230" s="4" t="s">
        <v>331</v>
      </c>
      <c r="H230" s="5">
        <v>120</v>
      </c>
      <c r="I230" s="31">
        <v>0</v>
      </c>
      <c r="J230" s="31">
        <f t="shared" si="3"/>
        <v>0</v>
      </c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</row>
    <row r="231" spans="1:29" x14ac:dyDescent="0.25">
      <c r="A231" s="28">
        <v>200</v>
      </c>
      <c r="B231" s="119" t="s">
        <v>75</v>
      </c>
      <c r="C231" s="4"/>
      <c r="D231" s="4" t="s">
        <v>335</v>
      </c>
      <c r="E231" s="4"/>
      <c r="F231" s="4"/>
      <c r="G231" s="4" t="s">
        <v>331</v>
      </c>
      <c r="H231" s="5">
        <v>120</v>
      </c>
      <c r="I231" s="31">
        <v>0</v>
      </c>
      <c r="J231" s="31">
        <f t="shared" si="3"/>
        <v>0</v>
      </c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</row>
    <row r="232" spans="1:29" x14ac:dyDescent="0.25">
      <c r="A232" s="28">
        <v>201</v>
      </c>
      <c r="B232" s="119" t="s">
        <v>76</v>
      </c>
      <c r="C232" s="4"/>
      <c r="D232" s="4" t="s">
        <v>335</v>
      </c>
      <c r="E232" s="4"/>
      <c r="F232" s="4"/>
      <c r="G232" s="4" t="s">
        <v>331</v>
      </c>
      <c r="H232" s="5">
        <v>40</v>
      </c>
      <c r="I232" s="31">
        <v>0</v>
      </c>
      <c r="J232" s="31">
        <f t="shared" si="3"/>
        <v>0</v>
      </c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</row>
    <row r="233" spans="1:29" x14ac:dyDescent="0.25">
      <c r="A233" s="28">
        <v>202</v>
      </c>
      <c r="B233" s="119" t="s">
        <v>77</v>
      </c>
      <c r="C233" s="4"/>
      <c r="D233" s="4" t="s">
        <v>335</v>
      </c>
      <c r="E233" s="4"/>
      <c r="F233" s="4"/>
      <c r="G233" s="4" t="s">
        <v>331</v>
      </c>
      <c r="H233" s="5">
        <v>60</v>
      </c>
      <c r="I233" s="31">
        <v>0</v>
      </c>
      <c r="J233" s="31">
        <f t="shared" si="3"/>
        <v>0</v>
      </c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</row>
    <row r="234" spans="1:29" x14ac:dyDescent="0.25">
      <c r="A234" s="28">
        <v>203</v>
      </c>
      <c r="B234" s="119" t="s">
        <v>78</v>
      </c>
      <c r="C234" s="4"/>
      <c r="D234" s="4" t="s">
        <v>335</v>
      </c>
      <c r="E234" s="4"/>
      <c r="F234" s="4"/>
      <c r="G234" s="4" t="s">
        <v>331</v>
      </c>
      <c r="H234" s="5">
        <v>60</v>
      </c>
      <c r="I234" s="31">
        <v>0</v>
      </c>
      <c r="J234" s="31">
        <f t="shared" si="3"/>
        <v>0</v>
      </c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</row>
    <row r="235" spans="1:29" x14ac:dyDescent="0.25">
      <c r="A235" s="28">
        <v>204</v>
      </c>
      <c r="B235" s="119" t="s">
        <v>79</v>
      </c>
      <c r="C235" s="4"/>
      <c r="D235" s="4" t="s">
        <v>335</v>
      </c>
      <c r="E235" s="4"/>
      <c r="F235" s="4"/>
      <c r="G235" s="4" t="s">
        <v>331</v>
      </c>
      <c r="H235" s="5">
        <v>60</v>
      </c>
      <c r="I235" s="31">
        <v>0</v>
      </c>
      <c r="J235" s="31">
        <f t="shared" si="3"/>
        <v>0</v>
      </c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</row>
    <row r="236" spans="1:29" x14ac:dyDescent="0.25">
      <c r="A236" s="28">
        <v>205</v>
      </c>
      <c r="B236" s="119" t="s">
        <v>80</v>
      </c>
      <c r="C236" s="4"/>
      <c r="D236" s="4" t="s">
        <v>335</v>
      </c>
      <c r="E236" s="4"/>
      <c r="F236" s="4"/>
      <c r="G236" s="4" t="s">
        <v>331</v>
      </c>
      <c r="H236" s="5">
        <v>80</v>
      </c>
      <c r="I236" s="31">
        <v>0</v>
      </c>
      <c r="J236" s="31">
        <f t="shared" si="3"/>
        <v>0</v>
      </c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</row>
    <row r="237" spans="1:29" x14ac:dyDescent="0.25">
      <c r="A237" s="28">
        <v>206</v>
      </c>
      <c r="B237" s="119" t="s">
        <v>428</v>
      </c>
      <c r="C237" s="4"/>
      <c r="D237" s="4" t="s">
        <v>335</v>
      </c>
      <c r="E237" s="4"/>
      <c r="F237" s="4"/>
      <c r="G237" s="4" t="s">
        <v>331</v>
      </c>
      <c r="H237" s="5">
        <v>32</v>
      </c>
      <c r="I237" s="31">
        <v>0</v>
      </c>
      <c r="J237" s="31">
        <f t="shared" si="3"/>
        <v>0</v>
      </c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</row>
    <row r="238" spans="1:29" x14ac:dyDescent="0.25">
      <c r="A238" s="28">
        <v>207</v>
      </c>
      <c r="B238" s="119" t="s">
        <v>605</v>
      </c>
      <c r="C238" s="4"/>
      <c r="D238" s="4" t="s">
        <v>335</v>
      </c>
      <c r="E238" s="4"/>
      <c r="F238" s="4"/>
      <c r="G238" s="4" t="s">
        <v>332</v>
      </c>
      <c r="H238" s="5">
        <v>60</v>
      </c>
      <c r="I238" s="31">
        <v>0</v>
      </c>
      <c r="J238" s="31">
        <f t="shared" si="3"/>
        <v>0</v>
      </c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</row>
    <row r="239" spans="1:29" x14ac:dyDescent="0.25">
      <c r="A239" s="28">
        <v>208</v>
      </c>
      <c r="B239" s="119" t="s">
        <v>81</v>
      </c>
      <c r="C239" s="4"/>
      <c r="D239" s="4"/>
      <c r="E239" s="4"/>
      <c r="F239" s="4" t="s">
        <v>335</v>
      </c>
      <c r="G239" s="4" t="s">
        <v>331</v>
      </c>
      <c r="H239" s="5">
        <v>8</v>
      </c>
      <c r="I239" s="31">
        <v>0</v>
      </c>
      <c r="J239" s="31">
        <f t="shared" si="3"/>
        <v>0</v>
      </c>
    </row>
    <row r="240" spans="1:29" x14ac:dyDescent="0.25">
      <c r="A240" s="28">
        <v>209</v>
      </c>
      <c r="B240" s="119" t="s">
        <v>82</v>
      </c>
      <c r="C240" s="4"/>
      <c r="D240" s="4"/>
      <c r="E240" s="4" t="s">
        <v>335</v>
      </c>
      <c r="F240" s="4"/>
      <c r="G240" s="4" t="s">
        <v>331</v>
      </c>
      <c r="H240" s="5">
        <v>8</v>
      </c>
      <c r="I240" s="31">
        <v>0</v>
      </c>
      <c r="J240" s="31">
        <f t="shared" si="3"/>
        <v>0</v>
      </c>
    </row>
    <row r="241" spans="1:29" x14ac:dyDescent="0.25">
      <c r="A241" s="28">
        <v>210</v>
      </c>
      <c r="B241" s="119" t="s">
        <v>429</v>
      </c>
      <c r="C241" s="4"/>
      <c r="D241" s="4" t="s">
        <v>335</v>
      </c>
      <c r="E241" s="4"/>
      <c r="F241" s="4"/>
      <c r="G241" s="4" t="s">
        <v>331</v>
      </c>
      <c r="H241" s="5">
        <v>40</v>
      </c>
      <c r="I241" s="31">
        <v>0</v>
      </c>
      <c r="J241" s="31">
        <f t="shared" si="3"/>
        <v>0</v>
      </c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</row>
    <row r="242" spans="1:29" x14ac:dyDescent="0.25">
      <c r="A242" s="28">
        <v>211</v>
      </c>
      <c r="B242" s="119" t="s">
        <v>606</v>
      </c>
      <c r="C242" s="4"/>
      <c r="D242" s="4" t="s">
        <v>335</v>
      </c>
      <c r="E242" s="4"/>
      <c r="F242" s="4"/>
      <c r="G242" s="4" t="s">
        <v>331</v>
      </c>
      <c r="H242" s="5">
        <v>40</v>
      </c>
      <c r="I242" s="31">
        <v>0</v>
      </c>
      <c r="J242" s="31">
        <f t="shared" si="3"/>
        <v>0</v>
      </c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</row>
    <row r="243" spans="1:29" x14ac:dyDescent="0.25">
      <c r="A243" s="28">
        <v>212</v>
      </c>
      <c r="B243" s="119" t="s">
        <v>607</v>
      </c>
      <c r="C243" s="4"/>
      <c r="D243" s="4" t="s">
        <v>335</v>
      </c>
      <c r="E243" s="4"/>
      <c r="F243" s="4"/>
      <c r="G243" s="4" t="s">
        <v>331</v>
      </c>
      <c r="H243" s="5">
        <v>60</v>
      </c>
      <c r="I243" s="31">
        <v>0</v>
      </c>
      <c r="J243" s="31">
        <f t="shared" si="3"/>
        <v>0</v>
      </c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</row>
    <row r="244" spans="1:29" x14ac:dyDescent="0.25">
      <c r="A244" s="28">
        <v>213</v>
      </c>
      <c r="B244" s="119" t="s">
        <v>608</v>
      </c>
      <c r="C244" s="4"/>
      <c r="D244" s="4"/>
      <c r="E244" s="4" t="s">
        <v>335</v>
      </c>
      <c r="F244" s="4"/>
      <c r="G244" s="4" t="s">
        <v>331</v>
      </c>
      <c r="H244" s="5">
        <v>40</v>
      </c>
      <c r="I244" s="31">
        <v>0</v>
      </c>
      <c r="J244" s="31">
        <f t="shared" si="3"/>
        <v>0</v>
      </c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</row>
    <row r="245" spans="1:29" x14ac:dyDescent="0.25">
      <c r="A245" s="28">
        <v>214</v>
      </c>
      <c r="B245" s="119" t="s">
        <v>609</v>
      </c>
      <c r="C245" s="4"/>
      <c r="D245" s="4"/>
      <c r="E245" s="4" t="s">
        <v>335</v>
      </c>
      <c r="F245" s="4"/>
      <c r="G245" s="4" t="s">
        <v>331</v>
      </c>
      <c r="H245" s="5">
        <v>40</v>
      </c>
      <c r="I245" s="31">
        <v>0</v>
      </c>
      <c r="J245" s="31">
        <f t="shared" si="3"/>
        <v>0</v>
      </c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</row>
    <row r="246" spans="1:29" x14ac:dyDescent="0.25">
      <c r="A246" s="28">
        <v>215</v>
      </c>
      <c r="B246" s="119" t="s">
        <v>83</v>
      </c>
      <c r="C246" s="4"/>
      <c r="D246" s="4"/>
      <c r="E246" s="4" t="s">
        <v>335</v>
      </c>
      <c r="F246" s="4"/>
      <c r="G246" s="4" t="s">
        <v>331</v>
      </c>
      <c r="H246" s="5">
        <v>40</v>
      </c>
      <c r="I246" s="31">
        <v>0</v>
      </c>
      <c r="J246" s="31">
        <f t="shared" si="3"/>
        <v>0</v>
      </c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</row>
    <row r="247" spans="1:29" ht="15" customHeight="1" x14ac:dyDescent="0.25">
      <c r="A247" s="28">
        <v>216</v>
      </c>
      <c r="B247" s="119" t="s">
        <v>610</v>
      </c>
      <c r="C247" s="4"/>
      <c r="D247" s="4"/>
      <c r="E247" s="4" t="s">
        <v>335</v>
      </c>
      <c r="F247" s="4"/>
      <c r="G247" s="4" t="s">
        <v>331</v>
      </c>
      <c r="H247" s="5">
        <v>40</v>
      </c>
      <c r="I247" s="31">
        <v>0</v>
      </c>
      <c r="J247" s="31">
        <f t="shared" si="3"/>
        <v>0</v>
      </c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</row>
    <row r="248" spans="1:29" x14ac:dyDescent="0.25">
      <c r="A248" s="28">
        <v>217</v>
      </c>
      <c r="B248" s="119" t="s">
        <v>84</v>
      </c>
      <c r="C248" s="4"/>
      <c r="D248" s="4"/>
      <c r="E248" s="4"/>
      <c r="F248" s="4" t="s">
        <v>335</v>
      </c>
      <c r="G248" s="4" t="s">
        <v>331</v>
      </c>
      <c r="H248" s="5">
        <v>8</v>
      </c>
      <c r="I248" s="31">
        <v>0</v>
      </c>
      <c r="J248" s="31">
        <f t="shared" si="3"/>
        <v>0</v>
      </c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</row>
    <row r="249" spans="1:29" x14ac:dyDescent="0.25">
      <c r="A249" s="28">
        <v>218</v>
      </c>
      <c r="B249" s="119" t="s">
        <v>85</v>
      </c>
      <c r="C249" s="4"/>
      <c r="D249" s="4"/>
      <c r="E249" s="4" t="s">
        <v>335</v>
      </c>
      <c r="F249" s="4"/>
      <c r="G249" s="4" t="s">
        <v>331</v>
      </c>
      <c r="H249" s="5">
        <v>16</v>
      </c>
      <c r="I249" s="31">
        <v>0</v>
      </c>
      <c r="J249" s="31">
        <f t="shared" si="3"/>
        <v>0</v>
      </c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</row>
    <row r="250" spans="1:29" x14ac:dyDescent="0.25">
      <c r="A250" s="28">
        <v>219</v>
      </c>
      <c r="B250" s="119" t="s">
        <v>86</v>
      </c>
      <c r="C250" s="4"/>
      <c r="D250" s="4"/>
      <c r="E250" s="4"/>
      <c r="F250" s="4" t="s">
        <v>335</v>
      </c>
      <c r="G250" s="4" t="s">
        <v>332</v>
      </c>
      <c r="H250" s="5">
        <v>84</v>
      </c>
      <c r="I250" s="31">
        <v>0</v>
      </c>
      <c r="J250" s="31">
        <f t="shared" si="3"/>
        <v>0</v>
      </c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</row>
    <row r="251" spans="1:29" ht="15" customHeight="1" x14ac:dyDescent="0.25">
      <c r="A251" s="28">
        <v>220</v>
      </c>
      <c r="B251" s="119" t="s">
        <v>87</v>
      </c>
      <c r="C251" s="4"/>
      <c r="D251" s="4" t="s">
        <v>335</v>
      </c>
      <c r="E251" s="4"/>
      <c r="F251" s="4"/>
      <c r="G251" s="4" t="s">
        <v>331</v>
      </c>
      <c r="H251" s="5">
        <v>48</v>
      </c>
      <c r="I251" s="31">
        <v>0</v>
      </c>
      <c r="J251" s="31">
        <f t="shared" si="3"/>
        <v>0</v>
      </c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</row>
    <row r="252" spans="1:29" x14ac:dyDescent="0.25">
      <c r="A252" s="28">
        <v>221</v>
      </c>
      <c r="B252" s="119" t="s">
        <v>88</v>
      </c>
      <c r="C252" s="4"/>
      <c r="D252" s="4"/>
      <c r="E252" s="4"/>
      <c r="F252" s="4" t="s">
        <v>335</v>
      </c>
      <c r="G252" s="4" t="s">
        <v>331</v>
      </c>
      <c r="H252" s="5">
        <v>64</v>
      </c>
      <c r="I252" s="31">
        <v>0</v>
      </c>
      <c r="J252" s="31">
        <f t="shared" si="3"/>
        <v>0</v>
      </c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</row>
    <row r="253" spans="1:29" x14ac:dyDescent="0.25">
      <c r="A253" s="28">
        <v>222</v>
      </c>
      <c r="B253" s="119" t="s">
        <v>89</v>
      </c>
      <c r="C253" s="4"/>
      <c r="D253" s="4"/>
      <c r="E253" s="4"/>
      <c r="F253" s="4" t="s">
        <v>335</v>
      </c>
      <c r="G253" s="4" t="s">
        <v>331</v>
      </c>
      <c r="H253" s="5">
        <v>24</v>
      </c>
      <c r="I253" s="31">
        <v>0</v>
      </c>
      <c r="J253" s="31">
        <f t="shared" si="3"/>
        <v>0</v>
      </c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</row>
    <row r="254" spans="1:29" x14ac:dyDescent="0.25">
      <c r="A254" s="28">
        <v>223</v>
      </c>
      <c r="B254" s="119" t="s">
        <v>90</v>
      </c>
      <c r="C254" s="4"/>
      <c r="D254" s="4"/>
      <c r="E254" s="4" t="s">
        <v>335</v>
      </c>
      <c r="F254" s="4"/>
      <c r="G254" s="4" t="s">
        <v>331</v>
      </c>
      <c r="H254" s="5">
        <v>40</v>
      </c>
      <c r="I254" s="31">
        <v>0</v>
      </c>
      <c r="J254" s="31">
        <f t="shared" si="3"/>
        <v>0</v>
      </c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</row>
    <row r="255" spans="1:29" x14ac:dyDescent="0.25">
      <c r="A255" s="28">
        <v>224</v>
      </c>
      <c r="B255" s="119" t="s">
        <v>91</v>
      </c>
      <c r="C255" s="4"/>
      <c r="D255" s="4"/>
      <c r="E255" s="4" t="s">
        <v>335</v>
      </c>
      <c r="F255" s="4"/>
      <c r="G255" s="4" t="s">
        <v>331</v>
      </c>
      <c r="H255" s="5">
        <v>40</v>
      </c>
      <c r="I255" s="31">
        <v>0</v>
      </c>
      <c r="J255" s="31">
        <f t="shared" si="3"/>
        <v>0</v>
      </c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</row>
    <row r="256" spans="1:29" x14ac:dyDescent="0.25">
      <c r="A256" s="28">
        <v>225</v>
      </c>
      <c r="B256" s="119" t="s">
        <v>92</v>
      </c>
      <c r="C256" s="4"/>
      <c r="D256" s="4"/>
      <c r="E256" s="4"/>
      <c r="F256" s="4" t="s">
        <v>335</v>
      </c>
      <c r="G256" s="4" t="s">
        <v>331</v>
      </c>
      <c r="H256" s="5">
        <v>16</v>
      </c>
      <c r="I256" s="31">
        <v>0</v>
      </c>
      <c r="J256" s="31">
        <f t="shared" si="3"/>
        <v>0</v>
      </c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</row>
    <row r="257" spans="1:29" x14ac:dyDescent="0.25">
      <c r="A257" s="28">
        <v>226</v>
      </c>
      <c r="B257" s="119" t="s">
        <v>93</v>
      </c>
      <c r="C257" s="4"/>
      <c r="D257" s="4"/>
      <c r="E257" s="4"/>
      <c r="F257" s="4" t="s">
        <v>335</v>
      </c>
      <c r="G257" s="4" t="s">
        <v>331</v>
      </c>
      <c r="H257" s="5">
        <v>16</v>
      </c>
      <c r="I257" s="31">
        <v>0</v>
      </c>
      <c r="J257" s="31">
        <f t="shared" si="3"/>
        <v>0</v>
      </c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</row>
    <row r="258" spans="1:29" x14ac:dyDescent="0.25">
      <c r="A258" s="28">
        <v>227</v>
      </c>
      <c r="B258" s="119" t="s">
        <v>94</v>
      </c>
      <c r="C258" s="4"/>
      <c r="D258" s="4"/>
      <c r="E258" s="4" t="s">
        <v>335</v>
      </c>
      <c r="F258" s="4"/>
      <c r="G258" s="4" t="s">
        <v>331</v>
      </c>
      <c r="H258" s="5">
        <v>16</v>
      </c>
      <c r="I258" s="31">
        <v>0</v>
      </c>
      <c r="J258" s="31">
        <f t="shared" si="3"/>
        <v>0</v>
      </c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</row>
    <row r="259" spans="1:29" x14ac:dyDescent="0.25">
      <c r="A259" s="28">
        <v>228</v>
      </c>
      <c r="B259" s="119" t="s">
        <v>611</v>
      </c>
      <c r="C259" s="4"/>
      <c r="D259" s="4"/>
      <c r="E259" s="4"/>
      <c r="F259" s="4" t="s">
        <v>335</v>
      </c>
      <c r="G259" s="4" t="s">
        <v>331</v>
      </c>
      <c r="H259" s="5">
        <v>80</v>
      </c>
      <c r="I259" s="31">
        <v>0</v>
      </c>
      <c r="J259" s="31">
        <f t="shared" si="3"/>
        <v>0</v>
      </c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</row>
    <row r="260" spans="1:29" ht="45" customHeight="1" x14ac:dyDescent="0.25">
      <c r="A260" s="28">
        <v>229</v>
      </c>
      <c r="B260" s="120" t="s">
        <v>612</v>
      </c>
      <c r="C260" s="4"/>
      <c r="D260" s="4" t="s">
        <v>335</v>
      </c>
      <c r="E260" s="4"/>
      <c r="F260" s="4"/>
      <c r="G260" s="4" t="s">
        <v>333</v>
      </c>
      <c r="H260" s="5">
        <v>40</v>
      </c>
      <c r="I260" s="31">
        <v>0</v>
      </c>
      <c r="J260" s="31">
        <f t="shared" si="3"/>
        <v>0</v>
      </c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</row>
    <row r="261" spans="1:29" x14ac:dyDescent="0.25">
      <c r="A261" s="28">
        <v>230</v>
      </c>
      <c r="B261" s="119" t="s">
        <v>95</v>
      </c>
      <c r="C261" s="4"/>
      <c r="D261" s="4" t="s">
        <v>335</v>
      </c>
      <c r="E261" s="4"/>
      <c r="F261" s="4"/>
      <c r="G261" s="4" t="s">
        <v>331</v>
      </c>
      <c r="H261" s="5">
        <v>80</v>
      </c>
      <c r="I261" s="31">
        <v>0</v>
      </c>
      <c r="J261" s="31">
        <f t="shared" si="3"/>
        <v>0</v>
      </c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</row>
    <row r="262" spans="1:29" x14ac:dyDescent="0.25">
      <c r="A262" s="28">
        <v>231</v>
      </c>
      <c r="B262" s="119" t="s">
        <v>96</v>
      </c>
      <c r="C262" s="4"/>
      <c r="D262" s="4" t="s">
        <v>335</v>
      </c>
      <c r="E262" s="4"/>
      <c r="F262" s="4"/>
      <c r="G262" s="4" t="s">
        <v>331</v>
      </c>
      <c r="H262" s="5">
        <v>80</v>
      </c>
      <c r="I262" s="31">
        <v>0</v>
      </c>
      <c r="J262" s="31">
        <f t="shared" si="3"/>
        <v>0</v>
      </c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</row>
    <row r="263" spans="1:29" x14ac:dyDescent="0.25">
      <c r="A263" s="28">
        <v>232</v>
      </c>
      <c r="B263" s="119" t="s">
        <v>97</v>
      </c>
      <c r="C263" s="4"/>
      <c r="D263" s="4" t="s">
        <v>335</v>
      </c>
      <c r="E263" s="4"/>
      <c r="F263" s="4"/>
      <c r="G263" s="4" t="s">
        <v>331</v>
      </c>
      <c r="H263" s="5">
        <v>80</v>
      </c>
      <c r="I263" s="31">
        <v>0</v>
      </c>
      <c r="J263" s="31">
        <f t="shared" si="3"/>
        <v>0</v>
      </c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</row>
    <row r="264" spans="1:29" x14ac:dyDescent="0.25">
      <c r="A264" s="28">
        <v>233</v>
      </c>
      <c r="B264" s="119" t="s">
        <v>98</v>
      </c>
      <c r="C264" s="4"/>
      <c r="D264" s="4" t="s">
        <v>335</v>
      </c>
      <c r="E264" s="4"/>
      <c r="F264" s="4"/>
      <c r="G264" s="4" t="s">
        <v>331</v>
      </c>
      <c r="H264" s="5">
        <v>40</v>
      </c>
      <c r="I264" s="31">
        <v>0</v>
      </c>
      <c r="J264" s="31">
        <f t="shared" si="3"/>
        <v>0</v>
      </c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</row>
    <row r="265" spans="1:29" x14ac:dyDescent="0.25">
      <c r="A265" s="28">
        <v>234</v>
      </c>
      <c r="B265" s="120" t="s">
        <v>600</v>
      </c>
      <c r="C265" s="34"/>
      <c r="D265" s="34"/>
      <c r="E265" s="34"/>
      <c r="F265" s="34" t="s">
        <v>335</v>
      </c>
      <c r="G265" s="4" t="s">
        <v>331</v>
      </c>
      <c r="H265" s="35">
        <v>12</v>
      </c>
      <c r="I265" s="31">
        <v>0</v>
      </c>
      <c r="J265" s="31">
        <f t="shared" si="3"/>
        <v>0</v>
      </c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</row>
    <row r="266" spans="1:29" x14ac:dyDescent="0.25">
      <c r="A266" s="28">
        <v>235</v>
      </c>
      <c r="B266" s="120" t="s">
        <v>99</v>
      </c>
      <c r="C266" s="34"/>
      <c r="D266" s="34" t="s">
        <v>335</v>
      </c>
      <c r="E266" s="34"/>
      <c r="F266" s="34"/>
      <c r="G266" s="4" t="s">
        <v>331</v>
      </c>
      <c r="H266" s="35">
        <v>40</v>
      </c>
      <c r="I266" s="31">
        <v>0</v>
      </c>
      <c r="J266" s="31">
        <f t="shared" si="3"/>
        <v>0</v>
      </c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</row>
    <row r="267" spans="1:29" x14ac:dyDescent="0.25">
      <c r="A267" s="28">
        <v>236</v>
      </c>
      <c r="B267" s="120" t="s">
        <v>100</v>
      </c>
      <c r="C267" s="34"/>
      <c r="D267" s="34"/>
      <c r="E267" s="34" t="s">
        <v>335</v>
      </c>
      <c r="F267" s="34"/>
      <c r="G267" s="4" t="s">
        <v>331</v>
      </c>
      <c r="H267" s="35">
        <v>60</v>
      </c>
      <c r="I267" s="31">
        <v>0</v>
      </c>
      <c r="J267" s="31">
        <f t="shared" si="3"/>
        <v>0</v>
      </c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</row>
    <row r="268" spans="1:29" x14ac:dyDescent="0.25">
      <c r="A268" s="28">
        <v>237</v>
      </c>
      <c r="B268" s="120" t="s">
        <v>101</v>
      </c>
      <c r="C268" s="34"/>
      <c r="D268" s="34"/>
      <c r="E268" s="34" t="s">
        <v>335</v>
      </c>
      <c r="F268" s="34"/>
      <c r="G268" s="4" t="s">
        <v>331</v>
      </c>
      <c r="H268" s="35">
        <v>8</v>
      </c>
      <c r="I268" s="31">
        <v>0</v>
      </c>
      <c r="J268" s="31">
        <f t="shared" si="3"/>
        <v>0</v>
      </c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</row>
    <row r="269" spans="1:29" x14ac:dyDescent="0.25">
      <c r="A269" s="28"/>
      <c r="B269" s="101" t="s">
        <v>601</v>
      </c>
      <c r="C269" s="4"/>
      <c r="D269" s="4"/>
      <c r="E269" s="4"/>
      <c r="F269" s="4"/>
      <c r="G269" s="4"/>
      <c r="H269" s="5"/>
      <c r="I269" s="31"/>
      <c r="J269" s="31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</row>
    <row r="270" spans="1:29" ht="17.25" customHeight="1" x14ac:dyDescent="0.25">
      <c r="A270" s="36">
        <v>238</v>
      </c>
      <c r="B270" s="102" t="s">
        <v>564</v>
      </c>
      <c r="C270" s="34"/>
      <c r="D270" s="34"/>
      <c r="E270" s="34"/>
      <c r="F270" s="34" t="s">
        <v>335</v>
      </c>
      <c r="G270" s="34" t="s">
        <v>331</v>
      </c>
      <c r="H270" s="35">
        <v>24</v>
      </c>
      <c r="I270" s="31">
        <v>0</v>
      </c>
      <c r="J270" s="31">
        <f t="shared" si="3"/>
        <v>0</v>
      </c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</row>
    <row r="271" spans="1:29" x14ac:dyDescent="0.25">
      <c r="A271" s="36">
        <v>239</v>
      </c>
      <c r="B271" s="100" t="s">
        <v>102</v>
      </c>
      <c r="C271" s="34"/>
      <c r="D271" s="34"/>
      <c r="E271" s="34" t="s">
        <v>335</v>
      </c>
      <c r="F271" s="34"/>
      <c r="G271" s="34" t="s">
        <v>331</v>
      </c>
      <c r="H271" s="35">
        <v>16</v>
      </c>
      <c r="I271" s="31">
        <v>0</v>
      </c>
      <c r="J271" s="31">
        <f t="shared" si="3"/>
        <v>0</v>
      </c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</row>
    <row r="272" spans="1:29" x14ac:dyDescent="0.25">
      <c r="A272" s="36">
        <v>240</v>
      </c>
      <c r="B272" s="100" t="s">
        <v>103</v>
      </c>
      <c r="C272" s="34"/>
      <c r="D272" s="34"/>
      <c r="E272" s="34" t="s">
        <v>335</v>
      </c>
      <c r="F272" s="34"/>
      <c r="G272" s="34" t="s">
        <v>331</v>
      </c>
      <c r="H272" s="35">
        <v>32</v>
      </c>
      <c r="I272" s="31">
        <v>0</v>
      </c>
      <c r="J272" s="31">
        <f t="shared" si="3"/>
        <v>0</v>
      </c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</row>
    <row r="273" spans="1:29" x14ac:dyDescent="0.25">
      <c r="A273" s="36">
        <v>241</v>
      </c>
      <c r="B273" s="100" t="s">
        <v>104</v>
      </c>
      <c r="C273" s="34"/>
      <c r="D273" s="34"/>
      <c r="E273" s="34" t="s">
        <v>335</v>
      </c>
      <c r="F273" s="34"/>
      <c r="G273" s="34" t="s">
        <v>331</v>
      </c>
      <c r="H273" s="35">
        <v>60</v>
      </c>
      <c r="I273" s="31">
        <v>0</v>
      </c>
      <c r="J273" s="31">
        <f t="shared" si="3"/>
        <v>0</v>
      </c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</row>
    <row r="274" spans="1:29" x14ac:dyDescent="0.25">
      <c r="A274" s="36">
        <v>242</v>
      </c>
      <c r="B274" s="100" t="s">
        <v>105</v>
      </c>
      <c r="C274" s="34"/>
      <c r="D274" s="34"/>
      <c r="E274" s="34" t="s">
        <v>335</v>
      </c>
      <c r="F274" s="34"/>
      <c r="G274" s="34" t="s">
        <v>331</v>
      </c>
      <c r="H274" s="35">
        <v>40</v>
      </c>
      <c r="I274" s="31">
        <v>0</v>
      </c>
      <c r="J274" s="31">
        <f t="shared" si="3"/>
        <v>0</v>
      </c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</row>
    <row r="275" spans="1:29" x14ac:dyDescent="0.25">
      <c r="A275" s="36">
        <v>243</v>
      </c>
      <c r="B275" s="102" t="s">
        <v>106</v>
      </c>
      <c r="C275" s="34"/>
      <c r="D275" s="34"/>
      <c r="E275" s="34" t="s">
        <v>335</v>
      </c>
      <c r="F275" s="34"/>
      <c r="G275" s="34" t="s">
        <v>331</v>
      </c>
      <c r="H275" s="35">
        <v>8</v>
      </c>
      <c r="I275" s="31">
        <v>0</v>
      </c>
      <c r="J275" s="31">
        <f t="shared" ref="J275:J339" si="4">+H275*I275</f>
        <v>0</v>
      </c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</row>
    <row r="276" spans="1:29" x14ac:dyDescent="0.25">
      <c r="A276" s="36"/>
      <c r="B276" s="101" t="s">
        <v>575</v>
      </c>
      <c r="C276" s="34"/>
      <c r="D276" s="34"/>
      <c r="E276" s="34"/>
      <c r="F276" s="34"/>
      <c r="G276" s="34"/>
      <c r="H276" s="35"/>
      <c r="I276" s="31"/>
      <c r="J276" s="31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  <c r="AA276" s="73"/>
      <c r="AB276" s="73"/>
      <c r="AC276" s="73"/>
    </row>
    <row r="277" spans="1:29" ht="32.25" x14ac:dyDescent="0.25">
      <c r="A277" s="36">
        <v>244</v>
      </c>
      <c r="B277" s="121" t="s">
        <v>613</v>
      </c>
      <c r="C277" s="34"/>
      <c r="D277" s="34"/>
      <c r="E277" s="34"/>
      <c r="F277" s="34" t="s">
        <v>335</v>
      </c>
      <c r="G277" s="34" t="s">
        <v>331</v>
      </c>
      <c r="H277" s="35">
        <v>400</v>
      </c>
      <c r="I277" s="31">
        <v>0</v>
      </c>
      <c r="J277" s="31">
        <f>+H277*I277</f>
        <v>0</v>
      </c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</row>
    <row r="278" spans="1:29" x14ac:dyDescent="0.25">
      <c r="A278" s="36">
        <v>245</v>
      </c>
      <c r="B278" s="100" t="s">
        <v>614</v>
      </c>
      <c r="C278" s="4"/>
      <c r="D278" s="4"/>
      <c r="E278" s="4"/>
      <c r="F278" s="4" t="s">
        <v>335</v>
      </c>
      <c r="G278" s="4" t="s">
        <v>331</v>
      </c>
      <c r="H278" s="5">
        <v>280</v>
      </c>
      <c r="I278" s="31">
        <v>0</v>
      </c>
      <c r="J278" s="31">
        <f t="shared" si="4"/>
        <v>0</v>
      </c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</row>
    <row r="279" spans="1:29" x14ac:dyDescent="0.25">
      <c r="A279" s="36"/>
      <c r="B279" s="123" t="s">
        <v>615</v>
      </c>
      <c r="C279" s="4"/>
      <c r="D279" s="4"/>
      <c r="E279" s="4"/>
      <c r="F279" s="4"/>
      <c r="G279" s="4"/>
      <c r="H279" s="5"/>
      <c r="I279" s="31"/>
      <c r="J279" s="31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</row>
    <row r="280" spans="1:29" x14ac:dyDescent="0.25">
      <c r="A280" s="36">
        <v>246</v>
      </c>
      <c r="B280" s="122" t="s">
        <v>107</v>
      </c>
      <c r="C280" s="4"/>
      <c r="D280" s="4" t="s">
        <v>335</v>
      </c>
      <c r="E280" s="4"/>
      <c r="F280" s="4"/>
      <c r="G280" s="4" t="s">
        <v>331</v>
      </c>
      <c r="H280" s="5">
        <v>96</v>
      </c>
      <c r="I280" s="31">
        <v>0</v>
      </c>
      <c r="J280" s="31">
        <f t="shared" si="4"/>
        <v>0</v>
      </c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</row>
    <row r="281" spans="1:29" x14ac:dyDescent="0.25">
      <c r="A281" s="36">
        <v>247</v>
      </c>
      <c r="B281" s="122" t="s">
        <v>616</v>
      </c>
      <c r="C281" s="4"/>
      <c r="D281" s="4"/>
      <c r="E281" s="4" t="s">
        <v>335</v>
      </c>
      <c r="F281" s="4"/>
      <c r="G281" s="4" t="s">
        <v>331</v>
      </c>
      <c r="H281" s="5">
        <v>40</v>
      </c>
      <c r="I281" s="31">
        <v>0</v>
      </c>
      <c r="J281" s="31">
        <f t="shared" si="4"/>
        <v>0</v>
      </c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</row>
    <row r="282" spans="1:29" x14ac:dyDescent="0.25">
      <c r="A282" s="36">
        <v>248</v>
      </c>
      <c r="B282" s="122" t="s">
        <v>617</v>
      </c>
      <c r="C282" s="4"/>
      <c r="D282" s="4"/>
      <c r="E282" s="4" t="s">
        <v>335</v>
      </c>
      <c r="F282" s="4"/>
      <c r="G282" s="4" t="s">
        <v>331</v>
      </c>
      <c r="H282" s="5">
        <v>24</v>
      </c>
      <c r="I282" s="31">
        <v>0</v>
      </c>
      <c r="J282" s="31">
        <f t="shared" si="4"/>
        <v>0</v>
      </c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</row>
    <row r="283" spans="1:29" x14ac:dyDescent="0.25">
      <c r="A283" s="36">
        <v>249</v>
      </c>
      <c r="B283" s="122" t="s">
        <v>590</v>
      </c>
      <c r="C283" s="4"/>
      <c r="D283" s="4"/>
      <c r="E283" s="4" t="s">
        <v>335</v>
      </c>
      <c r="F283" s="4"/>
      <c r="G283" s="4" t="s">
        <v>331</v>
      </c>
      <c r="H283" s="5">
        <v>24</v>
      </c>
      <c r="I283" s="31">
        <v>0</v>
      </c>
      <c r="J283" s="31">
        <f t="shared" si="4"/>
        <v>0</v>
      </c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</row>
    <row r="284" spans="1:29" x14ac:dyDescent="0.25">
      <c r="A284" s="36">
        <v>250</v>
      </c>
      <c r="B284" s="122" t="s">
        <v>618</v>
      </c>
      <c r="C284" s="4"/>
      <c r="D284" s="4"/>
      <c r="E284" s="4" t="s">
        <v>335</v>
      </c>
      <c r="F284" s="4"/>
      <c r="G284" s="4" t="s">
        <v>331</v>
      </c>
      <c r="H284" s="5">
        <v>48</v>
      </c>
      <c r="I284" s="31">
        <v>0</v>
      </c>
      <c r="J284" s="31">
        <f t="shared" si="4"/>
        <v>0</v>
      </c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</row>
    <row r="285" spans="1:29" ht="60" customHeight="1" x14ac:dyDescent="0.25">
      <c r="A285" s="36">
        <v>251</v>
      </c>
      <c r="B285" s="124" t="s">
        <v>108</v>
      </c>
      <c r="C285" s="4"/>
      <c r="D285" s="4"/>
      <c r="E285" s="4"/>
      <c r="F285" s="4" t="s">
        <v>335</v>
      </c>
      <c r="G285" s="4" t="s">
        <v>331</v>
      </c>
      <c r="H285" s="5">
        <v>4</v>
      </c>
      <c r="I285" s="31">
        <v>0</v>
      </c>
      <c r="J285" s="31">
        <f t="shared" si="4"/>
        <v>0</v>
      </c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</row>
    <row r="286" spans="1:29" x14ac:dyDescent="0.25">
      <c r="A286" s="36"/>
      <c r="B286" s="123" t="s">
        <v>619</v>
      </c>
      <c r="C286" s="4"/>
      <c r="D286" s="4"/>
      <c r="E286" s="4"/>
      <c r="F286" s="4"/>
      <c r="G286" s="4"/>
      <c r="H286" s="5"/>
      <c r="I286" s="38"/>
      <c r="J286" s="31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</row>
    <row r="287" spans="1:29" x14ac:dyDescent="0.25">
      <c r="A287" s="36">
        <v>252</v>
      </c>
      <c r="B287" s="124" t="s">
        <v>620</v>
      </c>
      <c r="C287" s="4"/>
      <c r="D287" s="4"/>
      <c r="E287" s="4" t="s">
        <v>335</v>
      </c>
      <c r="F287" s="4"/>
      <c r="G287" s="4" t="s">
        <v>331</v>
      </c>
      <c r="H287" s="5">
        <v>60</v>
      </c>
      <c r="I287" s="39">
        <v>0</v>
      </c>
      <c r="J287" s="31">
        <f t="shared" si="4"/>
        <v>0</v>
      </c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</row>
    <row r="288" spans="1:29" x14ac:dyDescent="0.25">
      <c r="A288" s="36">
        <v>253</v>
      </c>
      <c r="B288" s="124" t="s">
        <v>109</v>
      </c>
      <c r="C288" s="4"/>
      <c r="D288" s="4" t="s">
        <v>335</v>
      </c>
      <c r="E288" s="4"/>
      <c r="F288" s="4"/>
      <c r="G288" s="4" t="s">
        <v>331</v>
      </c>
      <c r="H288" s="5">
        <v>16</v>
      </c>
      <c r="I288" s="39">
        <v>0</v>
      </c>
      <c r="J288" s="31">
        <f t="shared" si="4"/>
        <v>0</v>
      </c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</row>
    <row r="289" spans="1:29" x14ac:dyDescent="0.25">
      <c r="A289" s="36">
        <v>254</v>
      </c>
      <c r="B289" s="124" t="s">
        <v>346</v>
      </c>
      <c r="C289" s="4">
        <v>7011004</v>
      </c>
      <c r="D289" s="4"/>
      <c r="E289" s="4" t="s">
        <v>335</v>
      </c>
      <c r="F289" s="4"/>
      <c r="G289" s="4" t="s">
        <v>331</v>
      </c>
      <c r="H289" s="5">
        <v>20</v>
      </c>
      <c r="I289" s="39">
        <v>0</v>
      </c>
      <c r="J289" s="31">
        <f t="shared" si="4"/>
        <v>0</v>
      </c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</row>
    <row r="290" spans="1:29" x14ac:dyDescent="0.25">
      <c r="A290" s="36">
        <v>255</v>
      </c>
      <c r="B290" s="124" t="s">
        <v>110</v>
      </c>
      <c r="C290" s="4"/>
      <c r="D290" s="4" t="s">
        <v>335</v>
      </c>
      <c r="E290" s="4"/>
      <c r="F290" s="4"/>
      <c r="G290" s="4" t="s">
        <v>331</v>
      </c>
      <c r="H290" s="5">
        <v>128</v>
      </c>
      <c r="I290" s="39">
        <v>0</v>
      </c>
      <c r="J290" s="31">
        <f t="shared" si="4"/>
        <v>0</v>
      </c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</row>
    <row r="291" spans="1:29" x14ac:dyDescent="0.25">
      <c r="A291" s="36"/>
      <c r="B291" s="29" t="s">
        <v>111</v>
      </c>
      <c r="C291" s="4"/>
      <c r="D291" s="4"/>
      <c r="E291" s="4"/>
      <c r="F291" s="4"/>
      <c r="G291" s="4"/>
      <c r="H291" s="5"/>
      <c r="I291" s="38"/>
      <c r="J291" s="31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</row>
    <row r="292" spans="1:29" x14ac:dyDescent="0.25">
      <c r="A292" s="36">
        <v>256</v>
      </c>
      <c r="B292" s="2" t="s">
        <v>112</v>
      </c>
      <c r="C292" s="4"/>
      <c r="D292" s="4" t="s">
        <v>335</v>
      </c>
      <c r="E292" s="4"/>
      <c r="F292" s="4"/>
      <c r="G292" s="4" t="s">
        <v>331</v>
      </c>
      <c r="H292" s="5">
        <v>32</v>
      </c>
      <c r="I292" s="39">
        <v>0</v>
      </c>
      <c r="J292" s="31">
        <f t="shared" si="4"/>
        <v>0</v>
      </c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</row>
    <row r="293" spans="1:29" x14ac:dyDescent="0.25">
      <c r="A293" s="36">
        <v>257</v>
      </c>
      <c r="B293" s="2" t="s">
        <v>113</v>
      </c>
      <c r="C293" s="4"/>
      <c r="D293" s="4"/>
      <c r="E293" s="4"/>
      <c r="F293" s="4" t="s">
        <v>335</v>
      </c>
      <c r="G293" s="4" t="s">
        <v>331</v>
      </c>
      <c r="H293" s="5">
        <v>16</v>
      </c>
      <c r="I293" s="39">
        <v>0</v>
      </c>
      <c r="J293" s="31">
        <f t="shared" si="4"/>
        <v>0</v>
      </c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</row>
    <row r="294" spans="1:29" x14ac:dyDescent="0.25">
      <c r="A294" s="36">
        <v>258</v>
      </c>
      <c r="B294" s="2" t="s">
        <v>114</v>
      </c>
      <c r="C294" s="4"/>
      <c r="D294" s="4"/>
      <c r="E294" s="4"/>
      <c r="F294" s="4" t="s">
        <v>335</v>
      </c>
      <c r="G294" s="4" t="s">
        <v>331</v>
      </c>
      <c r="H294" s="5">
        <v>16</v>
      </c>
      <c r="I294" s="39">
        <v>0</v>
      </c>
      <c r="J294" s="31">
        <f t="shared" si="4"/>
        <v>0</v>
      </c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</row>
    <row r="295" spans="1:29" x14ac:dyDescent="0.25">
      <c r="A295" s="36">
        <v>259</v>
      </c>
      <c r="B295" s="2" t="s">
        <v>115</v>
      </c>
      <c r="C295" s="4"/>
      <c r="D295" s="4"/>
      <c r="E295" s="4"/>
      <c r="F295" s="4" t="s">
        <v>335</v>
      </c>
      <c r="G295" s="4" t="s">
        <v>331</v>
      </c>
      <c r="H295" s="5">
        <v>16</v>
      </c>
      <c r="I295" s="39">
        <v>0</v>
      </c>
      <c r="J295" s="31">
        <f t="shared" si="4"/>
        <v>0</v>
      </c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</row>
    <row r="296" spans="1:29" x14ac:dyDescent="0.25">
      <c r="A296" s="36">
        <v>260</v>
      </c>
      <c r="B296" s="2" t="s">
        <v>116</v>
      </c>
      <c r="C296" s="4"/>
      <c r="D296" s="4"/>
      <c r="E296" s="4"/>
      <c r="F296" s="4" t="s">
        <v>335</v>
      </c>
      <c r="G296" s="4" t="s">
        <v>331</v>
      </c>
      <c r="H296" s="5">
        <v>24</v>
      </c>
      <c r="I296" s="39">
        <v>0</v>
      </c>
      <c r="J296" s="31">
        <f t="shared" si="4"/>
        <v>0</v>
      </c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</row>
    <row r="297" spans="1:29" x14ac:dyDescent="0.25">
      <c r="A297" s="36">
        <v>261</v>
      </c>
      <c r="B297" s="2" t="s">
        <v>117</v>
      </c>
      <c r="C297" s="4"/>
      <c r="D297" s="4"/>
      <c r="E297" s="4"/>
      <c r="F297" s="4" t="s">
        <v>335</v>
      </c>
      <c r="G297" s="4" t="s">
        <v>331</v>
      </c>
      <c r="H297" s="5">
        <v>200</v>
      </c>
      <c r="I297" s="39">
        <v>0</v>
      </c>
      <c r="J297" s="31">
        <f t="shared" si="4"/>
        <v>0</v>
      </c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</row>
    <row r="298" spans="1:29" x14ac:dyDescent="0.25">
      <c r="A298" s="36">
        <v>262</v>
      </c>
      <c r="B298" s="2" t="s">
        <v>118</v>
      </c>
      <c r="C298" s="4"/>
      <c r="D298" s="4"/>
      <c r="E298" s="4" t="s">
        <v>335</v>
      </c>
      <c r="F298" s="4"/>
      <c r="G298" s="4" t="s">
        <v>331</v>
      </c>
      <c r="H298" s="5">
        <v>120</v>
      </c>
      <c r="I298" s="39">
        <v>0</v>
      </c>
      <c r="J298" s="31">
        <f t="shared" si="4"/>
        <v>0</v>
      </c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</row>
    <row r="299" spans="1:29" x14ac:dyDescent="0.25">
      <c r="A299" s="36">
        <v>263</v>
      </c>
      <c r="B299" s="2" t="s">
        <v>119</v>
      </c>
      <c r="C299" s="4"/>
      <c r="D299" s="4"/>
      <c r="E299" s="4"/>
      <c r="F299" s="4" t="s">
        <v>335</v>
      </c>
      <c r="G299" s="4" t="s">
        <v>331</v>
      </c>
      <c r="H299" s="5">
        <v>40</v>
      </c>
      <c r="I299" s="39">
        <v>0</v>
      </c>
      <c r="J299" s="31">
        <f t="shared" si="4"/>
        <v>0</v>
      </c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</row>
    <row r="300" spans="1:29" x14ac:dyDescent="0.25">
      <c r="A300" s="36">
        <v>264</v>
      </c>
      <c r="B300" s="2" t="s">
        <v>120</v>
      </c>
      <c r="C300" s="4"/>
      <c r="D300" s="4"/>
      <c r="E300" s="4"/>
      <c r="F300" s="4" t="s">
        <v>335</v>
      </c>
      <c r="G300" s="4" t="s">
        <v>331</v>
      </c>
      <c r="H300" s="5">
        <v>16</v>
      </c>
      <c r="I300" s="39">
        <v>0</v>
      </c>
      <c r="J300" s="31">
        <f t="shared" si="4"/>
        <v>0</v>
      </c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</row>
    <row r="301" spans="1:29" x14ac:dyDescent="0.25">
      <c r="A301" s="36">
        <v>265</v>
      </c>
      <c r="B301" s="2" t="s">
        <v>121</v>
      </c>
      <c r="C301" s="4"/>
      <c r="D301" s="4"/>
      <c r="E301" s="4"/>
      <c r="F301" s="4" t="s">
        <v>335</v>
      </c>
      <c r="G301" s="4" t="s">
        <v>331</v>
      </c>
      <c r="H301" s="5">
        <v>32</v>
      </c>
      <c r="I301" s="39">
        <v>0</v>
      </c>
      <c r="J301" s="31">
        <f t="shared" si="4"/>
        <v>0</v>
      </c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</row>
    <row r="302" spans="1:29" x14ac:dyDescent="0.25">
      <c r="A302" s="36">
        <v>266</v>
      </c>
      <c r="B302" s="2" t="s">
        <v>122</v>
      </c>
      <c r="C302" s="4"/>
      <c r="D302" s="4"/>
      <c r="E302" s="4"/>
      <c r="F302" s="4" t="s">
        <v>335</v>
      </c>
      <c r="G302" s="4" t="s">
        <v>331</v>
      </c>
      <c r="H302" s="5">
        <v>48</v>
      </c>
      <c r="I302" s="39">
        <v>0</v>
      </c>
      <c r="J302" s="31">
        <f t="shared" si="4"/>
        <v>0</v>
      </c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</row>
    <row r="303" spans="1:29" x14ac:dyDescent="0.25">
      <c r="A303" s="36">
        <v>267</v>
      </c>
      <c r="B303" s="2" t="s">
        <v>123</v>
      </c>
      <c r="C303" s="4"/>
      <c r="D303" s="4"/>
      <c r="E303" s="4"/>
      <c r="F303" s="4" t="s">
        <v>335</v>
      </c>
      <c r="G303" s="4" t="s">
        <v>331</v>
      </c>
      <c r="H303" s="5">
        <v>16</v>
      </c>
      <c r="I303" s="39">
        <v>0</v>
      </c>
      <c r="J303" s="31">
        <f t="shared" si="4"/>
        <v>0</v>
      </c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</row>
    <row r="304" spans="1:29" x14ac:dyDescent="0.25">
      <c r="A304" s="36">
        <v>268</v>
      </c>
      <c r="B304" s="2" t="s">
        <v>124</v>
      </c>
      <c r="C304" s="4"/>
      <c r="D304" s="4"/>
      <c r="E304" s="4"/>
      <c r="F304" s="4" t="s">
        <v>335</v>
      </c>
      <c r="G304" s="4" t="s">
        <v>331</v>
      </c>
      <c r="H304" s="5">
        <v>40</v>
      </c>
      <c r="I304" s="39">
        <v>0</v>
      </c>
      <c r="J304" s="31">
        <f t="shared" si="4"/>
        <v>0</v>
      </c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</row>
    <row r="305" spans="1:29" x14ac:dyDescent="0.25">
      <c r="A305" s="36">
        <v>269</v>
      </c>
      <c r="B305" s="2" t="s">
        <v>125</v>
      </c>
      <c r="C305" s="4"/>
      <c r="D305" s="4"/>
      <c r="E305" s="4"/>
      <c r="F305" s="4" t="s">
        <v>335</v>
      </c>
      <c r="G305" s="4" t="s">
        <v>331</v>
      </c>
      <c r="H305" s="5">
        <v>16</v>
      </c>
      <c r="I305" s="39">
        <v>0</v>
      </c>
      <c r="J305" s="31">
        <f t="shared" si="4"/>
        <v>0</v>
      </c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</row>
    <row r="306" spans="1:29" x14ac:dyDescent="0.25">
      <c r="A306" s="36">
        <v>270</v>
      </c>
      <c r="B306" s="2" t="s">
        <v>126</v>
      </c>
      <c r="C306" s="4"/>
      <c r="D306" s="4"/>
      <c r="E306" s="4"/>
      <c r="F306" s="4" t="s">
        <v>335</v>
      </c>
      <c r="G306" s="4" t="s">
        <v>331</v>
      </c>
      <c r="H306" s="5">
        <v>4</v>
      </c>
      <c r="I306" s="39">
        <v>0</v>
      </c>
      <c r="J306" s="31">
        <f t="shared" si="4"/>
        <v>0</v>
      </c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</row>
    <row r="307" spans="1:29" x14ac:dyDescent="0.25">
      <c r="A307" s="36">
        <v>271</v>
      </c>
      <c r="B307" s="2" t="s">
        <v>127</v>
      </c>
      <c r="C307" s="4"/>
      <c r="D307" s="4"/>
      <c r="E307" s="4"/>
      <c r="F307" s="4" t="s">
        <v>335</v>
      </c>
      <c r="G307" s="4" t="s">
        <v>331</v>
      </c>
      <c r="H307" s="5">
        <v>4</v>
      </c>
      <c r="I307" s="39">
        <v>0</v>
      </c>
      <c r="J307" s="31">
        <f t="shared" si="4"/>
        <v>0</v>
      </c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</row>
    <row r="308" spans="1:29" x14ac:dyDescent="0.25">
      <c r="A308" s="36">
        <v>272</v>
      </c>
      <c r="B308" s="2" t="s">
        <v>128</v>
      </c>
      <c r="C308" s="4"/>
      <c r="D308" s="4"/>
      <c r="E308" s="4"/>
      <c r="F308" s="4" t="s">
        <v>335</v>
      </c>
      <c r="G308" s="4" t="s">
        <v>331</v>
      </c>
      <c r="H308" s="5">
        <v>4</v>
      </c>
      <c r="I308" s="39">
        <v>0</v>
      </c>
      <c r="J308" s="31">
        <f t="shared" si="4"/>
        <v>0</v>
      </c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</row>
    <row r="309" spans="1:29" x14ac:dyDescent="0.25">
      <c r="A309" s="36">
        <v>273</v>
      </c>
      <c r="B309" s="2" t="s">
        <v>129</v>
      </c>
      <c r="C309" s="4"/>
      <c r="D309" s="4"/>
      <c r="E309" s="4"/>
      <c r="F309" s="4" t="s">
        <v>335</v>
      </c>
      <c r="G309" s="4" t="s">
        <v>331</v>
      </c>
      <c r="H309" s="5">
        <v>20</v>
      </c>
      <c r="I309" s="39">
        <v>0</v>
      </c>
      <c r="J309" s="31">
        <f t="shared" si="4"/>
        <v>0</v>
      </c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</row>
    <row r="310" spans="1:29" x14ac:dyDescent="0.25">
      <c r="A310" s="36">
        <v>274</v>
      </c>
      <c r="B310" s="2" t="s">
        <v>130</v>
      </c>
      <c r="C310" s="4"/>
      <c r="D310" s="4"/>
      <c r="E310" s="4"/>
      <c r="F310" s="4" t="s">
        <v>335</v>
      </c>
      <c r="G310" s="4" t="s">
        <v>331</v>
      </c>
      <c r="H310" s="5">
        <v>48</v>
      </c>
      <c r="I310" s="39">
        <v>0</v>
      </c>
      <c r="J310" s="31">
        <f t="shared" si="4"/>
        <v>0</v>
      </c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</row>
    <row r="311" spans="1:29" x14ac:dyDescent="0.25">
      <c r="A311" s="36">
        <v>275</v>
      </c>
      <c r="B311" s="2" t="s">
        <v>131</v>
      </c>
      <c r="C311" s="4"/>
      <c r="D311" s="4"/>
      <c r="E311" s="4"/>
      <c r="F311" s="4" t="s">
        <v>335</v>
      </c>
      <c r="G311" s="4" t="s">
        <v>331</v>
      </c>
      <c r="H311" s="5">
        <v>48</v>
      </c>
      <c r="I311" s="39">
        <v>0</v>
      </c>
      <c r="J311" s="31">
        <f t="shared" si="4"/>
        <v>0</v>
      </c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</row>
    <row r="312" spans="1:29" x14ac:dyDescent="0.25">
      <c r="A312" s="36">
        <v>276</v>
      </c>
      <c r="B312" s="2" t="s">
        <v>132</v>
      </c>
      <c r="C312" s="4"/>
      <c r="D312" s="4"/>
      <c r="E312" s="4"/>
      <c r="F312" s="4" t="s">
        <v>335</v>
      </c>
      <c r="G312" s="4" t="s">
        <v>331</v>
      </c>
      <c r="H312" s="5">
        <v>24</v>
      </c>
      <c r="I312" s="39">
        <v>0</v>
      </c>
      <c r="J312" s="31">
        <f t="shared" si="4"/>
        <v>0</v>
      </c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</row>
    <row r="313" spans="1:29" x14ac:dyDescent="0.25">
      <c r="A313" s="36">
        <v>277</v>
      </c>
      <c r="B313" s="2" t="s">
        <v>133</v>
      </c>
      <c r="C313" s="4"/>
      <c r="D313" s="4"/>
      <c r="E313" s="4"/>
      <c r="F313" s="4" t="s">
        <v>335</v>
      </c>
      <c r="G313" s="4" t="s">
        <v>331</v>
      </c>
      <c r="H313" s="5">
        <v>48</v>
      </c>
      <c r="I313" s="39">
        <v>0</v>
      </c>
      <c r="J313" s="31">
        <f t="shared" si="4"/>
        <v>0</v>
      </c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</row>
    <row r="314" spans="1:29" x14ac:dyDescent="0.25">
      <c r="A314" s="36">
        <v>278</v>
      </c>
      <c r="B314" s="2" t="s">
        <v>134</v>
      </c>
      <c r="C314" s="4"/>
      <c r="D314" s="4"/>
      <c r="E314" s="4"/>
      <c r="F314" s="4" t="s">
        <v>335</v>
      </c>
      <c r="G314" s="4" t="s">
        <v>331</v>
      </c>
      <c r="H314" s="5">
        <v>48</v>
      </c>
      <c r="I314" s="39">
        <v>0</v>
      </c>
      <c r="J314" s="31">
        <f t="shared" si="4"/>
        <v>0</v>
      </c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</row>
    <row r="315" spans="1:29" x14ac:dyDescent="0.25">
      <c r="A315" s="36"/>
      <c r="B315" s="29" t="s">
        <v>621</v>
      </c>
      <c r="C315" s="4"/>
      <c r="D315" s="4"/>
      <c r="E315" s="4"/>
      <c r="F315" s="4"/>
      <c r="G315" s="4"/>
      <c r="H315" s="5"/>
      <c r="I315" s="39"/>
      <c r="J315" s="31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</row>
    <row r="316" spans="1:29" x14ac:dyDescent="0.25">
      <c r="A316" s="36">
        <v>279</v>
      </c>
      <c r="B316" s="2" t="s">
        <v>135</v>
      </c>
      <c r="C316" s="4"/>
      <c r="D316" s="4" t="s">
        <v>335</v>
      </c>
      <c r="E316" s="4"/>
      <c r="F316" s="4"/>
      <c r="G316" s="4" t="s">
        <v>331</v>
      </c>
      <c r="H316" s="5">
        <v>8</v>
      </c>
      <c r="I316" s="39">
        <v>0</v>
      </c>
      <c r="J316" s="31">
        <f t="shared" si="4"/>
        <v>0</v>
      </c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</row>
    <row r="317" spans="1:29" x14ac:dyDescent="0.25">
      <c r="A317" s="36">
        <v>280</v>
      </c>
      <c r="B317" s="2" t="s">
        <v>136</v>
      </c>
      <c r="C317" s="4"/>
      <c r="D317" s="4"/>
      <c r="E317" s="4"/>
      <c r="F317" s="4" t="s">
        <v>335</v>
      </c>
      <c r="G317" s="4" t="s">
        <v>331</v>
      </c>
      <c r="H317" s="5">
        <v>4</v>
      </c>
      <c r="I317" s="39">
        <v>0</v>
      </c>
      <c r="J317" s="31">
        <f t="shared" si="4"/>
        <v>0</v>
      </c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</row>
    <row r="318" spans="1:29" x14ac:dyDescent="0.25">
      <c r="A318" s="36"/>
      <c r="B318" s="29" t="s">
        <v>137</v>
      </c>
      <c r="C318" s="4"/>
      <c r="D318" s="4"/>
      <c r="E318" s="4"/>
      <c r="F318" s="4"/>
      <c r="G318" s="4"/>
      <c r="H318" s="5"/>
      <c r="I318" s="39"/>
      <c r="J318" s="31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</row>
    <row r="319" spans="1:29" x14ac:dyDescent="0.25">
      <c r="A319" s="36">
        <v>281</v>
      </c>
      <c r="B319" s="2" t="s">
        <v>138</v>
      </c>
      <c r="C319" s="4">
        <v>7020019162</v>
      </c>
      <c r="D319" s="4"/>
      <c r="E319" s="4"/>
      <c r="F319" s="4" t="s">
        <v>335</v>
      </c>
      <c r="G319" s="4" t="s">
        <v>331</v>
      </c>
      <c r="H319" s="5">
        <v>8</v>
      </c>
      <c r="I319" s="39">
        <v>0</v>
      </c>
      <c r="J319" s="31">
        <f t="shared" si="4"/>
        <v>0</v>
      </c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</row>
    <row r="320" spans="1:29" x14ac:dyDescent="0.25">
      <c r="A320" s="36">
        <v>282</v>
      </c>
      <c r="B320" s="2" t="s">
        <v>139</v>
      </c>
      <c r="C320" s="4"/>
      <c r="D320" s="4" t="s">
        <v>335</v>
      </c>
      <c r="E320" s="4"/>
      <c r="F320" s="4"/>
      <c r="G320" s="4" t="s">
        <v>332</v>
      </c>
      <c r="H320" s="5">
        <v>40</v>
      </c>
      <c r="I320" s="39">
        <v>0</v>
      </c>
      <c r="J320" s="31">
        <f t="shared" si="4"/>
        <v>0</v>
      </c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</row>
    <row r="321" spans="1:29" x14ac:dyDescent="0.25">
      <c r="A321" s="36">
        <v>283</v>
      </c>
      <c r="B321" s="2" t="s">
        <v>140</v>
      </c>
      <c r="C321" s="4"/>
      <c r="D321" s="4" t="s">
        <v>335</v>
      </c>
      <c r="E321" s="4"/>
      <c r="F321" s="4"/>
      <c r="G321" s="4" t="s">
        <v>331</v>
      </c>
      <c r="H321" s="5">
        <v>20</v>
      </c>
      <c r="I321" s="39">
        <v>0</v>
      </c>
      <c r="J321" s="31">
        <f t="shared" si="4"/>
        <v>0</v>
      </c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</row>
    <row r="322" spans="1:29" x14ac:dyDescent="0.25">
      <c r="A322" s="36">
        <v>284</v>
      </c>
      <c r="B322" s="2" t="s">
        <v>141</v>
      </c>
      <c r="C322" s="4"/>
      <c r="D322" s="4" t="s">
        <v>335</v>
      </c>
      <c r="E322" s="4"/>
      <c r="F322" s="4"/>
      <c r="G322" s="4" t="s">
        <v>331</v>
      </c>
      <c r="H322" s="5">
        <v>20</v>
      </c>
      <c r="I322" s="39">
        <v>0</v>
      </c>
      <c r="J322" s="31">
        <f t="shared" si="4"/>
        <v>0</v>
      </c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</row>
    <row r="323" spans="1:29" x14ac:dyDescent="0.25">
      <c r="A323" s="36">
        <v>285</v>
      </c>
      <c r="B323" s="2" t="s">
        <v>142</v>
      </c>
      <c r="C323" s="4">
        <v>6020000394</v>
      </c>
      <c r="D323" s="4"/>
      <c r="E323" s="4"/>
      <c r="F323" s="4" t="s">
        <v>335</v>
      </c>
      <c r="G323" s="4" t="s">
        <v>331</v>
      </c>
      <c r="H323" s="5">
        <v>52</v>
      </c>
      <c r="I323" s="39">
        <v>0</v>
      </c>
      <c r="J323" s="31">
        <f t="shared" si="4"/>
        <v>0</v>
      </c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</row>
    <row r="324" spans="1:29" x14ac:dyDescent="0.25">
      <c r="A324" s="36">
        <v>286</v>
      </c>
      <c r="B324" s="2" t="s">
        <v>143</v>
      </c>
      <c r="C324" s="4">
        <v>7020024196</v>
      </c>
      <c r="D324" s="4"/>
      <c r="E324" s="4"/>
      <c r="F324" s="4" t="s">
        <v>335</v>
      </c>
      <c r="G324" s="4" t="s">
        <v>331</v>
      </c>
      <c r="H324" s="5">
        <v>8</v>
      </c>
      <c r="I324" s="39">
        <v>0</v>
      </c>
      <c r="J324" s="31">
        <f t="shared" si="4"/>
        <v>0</v>
      </c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</row>
    <row r="325" spans="1:29" x14ac:dyDescent="0.25">
      <c r="A325" s="36">
        <v>287</v>
      </c>
      <c r="B325" s="2" t="s">
        <v>144</v>
      </c>
      <c r="C325" s="4">
        <v>6000008480</v>
      </c>
      <c r="D325" s="4"/>
      <c r="E325" s="4"/>
      <c r="F325" s="4" t="s">
        <v>335</v>
      </c>
      <c r="G325" s="4" t="s">
        <v>333</v>
      </c>
      <c r="H325" s="5">
        <v>4</v>
      </c>
      <c r="I325" s="39">
        <v>0</v>
      </c>
      <c r="J325" s="31">
        <f t="shared" si="4"/>
        <v>0</v>
      </c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</row>
    <row r="326" spans="1:29" x14ac:dyDescent="0.25">
      <c r="A326" s="36">
        <v>288</v>
      </c>
      <c r="B326" s="2" t="s">
        <v>145</v>
      </c>
      <c r="C326" s="4">
        <v>7020029592</v>
      </c>
      <c r="D326" s="4" t="s">
        <v>335</v>
      </c>
      <c r="E326" s="4"/>
      <c r="F326" s="4"/>
      <c r="G326" s="4" t="s">
        <v>331</v>
      </c>
      <c r="H326" s="5">
        <v>16</v>
      </c>
      <c r="I326" s="39">
        <v>0</v>
      </c>
      <c r="J326" s="31">
        <f t="shared" si="4"/>
        <v>0</v>
      </c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</row>
    <row r="327" spans="1:29" x14ac:dyDescent="0.25">
      <c r="A327" s="36">
        <v>289</v>
      </c>
      <c r="B327" s="2" t="s">
        <v>146</v>
      </c>
      <c r="C327" s="4">
        <v>7020029608</v>
      </c>
      <c r="D327" s="4" t="s">
        <v>335</v>
      </c>
      <c r="E327" s="4"/>
      <c r="F327" s="4"/>
      <c r="G327" s="4" t="s">
        <v>331</v>
      </c>
      <c r="H327" s="5">
        <v>16</v>
      </c>
      <c r="I327" s="39">
        <v>0</v>
      </c>
      <c r="J327" s="31">
        <f t="shared" si="4"/>
        <v>0</v>
      </c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</row>
    <row r="328" spans="1:29" x14ac:dyDescent="0.25">
      <c r="A328" s="28"/>
      <c r="B328" s="29" t="s">
        <v>147</v>
      </c>
      <c r="C328" s="4"/>
      <c r="D328" s="4"/>
      <c r="E328" s="4"/>
      <c r="F328" s="4"/>
      <c r="G328" s="4"/>
      <c r="H328" s="5"/>
      <c r="I328" s="39"/>
      <c r="J328" s="31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</row>
    <row r="329" spans="1:29" x14ac:dyDescent="0.25">
      <c r="A329" s="28">
        <v>290</v>
      </c>
      <c r="B329" s="2" t="s">
        <v>148</v>
      </c>
      <c r="C329" s="4"/>
      <c r="D329" s="4" t="s">
        <v>335</v>
      </c>
      <c r="E329" s="4"/>
      <c r="F329" s="4"/>
      <c r="G329" s="4" t="s">
        <v>331</v>
      </c>
      <c r="H329" s="5">
        <v>16</v>
      </c>
      <c r="I329" s="39">
        <v>0</v>
      </c>
      <c r="J329" s="31">
        <f t="shared" si="4"/>
        <v>0</v>
      </c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</row>
    <row r="330" spans="1:29" x14ac:dyDescent="0.25">
      <c r="A330" s="28">
        <v>291</v>
      </c>
      <c r="B330" s="2" t="s">
        <v>149</v>
      </c>
      <c r="C330" s="4"/>
      <c r="D330" s="4" t="s">
        <v>335</v>
      </c>
      <c r="E330" s="4"/>
      <c r="F330" s="4"/>
      <c r="G330" s="4" t="s">
        <v>331</v>
      </c>
      <c r="H330" s="5">
        <v>16</v>
      </c>
      <c r="I330" s="39">
        <v>0</v>
      </c>
      <c r="J330" s="31">
        <f t="shared" si="4"/>
        <v>0</v>
      </c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</row>
    <row r="331" spans="1:29" ht="45" customHeight="1" x14ac:dyDescent="0.25">
      <c r="A331" s="28">
        <v>292</v>
      </c>
      <c r="B331" s="32" t="s">
        <v>622</v>
      </c>
      <c r="C331" s="4"/>
      <c r="D331" s="4"/>
      <c r="E331" s="4"/>
      <c r="F331" s="4" t="s">
        <v>335</v>
      </c>
      <c r="G331" s="4" t="s">
        <v>331</v>
      </c>
      <c r="H331" s="5">
        <v>4</v>
      </c>
      <c r="I331" s="39">
        <v>0</v>
      </c>
      <c r="J331" s="31">
        <f t="shared" si="4"/>
        <v>0</v>
      </c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</row>
    <row r="332" spans="1:29" x14ac:dyDescent="0.25">
      <c r="A332" s="28"/>
      <c r="B332" s="29" t="s">
        <v>150</v>
      </c>
      <c r="C332" s="4"/>
      <c r="D332" s="4"/>
      <c r="E332" s="4"/>
      <c r="F332" s="4"/>
      <c r="G332" s="4"/>
      <c r="H332" s="5"/>
      <c r="I332" s="39"/>
      <c r="J332" s="31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</row>
    <row r="333" spans="1:29" ht="45" customHeight="1" x14ac:dyDescent="0.25">
      <c r="A333" s="28">
        <v>293</v>
      </c>
      <c r="B333" s="32" t="s">
        <v>151</v>
      </c>
      <c r="C333" s="4"/>
      <c r="D333" s="4"/>
      <c r="E333" s="4"/>
      <c r="F333" s="4" t="s">
        <v>335</v>
      </c>
      <c r="G333" s="4" t="s">
        <v>332</v>
      </c>
      <c r="H333" s="5">
        <v>480</v>
      </c>
      <c r="I333" s="39">
        <v>0</v>
      </c>
      <c r="J333" s="31">
        <f t="shared" si="4"/>
        <v>0</v>
      </c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</row>
    <row r="334" spans="1:29" x14ac:dyDescent="0.25">
      <c r="A334" s="28"/>
      <c r="B334" s="29" t="s">
        <v>152</v>
      </c>
      <c r="C334" s="4"/>
      <c r="D334" s="4"/>
      <c r="E334" s="4"/>
      <c r="F334" s="4"/>
      <c r="G334" s="4"/>
      <c r="H334" s="5"/>
      <c r="I334" s="39"/>
      <c r="J334" s="31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</row>
    <row r="335" spans="1:29" x14ac:dyDescent="0.25">
      <c r="A335" s="28">
        <v>294</v>
      </c>
      <c r="B335" s="2" t="s">
        <v>153</v>
      </c>
      <c r="C335" s="4"/>
      <c r="D335" s="4"/>
      <c r="E335" s="4"/>
      <c r="F335" s="4" t="s">
        <v>335</v>
      </c>
      <c r="G335" s="4" t="s">
        <v>331</v>
      </c>
      <c r="H335" s="5">
        <v>4</v>
      </c>
      <c r="I335" s="39">
        <v>0</v>
      </c>
      <c r="J335" s="31">
        <f t="shared" si="4"/>
        <v>0</v>
      </c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</row>
    <row r="336" spans="1:29" x14ac:dyDescent="0.25">
      <c r="A336" s="28">
        <v>295</v>
      </c>
      <c r="B336" s="2" t="s">
        <v>154</v>
      </c>
      <c r="C336" s="4"/>
      <c r="D336" s="4"/>
      <c r="E336" s="4"/>
      <c r="F336" s="4" t="s">
        <v>335</v>
      </c>
      <c r="G336" s="4" t="s">
        <v>331</v>
      </c>
      <c r="H336" s="5">
        <v>4</v>
      </c>
      <c r="I336" s="39">
        <v>0</v>
      </c>
      <c r="J336" s="31">
        <f t="shared" si="4"/>
        <v>0</v>
      </c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</row>
    <row r="337" spans="1:29" x14ac:dyDescent="0.25">
      <c r="A337" s="28"/>
      <c r="B337" s="29" t="s">
        <v>155</v>
      </c>
      <c r="C337" s="4"/>
      <c r="D337" s="4"/>
      <c r="E337" s="4"/>
      <c r="F337" s="4"/>
      <c r="G337" s="4"/>
      <c r="H337" s="5"/>
      <c r="I337" s="39"/>
      <c r="J337" s="31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</row>
    <row r="338" spans="1:29" x14ac:dyDescent="0.25">
      <c r="A338" s="28">
        <v>296</v>
      </c>
      <c r="B338" s="2" t="s">
        <v>156</v>
      </c>
      <c r="C338" s="4">
        <v>91041310</v>
      </c>
      <c r="D338" s="4"/>
      <c r="E338" s="4" t="s">
        <v>335</v>
      </c>
      <c r="F338" s="4"/>
      <c r="G338" s="4" t="s">
        <v>331</v>
      </c>
      <c r="H338" s="5">
        <v>8</v>
      </c>
      <c r="I338" s="39">
        <v>0</v>
      </c>
      <c r="J338" s="31">
        <f t="shared" si="4"/>
        <v>0</v>
      </c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</row>
    <row r="339" spans="1:29" x14ac:dyDescent="0.25">
      <c r="A339" s="28">
        <v>297</v>
      </c>
      <c r="B339" s="2" t="s">
        <v>157</v>
      </c>
      <c r="C339" s="4">
        <v>9130110</v>
      </c>
      <c r="D339" s="4"/>
      <c r="E339" s="4" t="s">
        <v>335</v>
      </c>
      <c r="F339" s="4"/>
      <c r="G339" s="4" t="s">
        <v>331</v>
      </c>
      <c r="H339" s="5">
        <v>8</v>
      </c>
      <c r="I339" s="39">
        <v>0</v>
      </c>
      <c r="J339" s="31">
        <f t="shared" si="4"/>
        <v>0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</row>
    <row r="340" spans="1:29" x14ac:dyDescent="0.25">
      <c r="A340" s="28">
        <v>298</v>
      </c>
      <c r="B340" s="2" t="s">
        <v>158</v>
      </c>
      <c r="C340" s="4">
        <v>44701150000</v>
      </c>
      <c r="D340" s="4"/>
      <c r="E340" s="4"/>
      <c r="F340" s="4" t="s">
        <v>335</v>
      </c>
      <c r="G340" s="4" t="s">
        <v>331</v>
      </c>
      <c r="H340" s="5">
        <v>8</v>
      </c>
      <c r="I340" s="39">
        <v>0</v>
      </c>
      <c r="J340" s="31">
        <f t="shared" ref="J340:J383" si="5">+H340*I340</f>
        <v>0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</row>
    <row r="341" spans="1:29" x14ac:dyDescent="0.25">
      <c r="A341" s="28">
        <v>299</v>
      </c>
      <c r="B341" s="2" t="s">
        <v>158</v>
      </c>
      <c r="C341" s="4">
        <v>44701152000</v>
      </c>
      <c r="D341" s="4"/>
      <c r="E341" s="4"/>
      <c r="F341" s="4" t="s">
        <v>335</v>
      </c>
      <c r="G341" s="4" t="s">
        <v>331</v>
      </c>
      <c r="H341" s="5">
        <v>8</v>
      </c>
      <c r="I341" s="39">
        <v>0</v>
      </c>
      <c r="J341" s="31">
        <f t="shared" si="5"/>
        <v>0</v>
      </c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</row>
    <row r="342" spans="1:29" x14ac:dyDescent="0.25">
      <c r="A342" s="28">
        <v>300</v>
      </c>
      <c r="B342" s="2" t="s">
        <v>159</v>
      </c>
      <c r="C342" s="4">
        <v>4084920400</v>
      </c>
      <c r="D342" s="4"/>
      <c r="E342" s="4"/>
      <c r="F342" s="4" t="s">
        <v>335</v>
      </c>
      <c r="G342" s="4" t="s">
        <v>331</v>
      </c>
      <c r="H342" s="5">
        <v>8</v>
      </c>
      <c r="I342" s="39">
        <v>0</v>
      </c>
      <c r="J342" s="31">
        <f t="shared" si="5"/>
        <v>0</v>
      </c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</row>
    <row r="343" spans="1:29" x14ac:dyDescent="0.25">
      <c r="A343" s="28">
        <v>301</v>
      </c>
      <c r="B343" s="2" t="s">
        <v>160</v>
      </c>
      <c r="C343" s="4">
        <v>4481100402</v>
      </c>
      <c r="D343" s="4"/>
      <c r="E343" s="4"/>
      <c r="F343" s="4" t="s">
        <v>335</v>
      </c>
      <c r="G343" s="4" t="s">
        <v>331</v>
      </c>
      <c r="H343" s="5">
        <v>4</v>
      </c>
      <c r="I343" s="39">
        <v>0</v>
      </c>
      <c r="J343" s="31">
        <f t="shared" si="5"/>
        <v>0</v>
      </c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</row>
    <row r="344" spans="1:29" x14ac:dyDescent="0.25">
      <c r="A344" s="28">
        <v>302</v>
      </c>
      <c r="B344" s="2" t="s">
        <v>161</v>
      </c>
      <c r="C344" s="4">
        <v>4481100401</v>
      </c>
      <c r="D344" s="4"/>
      <c r="E344" s="4"/>
      <c r="F344" s="4" t="s">
        <v>335</v>
      </c>
      <c r="G344" s="4" t="s">
        <v>331</v>
      </c>
      <c r="H344" s="5">
        <v>20</v>
      </c>
      <c r="I344" s="39">
        <v>0</v>
      </c>
      <c r="J344" s="31">
        <f t="shared" si="5"/>
        <v>0</v>
      </c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</row>
    <row r="345" spans="1:29" x14ac:dyDescent="0.25">
      <c r="A345" s="28">
        <v>303</v>
      </c>
      <c r="B345" s="2" t="s">
        <v>351</v>
      </c>
      <c r="C345" s="4">
        <v>4357001400</v>
      </c>
      <c r="D345" s="4"/>
      <c r="E345" s="4"/>
      <c r="F345" s="4" t="s">
        <v>335</v>
      </c>
      <c r="G345" s="4" t="s">
        <v>331</v>
      </c>
      <c r="H345" s="5">
        <v>20</v>
      </c>
      <c r="I345" s="39">
        <v>0</v>
      </c>
      <c r="J345" s="31">
        <f t="shared" si="5"/>
        <v>0</v>
      </c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</row>
    <row r="346" spans="1:29" x14ac:dyDescent="0.25">
      <c r="A346" s="28">
        <v>304</v>
      </c>
      <c r="B346" s="2" t="s">
        <v>352</v>
      </c>
      <c r="C346" s="4">
        <v>4356403300</v>
      </c>
      <c r="D346" s="4"/>
      <c r="E346" s="4"/>
      <c r="F346" s="4" t="s">
        <v>335</v>
      </c>
      <c r="G346" s="4" t="s">
        <v>331</v>
      </c>
      <c r="H346" s="5">
        <v>20</v>
      </c>
      <c r="I346" s="39">
        <v>0</v>
      </c>
      <c r="J346" s="31">
        <f t="shared" si="5"/>
        <v>0</v>
      </c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</row>
    <row r="347" spans="1:29" x14ac:dyDescent="0.25">
      <c r="A347" s="28">
        <v>305</v>
      </c>
      <c r="B347" s="2" t="s">
        <v>353</v>
      </c>
      <c r="C347" s="4">
        <v>4356403200</v>
      </c>
      <c r="D347" s="4"/>
      <c r="E347" s="4"/>
      <c r="F347" s="4" t="s">
        <v>335</v>
      </c>
      <c r="G347" s="4" t="s">
        <v>331</v>
      </c>
      <c r="H347" s="5">
        <v>20</v>
      </c>
      <c r="I347" s="39">
        <v>0</v>
      </c>
      <c r="J347" s="31">
        <f t="shared" si="5"/>
        <v>0</v>
      </c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</row>
    <row r="348" spans="1:29" x14ac:dyDescent="0.25">
      <c r="A348" s="28">
        <v>306</v>
      </c>
      <c r="B348" s="2" t="s">
        <v>162</v>
      </c>
      <c r="C348" s="4">
        <v>44202365000</v>
      </c>
      <c r="D348" s="4"/>
      <c r="E348" s="4"/>
      <c r="F348" s="4" t="s">
        <v>335</v>
      </c>
      <c r="G348" s="4" t="s">
        <v>331</v>
      </c>
      <c r="H348" s="5">
        <v>8</v>
      </c>
      <c r="I348" s="39">
        <v>0</v>
      </c>
      <c r="J348" s="31">
        <f t="shared" si="5"/>
        <v>0</v>
      </c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</row>
    <row r="349" spans="1:29" x14ac:dyDescent="0.25">
      <c r="A349" s="28">
        <v>307</v>
      </c>
      <c r="B349" s="2" t="s">
        <v>163</v>
      </c>
      <c r="C349" s="4">
        <v>4135410200</v>
      </c>
      <c r="D349" s="4"/>
      <c r="E349" s="4"/>
      <c r="F349" s="4" t="s">
        <v>335</v>
      </c>
      <c r="G349" s="4" t="s">
        <v>331</v>
      </c>
      <c r="H349" s="5">
        <v>16</v>
      </c>
      <c r="I349" s="39">
        <v>0</v>
      </c>
      <c r="J349" s="31">
        <f t="shared" si="5"/>
        <v>0</v>
      </c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</row>
    <row r="350" spans="1:29" x14ac:dyDescent="0.25">
      <c r="A350" s="28">
        <v>308</v>
      </c>
      <c r="B350" s="2" t="s">
        <v>164</v>
      </c>
      <c r="C350" s="4">
        <v>4135420100</v>
      </c>
      <c r="D350" s="4"/>
      <c r="E350" s="4"/>
      <c r="F350" s="4" t="s">
        <v>335</v>
      </c>
      <c r="G350" s="4" t="s">
        <v>331</v>
      </c>
      <c r="H350" s="5">
        <v>24</v>
      </c>
      <c r="I350" s="39">
        <v>0</v>
      </c>
      <c r="J350" s="31">
        <f t="shared" si="5"/>
        <v>0</v>
      </c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</row>
    <row r="351" spans="1:29" x14ac:dyDescent="0.25">
      <c r="A351" s="28">
        <v>309</v>
      </c>
      <c r="B351" s="2" t="s">
        <v>165</v>
      </c>
      <c r="C351" s="4">
        <v>44207030000</v>
      </c>
      <c r="D351" s="4"/>
      <c r="E351" s="4"/>
      <c r="F351" s="4" t="s">
        <v>335</v>
      </c>
      <c r="G351" s="4" t="s">
        <v>331</v>
      </c>
      <c r="H351" s="5">
        <v>20</v>
      </c>
      <c r="I351" s="39">
        <v>0</v>
      </c>
      <c r="J351" s="31">
        <f t="shared" si="5"/>
        <v>0</v>
      </c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</row>
    <row r="352" spans="1:29" x14ac:dyDescent="0.25">
      <c r="A352" s="28">
        <v>310</v>
      </c>
      <c r="B352" s="2" t="s">
        <v>166</v>
      </c>
      <c r="C352" s="4">
        <v>44227128000</v>
      </c>
      <c r="D352" s="4"/>
      <c r="E352" s="4"/>
      <c r="F352" s="4" t="s">
        <v>335</v>
      </c>
      <c r="G352" s="4" t="s">
        <v>331</v>
      </c>
      <c r="H352" s="5">
        <v>16</v>
      </c>
      <c r="I352" s="39">
        <v>0</v>
      </c>
      <c r="J352" s="31">
        <f t="shared" si="5"/>
        <v>0</v>
      </c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</row>
    <row r="353" spans="1:29" x14ac:dyDescent="0.25">
      <c r="A353" s="28">
        <v>311</v>
      </c>
      <c r="B353" s="2" t="s">
        <v>167</v>
      </c>
      <c r="C353" s="4">
        <v>43801035000</v>
      </c>
      <c r="D353" s="4"/>
      <c r="E353" s="4"/>
      <c r="F353" s="4" t="s">
        <v>335</v>
      </c>
      <c r="G353" s="4" t="s">
        <v>331</v>
      </c>
      <c r="H353" s="5">
        <v>80</v>
      </c>
      <c r="I353" s="39">
        <v>0</v>
      </c>
      <c r="J353" s="31">
        <f t="shared" si="5"/>
        <v>0</v>
      </c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</row>
    <row r="354" spans="1:29" x14ac:dyDescent="0.25">
      <c r="A354" s="28">
        <v>312</v>
      </c>
      <c r="B354" s="2" t="s">
        <v>168</v>
      </c>
      <c r="C354" s="4">
        <v>87512350</v>
      </c>
      <c r="D354" s="4"/>
      <c r="E354" s="4" t="s">
        <v>335</v>
      </c>
      <c r="F354" s="4"/>
      <c r="G354" s="4" t="s">
        <v>331</v>
      </c>
      <c r="H354" s="5">
        <v>12</v>
      </c>
      <c r="I354" s="39">
        <v>0</v>
      </c>
      <c r="J354" s="31">
        <f t="shared" si="5"/>
        <v>0</v>
      </c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</row>
    <row r="355" spans="1:29" x14ac:dyDescent="0.25">
      <c r="A355" s="28">
        <v>313</v>
      </c>
      <c r="B355" s="2" t="s">
        <v>168</v>
      </c>
      <c r="C355" s="4">
        <v>87512300</v>
      </c>
      <c r="D355" s="4"/>
      <c r="E355" s="4" t="s">
        <v>335</v>
      </c>
      <c r="F355" s="4"/>
      <c r="G355" s="4" t="s">
        <v>331</v>
      </c>
      <c r="H355" s="5">
        <v>12</v>
      </c>
      <c r="I355" s="39">
        <v>0</v>
      </c>
      <c r="J355" s="31">
        <f t="shared" si="5"/>
        <v>0</v>
      </c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</row>
    <row r="356" spans="1:29" x14ac:dyDescent="0.25">
      <c r="A356" s="28"/>
      <c r="B356" s="126" t="s">
        <v>623</v>
      </c>
      <c r="C356" s="4"/>
      <c r="D356" s="4"/>
      <c r="E356" s="4"/>
      <c r="F356" s="4"/>
      <c r="G356" s="4"/>
      <c r="H356" s="5"/>
      <c r="I356" s="39"/>
      <c r="J356" s="31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</row>
    <row r="357" spans="1:29" x14ac:dyDescent="0.25">
      <c r="A357" s="28">
        <v>314</v>
      </c>
      <c r="B357" s="125" t="s">
        <v>624</v>
      </c>
      <c r="C357" s="4"/>
      <c r="D357" s="4"/>
      <c r="E357" s="4" t="s">
        <v>335</v>
      </c>
      <c r="F357" s="4"/>
      <c r="G357" s="4" t="s">
        <v>331</v>
      </c>
      <c r="H357" s="5">
        <v>80</v>
      </c>
      <c r="I357" s="39">
        <v>0</v>
      </c>
      <c r="J357" s="31">
        <f t="shared" si="5"/>
        <v>0</v>
      </c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</row>
    <row r="358" spans="1:29" x14ac:dyDescent="0.25">
      <c r="A358" s="28">
        <v>315</v>
      </c>
      <c r="B358" s="125" t="s">
        <v>625</v>
      </c>
      <c r="C358" s="4"/>
      <c r="D358" s="4"/>
      <c r="E358" s="4" t="s">
        <v>335</v>
      </c>
      <c r="F358" s="4"/>
      <c r="G358" s="4" t="s">
        <v>331</v>
      </c>
      <c r="H358" s="5">
        <v>80</v>
      </c>
      <c r="I358" s="39">
        <v>0</v>
      </c>
      <c r="J358" s="31">
        <f t="shared" si="5"/>
        <v>0</v>
      </c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</row>
    <row r="359" spans="1:29" x14ac:dyDescent="0.25">
      <c r="A359" s="28">
        <v>316</v>
      </c>
      <c r="B359" s="125" t="s">
        <v>626</v>
      </c>
      <c r="C359" s="4"/>
      <c r="D359" s="4"/>
      <c r="E359" s="4" t="s">
        <v>335</v>
      </c>
      <c r="F359" s="4"/>
      <c r="G359" s="4" t="s">
        <v>331</v>
      </c>
      <c r="H359" s="5">
        <v>80</v>
      </c>
      <c r="I359" s="39">
        <v>0</v>
      </c>
      <c r="J359" s="31">
        <f t="shared" si="5"/>
        <v>0</v>
      </c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</row>
    <row r="360" spans="1:29" x14ac:dyDescent="0.25">
      <c r="A360" s="28">
        <v>317</v>
      </c>
      <c r="B360" s="125" t="s">
        <v>627</v>
      </c>
      <c r="C360" s="4"/>
      <c r="D360" s="4"/>
      <c r="E360" s="4" t="s">
        <v>335</v>
      </c>
      <c r="F360" s="4"/>
      <c r="G360" s="4" t="s">
        <v>331</v>
      </c>
      <c r="H360" s="5">
        <v>80</v>
      </c>
      <c r="I360" s="39">
        <v>0</v>
      </c>
      <c r="J360" s="31">
        <f t="shared" si="5"/>
        <v>0</v>
      </c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</row>
    <row r="361" spans="1:29" x14ac:dyDescent="0.25">
      <c r="A361" s="28">
        <v>318</v>
      </c>
      <c r="B361" s="125" t="s">
        <v>628</v>
      </c>
      <c r="C361" s="4"/>
      <c r="D361" s="4"/>
      <c r="E361" s="4" t="s">
        <v>335</v>
      </c>
      <c r="F361" s="4"/>
      <c r="G361" s="4" t="s">
        <v>331</v>
      </c>
      <c r="H361" s="5">
        <v>80</v>
      </c>
      <c r="I361" s="39">
        <v>0</v>
      </c>
      <c r="J361" s="31">
        <f t="shared" si="5"/>
        <v>0</v>
      </c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</row>
    <row r="362" spans="1:29" x14ac:dyDescent="0.25">
      <c r="A362" s="28">
        <v>319</v>
      </c>
      <c r="B362" s="125" t="s">
        <v>629</v>
      </c>
      <c r="C362" s="4"/>
      <c r="D362" s="4"/>
      <c r="E362" s="4" t="s">
        <v>335</v>
      </c>
      <c r="F362" s="4"/>
      <c r="G362" s="4" t="s">
        <v>331</v>
      </c>
      <c r="H362" s="5">
        <v>80</v>
      </c>
      <c r="I362" s="39">
        <v>0</v>
      </c>
      <c r="J362" s="31">
        <f t="shared" si="5"/>
        <v>0</v>
      </c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</row>
    <row r="363" spans="1:29" x14ac:dyDescent="0.25">
      <c r="A363" s="28"/>
      <c r="B363" s="3" t="s">
        <v>349</v>
      </c>
      <c r="C363" s="4"/>
      <c r="D363" s="4"/>
      <c r="E363" s="4"/>
      <c r="F363" s="4"/>
      <c r="G363" s="4"/>
      <c r="H363" s="5"/>
      <c r="I363" s="39"/>
      <c r="J363" s="31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</row>
    <row r="364" spans="1:29" x14ac:dyDescent="0.25">
      <c r="A364" s="28">
        <v>320</v>
      </c>
      <c r="B364" s="67" t="s">
        <v>350</v>
      </c>
      <c r="C364" s="4"/>
      <c r="D364" s="4"/>
      <c r="E364" s="4"/>
      <c r="F364" s="4">
        <v>1</v>
      </c>
      <c r="G364" s="4" t="s">
        <v>331</v>
      </c>
      <c r="H364" s="5">
        <v>20</v>
      </c>
      <c r="I364" s="39">
        <v>0</v>
      </c>
      <c r="J364" s="31">
        <f t="shared" si="5"/>
        <v>0</v>
      </c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</row>
    <row r="365" spans="1:29" x14ac:dyDescent="0.25">
      <c r="A365" s="28"/>
      <c r="B365" s="128" t="s">
        <v>291</v>
      </c>
      <c r="C365" s="42"/>
      <c r="D365" s="42"/>
      <c r="E365" s="42"/>
      <c r="F365" s="42"/>
      <c r="G365" s="42"/>
      <c r="H365" s="43"/>
      <c r="I365" s="31"/>
      <c r="J365" s="31"/>
    </row>
    <row r="366" spans="1:29" x14ac:dyDescent="0.25">
      <c r="A366" s="28">
        <v>321</v>
      </c>
      <c r="B366" s="127" t="s">
        <v>292</v>
      </c>
      <c r="C366" s="4">
        <v>20202253</v>
      </c>
      <c r="D366" s="4"/>
      <c r="E366" s="4"/>
      <c r="F366" s="4" t="s">
        <v>335</v>
      </c>
      <c r="G366" s="4" t="s">
        <v>333</v>
      </c>
      <c r="H366" s="5">
        <v>4</v>
      </c>
      <c r="I366" s="31">
        <v>0</v>
      </c>
      <c r="J366" s="31">
        <f t="shared" si="5"/>
        <v>0</v>
      </c>
    </row>
    <row r="367" spans="1:29" x14ac:dyDescent="0.25">
      <c r="A367" s="28">
        <v>322</v>
      </c>
      <c r="B367" s="127" t="s">
        <v>630</v>
      </c>
      <c r="C367" s="4" t="s">
        <v>293</v>
      </c>
      <c r="D367" s="4"/>
      <c r="E367" s="4"/>
      <c r="F367" s="4" t="s">
        <v>335</v>
      </c>
      <c r="G367" s="4" t="s">
        <v>331</v>
      </c>
      <c r="H367" s="5">
        <v>16</v>
      </c>
      <c r="I367" s="31">
        <v>0</v>
      </c>
      <c r="J367" s="31">
        <f t="shared" si="5"/>
        <v>0</v>
      </c>
    </row>
    <row r="368" spans="1:29" x14ac:dyDescent="0.25">
      <c r="A368" s="28">
        <v>323</v>
      </c>
      <c r="B368" s="127" t="s">
        <v>294</v>
      </c>
      <c r="C368" s="4">
        <v>20202247</v>
      </c>
      <c r="D368" s="4"/>
      <c r="E368" s="4"/>
      <c r="F368" s="4" t="s">
        <v>335</v>
      </c>
      <c r="G368" s="4" t="s">
        <v>331</v>
      </c>
      <c r="H368" s="5">
        <v>8</v>
      </c>
      <c r="I368" s="31">
        <v>0</v>
      </c>
      <c r="J368" s="31">
        <f t="shared" si="5"/>
        <v>0</v>
      </c>
    </row>
    <row r="369" spans="1:10" x14ac:dyDescent="0.25">
      <c r="A369" s="28">
        <v>324</v>
      </c>
      <c r="B369" s="127" t="s">
        <v>295</v>
      </c>
      <c r="C369" s="4" t="s">
        <v>296</v>
      </c>
      <c r="D369" s="4"/>
      <c r="E369" s="4"/>
      <c r="F369" s="4" t="s">
        <v>335</v>
      </c>
      <c r="G369" s="4" t="s">
        <v>331</v>
      </c>
      <c r="H369" s="5">
        <v>8</v>
      </c>
      <c r="I369" s="31">
        <v>0</v>
      </c>
      <c r="J369" s="31">
        <f t="shared" si="5"/>
        <v>0</v>
      </c>
    </row>
    <row r="370" spans="1:10" x14ac:dyDescent="0.25">
      <c r="A370" s="28">
        <v>325</v>
      </c>
      <c r="B370" s="127" t="s">
        <v>297</v>
      </c>
      <c r="C370" s="4" t="s">
        <v>298</v>
      </c>
      <c r="D370" s="4"/>
      <c r="E370" s="4"/>
      <c r="F370" s="4" t="s">
        <v>335</v>
      </c>
      <c r="G370" s="4" t="s">
        <v>331</v>
      </c>
      <c r="H370" s="5">
        <v>64</v>
      </c>
      <c r="I370" s="31">
        <v>0</v>
      </c>
      <c r="J370" s="31">
        <f t="shared" si="5"/>
        <v>0</v>
      </c>
    </row>
    <row r="371" spans="1:10" x14ac:dyDescent="0.25">
      <c r="A371" s="28">
        <v>326</v>
      </c>
      <c r="B371" s="127" t="s">
        <v>299</v>
      </c>
      <c r="C371" s="4" t="s">
        <v>300</v>
      </c>
      <c r="D371" s="4"/>
      <c r="E371" s="4"/>
      <c r="F371" s="4" t="s">
        <v>335</v>
      </c>
      <c r="G371" s="4" t="s">
        <v>331</v>
      </c>
      <c r="H371" s="5">
        <v>520</v>
      </c>
      <c r="I371" s="31">
        <v>0</v>
      </c>
      <c r="J371" s="31">
        <f t="shared" si="5"/>
        <v>0</v>
      </c>
    </row>
    <row r="372" spans="1:10" x14ac:dyDescent="0.25">
      <c r="A372" s="28">
        <v>327</v>
      </c>
      <c r="B372" s="127" t="s">
        <v>631</v>
      </c>
      <c r="C372" s="4">
        <v>20292338</v>
      </c>
      <c r="D372" s="4"/>
      <c r="E372" s="4"/>
      <c r="F372" s="4" t="s">
        <v>335</v>
      </c>
      <c r="G372" s="4" t="s">
        <v>331</v>
      </c>
      <c r="H372" s="5">
        <v>520</v>
      </c>
      <c r="I372" s="31">
        <v>0</v>
      </c>
      <c r="J372" s="31">
        <f t="shared" si="5"/>
        <v>0</v>
      </c>
    </row>
    <row r="373" spans="1:10" x14ac:dyDescent="0.25">
      <c r="A373" s="28">
        <v>328</v>
      </c>
      <c r="B373" s="127" t="s">
        <v>337</v>
      </c>
      <c r="C373" s="4">
        <v>20201338</v>
      </c>
      <c r="D373" s="4"/>
      <c r="E373" s="4" t="s">
        <v>335</v>
      </c>
      <c r="F373" s="4"/>
      <c r="G373" s="4" t="s">
        <v>331</v>
      </c>
      <c r="H373" s="5">
        <v>4</v>
      </c>
      <c r="I373" s="31">
        <v>0</v>
      </c>
      <c r="J373" s="31">
        <f t="shared" si="5"/>
        <v>0</v>
      </c>
    </row>
    <row r="374" spans="1:10" x14ac:dyDescent="0.25">
      <c r="A374" s="28">
        <v>329</v>
      </c>
      <c r="B374" s="127" t="s">
        <v>338</v>
      </c>
      <c r="C374" s="4">
        <v>20203614</v>
      </c>
      <c r="D374" s="4"/>
      <c r="E374" s="4" t="s">
        <v>335</v>
      </c>
      <c r="F374" s="4"/>
      <c r="G374" s="4" t="s">
        <v>331</v>
      </c>
      <c r="H374" s="5">
        <v>4</v>
      </c>
      <c r="I374" s="31">
        <v>0</v>
      </c>
      <c r="J374" s="31">
        <f t="shared" si="5"/>
        <v>0</v>
      </c>
    </row>
    <row r="375" spans="1:10" x14ac:dyDescent="0.25">
      <c r="A375" s="28">
        <v>330</v>
      </c>
      <c r="B375" s="127" t="s">
        <v>339</v>
      </c>
      <c r="C375" s="4">
        <v>20293349</v>
      </c>
      <c r="D375" s="4"/>
      <c r="E375" s="4" t="s">
        <v>335</v>
      </c>
      <c r="F375" s="4"/>
      <c r="G375" s="4" t="s">
        <v>331</v>
      </c>
      <c r="H375" s="5">
        <v>4</v>
      </c>
      <c r="I375" s="31">
        <v>0</v>
      </c>
      <c r="J375" s="31">
        <f t="shared" si="5"/>
        <v>0</v>
      </c>
    </row>
    <row r="376" spans="1:10" x14ac:dyDescent="0.25">
      <c r="A376" s="28">
        <v>331</v>
      </c>
      <c r="B376" s="127" t="s">
        <v>340</v>
      </c>
      <c r="C376" s="4">
        <v>20293350</v>
      </c>
      <c r="D376" s="4"/>
      <c r="E376" s="4" t="s">
        <v>335</v>
      </c>
      <c r="F376" s="4"/>
      <c r="G376" s="4" t="s">
        <v>331</v>
      </c>
      <c r="H376" s="5">
        <v>4</v>
      </c>
      <c r="I376" s="31">
        <v>0</v>
      </c>
      <c r="J376" s="31">
        <f t="shared" si="5"/>
        <v>0</v>
      </c>
    </row>
    <row r="377" spans="1:10" x14ac:dyDescent="0.25">
      <c r="A377" s="28"/>
      <c r="B377" s="130" t="s">
        <v>344</v>
      </c>
      <c r="C377" s="4"/>
      <c r="D377" s="4"/>
      <c r="E377" s="4"/>
      <c r="F377" s="4"/>
      <c r="G377" s="4"/>
      <c r="H377" s="5"/>
      <c r="I377" s="31"/>
      <c r="J377" s="31"/>
    </row>
    <row r="378" spans="1:10" x14ac:dyDescent="0.25">
      <c r="A378" s="28">
        <v>332</v>
      </c>
      <c r="B378" s="129" t="s">
        <v>632</v>
      </c>
      <c r="C378" s="4">
        <v>20402330</v>
      </c>
      <c r="D378" s="4"/>
      <c r="E378" s="4"/>
      <c r="F378" s="4" t="s">
        <v>335</v>
      </c>
      <c r="G378" s="4" t="s">
        <v>333</v>
      </c>
      <c r="H378" s="5">
        <v>4</v>
      </c>
      <c r="I378" s="31">
        <v>0</v>
      </c>
      <c r="J378" s="31">
        <f t="shared" si="5"/>
        <v>0</v>
      </c>
    </row>
    <row r="379" spans="1:10" x14ac:dyDescent="0.25">
      <c r="A379" s="28">
        <v>333</v>
      </c>
      <c r="B379" s="129" t="s">
        <v>633</v>
      </c>
      <c r="C379" s="4">
        <v>20401077</v>
      </c>
      <c r="D379" s="4"/>
      <c r="E379" s="4"/>
      <c r="F379" s="4" t="s">
        <v>335</v>
      </c>
      <c r="G379" s="4" t="s">
        <v>333</v>
      </c>
      <c r="H379" s="5">
        <v>4</v>
      </c>
      <c r="I379" s="31">
        <v>0</v>
      </c>
      <c r="J379" s="31">
        <f t="shared" si="5"/>
        <v>0</v>
      </c>
    </row>
    <row r="380" spans="1:10" x14ac:dyDescent="0.25">
      <c r="A380" s="28"/>
      <c r="B380" s="130" t="s">
        <v>343</v>
      </c>
      <c r="C380" s="4"/>
      <c r="D380" s="4"/>
      <c r="E380" s="4"/>
      <c r="F380" s="4"/>
      <c r="G380" s="4"/>
      <c r="H380" s="5"/>
      <c r="I380" s="31"/>
      <c r="J380" s="31"/>
    </row>
    <row r="381" spans="1:10" x14ac:dyDescent="0.25">
      <c r="A381" s="28">
        <v>334</v>
      </c>
      <c r="B381" s="129" t="s">
        <v>341</v>
      </c>
      <c r="C381" s="4">
        <v>20402890</v>
      </c>
      <c r="D381" s="4"/>
      <c r="E381" s="4"/>
      <c r="F381" s="4" t="s">
        <v>335</v>
      </c>
      <c r="G381" s="4" t="s">
        <v>333</v>
      </c>
      <c r="H381" s="5">
        <v>4</v>
      </c>
      <c r="I381" s="31">
        <v>0</v>
      </c>
      <c r="J381" s="31">
        <f t="shared" si="5"/>
        <v>0</v>
      </c>
    </row>
    <row r="382" spans="1:10" x14ac:dyDescent="0.25">
      <c r="A382" s="28">
        <v>335</v>
      </c>
      <c r="B382" s="129" t="s">
        <v>342</v>
      </c>
      <c r="C382" s="4">
        <v>20401077</v>
      </c>
      <c r="D382" s="4"/>
      <c r="E382" s="4"/>
      <c r="F382" s="4" t="s">
        <v>335</v>
      </c>
      <c r="G382" s="4" t="s">
        <v>333</v>
      </c>
      <c r="H382" s="5">
        <v>4</v>
      </c>
      <c r="I382" s="31">
        <v>0</v>
      </c>
      <c r="J382" s="31">
        <f t="shared" si="5"/>
        <v>0</v>
      </c>
    </row>
    <row r="383" spans="1:10" x14ac:dyDescent="0.25">
      <c r="A383" s="28">
        <v>336</v>
      </c>
      <c r="B383" s="129" t="s">
        <v>301</v>
      </c>
      <c r="C383" s="4" t="s">
        <v>302</v>
      </c>
      <c r="D383" s="4"/>
      <c r="E383" s="4"/>
      <c r="F383" s="4" t="s">
        <v>335</v>
      </c>
      <c r="G383" s="4" t="s">
        <v>331</v>
      </c>
      <c r="H383" s="5">
        <v>720</v>
      </c>
      <c r="I383" s="31">
        <v>0</v>
      </c>
      <c r="J383" s="31">
        <f t="shared" si="5"/>
        <v>0</v>
      </c>
    </row>
    <row r="384" spans="1:10" x14ac:dyDescent="0.25">
      <c r="A384" s="68"/>
      <c r="B384" s="69"/>
      <c r="C384" s="68"/>
      <c r="D384" s="68"/>
      <c r="E384" s="68"/>
      <c r="F384" s="68"/>
      <c r="G384" s="68"/>
      <c r="H384" s="141" t="s">
        <v>572</v>
      </c>
      <c r="I384" s="142"/>
      <c r="J384" s="31">
        <f>SUM(J18:J39)+SUM(J41:J48)+SUM(J50:J64)+SUM(J66:J78)+SUM(J80:J93)+SUM(J95:J107)+SUM(J109:J121)+SUM(J123:J135)+SUM(J137:J150)+SUM(J152:J159)+SUM(J161:J168)+SUM(J170:J200)+SUM(J202:J218)+J220+SUM(J222:J268)+SUM(J270:J275)+SUM(J277:J278)+SUM(J280:J285)+SUM(J287:J290)+SUM(J292:J314)+SUM(J316:J317)+SUM(J319:J327)+SUM(J329:J331)+J333+SUM(J335:J336)+SUM(J338:J355)+SUM(J357:J362)+J364+SUM(J366:J376)+SUM(J378:J379)+SUM(J381:J383)</f>
        <v>0</v>
      </c>
    </row>
    <row r="385" spans="1:29" x14ac:dyDescent="0.25">
      <c r="B385" s="13"/>
      <c r="C385" s="19"/>
      <c r="D385" s="19"/>
      <c r="E385" s="19"/>
      <c r="F385" s="19"/>
      <c r="H385" s="141" t="s">
        <v>573</v>
      </c>
      <c r="I385" s="142"/>
      <c r="J385" s="31">
        <f>+J386-J384</f>
        <v>0</v>
      </c>
    </row>
    <row r="386" spans="1:29" x14ac:dyDescent="0.25">
      <c r="B386" s="133" t="s">
        <v>640</v>
      </c>
      <c r="C386" s="19"/>
      <c r="D386" s="70"/>
      <c r="E386" s="19"/>
      <c r="F386" s="19"/>
      <c r="H386" s="143" t="s">
        <v>574</v>
      </c>
      <c r="I386" s="144"/>
      <c r="J386" s="31">
        <f>+J384*122/100</f>
        <v>0</v>
      </c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</row>
    <row r="387" spans="1:29" x14ac:dyDescent="0.25">
      <c r="B387" s="133" t="s">
        <v>641</v>
      </c>
      <c r="I387" s="72"/>
      <c r="J387" s="37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</row>
    <row r="388" spans="1:29" ht="15.75" customHeight="1" thickBot="1" x14ac:dyDescent="0.3">
      <c r="A388" s="48"/>
      <c r="B388" s="13"/>
      <c r="C388" s="13"/>
      <c r="D388" s="19" t="s">
        <v>305</v>
      </c>
      <c r="E388" s="13"/>
      <c r="F388" s="54" t="s">
        <v>304</v>
      </c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</row>
    <row r="389" spans="1:29" ht="15.75" thickTop="1" x14ac:dyDescent="0.25">
      <c r="A389" s="48"/>
      <c r="B389" s="75" t="s">
        <v>306</v>
      </c>
      <c r="C389" s="19"/>
      <c r="E389" s="19"/>
      <c r="F389" s="19"/>
    </row>
    <row r="390" spans="1:29" ht="30" x14ac:dyDescent="0.25">
      <c r="A390" s="48"/>
      <c r="B390" s="137" t="s">
        <v>635</v>
      </c>
      <c r="C390" s="19"/>
      <c r="D390" s="19"/>
      <c r="E390" s="19"/>
      <c r="F390" s="19"/>
    </row>
    <row r="391" spans="1:29" ht="15" customHeight="1" x14ac:dyDescent="0.25">
      <c r="A391" s="48"/>
      <c r="B391" s="138" t="s">
        <v>654</v>
      </c>
      <c r="C391" s="19"/>
      <c r="D391" s="19"/>
      <c r="E391" s="19"/>
      <c r="F391" s="19"/>
    </row>
    <row r="392" spans="1:29" s="19" customFormat="1" ht="15" customHeight="1" x14ac:dyDescent="0.25">
      <c r="B392" s="138" t="s">
        <v>655</v>
      </c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</row>
    <row r="393" spans="1:29" s="19" customFormat="1" ht="15" customHeight="1" x14ac:dyDescent="0.25">
      <c r="B393" s="138" t="s">
        <v>656</v>
      </c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</row>
    <row r="394" spans="1:29" s="19" customFormat="1" ht="15" customHeight="1" x14ac:dyDescent="0.25">
      <c r="B394" s="138" t="s">
        <v>657</v>
      </c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</row>
    <row r="395" spans="1:29" s="19" customFormat="1" x14ac:dyDescent="0.25">
      <c r="B395" s="138" t="s">
        <v>658</v>
      </c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</row>
    <row r="396" spans="1:29" s="19" customFormat="1" x14ac:dyDescent="0.25">
      <c r="B396" s="138" t="s">
        <v>659</v>
      </c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</row>
    <row r="397" spans="1:29" s="19" customFormat="1" x14ac:dyDescent="0.25">
      <c r="B397" s="138" t="s">
        <v>660</v>
      </c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</row>
    <row r="398" spans="1:29" s="19" customFormat="1" x14ac:dyDescent="0.25">
      <c r="B398" s="138" t="s">
        <v>661</v>
      </c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</row>
    <row r="399" spans="1:29" s="19" customFormat="1" x14ac:dyDescent="0.25">
      <c r="B399" s="139" t="s">
        <v>307</v>
      </c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</row>
    <row r="400" spans="1:29" s="19" customFormat="1" x14ac:dyDescent="0.25">
      <c r="B400" s="131" t="s">
        <v>636</v>
      </c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</row>
    <row r="401" spans="1:29" s="19" customFormat="1" x14ac:dyDescent="0.25">
      <c r="B401" s="131" t="s">
        <v>308</v>
      </c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</row>
    <row r="402" spans="1:29" s="19" customFormat="1" x14ac:dyDescent="0.25">
      <c r="B402" s="131" t="s">
        <v>637</v>
      </c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</row>
    <row r="403" spans="1:29" s="19" customFormat="1" ht="30" x14ac:dyDescent="0.25">
      <c r="B403" s="131" t="s">
        <v>638</v>
      </c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</row>
    <row r="404" spans="1:29" s="19" customFormat="1" x14ac:dyDescent="0.25">
      <c r="A404" s="71"/>
      <c r="B404" s="131" t="s">
        <v>639</v>
      </c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</row>
    <row r="405" spans="1:29" s="19" customFormat="1" x14ac:dyDescent="0.25">
      <c r="B405" s="131" t="s">
        <v>309</v>
      </c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</row>
    <row r="406" spans="1:29" s="19" customFormat="1" x14ac:dyDescent="0.25">
      <c r="B406" s="131" t="s">
        <v>310</v>
      </c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</row>
    <row r="407" spans="1:29" s="19" customFormat="1" x14ac:dyDescent="0.25">
      <c r="B407" s="132" t="s">
        <v>311</v>
      </c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</row>
    <row r="408" spans="1:29" s="19" customFormat="1" ht="15.75" thickBot="1" x14ac:dyDescent="0.3">
      <c r="B408" s="131" t="s">
        <v>634</v>
      </c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</row>
    <row r="409" spans="1:29" s="19" customFormat="1" ht="15.75" thickTop="1" x14ac:dyDescent="0.25">
      <c r="B409" s="75" t="s">
        <v>312</v>
      </c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</row>
    <row r="410" spans="1:29" s="19" customFormat="1" x14ac:dyDescent="0.25">
      <c r="B410" s="74" t="s">
        <v>313</v>
      </c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</row>
    <row r="411" spans="1:29" s="19" customFormat="1" x14ac:dyDescent="0.25">
      <c r="B411" s="74" t="s">
        <v>314</v>
      </c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</row>
    <row r="412" spans="1:29" s="19" customFormat="1" x14ac:dyDescent="0.25">
      <c r="B412" s="74" t="s">
        <v>315</v>
      </c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</row>
    <row r="413" spans="1:29" s="19" customFormat="1" x14ac:dyDescent="0.25">
      <c r="B413" s="74" t="s">
        <v>316</v>
      </c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</row>
    <row r="414" spans="1:29" s="19" customFormat="1" x14ac:dyDescent="0.25">
      <c r="B414" s="74" t="s">
        <v>317</v>
      </c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</row>
    <row r="415" spans="1:29" s="19" customFormat="1" x14ac:dyDescent="0.25">
      <c r="B415" s="74" t="s">
        <v>318</v>
      </c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</row>
    <row r="416" spans="1:29" s="19" customFormat="1" x14ac:dyDescent="0.25">
      <c r="B416" s="140" t="s">
        <v>319</v>
      </c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</row>
    <row r="417" spans="1:29" s="19" customFormat="1" x14ac:dyDescent="0.25">
      <c r="B417" s="138" t="s">
        <v>662</v>
      </c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</row>
    <row r="418" spans="1:29" x14ac:dyDescent="0.25">
      <c r="A418" s="48"/>
      <c r="B418" s="138" t="s">
        <v>663</v>
      </c>
      <c r="G418" s="48"/>
      <c r="H418" s="48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</row>
    <row r="419" spans="1:29" x14ac:dyDescent="0.25">
      <c r="B419" s="138" t="s">
        <v>664</v>
      </c>
      <c r="F419" s="19"/>
    </row>
    <row r="420" spans="1:29" x14ac:dyDescent="0.25">
      <c r="B420" s="138" t="s">
        <v>665</v>
      </c>
      <c r="F420" s="19"/>
    </row>
    <row r="421" spans="1:29" x14ac:dyDescent="0.25">
      <c r="F421" s="19"/>
    </row>
    <row r="422" spans="1:29" s="19" customFormat="1" x14ac:dyDescent="0.25">
      <c r="B422" s="13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</row>
    <row r="423" spans="1:29" s="19" customFormat="1" x14ac:dyDescent="0.25">
      <c r="B423" s="13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</row>
    <row r="424" spans="1:29" s="19" customFormat="1" x14ac:dyDescent="0.25">
      <c r="B424" s="13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</row>
    <row r="425" spans="1:29" s="19" customFormat="1" x14ac:dyDescent="0.25">
      <c r="B425" s="13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</row>
    <row r="426" spans="1:29" s="19" customFormat="1" x14ac:dyDescent="0.25">
      <c r="B426" s="13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</row>
    <row r="427" spans="1:29" s="19" customFormat="1" x14ac:dyDescent="0.25">
      <c r="B427" s="13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</row>
    <row r="428" spans="1:29" s="19" customFormat="1" x14ac:dyDescent="0.25">
      <c r="B428" s="13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</row>
    <row r="429" spans="1:29" s="19" customFormat="1" x14ac:dyDescent="0.25">
      <c r="B429" s="13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</row>
    <row r="430" spans="1:29" s="19" customFormat="1" x14ac:dyDescent="0.25">
      <c r="B430" s="13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</row>
    <row r="431" spans="1:29" s="19" customFormat="1" x14ac:dyDescent="0.25">
      <c r="B431" s="13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</row>
    <row r="432" spans="1:29" s="19" customFormat="1" x14ac:dyDescent="0.25">
      <c r="B432" s="13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</row>
    <row r="433" spans="2:29" s="19" customFormat="1" x14ac:dyDescent="0.25">
      <c r="B433" s="13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</row>
    <row r="434" spans="2:29" s="19" customFormat="1" x14ac:dyDescent="0.25">
      <c r="B434" s="13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</row>
    <row r="435" spans="2:29" s="19" customFormat="1" x14ac:dyDescent="0.25">
      <c r="B435" s="13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</row>
    <row r="436" spans="2:29" s="19" customFormat="1" x14ac:dyDescent="0.25">
      <c r="B436" s="13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</row>
    <row r="437" spans="2:29" s="19" customFormat="1" x14ac:dyDescent="0.25">
      <c r="B437" s="13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</row>
    <row r="438" spans="2:29" s="19" customFormat="1" x14ac:dyDescent="0.25">
      <c r="B438" s="13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</row>
    <row r="439" spans="2:29" s="19" customFormat="1" x14ac:dyDescent="0.25">
      <c r="B439" s="13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</row>
    <row r="440" spans="2:29" s="19" customFormat="1" x14ac:dyDescent="0.25">
      <c r="B440" s="13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</row>
    <row r="441" spans="2:29" s="19" customFormat="1" x14ac:dyDescent="0.25">
      <c r="B441" s="13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</row>
    <row r="442" spans="2:29" s="19" customFormat="1" x14ac:dyDescent="0.25">
      <c r="B442" s="13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</row>
    <row r="443" spans="2:29" s="19" customFormat="1" x14ac:dyDescent="0.25">
      <c r="B443" s="13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</row>
    <row r="444" spans="2:29" s="19" customFormat="1" x14ac:dyDescent="0.25">
      <c r="B444" s="13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</row>
    <row r="445" spans="2:29" s="19" customFormat="1" x14ac:dyDescent="0.25">
      <c r="B445" s="13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</row>
    <row r="446" spans="2:29" s="19" customFormat="1" x14ac:dyDescent="0.25">
      <c r="B446" s="13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</row>
    <row r="447" spans="2:29" s="19" customFormat="1" x14ac:dyDescent="0.25">
      <c r="B447" s="13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</row>
    <row r="448" spans="2:29" s="19" customFormat="1" x14ac:dyDescent="0.25">
      <c r="B448" s="13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</row>
    <row r="449" spans="2:29" s="19" customFormat="1" x14ac:dyDescent="0.25">
      <c r="B449" s="13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</row>
    <row r="450" spans="2:29" s="19" customFormat="1" x14ac:dyDescent="0.25">
      <c r="B450" s="13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</row>
    <row r="451" spans="2:29" s="19" customFormat="1" x14ac:dyDescent="0.25">
      <c r="B451" s="13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</row>
    <row r="452" spans="2:29" s="19" customFormat="1" x14ac:dyDescent="0.25">
      <c r="B452" s="13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</row>
    <row r="453" spans="2:29" s="19" customFormat="1" x14ac:dyDescent="0.25">
      <c r="B453" s="13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</row>
    <row r="454" spans="2:29" s="19" customFormat="1" x14ac:dyDescent="0.25">
      <c r="B454" s="13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</row>
    <row r="455" spans="2:29" s="19" customFormat="1" x14ac:dyDescent="0.25">
      <c r="B455" s="13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</row>
    <row r="456" spans="2:29" s="19" customFormat="1" x14ac:dyDescent="0.25">
      <c r="B456" s="13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</row>
    <row r="457" spans="2:29" s="19" customFormat="1" x14ac:dyDescent="0.25">
      <c r="B457" s="13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</row>
    <row r="458" spans="2:29" s="19" customFormat="1" x14ac:dyDescent="0.25">
      <c r="B458" s="13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</row>
    <row r="459" spans="2:29" s="19" customFormat="1" x14ac:dyDescent="0.25">
      <c r="B459" s="13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</row>
    <row r="460" spans="2:29" s="19" customFormat="1" x14ac:dyDescent="0.25">
      <c r="B460" s="13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</row>
    <row r="461" spans="2:29" s="19" customFormat="1" x14ac:dyDescent="0.25">
      <c r="B461" s="13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</row>
    <row r="462" spans="2:29" s="19" customFormat="1" x14ac:dyDescent="0.25">
      <c r="B462" s="13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</row>
    <row r="463" spans="2:29" s="19" customFormat="1" x14ac:dyDescent="0.25">
      <c r="B463" s="13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</row>
    <row r="464" spans="2:29" s="19" customFormat="1" x14ac:dyDescent="0.25">
      <c r="B464" s="13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</row>
    <row r="465" spans="2:29" s="19" customFormat="1" x14ac:dyDescent="0.25">
      <c r="B465" s="13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</row>
    <row r="466" spans="2:29" s="19" customFormat="1" x14ac:dyDescent="0.25">
      <c r="B466" s="13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</row>
    <row r="467" spans="2:29" s="19" customFormat="1" x14ac:dyDescent="0.25">
      <c r="B467" s="13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</row>
    <row r="468" spans="2:29" s="19" customFormat="1" x14ac:dyDescent="0.25">
      <c r="B468" s="13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</row>
    <row r="469" spans="2:29" s="19" customFormat="1" x14ac:dyDescent="0.25">
      <c r="B469" s="13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</row>
    <row r="470" spans="2:29" s="19" customFormat="1" x14ac:dyDescent="0.25">
      <c r="B470" s="13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</row>
    <row r="471" spans="2:29" s="19" customFormat="1" x14ac:dyDescent="0.25">
      <c r="B471" s="13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</row>
    <row r="472" spans="2:29" s="19" customFormat="1" x14ac:dyDescent="0.25">
      <c r="B472" s="13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</row>
    <row r="473" spans="2:29" s="19" customFormat="1" x14ac:dyDescent="0.25">
      <c r="B473" s="13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</row>
    <row r="474" spans="2:29" s="19" customFormat="1" x14ac:dyDescent="0.25">
      <c r="B474" s="13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</row>
    <row r="475" spans="2:29" s="19" customFormat="1" x14ac:dyDescent="0.25">
      <c r="B475" s="13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</row>
    <row r="476" spans="2:29" s="19" customFormat="1" x14ac:dyDescent="0.25">
      <c r="B476" s="13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</row>
    <row r="477" spans="2:29" s="19" customFormat="1" x14ac:dyDescent="0.25">
      <c r="B477" s="13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</row>
    <row r="478" spans="2:29" s="19" customFormat="1" x14ac:dyDescent="0.25">
      <c r="B478" s="13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</row>
    <row r="479" spans="2:29" s="19" customFormat="1" x14ac:dyDescent="0.25">
      <c r="B479" s="13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</row>
    <row r="480" spans="2:29" s="19" customFormat="1" x14ac:dyDescent="0.25">
      <c r="B480" s="13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</row>
    <row r="481" spans="2:29" s="19" customFormat="1" x14ac:dyDescent="0.25">
      <c r="B481" s="13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</row>
    <row r="482" spans="2:29" s="19" customFormat="1" x14ac:dyDescent="0.25">
      <c r="B482" s="13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</row>
    <row r="483" spans="2:29" s="19" customFormat="1" x14ac:dyDescent="0.25">
      <c r="B483" s="13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</row>
    <row r="484" spans="2:29" s="19" customFormat="1" x14ac:dyDescent="0.25">
      <c r="B484" s="13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</row>
    <row r="485" spans="2:29" s="19" customFormat="1" x14ac:dyDescent="0.25">
      <c r="B485" s="13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</row>
    <row r="486" spans="2:29" s="19" customFormat="1" x14ac:dyDescent="0.25">
      <c r="B486" s="13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</row>
    <row r="487" spans="2:29" s="19" customFormat="1" x14ac:dyDescent="0.25">
      <c r="B487" s="13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</row>
    <row r="488" spans="2:29" s="19" customFormat="1" x14ac:dyDescent="0.25">
      <c r="B488" s="13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</row>
    <row r="489" spans="2:29" s="19" customFormat="1" x14ac:dyDescent="0.25">
      <c r="B489" s="13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</row>
    <row r="490" spans="2:29" s="19" customFormat="1" x14ac:dyDescent="0.25">
      <c r="B490" s="13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</row>
    <row r="491" spans="2:29" s="19" customFormat="1" x14ac:dyDescent="0.25">
      <c r="B491" s="13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</row>
    <row r="492" spans="2:29" s="19" customFormat="1" x14ac:dyDescent="0.25">
      <c r="B492" s="13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</row>
    <row r="493" spans="2:29" s="19" customFormat="1" x14ac:dyDescent="0.25">
      <c r="B493" s="13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</row>
    <row r="494" spans="2:29" s="19" customFormat="1" x14ac:dyDescent="0.25">
      <c r="B494" s="13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</row>
    <row r="495" spans="2:29" s="19" customFormat="1" x14ac:dyDescent="0.25">
      <c r="B495" s="13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</row>
    <row r="496" spans="2:29" s="19" customFormat="1" x14ac:dyDescent="0.25">
      <c r="B496" s="13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</row>
    <row r="497" spans="2:29" s="19" customFormat="1" x14ac:dyDescent="0.25">
      <c r="B497" s="13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</row>
    <row r="498" spans="2:29" s="19" customFormat="1" x14ac:dyDescent="0.25">
      <c r="B498" s="13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</row>
    <row r="499" spans="2:29" s="19" customFormat="1" x14ac:dyDescent="0.25">
      <c r="B499" s="13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</row>
    <row r="500" spans="2:29" s="19" customFormat="1" x14ac:dyDescent="0.25">
      <c r="B500" s="13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</row>
    <row r="501" spans="2:29" s="19" customFormat="1" x14ac:dyDescent="0.25">
      <c r="B501" s="13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</row>
    <row r="502" spans="2:29" s="19" customFormat="1" x14ac:dyDescent="0.25">
      <c r="B502" s="13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</row>
    <row r="503" spans="2:29" s="19" customFormat="1" x14ac:dyDescent="0.25">
      <c r="B503" s="13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</row>
    <row r="504" spans="2:29" s="19" customFormat="1" x14ac:dyDescent="0.25">
      <c r="B504" s="13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</row>
    <row r="505" spans="2:29" s="19" customFormat="1" x14ac:dyDescent="0.25">
      <c r="B505" s="13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</row>
    <row r="506" spans="2:29" s="19" customFormat="1" x14ac:dyDescent="0.25">
      <c r="B506" s="13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</row>
    <row r="507" spans="2:29" s="19" customFormat="1" x14ac:dyDescent="0.25">
      <c r="B507" s="13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</row>
    <row r="508" spans="2:29" s="19" customFormat="1" x14ac:dyDescent="0.25">
      <c r="B508" s="13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</row>
    <row r="509" spans="2:29" s="19" customFormat="1" x14ac:dyDescent="0.25">
      <c r="B509" s="13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</row>
    <row r="510" spans="2:29" s="19" customFormat="1" x14ac:dyDescent="0.25">
      <c r="B510" s="13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</row>
    <row r="511" spans="2:29" s="19" customFormat="1" x14ac:dyDescent="0.25">
      <c r="B511" s="13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</row>
    <row r="512" spans="2:29" s="19" customFormat="1" x14ac:dyDescent="0.25">
      <c r="B512" s="13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</row>
    <row r="513" spans="2:29" s="19" customFormat="1" x14ac:dyDescent="0.25">
      <c r="B513" s="13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</row>
    <row r="514" spans="2:29" s="19" customFormat="1" x14ac:dyDescent="0.25">
      <c r="B514" s="13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</row>
    <row r="515" spans="2:29" s="19" customFormat="1" x14ac:dyDescent="0.25">
      <c r="B515" s="13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</row>
    <row r="516" spans="2:29" s="19" customFormat="1" x14ac:dyDescent="0.25">
      <c r="B516" s="13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</row>
    <row r="517" spans="2:29" s="19" customFormat="1" x14ac:dyDescent="0.25">
      <c r="B517" s="13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</row>
    <row r="518" spans="2:29" s="19" customFormat="1" x14ac:dyDescent="0.25">
      <c r="B518" s="13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</row>
    <row r="519" spans="2:29" s="19" customFormat="1" x14ac:dyDescent="0.25">
      <c r="B519" s="13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</row>
    <row r="520" spans="2:29" s="19" customFormat="1" x14ac:dyDescent="0.25">
      <c r="B520" s="13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</row>
    <row r="521" spans="2:29" s="19" customFormat="1" x14ac:dyDescent="0.25">
      <c r="B521" s="13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</row>
    <row r="522" spans="2:29" s="19" customFormat="1" x14ac:dyDescent="0.25">
      <c r="B522" s="13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</row>
    <row r="523" spans="2:29" s="19" customFormat="1" x14ac:dyDescent="0.25">
      <c r="B523" s="13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</row>
    <row r="524" spans="2:29" s="19" customFormat="1" x14ac:dyDescent="0.25">
      <c r="B524" s="13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</row>
    <row r="525" spans="2:29" s="19" customFormat="1" x14ac:dyDescent="0.25">
      <c r="B525" s="13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</row>
    <row r="526" spans="2:29" s="19" customFormat="1" x14ac:dyDescent="0.25">
      <c r="B526" s="13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</row>
    <row r="527" spans="2:29" s="19" customFormat="1" x14ac:dyDescent="0.25">
      <c r="B527" s="13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</row>
    <row r="528" spans="2:29" s="19" customFormat="1" x14ac:dyDescent="0.25">
      <c r="B528" s="13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</row>
    <row r="529" spans="2:29" s="19" customFormat="1" x14ac:dyDescent="0.25">
      <c r="B529" s="13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</row>
    <row r="530" spans="2:29" s="19" customFormat="1" x14ac:dyDescent="0.25">
      <c r="B530" s="13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</row>
    <row r="531" spans="2:29" s="19" customFormat="1" x14ac:dyDescent="0.25">
      <c r="B531" s="13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</row>
    <row r="532" spans="2:29" s="19" customFormat="1" x14ac:dyDescent="0.25">
      <c r="B532" s="13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</row>
    <row r="533" spans="2:29" s="19" customFormat="1" x14ac:dyDescent="0.25">
      <c r="B533" s="13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</row>
    <row r="534" spans="2:29" s="19" customFormat="1" x14ac:dyDescent="0.25">
      <c r="B534" s="13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</row>
    <row r="535" spans="2:29" s="19" customFormat="1" x14ac:dyDescent="0.25">
      <c r="B535" s="13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</row>
    <row r="536" spans="2:29" s="19" customFormat="1" x14ac:dyDescent="0.25">
      <c r="B536" s="13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</row>
    <row r="537" spans="2:29" s="19" customFormat="1" x14ac:dyDescent="0.25">
      <c r="B537" s="13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</row>
    <row r="538" spans="2:29" s="19" customFormat="1" x14ac:dyDescent="0.25">
      <c r="B538" s="13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</row>
    <row r="539" spans="2:29" s="19" customFormat="1" x14ac:dyDescent="0.25">
      <c r="B539" s="13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</row>
    <row r="540" spans="2:29" s="19" customFormat="1" x14ac:dyDescent="0.25">
      <c r="B540" s="13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</row>
    <row r="541" spans="2:29" s="19" customFormat="1" x14ac:dyDescent="0.25">
      <c r="B541" s="13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</row>
    <row r="542" spans="2:29" s="19" customFormat="1" x14ac:dyDescent="0.25">
      <c r="B542" s="13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</row>
    <row r="543" spans="2:29" s="19" customFormat="1" x14ac:dyDescent="0.25">
      <c r="B543" s="13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</row>
    <row r="544" spans="2:29" s="19" customFormat="1" x14ac:dyDescent="0.25">
      <c r="B544" s="13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</row>
    <row r="545" spans="2:29" s="19" customFormat="1" x14ac:dyDescent="0.25">
      <c r="B545" s="13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</row>
    <row r="546" spans="2:29" s="19" customFormat="1" x14ac:dyDescent="0.25">
      <c r="B546" s="13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</row>
    <row r="547" spans="2:29" s="19" customFormat="1" x14ac:dyDescent="0.25">
      <c r="B547" s="13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</row>
    <row r="548" spans="2:29" s="19" customFormat="1" x14ac:dyDescent="0.25">
      <c r="B548" s="13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</row>
    <row r="549" spans="2:29" s="19" customFormat="1" x14ac:dyDescent="0.25">
      <c r="B549" s="13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</row>
    <row r="550" spans="2:29" s="19" customFormat="1" x14ac:dyDescent="0.25">
      <c r="B550" s="13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</row>
    <row r="551" spans="2:29" s="19" customFormat="1" x14ac:dyDescent="0.25">
      <c r="B551" s="13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</row>
    <row r="552" spans="2:29" s="19" customFormat="1" x14ac:dyDescent="0.25">
      <c r="B552" s="13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</row>
    <row r="553" spans="2:29" s="19" customFormat="1" x14ac:dyDescent="0.25">
      <c r="B553" s="13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</row>
    <row r="554" spans="2:29" s="19" customFormat="1" x14ac:dyDescent="0.25">
      <c r="B554" s="13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</row>
    <row r="555" spans="2:29" s="19" customFormat="1" x14ac:dyDescent="0.25">
      <c r="B555" s="13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</row>
    <row r="556" spans="2:29" s="19" customFormat="1" x14ac:dyDescent="0.25">
      <c r="B556" s="13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</row>
    <row r="557" spans="2:29" s="19" customFormat="1" x14ac:dyDescent="0.25">
      <c r="B557" s="13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</row>
    <row r="558" spans="2:29" s="19" customFormat="1" x14ac:dyDescent="0.25">
      <c r="B558" s="13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</row>
    <row r="559" spans="2:29" s="19" customFormat="1" x14ac:dyDescent="0.25">
      <c r="B559" s="13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</row>
    <row r="560" spans="2:29" s="19" customFormat="1" x14ac:dyDescent="0.25">
      <c r="B560" s="13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</row>
    <row r="561" spans="2:29" s="19" customFormat="1" x14ac:dyDescent="0.25">
      <c r="B561" s="13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</row>
    <row r="562" spans="2:29" s="19" customFormat="1" x14ac:dyDescent="0.25">
      <c r="B562" s="13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</row>
    <row r="563" spans="2:29" s="19" customFormat="1" x14ac:dyDescent="0.25">
      <c r="B563" s="13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</row>
    <row r="564" spans="2:29" s="19" customFormat="1" x14ac:dyDescent="0.25">
      <c r="B564" s="13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</row>
    <row r="565" spans="2:29" s="19" customFormat="1" x14ac:dyDescent="0.25">
      <c r="B565" s="13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</row>
    <row r="566" spans="2:29" s="19" customFormat="1" x14ac:dyDescent="0.25">
      <c r="B566" s="13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</row>
    <row r="567" spans="2:29" s="19" customFormat="1" x14ac:dyDescent="0.25">
      <c r="B567" s="13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</row>
    <row r="568" spans="2:29" s="19" customFormat="1" x14ac:dyDescent="0.25">
      <c r="B568" s="13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</row>
    <row r="569" spans="2:29" s="19" customFormat="1" x14ac:dyDescent="0.25">
      <c r="B569" s="13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</row>
    <row r="570" spans="2:29" s="19" customFormat="1" x14ac:dyDescent="0.25">
      <c r="B570" s="13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</row>
    <row r="571" spans="2:29" s="19" customFormat="1" x14ac:dyDescent="0.25">
      <c r="B571" s="13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</row>
    <row r="572" spans="2:29" s="19" customFormat="1" x14ac:dyDescent="0.25">
      <c r="B572" s="13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</row>
    <row r="573" spans="2:29" s="19" customFormat="1" x14ac:dyDescent="0.25">
      <c r="B573" s="13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</row>
    <row r="574" spans="2:29" s="19" customFormat="1" x14ac:dyDescent="0.25">
      <c r="B574" s="13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</row>
    <row r="575" spans="2:29" s="19" customFormat="1" x14ac:dyDescent="0.25">
      <c r="B575" s="13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</row>
    <row r="576" spans="2:29" s="19" customFormat="1" x14ac:dyDescent="0.25">
      <c r="B576" s="13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</row>
    <row r="577" spans="2:29" s="19" customFormat="1" x14ac:dyDescent="0.25">
      <c r="B577" s="13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</row>
    <row r="578" spans="2:29" s="19" customFormat="1" x14ac:dyDescent="0.25">
      <c r="B578" s="13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</row>
    <row r="579" spans="2:29" s="19" customFormat="1" x14ac:dyDescent="0.25">
      <c r="B579" s="13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</row>
    <row r="580" spans="2:29" s="19" customFormat="1" x14ac:dyDescent="0.25">
      <c r="B580" s="13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</row>
    <row r="581" spans="2:29" s="19" customFormat="1" x14ac:dyDescent="0.25">
      <c r="B581" s="13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</row>
    <row r="582" spans="2:29" s="19" customFormat="1" x14ac:dyDescent="0.25">
      <c r="B582" s="13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</row>
    <row r="583" spans="2:29" s="19" customFormat="1" x14ac:dyDescent="0.25">
      <c r="B583" s="13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</row>
    <row r="584" spans="2:29" s="19" customFormat="1" x14ac:dyDescent="0.25">
      <c r="B584" s="13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</row>
    <row r="585" spans="2:29" s="19" customFormat="1" x14ac:dyDescent="0.25">
      <c r="B585" s="13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</row>
    <row r="586" spans="2:29" s="19" customFormat="1" x14ac:dyDescent="0.25">
      <c r="B586" s="13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</row>
    <row r="587" spans="2:29" s="19" customFormat="1" x14ac:dyDescent="0.25">
      <c r="B587" s="13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</row>
    <row r="588" spans="2:29" s="19" customFormat="1" x14ac:dyDescent="0.25">
      <c r="B588" s="13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</row>
    <row r="589" spans="2:29" s="19" customFormat="1" x14ac:dyDescent="0.25">
      <c r="B589" s="13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</row>
    <row r="590" spans="2:29" s="19" customFormat="1" x14ac:dyDescent="0.25">
      <c r="B590" s="13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</row>
    <row r="591" spans="2:29" s="19" customFormat="1" x14ac:dyDescent="0.25">
      <c r="B591" s="13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</row>
    <row r="592" spans="2:29" s="19" customFormat="1" x14ac:dyDescent="0.25">
      <c r="B592" s="13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</row>
    <row r="593" spans="2:29" s="19" customFormat="1" x14ac:dyDescent="0.25">
      <c r="B593" s="13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</row>
    <row r="594" spans="2:29" s="19" customFormat="1" x14ac:dyDescent="0.25">
      <c r="B594" s="13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</row>
    <row r="595" spans="2:29" s="19" customFormat="1" x14ac:dyDescent="0.25">
      <c r="B595" s="13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</row>
    <row r="596" spans="2:29" s="19" customFormat="1" x14ac:dyDescent="0.25">
      <c r="B596" s="13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</row>
    <row r="597" spans="2:29" s="19" customFormat="1" x14ac:dyDescent="0.25">
      <c r="B597" s="13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</row>
    <row r="598" spans="2:29" s="19" customFormat="1" x14ac:dyDescent="0.25">
      <c r="B598" s="13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</row>
    <row r="599" spans="2:29" s="19" customFormat="1" x14ac:dyDescent="0.25">
      <c r="B599" s="13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</row>
    <row r="600" spans="2:29" s="19" customFormat="1" x14ac:dyDescent="0.25">
      <c r="B600" s="13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</row>
    <row r="601" spans="2:29" s="19" customFormat="1" x14ac:dyDescent="0.25">
      <c r="B601" s="13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</row>
    <row r="602" spans="2:29" s="19" customFormat="1" x14ac:dyDescent="0.25">
      <c r="B602" s="13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</row>
    <row r="603" spans="2:29" s="19" customFormat="1" x14ac:dyDescent="0.25">
      <c r="B603" s="13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</row>
    <row r="604" spans="2:29" s="19" customFormat="1" x14ac:dyDescent="0.25">
      <c r="B604" s="13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</row>
    <row r="605" spans="2:29" s="19" customFormat="1" x14ac:dyDescent="0.25">
      <c r="B605" s="13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</row>
    <row r="606" spans="2:29" s="19" customFormat="1" x14ac:dyDescent="0.25">
      <c r="B606" s="13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</row>
    <row r="607" spans="2:29" s="19" customFormat="1" x14ac:dyDescent="0.25">
      <c r="B607" s="13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</row>
    <row r="608" spans="2:29" s="19" customFormat="1" x14ac:dyDescent="0.25">
      <c r="B608" s="13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</row>
    <row r="609" spans="2:29" s="19" customFormat="1" x14ac:dyDescent="0.25">
      <c r="B609" s="13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</row>
    <row r="610" spans="2:29" s="19" customFormat="1" x14ac:dyDescent="0.25">
      <c r="B610" s="13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</row>
    <row r="611" spans="2:29" s="19" customFormat="1" x14ac:dyDescent="0.25">
      <c r="B611" s="13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</row>
    <row r="612" spans="2:29" s="19" customFormat="1" x14ac:dyDescent="0.25">
      <c r="B612" s="13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</row>
    <row r="613" spans="2:29" s="19" customFormat="1" x14ac:dyDescent="0.25">
      <c r="B613" s="13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</row>
    <row r="614" spans="2:29" s="19" customFormat="1" x14ac:dyDescent="0.25">
      <c r="B614" s="13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</row>
    <row r="615" spans="2:29" s="19" customFormat="1" x14ac:dyDescent="0.25">
      <c r="B615" s="13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</row>
    <row r="616" spans="2:29" s="19" customFormat="1" x14ac:dyDescent="0.25">
      <c r="B616" s="13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</row>
    <row r="617" spans="2:29" s="19" customFormat="1" x14ac:dyDescent="0.25">
      <c r="B617" s="13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</row>
    <row r="618" spans="2:29" s="19" customFormat="1" x14ac:dyDescent="0.25">
      <c r="B618" s="13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</row>
    <row r="619" spans="2:29" s="19" customFormat="1" x14ac:dyDescent="0.25">
      <c r="B619" s="13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</row>
    <row r="620" spans="2:29" s="19" customFormat="1" x14ac:dyDescent="0.25">
      <c r="B620" s="13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</row>
    <row r="621" spans="2:29" s="19" customFormat="1" x14ac:dyDescent="0.25">
      <c r="B621" s="13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</row>
    <row r="622" spans="2:29" s="19" customFormat="1" x14ac:dyDescent="0.25">
      <c r="B622" s="13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</row>
    <row r="623" spans="2:29" s="19" customFormat="1" x14ac:dyDescent="0.25">
      <c r="B623" s="13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</row>
    <row r="624" spans="2:29" s="19" customFormat="1" x14ac:dyDescent="0.25">
      <c r="B624" s="13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</row>
    <row r="625" spans="2:29" s="19" customFormat="1" x14ac:dyDescent="0.25">
      <c r="B625" s="13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</row>
    <row r="626" spans="2:29" s="19" customFormat="1" x14ac:dyDescent="0.25">
      <c r="B626" s="13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</row>
    <row r="627" spans="2:29" s="19" customFormat="1" x14ac:dyDescent="0.25">
      <c r="B627" s="13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</row>
    <row r="628" spans="2:29" s="19" customFormat="1" x14ac:dyDescent="0.25">
      <c r="B628" s="13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</row>
    <row r="629" spans="2:29" s="19" customFormat="1" x14ac:dyDescent="0.25">
      <c r="B629" s="13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</row>
    <row r="630" spans="2:29" s="19" customFormat="1" x14ac:dyDescent="0.25">
      <c r="B630" s="13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</row>
    <row r="631" spans="2:29" s="19" customFormat="1" x14ac:dyDescent="0.25">
      <c r="B631" s="13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</row>
    <row r="632" spans="2:29" s="19" customFormat="1" x14ac:dyDescent="0.25">
      <c r="B632" s="13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</row>
    <row r="633" spans="2:29" s="19" customFormat="1" x14ac:dyDescent="0.25">
      <c r="B633" s="13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</row>
    <row r="634" spans="2:29" s="19" customFormat="1" x14ac:dyDescent="0.25">
      <c r="B634" s="13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</row>
    <row r="635" spans="2:29" s="19" customFormat="1" x14ac:dyDescent="0.25">
      <c r="B635" s="13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</row>
    <row r="636" spans="2:29" s="19" customFormat="1" x14ac:dyDescent="0.25">
      <c r="B636" s="13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</row>
    <row r="637" spans="2:29" s="19" customFormat="1" x14ac:dyDescent="0.25">
      <c r="B637" s="13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</row>
    <row r="638" spans="2:29" s="19" customFormat="1" x14ac:dyDescent="0.25">
      <c r="B638" s="13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</row>
    <row r="639" spans="2:29" s="19" customFormat="1" x14ac:dyDescent="0.25">
      <c r="B639" s="13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</row>
    <row r="640" spans="2:29" s="19" customFormat="1" x14ac:dyDescent="0.25">
      <c r="B640" s="13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</row>
    <row r="641" spans="2:29" s="19" customFormat="1" x14ac:dyDescent="0.25">
      <c r="B641" s="13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</row>
    <row r="642" spans="2:29" s="19" customFormat="1" x14ac:dyDescent="0.25">
      <c r="B642" s="13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</row>
    <row r="643" spans="2:29" s="19" customFormat="1" x14ac:dyDescent="0.25">
      <c r="B643" s="13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</row>
    <row r="644" spans="2:29" s="19" customFormat="1" x14ac:dyDescent="0.25">
      <c r="B644" s="13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</row>
    <row r="645" spans="2:29" s="19" customFormat="1" x14ac:dyDescent="0.25">
      <c r="B645" s="13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</row>
    <row r="646" spans="2:29" s="19" customFormat="1" x14ac:dyDescent="0.25">
      <c r="B646" s="13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</row>
    <row r="647" spans="2:29" s="19" customFormat="1" x14ac:dyDescent="0.25">
      <c r="B647" s="13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</row>
    <row r="648" spans="2:29" s="19" customFormat="1" x14ac:dyDescent="0.25">
      <c r="B648" s="13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</row>
    <row r="649" spans="2:29" s="19" customFormat="1" x14ac:dyDescent="0.25">
      <c r="B649" s="13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</row>
    <row r="650" spans="2:29" s="19" customFormat="1" x14ac:dyDescent="0.25">
      <c r="B650" s="13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</row>
    <row r="651" spans="2:29" s="19" customFormat="1" ht="15" customHeight="1" x14ac:dyDescent="0.25">
      <c r="B651" s="13"/>
      <c r="C651" s="48"/>
      <c r="D651" s="48"/>
      <c r="E651" s="48"/>
      <c r="F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</row>
    <row r="652" spans="2:29" s="19" customFormat="1" ht="15" customHeight="1" x14ac:dyDescent="0.25">
      <c r="B652" s="13"/>
      <c r="C652" s="48"/>
      <c r="D652" s="48"/>
      <c r="E652" s="48"/>
      <c r="F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</row>
    <row r="653" spans="2:29" s="19" customFormat="1" ht="15" customHeight="1" x14ac:dyDescent="0.25">
      <c r="B653" s="13"/>
      <c r="C653" s="48"/>
      <c r="D653" s="48"/>
      <c r="E653" s="48"/>
      <c r="F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</row>
    <row r="654" spans="2:29" s="19" customFormat="1" ht="15" customHeight="1" x14ac:dyDescent="0.25">
      <c r="B654" s="13"/>
      <c r="C654" s="48"/>
      <c r="D654" s="48"/>
      <c r="E654" s="48"/>
      <c r="F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</row>
    <row r="655" spans="2:29" s="19" customFormat="1" ht="15" customHeight="1" x14ac:dyDescent="0.25">
      <c r="B655" s="13"/>
      <c r="C655" s="48"/>
      <c r="D655" s="48"/>
      <c r="E655" s="48"/>
      <c r="F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</row>
    <row r="656" spans="2:29" s="19" customFormat="1" ht="15" customHeight="1" x14ac:dyDescent="0.25">
      <c r="B656" s="13"/>
      <c r="C656" s="48"/>
      <c r="D656" s="48"/>
      <c r="E656" s="48"/>
      <c r="F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</row>
    <row r="657" spans="2:29" s="19" customFormat="1" ht="15" customHeight="1" x14ac:dyDescent="0.25">
      <c r="B657" s="13"/>
      <c r="C657" s="48"/>
      <c r="D657" s="48"/>
      <c r="E657" s="48"/>
      <c r="F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</row>
    <row r="658" spans="2:29" ht="15" customHeight="1" x14ac:dyDescent="0.25">
      <c r="B658" s="13"/>
    </row>
  </sheetData>
  <mergeCells count="9">
    <mergeCell ref="H384:I384"/>
    <mergeCell ref="H385:I385"/>
    <mergeCell ref="H386:I386"/>
    <mergeCell ref="D6:F6"/>
    <mergeCell ref="B1:H1"/>
    <mergeCell ref="B6:C6"/>
    <mergeCell ref="B7:C7"/>
    <mergeCell ref="B9:C9"/>
    <mergeCell ref="D8:F8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r:id="rId1"/>
  <rowBreaks count="7" manualBreakCount="7">
    <brk id="48" max="9" man="1"/>
    <brk id="107" max="9" man="1"/>
    <brk id="168" max="9" man="1"/>
    <brk id="220" max="9" man="1"/>
    <brk id="275" max="9" man="1"/>
    <brk id="327" max="9" man="1"/>
    <brk id="376" max="9" man="1"/>
  </rowBreaks>
  <colBreaks count="1" manualBreakCount="1">
    <brk id="2" max="5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90"/>
  <sheetViews>
    <sheetView view="pageBreakPreview" topLeftCell="A43" zoomScaleNormal="100" zoomScaleSheetLayoutView="100" workbookViewId="0">
      <selection activeCell="B158" sqref="B158"/>
    </sheetView>
  </sheetViews>
  <sheetFormatPr defaultColWidth="15.140625" defaultRowHeight="15" customHeight="1" x14ac:dyDescent="0.25"/>
  <cols>
    <col min="1" max="1" width="7.7109375" style="19" customWidth="1"/>
    <col min="2" max="2" width="60.42578125" style="48" customWidth="1"/>
    <col min="3" max="3" width="28.42578125" style="48" customWidth="1"/>
    <col min="4" max="6" width="23.85546875" style="48" customWidth="1"/>
    <col min="7" max="7" width="21.7109375" style="19" bestFit="1" customWidth="1"/>
    <col min="8" max="8" width="20" style="19" customWidth="1"/>
    <col min="9" max="9" width="19.140625" style="48" customWidth="1"/>
    <col min="10" max="10" width="19.5703125" style="48" customWidth="1"/>
    <col min="11" max="29" width="7.5703125" style="48" customWidth="1"/>
    <col min="30" max="16384" width="15.140625" style="48"/>
  </cols>
  <sheetData>
    <row r="1" spans="1:29" ht="15.75" customHeight="1" x14ac:dyDescent="0.25">
      <c r="B1" s="147"/>
      <c r="C1" s="148"/>
      <c r="D1" s="148"/>
      <c r="E1" s="148"/>
      <c r="F1" s="148"/>
      <c r="G1" s="148"/>
      <c r="H1" s="148"/>
    </row>
    <row r="2" spans="1:29" x14ac:dyDescent="0.25">
      <c r="B2" s="49" t="s">
        <v>577</v>
      </c>
      <c r="C2" s="19"/>
      <c r="D2" s="19"/>
      <c r="E2" s="19"/>
      <c r="F2" s="19"/>
    </row>
    <row r="3" spans="1:29" x14ac:dyDescent="0.25">
      <c r="B3" s="49" t="s">
        <v>0</v>
      </c>
      <c r="C3" s="19"/>
      <c r="D3" s="19"/>
      <c r="E3" s="19"/>
      <c r="F3" s="19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x14ac:dyDescent="0.25">
      <c r="B4" s="49" t="s">
        <v>578</v>
      </c>
      <c r="C4" s="19"/>
      <c r="D4" s="19"/>
      <c r="E4" s="19"/>
      <c r="F4" s="19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29" ht="14.25" customHeight="1" x14ac:dyDescent="0.25">
      <c r="A5" s="50"/>
      <c r="B5" s="51"/>
      <c r="C5" s="19"/>
      <c r="D5" s="19"/>
      <c r="E5" s="19"/>
      <c r="F5" s="19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spans="1:29" ht="15" customHeight="1" x14ac:dyDescent="0.25">
      <c r="B6" s="149" t="s">
        <v>576</v>
      </c>
      <c r="C6" s="148"/>
      <c r="D6" s="145" t="s">
        <v>568</v>
      </c>
      <c r="E6" s="146"/>
      <c r="F6" s="146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x14ac:dyDescent="0.25">
      <c r="B7" s="150" t="s">
        <v>666</v>
      </c>
      <c r="C7" s="151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29" ht="15" customHeight="1" x14ac:dyDescent="0.25">
      <c r="A8" s="52"/>
      <c r="B8" s="47"/>
      <c r="C8" s="53"/>
      <c r="D8" s="153" t="s">
        <v>643</v>
      </c>
      <c r="E8" s="154"/>
      <c r="F8" s="154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29" x14ac:dyDescent="0.25">
      <c r="B9" s="152" t="s">
        <v>1</v>
      </c>
      <c r="C9" s="148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29" x14ac:dyDescent="0.25">
      <c r="B10" s="50"/>
      <c r="C10" s="50"/>
      <c r="D10" s="50"/>
      <c r="E10" s="50"/>
      <c r="F10" s="50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29" x14ac:dyDescent="0.25">
      <c r="B11" s="13"/>
      <c r="C11" s="19"/>
      <c r="D11" s="19"/>
      <c r="E11" s="19"/>
      <c r="F11" s="19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x14ac:dyDescent="0.25">
      <c r="B12" s="84" t="s">
        <v>2</v>
      </c>
      <c r="C12" s="85"/>
      <c r="D12" s="85"/>
      <c r="E12" s="89"/>
      <c r="F12" s="89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9" x14ac:dyDescent="0.25">
      <c r="B13" s="84"/>
      <c r="C13" s="85"/>
      <c r="D13" s="85"/>
      <c r="E13" s="86"/>
      <c r="F13" s="86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9" x14ac:dyDescent="0.25">
      <c r="B14" s="87" t="s">
        <v>3</v>
      </c>
      <c r="C14" s="88"/>
      <c r="D14" s="88"/>
      <c r="E14" s="90"/>
      <c r="F14" s="9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9" x14ac:dyDescent="0.25">
      <c r="B15" s="54"/>
      <c r="C15" s="19"/>
      <c r="D15" s="19"/>
      <c r="E15" s="19"/>
      <c r="F15" s="19"/>
      <c r="G15" s="50"/>
      <c r="H15" s="50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ht="30" x14ac:dyDescent="0.25">
      <c r="A16" s="104" t="s">
        <v>329</v>
      </c>
      <c r="B16" s="55" t="s">
        <v>579</v>
      </c>
      <c r="C16" s="105" t="s">
        <v>580</v>
      </c>
      <c r="D16" s="105" t="s">
        <v>334</v>
      </c>
      <c r="E16" s="105" t="s">
        <v>583</v>
      </c>
      <c r="F16" s="105" t="s">
        <v>581</v>
      </c>
      <c r="G16" s="105" t="s">
        <v>5</v>
      </c>
      <c r="H16" s="105" t="s">
        <v>582</v>
      </c>
      <c r="I16" s="105" t="s">
        <v>570</v>
      </c>
      <c r="J16" s="105" t="s">
        <v>571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x14ac:dyDescent="0.25">
      <c r="A17" s="28"/>
      <c r="B17" s="29" t="s">
        <v>169</v>
      </c>
      <c r="C17" s="4"/>
      <c r="D17" s="4"/>
      <c r="E17" s="4"/>
      <c r="F17" s="4"/>
      <c r="G17" s="4"/>
      <c r="H17" s="5"/>
      <c r="I17" s="30"/>
      <c r="J17" s="30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x14ac:dyDescent="0.25">
      <c r="A18" s="28">
        <v>1</v>
      </c>
      <c r="B18" s="2" t="s">
        <v>170</v>
      </c>
      <c r="C18" s="4">
        <v>7621574</v>
      </c>
      <c r="D18" s="4"/>
      <c r="E18" s="4" t="s">
        <v>335</v>
      </c>
      <c r="F18" s="4"/>
      <c r="G18" s="4" t="s">
        <v>331</v>
      </c>
      <c r="H18" s="5">
        <v>8</v>
      </c>
      <c r="I18" s="31">
        <v>0</v>
      </c>
      <c r="J18" s="31">
        <f t="shared" ref="J18:J35" si="0">+H18*I18</f>
        <v>0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x14ac:dyDescent="0.25">
      <c r="A19" s="28">
        <v>2</v>
      </c>
      <c r="B19" s="2" t="s">
        <v>171</v>
      </c>
      <c r="C19" s="4">
        <v>10041213</v>
      </c>
      <c r="D19" s="4"/>
      <c r="E19" s="4" t="s">
        <v>335</v>
      </c>
      <c r="F19" s="4"/>
      <c r="G19" s="4" t="s">
        <v>331</v>
      </c>
      <c r="H19" s="5">
        <v>4</v>
      </c>
      <c r="I19" s="31">
        <v>0</v>
      </c>
      <c r="J19" s="31">
        <f t="shared" si="0"/>
        <v>0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x14ac:dyDescent="0.25">
      <c r="A20" s="28">
        <v>3</v>
      </c>
      <c r="B20" s="2" t="s">
        <v>172</v>
      </c>
      <c r="C20" s="4">
        <v>5800090</v>
      </c>
      <c r="D20" s="4"/>
      <c r="E20" s="4" t="s">
        <v>335</v>
      </c>
      <c r="F20" s="4"/>
      <c r="G20" s="4" t="s">
        <v>331</v>
      </c>
      <c r="H20" s="5">
        <v>4</v>
      </c>
      <c r="I20" s="31">
        <v>0</v>
      </c>
      <c r="J20" s="31">
        <f t="shared" si="0"/>
        <v>0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x14ac:dyDescent="0.25">
      <c r="A21" s="28">
        <v>4</v>
      </c>
      <c r="B21" s="2" t="s">
        <v>173</v>
      </c>
      <c r="C21" s="4">
        <v>10286386</v>
      </c>
      <c r="D21" s="4"/>
      <c r="E21" s="4" t="s">
        <v>335</v>
      </c>
      <c r="F21" s="4"/>
      <c r="G21" s="4" t="s">
        <v>331</v>
      </c>
      <c r="H21" s="5">
        <v>4</v>
      </c>
      <c r="I21" s="31">
        <v>0</v>
      </c>
      <c r="J21" s="31">
        <f t="shared" si="0"/>
        <v>0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x14ac:dyDescent="0.25">
      <c r="A22" s="28">
        <v>5</v>
      </c>
      <c r="B22" s="2" t="s">
        <v>174</v>
      </c>
      <c r="C22" s="4">
        <v>10045531</v>
      </c>
      <c r="D22" s="4"/>
      <c r="E22" s="4" t="s">
        <v>335</v>
      </c>
      <c r="F22" s="4"/>
      <c r="G22" s="4" t="s">
        <v>331</v>
      </c>
      <c r="H22" s="5">
        <v>4</v>
      </c>
      <c r="I22" s="31">
        <v>0</v>
      </c>
      <c r="J22" s="31">
        <f t="shared" si="0"/>
        <v>0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x14ac:dyDescent="0.25">
      <c r="A23" s="28">
        <v>6</v>
      </c>
      <c r="B23" s="2" t="s">
        <v>175</v>
      </c>
      <c r="C23" s="4">
        <v>10045504</v>
      </c>
      <c r="D23" s="4"/>
      <c r="E23" s="4" t="s">
        <v>335</v>
      </c>
      <c r="F23" s="4"/>
      <c r="G23" s="4" t="s">
        <v>331</v>
      </c>
      <c r="H23" s="5">
        <v>4</v>
      </c>
      <c r="I23" s="31">
        <v>0</v>
      </c>
      <c r="J23" s="31">
        <f t="shared" si="0"/>
        <v>0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x14ac:dyDescent="0.25">
      <c r="A24" s="28">
        <v>7</v>
      </c>
      <c r="B24" s="2" t="s">
        <v>176</v>
      </c>
      <c r="C24" s="4">
        <v>8922129</v>
      </c>
      <c r="D24" s="4"/>
      <c r="E24" s="4" t="s">
        <v>335</v>
      </c>
      <c r="F24" s="4"/>
      <c r="G24" s="4" t="s">
        <v>331</v>
      </c>
      <c r="H24" s="5">
        <v>4</v>
      </c>
      <c r="I24" s="31">
        <v>0</v>
      </c>
      <c r="J24" s="31">
        <f t="shared" si="0"/>
        <v>0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x14ac:dyDescent="0.25">
      <c r="A25" s="28">
        <v>8</v>
      </c>
      <c r="B25" s="2" t="s">
        <v>177</v>
      </c>
      <c r="C25" s="4">
        <v>11212212</v>
      </c>
      <c r="D25" s="4"/>
      <c r="E25" s="4" t="s">
        <v>335</v>
      </c>
      <c r="F25" s="4"/>
      <c r="G25" s="4" t="s">
        <v>331</v>
      </c>
      <c r="H25" s="5">
        <v>4</v>
      </c>
      <c r="I25" s="31">
        <v>0</v>
      </c>
      <c r="J25" s="31">
        <f t="shared" si="0"/>
        <v>0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x14ac:dyDescent="0.25">
      <c r="A26" s="28">
        <v>9</v>
      </c>
      <c r="B26" s="2" t="s">
        <v>178</v>
      </c>
      <c r="C26" s="4">
        <v>10219059</v>
      </c>
      <c r="D26" s="4"/>
      <c r="E26" s="4" t="s">
        <v>335</v>
      </c>
      <c r="F26" s="4"/>
      <c r="G26" s="4" t="s">
        <v>331</v>
      </c>
      <c r="H26" s="5">
        <v>8</v>
      </c>
      <c r="I26" s="31">
        <v>0</v>
      </c>
      <c r="J26" s="31">
        <f t="shared" si="0"/>
        <v>0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x14ac:dyDescent="0.25">
      <c r="A27" s="28">
        <v>10</v>
      </c>
      <c r="B27" s="2" t="s">
        <v>179</v>
      </c>
      <c r="C27" s="4">
        <v>10813597</v>
      </c>
      <c r="D27" s="4"/>
      <c r="E27" s="4" t="s">
        <v>335</v>
      </c>
      <c r="F27" s="4"/>
      <c r="G27" s="4" t="s">
        <v>331</v>
      </c>
      <c r="H27" s="5">
        <v>4</v>
      </c>
      <c r="I27" s="31">
        <v>0</v>
      </c>
      <c r="J27" s="31">
        <f t="shared" si="0"/>
        <v>0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x14ac:dyDescent="0.25">
      <c r="A28" s="28">
        <v>11</v>
      </c>
      <c r="B28" s="2" t="s">
        <v>180</v>
      </c>
      <c r="C28" s="4">
        <v>93026074</v>
      </c>
      <c r="D28" s="4"/>
      <c r="E28" s="4" t="s">
        <v>335</v>
      </c>
      <c r="F28" s="4"/>
      <c r="G28" s="4" t="s">
        <v>331</v>
      </c>
      <c r="H28" s="5">
        <v>4</v>
      </c>
      <c r="I28" s="31">
        <v>0</v>
      </c>
      <c r="J28" s="31">
        <f t="shared" si="0"/>
        <v>0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x14ac:dyDescent="0.25">
      <c r="A29" s="28">
        <v>12</v>
      </c>
      <c r="B29" s="2" t="s">
        <v>181</v>
      </c>
      <c r="C29" s="4">
        <v>10101263</v>
      </c>
      <c r="D29" s="4"/>
      <c r="E29" s="4" t="s">
        <v>335</v>
      </c>
      <c r="F29" s="4"/>
      <c r="G29" s="4" t="s">
        <v>331</v>
      </c>
      <c r="H29" s="5">
        <v>4</v>
      </c>
      <c r="I29" s="31">
        <v>0</v>
      </c>
      <c r="J29" s="31">
        <f t="shared" si="0"/>
        <v>0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x14ac:dyDescent="0.25">
      <c r="A30" s="28">
        <v>13</v>
      </c>
      <c r="B30" s="2" t="s">
        <v>182</v>
      </c>
      <c r="C30" s="4">
        <v>10678184</v>
      </c>
      <c r="D30" s="4"/>
      <c r="E30" s="4" t="s">
        <v>335</v>
      </c>
      <c r="F30" s="4"/>
      <c r="G30" s="4" t="s">
        <v>331</v>
      </c>
      <c r="H30" s="5">
        <v>4</v>
      </c>
      <c r="I30" s="31">
        <v>0</v>
      </c>
      <c r="J30" s="31">
        <f t="shared" si="0"/>
        <v>0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x14ac:dyDescent="0.25">
      <c r="A31" s="28">
        <v>14</v>
      </c>
      <c r="B31" s="2" t="s">
        <v>183</v>
      </c>
      <c r="C31" s="4">
        <v>10100193</v>
      </c>
      <c r="D31" s="4"/>
      <c r="E31" s="4" t="s">
        <v>335</v>
      </c>
      <c r="F31" s="4"/>
      <c r="G31" s="4" t="s">
        <v>331</v>
      </c>
      <c r="H31" s="5">
        <v>4</v>
      </c>
      <c r="I31" s="31">
        <v>0</v>
      </c>
      <c r="J31" s="31">
        <f t="shared" si="0"/>
        <v>0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x14ac:dyDescent="0.25">
      <c r="A32" s="28">
        <v>15</v>
      </c>
      <c r="B32" s="2" t="s">
        <v>184</v>
      </c>
      <c r="C32" s="4">
        <v>7619197</v>
      </c>
      <c r="D32" s="4"/>
      <c r="E32" s="4" t="s">
        <v>335</v>
      </c>
      <c r="F32" s="4"/>
      <c r="G32" s="4" t="s">
        <v>331</v>
      </c>
      <c r="H32" s="5">
        <v>4</v>
      </c>
      <c r="I32" s="31">
        <v>0</v>
      </c>
      <c r="J32" s="31">
        <f t="shared" si="0"/>
        <v>0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x14ac:dyDescent="0.25">
      <c r="A33" s="28">
        <v>16</v>
      </c>
      <c r="B33" s="2" t="s">
        <v>185</v>
      </c>
      <c r="C33" s="4">
        <v>7004512</v>
      </c>
      <c r="D33" s="4"/>
      <c r="E33" s="4" t="s">
        <v>335</v>
      </c>
      <c r="F33" s="4"/>
      <c r="G33" s="4" t="s">
        <v>331</v>
      </c>
      <c r="H33" s="5">
        <v>4</v>
      </c>
      <c r="I33" s="31">
        <v>0</v>
      </c>
      <c r="J33" s="31">
        <f t="shared" si="0"/>
        <v>0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:29" x14ac:dyDescent="0.25">
      <c r="A34" s="28">
        <v>17</v>
      </c>
      <c r="B34" s="2" t="s">
        <v>186</v>
      </c>
      <c r="C34" s="4">
        <v>7264385</v>
      </c>
      <c r="D34" s="4"/>
      <c r="E34" s="4" t="s">
        <v>335</v>
      </c>
      <c r="F34" s="4"/>
      <c r="G34" s="4" t="s">
        <v>331</v>
      </c>
      <c r="H34" s="5">
        <v>4</v>
      </c>
      <c r="I34" s="31">
        <v>0</v>
      </c>
      <c r="J34" s="31">
        <f t="shared" si="0"/>
        <v>0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x14ac:dyDescent="0.25">
      <c r="A35" s="28">
        <v>18</v>
      </c>
      <c r="B35" s="2" t="s">
        <v>185</v>
      </c>
      <c r="C35" s="4">
        <v>7618898</v>
      </c>
      <c r="D35" s="4"/>
      <c r="E35" s="4" t="s">
        <v>335</v>
      </c>
      <c r="F35" s="4"/>
      <c r="G35" s="4" t="s">
        <v>331</v>
      </c>
      <c r="H35" s="5">
        <v>4</v>
      </c>
      <c r="I35" s="31">
        <v>0</v>
      </c>
      <c r="J35" s="31">
        <f t="shared" si="0"/>
        <v>0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x14ac:dyDescent="0.25">
      <c r="A36" s="28"/>
      <c r="B36" s="29" t="s">
        <v>187</v>
      </c>
      <c r="C36" s="4"/>
      <c r="D36" s="4"/>
      <c r="E36" s="4"/>
      <c r="F36" s="4"/>
      <c r="G36" s="4"/>
      <c r="H36" s="5"/>
      <c r="I36" s="31"/>
      <c r="J36" s="31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x14ac:dyDescent="0.25">
      <c r="A37" s="28">
        <v>19</v>
      </c>
      <c r="B37" s="2" t="s">
        <v>188</v>
      </c>
      <c r="C37" s="4">
        <v>7616496</v>
      </c>
      <c r="D37" s="4"/>
      <c r="E37" s="4" t="s">
        <v>335</v>
      </c>
      <c r="F37" s="4"/>
      <c r="G37" s="4" t="s">
        <v>331</v>
      </c>
      <c r="H37" s="5">
        <v>4</v>
      </c>
      <c r="I37" s="31">
        <v>0</v>
      </c>
      <c r="J37" s="31">
        <f t="shared" ref="J37:J47" si="1">+H37*I37</f>
        <v>0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x14ac:dyDescent="0.25">
      <c r="A38" s="28">
        <v>20</v>
      </c>
      <c r="B38" s="2" t="s">
        <v>189</v>
      </c>
      <c r="C38" s="4">
        <v>7617440</v>
      </c>
      <c r="D38" s="4"/>
      <c r="E38" s="4" t="s">
        <v>335</v>
      </c>
      <c r="F38" s="4"/>
      <c r="G38" s="4" t="s">
        <v>331</v>
      </c>
      <c r="H38" s="5">
        <v>4</v>
      </c>
      <c r="I38" s="31">
        <v>0</v>
      </c>
      <c r="J38" s="31">
        <f t="shared" si="1"/>
        <v>0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x14ac:dyDescent="0.25">
      <c r="A39" s="28">
        <v>21</v>
      </c>
      <c r="B39" s="2" t="s">
        <v>190</v>
      </c>
      <c r="C39" s="4">
        <v>7002182</v>
      </c>
      <c r="D39" s="4"/>
      <c r="E39" s="4" t="s">
        <v>335</v>
      </c>
      <c r="F39" s="4"/>
      <c r="G39" s="4" t="s">
        <v>331</v>
      </c>
      <c r="H39" s="5">
        <v>4</v>
      </c>
      <c r="I39" s="31">
        <v>0</v>
      </c>
      <c r="J39" s="31">
        <f t="shared" si="1"/>
        <v>0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x14ac:dyDescent="0.25">
      <c r="A40" s="28">
        <v>22</v>
      </c>
      <c r="B40" s="2" t="s">
        <v>191</v>
      </c>
      <c r="C40" s="4">
        <v>7617451</v>
      </c>
      <c r="D40" s="4"/>
      <c r="E40" s="4" t="s">
        <v>335</v>
      </c>
      <c r="F40" s="4"/>
      <c r="G40" s="4" t="s">
        <v>331</v>
      </c>
      <c r="H40" s="5">
        <v>4</v>
      </c>
      <c r="I40" s="31">
        <v>0</v>
      </c>
      <c r="J40" s="31">
        <f t="shared" si="1"/>
        <v>0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x14ac:dyDescent="0.25">
      <c r="A41" s="28">
        <v>23</v>
      </c>
      <c r="B41" s="2" t="s">
        <v>192</v>
      </c>
      <c r="C41" s="4">
        <v>10216651</v>
      </c>
      <c r="D41" s="4"/>
      <c r="E41" s="4" t="s">
        <v>335</v>
      </c>
      <c r="F41" s="4"/>
      <c r="G41" s="4" t="s">
        <v>331</v>
      </c>
      <c r="H41" s="5">
        <v>4</v>
      </c>
      <c r="I41" s="31">
        <v>0</v>
      </c>
      <c r="J41" s="31">
        <f t="shared" si="1"/>
        <v>0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x14ac:dyDescent="0.25">
      <c r="A42" s="28">
        <v>24</v>
      </c>
      <c r="B42" s="2" t="s">
        <v>192</v>
      </c>
      <c r="C42" s="4">
        <v>10216606</v>
      </c>
      <c r="D42" s="4"/>
      <c r="E42" s="4" t="s">
        <v>335</v>
      </c>
      <c r="F42" s="4"/>
      <c r="G42" s="4" t="s">
        <v>331</v>
      </c>
      <c r="H42" s="5">
        <v>4</v>
      </c>
      <c r="I42" s="31">
        <v>0</v>
      </c>
      <c r="J42" s="31">
        <f t="shared" si="1"/>
        <v>0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x14ac:dyDescent="0.25">
      <c r="A43" s="28">
        <v>25</v>
      </c>
      <c r="B43" s="2" t="s">
        <v>185</v>
      </c>
      <c r="C43" s="4">
        <v>10472425</v>
      </c>
      <c r="D43" s="4"/>
      <c r="E43" s="4" t="s">
        <v>335</v>
      </c>
      <c r="F43" s="4"/>
      <c r="G43" s="4" t="s">
        <v>331</v>
      </c>
      <c r="H43" s="5">
        <v>8</v>
      </c>
      <c r="I43" s="31">
        <v>0</v>
      </c>
      <c r="J43" s="31">
        <f t="shared" si="1"/>
        <v>0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x14ac:dyDescent="0.25">
      <c r="A44" s="28">
        <v>26</v>
      </c>
      <c r="B44" s="2" t="s">
        <v>185</v>
      </c>
      <c r="C44" s="4">
        <v>10490781</v>
      </c>
      <c r="D44" s="4"/>
      <c r="E44" s="4" t="s">
        <v>335</v>
      </c>
      <c r="F44" s="4"/>
      <c r="G44" s="4" t="s">
        <v>331</v>
      </c>
      <c r="H44" s="5">
        <v>4</v>
      </c>
      <c r="I44" s="31">
        <v>0</v>
      </c>
      <c r="J44" s="31">
        <f t="shared" si="1"/>
        <v>0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x14ac:dyDescent="0.25">
      <c r="A45" s="28">
        <v>27</v>
      </c>
      <c r="B45" s="2" t="s">
        <v>193</v>
      </c>
      <c r="C45" s="4">
        <v>7621805</v>
      </c>
      <c r="D45" s="4"/>
      <c r="E45" s="4" t="s">
        <v>335</v>
      </c>
      <c r="F45" s="4"/>
      <c r="G45" s="4" t="s">
        <v>331</v>
      </c>
      <c r="H45" s="5">
        <v>4</v>
      </c>
      <c r="I45" s="31">
        <v>0</v>
      </c>
      <c r="J45" s="31">
        <f t="shared" si="1"/>
        <v>0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x14ac:dyDescent="0.25">
      <c r="A46" s="28">
        <v>28</v>
      </c>
      <c r="B46" s="2" t="s">
        <v>173</v>
      </c>
      <c r="C46" s="4">
        <v>10219117</v>
      </c>
      <c r="D46" s="4"/>
      <c r="E46" s="4" t="s">
        <v>335</v>
      </c>
      <c r="F46" s="4"/>
      <c r="G46" s="4" t="s">
        <v>331</v>
      </c>
      <c r="H46" s="5">
        <v>4</v>
      </c>
      <c r="I46" s="31">
        <v>0</v>
      </c>
      <c r="J46" s="31">
        <f t="shared" si="1"/>
        <v>0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x14ac:dyDescent="0.25">
      <c r="A47" s="28">
        <v>29</v>
      </c>
      <c r="B47" s="2" t="s">
        <v>194</v>
      </c>
      <c r="C47" s="4">
        <v>76215747</v>
      </c>
      <c r="D47" s="4"/>
      <c r="E47" s="4" t="s">
        <v>335</v>
      </c>
      <c r="F47" s="4"/>
      <c r="G47" s="4" t="s">
        <v>331</v>
      </c>
      <c r="H47" s="5">
        <v>4</v>
      </c>
      <c r="I47" s="31">
        <v>0</v>
      </c>
      <c r="J47" s="31">
        <f t="shared" si="1"/>
        <v>0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x14ac:dyDescent="0.25">
      <c r="A48" s="28"/>
      <c r="B48" s="29" t="s">
        <v>195</v>
      </c>
      <c r="C48" s="4"/>
      <c r="D48" s="4"/>
      <c r="E48" s="4"/>
      <c r="F48" s="4"/>
      <c r="G48" s="4"/>
      <c r="H48" s="5"/>
      <c r="I48" s="31"/>
      <c r="J48" s="31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:29" x14ac:dyDescent="0.25">
      <c r="A49" s="28">
        <v>30</v>
      </c>
      <c r="B49" s="2" t="s">
        <v>196</v>
      </c>
      <c r="C49" s="4">
        <v>6001940</v>
      </c>
      <c r="D49" s="4"/>
      <c r="E49" s="4" t="s">
        <v>335</v>
      </c>
      <c r="F49" s="4"/>
      <c r="G49" s="4" t="s">
        <v>331</v>
      </c>
      <c r="H49" s="5">
        <v>4</v>
      </c>
      <c r="I49" s="31">
        <v>0</v>
      </c>
      <c r="J49" s="31">
        <f t="shared" ref="J49:J79" si="2">+H49*I49</f>
        <v>0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:29" x14ac:dyDescent="0.25">
      <c r="A50" s="28">
        <v>31</v>
      </c>
      <c r="B50" s="2" t="s">
        <v>197</v>
      </c>
      <c r="C50" s="4">
        <v>7022430</v>
      </c>
      <c r="D50" s="4"/>
      <c r="E50" s="4" t="s">
        <v>335</v>
      </c>
      <c r="F50" s="4"/>
      <c r="G50" s="4" t="s">
        <v>331</v>
      </c>
      <c r="H50" s="5">
        <v>4</v>
      </c>
      <c r="I50" s="31">
        <v>0</v>
      </c>
      <c r="J50" s="31">
        <f t="shared" si="2"/>
        <v>0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:29" x14ac:dyDescent="0.25">
      <c r="A51" s="28">
        <v>32</v>
      </c>
      <c r="B51" s="2" t="s">
        <v>198</v>
      </c>
      <c r="C51" s="4">
        <v>9953445</v>
      </c>
      <c r="D51" s="4"/>
      <c r="E51" s="4" t="s">
        <v>335</v>
      </c>
      <c r="F51" s="4"/>
      <c r="G51" s="4" t="s">
        <v>331</v>
      </c>
      <c r="H51" s="5">
        <v>4</v>
      </c>
      <c r="I51" s="31">
        <v>0</v>
      </c>
      <c r="J51" s="31">
        <f t="shared" si="2"/>
        <v>0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:29" x14ac:dyDescent="0.25">
      <c r="A52" s="28">
        <v>33</v>
      </c>
      <c r="B52" s="2" t="s">
        <v>199</v>
      </c>
      <c r="C52" s="4" t="s">
        <v>200</v>
      </c>
      <c r="D52" s="4"/>
      <c r="E52" s="4" t="s">
        <v>335</v>
      </c>
      <c r="F52" s="4"/>
      <c r="G52" s="4" t="s">
        <v>331</v>
      </c>
      <c r="H52" s="5">
        <v>4</v>
      </c>
      <c r="I52" s="31">
        <v>0</v>
      </c>
      <c r="J52" s="31">
        <f t="shared" si="2"/>
        <v>0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:29" x14ac:dyDescent="0.25">
      <c r="A53" s="28">
        <v>34</v>
      </c>
      <c r="B53" s="2" t="s">
        <v>201</v>
      </c>
      <c r="C53" s="4">
        <v>10015109</v>
      </c>
      <c r="D53" s="4"/>
      <c r="E53" s="4" t="s">
        <v>335</v>
      </c>
      <c r="F53" s="4"/>
      <c r="G53" s="4" t="s">
        <v>331</v>
      </c>
      <c r="H53" s="5">
        <v>4</v>
      </c>
      <c r="I53" s="31">
        <v>0</v>
      </c>
      <c r="J53" s="31">
        <f t="shared" si="2"/>
        <v>0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:29" x14ac:dyDescent="0.25">
      <c r="A54" s="28">
        <v>35</v>
      </c>
      <c r="B54" s="2" t="s">
        <v>202</v>
      </c>
      <c r="C54" s="4">
        <v>7380601</v>
      </c>
      <c r="D54" s="4"/>
      <c r="E54" s="4" t="s">
        <v>335</v>
      </c>
      <c r="F54" s="4"/>
      <c r="G54" s="4" t="s">
        <v>331</v>
      </c>
      <c r="H54" s="5">
        <v>4</v>
      </c>
      <c r="I54" s="31">
        <v>0</v>
      </c>
      <c r="J54" s="31">
        <f t="shared" si="2"/>
        <v>0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:29" x14ac:dyDescent="0.25">
      <c r="A55" s="28">
        <v>36</v>
      </c>
      <c r="B55" s="2" t="s">
        <v>203</v>
      </c>
      <c r="C55" s="4">
        <v>9268010</v>
      </c>
      <c r="D55" s="4"/>
      <c r="E55" s="4" t="s">
        <v>335</v>
      </c>
      <c r="F55" s="4"/>
      <c r="G55" s="4" t="s">
        <v>331</v>
      </c>
      <c r="H55" s="5">
        <v>4</v>
      </c>
      <c r="I55" s="31">
        <v>0</v>
      </c>
      <c r="J55" s="31">
        <f t="shared" si="2"/>
        <v>0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:29" x14ac:dyDescent="0.25">
      <c r="A56" s="28">
        <v>37</v>
      </c>
      <c r="B56" s="2" t="s">
        <v>201</v>
      </c>
      <c r="C56" s="4">
        <v>10015145</v>
      </c>
      <c r="D56" s="4"/>
      <c r="E56" s="4" t="s">
        <v>335</v>
      </c>
      <c r="F56" s="4"/>
      <c r="G56" s="4" t="s">
        <v>331</v>
      </c>
      <c r="H56" s="5">
        <v>4</v>
      </c>
      <c r="I56" s="31">
        <v>0</v>
      </c>
      <c r="J56" s="31">
        <f t="shared" si="2"/>
        <v>0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x14ac:dyDescent="0.25">
      <c r="A57" s="28">
        <v>38</v>
      </c>
      <c r="B57" s="2" t="s">
        <v>204</v>
      </c>
      <c r="C57" s="4">
        <v>10340493</v>
      </c>
      <c r="D57" s="4"/>
      <c r="E57" s="4" t="s">
        <v>335</v>
      </c>
      <c r="F57" s="4"/>
      <c r="G57" s="4" t="s">
        <v>331</v>
      </c>
      <c r="H57" s="5">
        <v>12</v>
      </c>
      <c r="I57" s="31">
        <v>0</v>
      </c>
      <c r="J57" s="31">
        <f t="shared" si="2"/>
        <v>0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:29" x14ac:dyDescent="0.25">
      <c r="A58" s="28">
        <v>39</v>
      </c>
      <c r="B58" s="2" t="s">
        <v>205</v>
      </c>
      <c r="C58" s="4">
        <v>10015109</v>
      </c>
      <c r="D58" s="4"/>
      <c r="E58" s="4" t="s">
        <v>335</v>
      </c>
      <c r="F58" s="4"/>
      <c r="G58" s="4" t="s">
        <v>331</v>
      </c>
      <c r="H58" s="5">
        <v>4</v>
      </c>
      <c r="I58" s="31">
        <v>0</v>
      </c>
      <c r="J58" s="31">
        <f t="shared" si="2"/>
        <v>0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</row>
    <row r="59" spans="1:29" x14ac:dyDescent="0.25">
      <c r="A59" s="28">
        <v>40</v>
      </c>
      <c r="B59" s="2" t="s">
        <v>206</v>
      </c>
      <c r="C59" s="4">
        <v>7610348</v>
      </c>
      <c r="D59" s="4"/>
      <c r="E59" s="4" t="s">
        <v>335</v>
      </c>
      <c r="F59" s="4"/>
      <c r="G59" s="4" t="s">
        <v>331</v>
      </c>
      <c r="H59" s="5">
        <v>4</v>
      </c>
      <c r="I59" s="31">
        <v>0</v>
      </c>
      <c r="J59" s="31">
        <f t="shared" si="2"/>
        <v>0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</row>
    <row r="60" spans="1:29" x14ac:dyDescent="0.25">
      <c r="A60" s="28">
        <v>41</v>
      </c>
      <c r="B60" s="2" t="s">
        <v>207</v>
      </c>
      <c r="C60" s="4">
        <v>7264048</v>
      </c>
      <c r="D60" s="4"/>
      <c r="E60" s="4" t="s">
        <v>335</v>
      </c>
      <c r="F60" s="4"/>
      <c r="G60" s="4" t="s">
        <v>331</v>
      </c>
      <c r="H60" s="5">
        <v>4</v>
      </c>
      <c r="I60" s="31">
        <v>0</v>
      </c>
      <c r="J60" s="31">
        <f t="shared" si="2"/>
        <v>0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</row>
    <row r="61" spans="1:29" x14ac:dyDescent="0.25">
      <c r="A61" s="28">
        <v>42</v>
      </c>
      <c r="B61" s="2" t="s">
        <v>208</v>
      </c>
      <c r="C61" s="4">
        <v>4000429</v>
      </c>
      <c r="D61" s="4"/>
      <c r="E61" s="4" t="s">
        <v>335</v>
      </c>
      <c r="F61" s="4"/>
      <c r="G61" s="4" t="s">
        <v>331</v>
      </c>
      <c r="H61" s="5">
        <v>4</v>
      </c>
      <c r="I61" s="31">
        <v>0</v>
      </c>
      <c r="J61" s="31">
        <f t="shared" si="2"/>
        <v>0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</row>
    <row r="62" spans="1:29" x14ac:dyDescent="0.25">
      <c r="A62" s="28">
        <v>43</v>
      </c>
      <c r="B62" s="2" t="s">
        <v>209</v>
      </c>
      <c r="C62" s="4">
        <v>9920355</v>
      </c>
      <c r="D62" s="4"/>
      <c r="E62" s="4" t="s">
        <v>335</v>
      </c>
      <c r="F62" s="4"/>
      <c r="G62" s="4" t="s">
        <v>331</v>
      </c>
      <c r="H62" s="5">
        <v>8</v>
      </c>
      <c r="I62" s="31">
        <v>0</v>
      </c>
      <c r="J62" s="31">
        <f t="shared" si="2"/>
        <v>0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</row>
    <row r="63" spans="1:29" x14ac:dyDescent="0.25">
      <c r="A63" s="28">
        <v>44</v>
      </c>
      <c r="B63" s="2" t="s">
        <v>209</v>
      </c>
      <c r="C63" s="4">
        <v>9920356</v>
      </c>
      <c r="D63" s="4"/>
      <c r="E63" s="4" t="s">
        <v>335</v>
      </c>
      <c r="F63" s="4"/>
      <c r="G63" s="4" t="s">
        <v>331</v>
      </c>
      <c r="H63" s="5">
        <v>8</v>
      </c>
      <c r="I63" s="31">
        <v>0</v>
      </c>
      <c r="J63" s="31">
        <f t="shared" si="2"/>
        <v>0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</row>
    <row r="64" spans="1:29" x14ac:dyDescent="0.25">
      <c r="A64" s="28">
        <v>45</v>
      </c>
      <c r="B64" s="2" t="s">
        <v>210</v>
      </c>
      <c r="C64" s="4">
        <v>10010906</v>
      </c>
      <c r="D64" s="4"/>
      <c r="E64" s="4" t="s">
        <v>335</v>
      </c>
      <c r="F64" s="4"/>
      <c r="G64" s="4" t="s">
        <v>331</v>
      </c>
      <c r="H64" s="5">
        <v>16</v>
      </c>
      <c r="I64" s="31">
        <v>0</v>
      </c>
      <c r="J64" s="31">
        <f t="shared" si="2"/>
        <v>0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</row>
    <row r="65" spans="1:29" x14ac:dyDescent="0.25">
      <c r="A65" s="28">
        <v>46</v>
      </c>
      <c r="B65" s="2" t="s">
        <v>211</v>
      </c>
      <c r="C65" s="4">
        <v>10019256</v>
      </c>
      <c r="D65" s="4"/>
      <c r="E65" s="4" t="s">
        <v>335</v>
      </c>
      <c r="F65" s="4"/>
      <c r="G65" s="4" t="s">
        <v>331</v>
      </c>
      <c r="H65" s="5">
        <v>4</v>
      </c>
      <c r="I65" s="31">
        <v>0</v>
      </c>
      <c r="J65" s="31">
        <f t="shared" si="2"/>
        <v>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</row>
    <row r="66" spans="1:29" x14ac:dyDescent="0.25">
      <c r="A66" s="28">
        <v>47</v>
      </c>
      <c r="B66" s="2" t="s">
        <v>212</v>
      </c>
      <c r="C66" s="4">
        <v>7410484</v>
      </c>
      <c r="D66" s="4"/>
      <c r="E66" s="4" t="s">
        <v>335</v>
      </c>
      <c r="F66" s="4"/>
      <c r="G66" s="4" t="s">
        <v>331</v>
      </c>
      <c r="H66" s="5">
        <v>4</v>
      </c>
      <c r="I66" s="31">
        <v>0</v>
      </c>
      <c r="J66" s="31">
        <f t="shared" si="2"/>
        <v>0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</row>
    <row r="67" spans="1:29" x14ac:dyDescent="0.25">
      <c r="A67" s="28">
        <v>48</v>
      </c>
      <c r="B67" s="2" t="s">
        <v>212</v>
      </c>
      <c r="C67" s="4">
        <v>70292789</v>
      </c>
      <c r="D67" s="4"/>
      <c r="E67" s="4" t="s">
        <v>335</v>
      </c>
      <c r="F67" s="4"/>
      <c r="G67" s="4" t="s">
        <v>331</v>
      </c>
      <c r="H67" s="5">
        <v>4</v>
      </c>
      <c r="I67" s="31">
        <v>0</v>
      </c>
      <c r="J67" s="31">
        <f t="shared" si="2"/>
        <v>0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</row>
    <row r="68" spans="1:29" x14ac:dyDescent="0.25">
      <c r="A68" s="28">
        <v>49</v>
      </c>
      <c r="B68" s="2" t="s">
        <v>213</v>
      </c>
      <c r="C68" s="4">
        <v>7029638</v>
      </c>
      <c r="D68" s="4"/>
      <c r="E68" s="4" t="s">
        <v>335</v>
      </c>
      <c r="F68" s="4"/>
      <c r="G68" s="4" t="s">
        <v>331</v>
      </c>
      <c r="H68" s="5">
        <v>20</v>
      </c>
      <c r="I68" s="31">
        <v>0</v>
      </c>
      <c r="J68" s="31">
        <f t="shared" si="2"/>
        <v>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</row>
    <row r="69" spans="1:29" x14ac:dyDescent="0.25">
      <c r="A69" s="28">
        <v>50</v>
      </c>
      <c r="B69" s="2" t="s">
        <v>214</v>
      </c>
      <c r="C69" s="4">
        <v>10333127</v>
      </c>
      <c r="D69" s="4"/>
      <c r="E69" s="4" t="s">
        <v>335</v>
      </c>
      <c r="F69" s="4"/>
      <c r="G69" s="4" t="s">
        <v>331</v>
      </c>
      <c r="H69" s="5">
        <v>4</v>
      </c>
      <c r="I69" s="31">
        <v>0</v>
      </c>
      <c r="J69" s="31">
        <f t="shared" si="2"/>
        <v>0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</row>
    <row r="70" spans="1:29" x14ac:dyDescent="0.25">
      <c r="A70" s="28">
        <v>51</v>
      </c>
      <c r="B70" s="2" t="s">
        <v>215</v>
      </c>
      <c r="C70" s="4">
        <v>9906617</v>
      </c>
      <c r="D70" s="4"/>
      <c r="E70" s="4" t="s">
        <v>335</v>
      </c>
      <c r="F70" s="4"/>
      <c r="G70" s="4" t="s">
        <v>331</v>
      </c>
      <c r="H70" s="5">
        <v>32</v>
      </c>
      <c r="I70" s="31">
        <v>0</v>
      </c>
      <c r="J70" s="31">
        <f t="shared" si="2"/>
        <v>0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</row>
    <row r="71" spans="1:29" x14ac:dyDescent="0.25">
      <c r="A71" s="28">
        <v>52</v>
      </c>
      <c r="B71" s="2" t="s">
        <v>216</v>
      </c>
      <c r="C71" s="4">
        <v>7008567</v>
      </c>
      <c r="D71" s="4"/>
      <c r="E71" s="4" t="s">
        <v>335</v>
      </c>
      <c r="F71" s="4"/>
      <c r="G71" s="4" t="s">
        <v>331</v>
      </c>
      <c r="H71" s="5">
        <v>16</v>
      </c>
      <c r="I71" s="31">
        <v>0</v>
      </c>
      <c r="J71" s="31">
        <f t="shared" si="2"/>
        <v>0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</row>
    <row r="72" spans="1:29" x14ac:dyDescent="0.25">
      <c r="A72" s="28">
        <v>53</v>
      </c>
      <c r="B72" s="2" t="s">
        <v>217</v>
      </c>
      <c r="C72" s="4">
        <v>7415342</v>
      </c>
      <c r="D72" s="4"/>
      <c r="E72" s="4" t="s">
        <v>335</v>
      </c>
      <c r="F72" s="4"/>
      <c r="G72" s="4" t="s">
        <v>331</v>
      </c>
      <c r="H72" s="5">
        <v>4</v>
      </c>
      <c r="I72" s="31">
        <v>0</v>
      </c>
      <c r="J72" s="31">
        <f t="shared" si="2"/>
        <v>0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</row>
    <row r="73" spans="1:29" x14ac:dyDescent="0.25">
      <c r="A73" s="28">
        <v>54</v>
      </c>
      <c r="B73" s="2" t="s">
        <v>218</v>
      </c>
      <c r="C73" s="4">
        <v>5010310</v>
      </c>
      <c r="D73" s="4"/>
      <c r="E73" s="4" t="s">
        <v>335</v>
      </c>
      <c r="F73" s="4"/>
      <c r="G73" s="4" t="s">
        <v>331</v>
      </c>
      <c r="H73" s="5">
        <v>4</v>
      </c>
      <c r="I73" s="31">
        <v>0</v>
      </c>
      <c r="J73" s="31">
        <f t="shared" si="2"/>
        <v>0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</row>
    <row r="74" spans="1:29" x14ac:dyDescent="0.25">
      <c r="A74" s="28">
        <v>55</v>
      </c>
      <c r="B74" s="2" t="s">
        <v>219</v>
      </c>
      <c r="C74" s="4">
        <v>10288438</v>
      </c>
      <c r="D74" s="4"/>
      <c r="E74" s="4" t="s">
        <v>335</v>
      </c>
      <c r="F74" s="4"/>
      <c r="G74" s="4" t="s">
        <v>331</v>
      </c>
      <c r="H74" s="5">
        <v>4</v>
      </c>
      <c r="I74" s="31">
        <v>0</v>
      </c>
      <c r="J74" s="31">
        <f t="shared" si="2"/>
        <v>0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</row>
    <row r="75" spans="1:29" x14ac:dyDescent="0.25">
      <c r="A75" s="28">
        <v>56</v>
      </c>
      <c r="B75" s="2" t="s">
        <v>220</v>
      </c>
      <c r="C75" s="4">
        <v>10333127</v>
      </c>
      <c r="D75" s="4"/>
      <c r="E75" s="4" t="s">
        <v>335</v>
      </c>
      <c r="F75" s="4"/>
      <c r="G75" s="4" t="s">
        <v>331</v>
      </c>
      <c r="H75" s="5">
        <v>4</v>
      </c>
      <c r="I75" s="31">
        <v>0</v>
      </c>
      <c r="J75" s="31">
        <f t="shared" si="2"/>
        <v>0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</row>
    <row r="76" spans="1:29" x14ac:dyDescent="0.25">
      <c r="A76" s="28">
        <v>57</v>
      </c>
      <c r="B76" s="2" t="s">
        <v>221</v>
      </c>
      <c r="C76" s="4">
        <v>5008367</v>
      </c>
      <c r="D76" s="4"/>
      <c r="E76" s="4" t="s">
        <v>335</v>
      </c>
      <c r="F76" s="4"/>
      <c r="G76" s="4" t="s">
        <v>331</v>
      </c>
      <c r="H76" s="5">
        <v>4</v>
      </c>
      <c r="I76" s="31">
        <v>0</v>
      </c>
      <c r="J76" s="31">
        <f t="shared" si="2"/>
        <v>0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</row>
    <row r="77" spans="1:29" x14ac:dyDescent="0.25">
      <c r="A77" s="28">
        <v>58</v>
      </c>
      <c r="B77" s="2" t="s">
        <v>183</v>
      </c>
      <c r="C77" s="4">
        <v>7261107</v>
      </c>
      <c r="D77" s="4"/>
      <c r="E77" s="4" t="s">
        <v>335</v>
      </c>
      <c r="F77" s="4"/>
      <c r="G77" s="4" t="s">
        <v>331</v>
      </c>
      <c r="H77" s="5">
        <v>4</v>
      </c>
      <c r="I77" s="31">
        <v>0</v>
      </c>
      <c r="J77" s="31">
        <f t="shared" si="2"/>
        <v>0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</row>
    <row r="78" spans="1:29" x14ac:dyDescent="0.25">
      <c r="A78" s="28">
        <v>59</v>
      </c>
      <c r="B78" s="2" t="s">
        <v>222</v>
      </c>
      <c r="C78" s="4">
        <v>10013534</v>
      </c>
      <c r="D78" s="4"/>
      <c r="E78" s="4" t="s">
        <v>335</v>
      </c>
      <c r="F78" s="4"/>
      <c r="G78" s="4" t="s">
        <v>331</v>
      </c>
      <c r="H78" s="5">
        <v>4</v>
      </c>
      <c r="I78" s="31">
        <v>0</v>
      </c>
      <c r="J78" s="31">
        <f t="shared" si="2"/>
        <v>0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</row>
    <row r="79" spans="1:29" x14ac:dyDescent="0.25">
      <c r="A79" s="28">
        <v>60</v>
      </c>
      <c r="B79" s="2" t="s">
        <v>223</v>
      </c>
      <c r="C79" s="4">
        <v>6905649</v>
      </c>
      <c r="D79" s="4"/>
      <c r="E79" s="4" t="s">
        <v>335</v>
      </c>
      <c r="F79" s="4"/>
      <c r="G79" s="4" t="s">
        <v>331</v>
      </c>
      <c r="H79" s="5">
        <v>4</v>
      </c>
      <c r="I79" s="31">
        <v>0</v>
      </c>
      <c r="J79" s="31">
        <f t="shared" si="2"/>
        <v>0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</row>
    <row r="80" spans="1:29" x14ac:dyDescent="0.25">
      <c r="A80" s="28"/>
      <c r="B80" s="29" t="s">
        <v>224</v>
      </c>
      <c r="C80" s="4"/>
      <c r="D80" s="4"/>
      <c r="E80" s="4"/>
      <c r="F80" s="4"/>
      <c r="G80" s="4"/>
      <c r="H80" s="5"/>
      <c r="I80" s="30"/>
      <c r="J80" s="31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</row>
    <row r="81" spans="1:29" x14ac:dyDescent="0.25">
      <c r="A81" s="28">
        <v>61</v>
      </c>
      <c r="B81" s="2" t="s">
        <v>225</v>
      </c>
      <c r="C81" s="4">
        <v>93518700015</v>
      </c>
      <c r="D81" s="4"/>
      <c r="E81" s="4" t="s">
        <v>335</v>
      </c>
      <c r="F81" s="4"/>
      <c r="G81" s="4" t="s">
        <v>331</v>
      </c>
      <c r="H81" s="5">
        <v>4</v>
      </c>
      <c r="I81" s="31">
        <v>0</v>
      </c>
      <c r="J81" s="31">
        <f t="shared" ref="J81:J89" si="3">+H81*I81</f>
        <v>0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</row>
    <row r="82" spans="1:29" ht="30" x14ac:dyDescent="0.25">
      <c r="A82" s="28">
        <v>62</v>
      </c>
      <c r="B82" s="102" t="s">
        <v>645</v>
      </c>
      <c r="C82" s="4"/>
      <c r="D82" s="4"/>
      <c r="E82" s="4"/>
      <c r="F82" s="4" t="s">
        <v>335</v>
      </c>
      <c r="G82" s="4" t="s">
        <v>331</v>
      </c>
      <c r="H82" s="5">
        <v>4</v>
      </c>
      <c r="I82" s="31">
        <v>0</v>
      </c>
      <c r="J82" s="31">
        <f t="shared" si="3"/>
        <v>0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</row>
    <row r="83" spans="1:29" x14ac:dyDescent="0.25">
      <c r="A83" s="28">
        <v>63</v>
      </c>
      <c r="B83" s="2" t="s">
        <v>226</v>
      </c>
      <c r="C83" s="4">
        <v>40066201560</v>
      </c>
      <c r="D83" s="4"/>
      <c r="E83" s="4"/>
      <c r="F83" s="4" t="s">
        <v>335</v>
      </c>
      <c r="G83" s="4" t="s">
        <v>331</v>
      </c>
      <c r="H83" s="5">
        <v>16</v>
      </c>
      <c r="I83" s="31">
        <v>0</v>
      </c>
      <c r="J83" s="31">
        <f t="shared" si="3"/>
        <v>0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</row>
    <row r="84" spans="1:29" x14ac:dyDescent="0.25">
      <c r="A84" s="28">
        <v>64</v>
      </c>
      <c r="B84" s="2" t="s">
        <v>227</v>
      </c>
      <c r="C84" s="4">
        <v>99256040100</v>
      </c>
      <c r="D84" s="4"/>
      <c r="E84" s="4" t="s">
        <v>335</v>
      </c>
      <c r="F84" s="4"/>
      <c r="G84" s="4" t="s">
        <v>331</v>
      </c>
      <c r="H84" s="5">
        <v>120</v>
      </c>
      <c r="I84" s="31">
        <v>0</v>
      </c>
      <c r="J84" s="31">
        <f t="shared" si="3"/>
        <v>0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</row>
    <row r="85" spans="1:29" x14ac:dyDescent="0.25">
      <c r="A85" s="28">
        <v>65</v>
      </c>
      <c r="B85" s="40" t="s">
        <v>228</v>
      </c>
      <c r="C85" s="4">
        <v>93330040061</v>
      </c>
      <c r="D85" s="4"/>
      <c r="E85" s="4" t="s">
        <v>335</v>
      </c>
      <c r="F85" s="4"/>
      <c r="G85" s="4" t="s">
        <v>331</v>
      </c>
      <c r="H85" s="5">
        <v>160</v>
      </c>
      <c r="I85" s="31">
        <v>0</v>
      </c>
      <c r="J85" s="31">
        <f t="shared" si="3"/>
        <v>0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</row>
    <row r="86" spans="1:29" x14ac:dyDescent="0.25">
      <c r="A86" s="28">
        <v>66</v>
      </c>
      <c r="B86" s="40" t="s">
        <v>229</v>
      </c>
      <c r="C86" s="4">
        <v>93001130138</v>
      </c>
      <c r="D86" s="4"/>
      <c r="E86" s="4" t="s">
        <v>335</v>
      </c>
      <c r="F86" s="4"/>
      <c r="G86" s="4" t="s">
        <v>331</v>
      </c>
      <c r="H86" s="5">
        <v>160</v>
      </c>
      <c r="I86" s="31">
        <v>0</v>
      </c>
      <c r="J86" s="31">
        <f t="shared" si="3"/>
        <v>0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</row>
    <row r="87" spans="1:29" x14ac:dyDescent="0.25">
      <c r="A87" s="28">
        <v>67</v>
      </c>
      <c r="B87" s="40" t="s">
        <v>230</v>
      </c>
      <c r="C87" s="4">
        <v>99001000013</v>
      </c>
      <c r="D87" s="4"/>
      <c r="E87" s="4" t="s">
        <v>335</v>
      </c>
      <c r="F87" s="4"/>
      <c r="G87" s="4" t="s">
        <v>331</v>
      </c>
      <c r="H87" s="5">
        <v>160</v>
      </c>
      <c r="I87" s="31">
        <v>0</v>
      </c>
      <c r="J87" s="31">
        <f t="shared" si="3"/>
        <v>0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</row>
    <row r="88" spans="1:29" x14ac:dyDescent="0.25">
      <c r="A88" s="28">
        <v>68</v>
      </c>
      <c r="B88" s="2" t="s">
        <v>231</v>
      </c>
      <c r="C88" s="4" t="s">
        <v>232</v>
      </c>
      <c r="D88" s="4"/>
      <c r="E88" s="4" t="s">
        <v>335</v>
      </c>
      <c r="F88" s="4"/>
      <c r="G88" s="4" t="s">
        <v>331</v>
      </c>
      <c r="H88" s="5">
        <v>120</v>
      </c>
      <c r="I88" s="31">
        <v>0</v>
      </c>
      <c r="J88" s="31">
        <f t="shared" si="3"/>
        <v>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1:29" x14ac:dyDescent="0.25">
      <c r="A89" s="28">
        <v>69</v>
      </c>
      <c r="B89" s="2" t="s">
        <v>336</v>
      </c>
      <c r="C89" s="4">
        <v>93518700015</v>
      </c>
      <c r="D89" s="4"/>
      <c r="E89" s="4" t="s">
        <v>335</v>
      </c>
      <c r="F89" s="4"/>
      <c r="G89" s="4" t="s">
        <v>331</v>
      </c>
      <c r="H89" s="5">
        <v>4</v>
      </c>
      <c r="I89" s="31">
        <v>0</v>
      </c>
      <c r="J89" s="31">
        <f t="shared" si="3"/>
        <v>0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</row>
    <row r="90" spans="1:29" x14ac:dyDescent="0.25">
      <c r="A90" s="28"/>
      <c r="B90" s="2" t="s">
        <v>330</v>
      </c>
      <c r="C90" s="4"/>
      <c r="D90" s="4"/>
      <c r="E90" s="4" t="s">
        <v>335</v>
      </c>
      <c r="F90" s="4"/>
      <c r="G90" s="4"/>
      <c r="H90" s="5"/>
      <c r="I90" s="31"/>
      <c r="J90" s="31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</row>
    <row r="91" spans="1:29" x14ac:dyDescent="0.25">
      <c r="A91" s="28">
        <v>70</v>
      </c>
      <c r="B91" s="2" t="s">
        <v>233</v>
      </c>
      <c r="C91" s="4">
        <v>99254013021</v>
      </c>
      <c r="D91" s="4"/>
      <c r="E91" s="4" t="s">
        <v>335</v>
      </c>
      <c r="F91" s="4"/>
      <c r="G91" s="4" t="s">
        <v>331</v>
      </c>
      <c r="H91" s="5">
        <v>24</v>
      </c>
      <c r="I91" s="31">
        <v>0</v>
      </c>
      <c r="J91" s="31">
        <f t="shared" ref="J91:J100" si="4">+H91*I91</f>
        <v>0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</row>
    <row r="92" spans="1:29" x14ac:dyDescent="0.25">
      <c r="A92" s="28">
        <v>71</v>
      </c>
      <c r="B92" s="2" t="s">
        <v>233</v>
      </c>
      <c r="C92" s="4">
        <v>99254013025</v>
      </c>
      <c r="D92" s="4"/>
      <c r="E92" s="4" t="s">
        <v>335</v>
      </c>
      <c r="F92" s="4"/>
      <c r="G92" s="4" t="s">
        <v>331</v>
      </c>
      <c r="H92" s="5">
        <v>8</v>
      </c>
      <c r="I92" s="31">
        <v>0</v>
      </c>
      <c r="J92" s="31">
        <f t="shared" si="4"/>
        <v>0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</row>
    <row r="93" spans="1:29" x14ac:dyDescent="0.25">
      <c r="A93" s="28">
        <v>72</v>
      </c>
      <c r="B93" s="2" t="s">
        <v>234</v>
      </c>
      <c r="C93" s="4">
        <v>99254013027</v>
      </c>
      <c r="D93" s="4"/>
      <c r="E93" s="4" t="s">
        <v>335</v>
      </c>
      <c r="F93" s="4"/>
      <c r="G93" s="4" t="s">
        <v>331</v>
      </c>
      <c r="H93" s="5">
        <v>4</v>
      </c>
      <c r="I93" s="31">
        <v>0</v>
      </c>
      <c r="J93" s="31">
        <f t="shared" si="4"/>
        <v>0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1:29" x14ac:dyDescent="0.25">
      <c r="A94" s="28">
        <v>73</v>
      </c>
      <c r="B94" s="2" t="s">
        <v>234</v>
      </c>
      <c r="C94" s="4">
        <v>99254013029</v>
      </c>
      <c r="D94" s="4"/>
      <c r="E94" s="4" t="s">
        <v>335</v>
      </c>
      <c r="F94" s="4"/>
      <c r="G94" s="4" t="s">
        <v>331</v>
      </c>
      <c r="H94" s="5">
        <v>4</v>
      </c>
      <c r="I94" s="31">
        <v>0</v>
      </c>
      <c r="J94" s="31">
        <f t="shared" si="4"/>
        <v>0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</row>
    <row r="95" spans="1:29" x14ac:dyDescent="0.25">
      <c r="A95" s="28">
        <v>74</v>
      </c>
      <c r="B95" s="2" t="s">
        <v>235</v>
      </c>
      <c r="C95" s="4">
        <v>99254013031</v>
      </c>
      <c r="D95" s="4"/>
      <c r="E95" s="4" t="s">
        <v>335</v>
      </c>
      <c r="F95" s="4"/>
      <c r="G95" s="4" t="s">
        <v>331</v>
      </c>
      <c r="H95" s="5">
        <v>4</v>
      </c>
      <c r="I95" s="31">
        <v>0</v>
      </c>
      <c r="J95" s="31">
        <f t="shared" si="4"/>
        <v>0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</row>
    <row r="96" spans="1:29" x14ac:dyDescent="0.25">
      <c r="A96" s="28">
        <v>75</v>
      </c>
      <c r="B96" s="2" t="s">
        <v>192</v>
      </c>
      <c r="C96" s="4">
        <v>93256013571</v>
      </c>
      <c r="D96" s="4"/>
      <c r="E96" s="4" t="s">
        <v>335</v>
      </c>
      <c r="F96" s="4"/>
      <c r="G96" s="4" t="s">
        <v>331</v>
      </c>
      <c r="H96" s="5">
        <v>8</v>
      </c>
      <c r="I96" s="31">
        <v>0</v>
      </c>
      <c r="J96" s="31">
        <f t="shared" si="4"/>
        <v>0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</row>
    <row r="97" spans="1:29" x14ac:dyDescent="0.25">
      <c r="A97" s="28">
        <v>76</v>
      </c>
      <c r="B97" s="2" t="s">
        <v>236</v>
      </c>
      <c r="C97" s="4">
        <v>93001130088</v>
      </c>
      <c r="D97" s="4"/>
      <c r="E97" s="4" t="s">
        <v>335</v>
      </c>
      <c r="F97" s="4"/>
      <c r="G97" s="4" t="s">
        <v>331</v>
      </c>
      <c r="H97" s="5">
        <v>8</v>
      </c>
      <c r="I97" s="31">
        <v>0</v>
      </c>
      <c r="J97" s="31">
        <f t="shared" si="4"/>
        <v>0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</row>
    <row r="98" spans="1:29" x14ac:dyDescent="0.25">
      <c r="A98" s="28">
        <v>77</v>
      </c>
      <c r="B98" s="2" t="s">
        <v>237</v>
      </c>
      <c r="C98" s="4" t="s">
        <v>238</v>
      </c>
      <c r="D98" s="4"/>
      <c r="E98" s="4" t="s">
        <v>335</v>
      </c>
      <c r="F98" s="4"/>
      <c r="G98" s="4" t="s">
        <v>331</v>
      </c>
      <c r="H98" s="5">
        <v>8</v>
      </c>
      <c r="I98" s="31">
        <v>0</v>
      </c>
      <c r="J98" s="31">
        <f t="shared" si="4"/>
        <v>0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</row>
    <row r="99" spans="1:29" x14ac:dyDescent="0.25">
      <c r="A99" s="28">
        <v>78</v>
      </c>
      <c r="B99" s="2" t="s">
        <v>239</v>
      </c>
      <c r="C99" s="4"/>
      <c r="D99" s="4"/>
      <c r="E99" s="4" t="s">
        <v>335</v>
      </c>
      <c r="F99" s="4"/>
      <c r="G99" s="4" t="s">
        <v>331</v>
      </c>
      <c r="H99" s="5">
        <v>4</v>
      </c>
      <c r="I99" s="31">
        <v>0</v>
      </c>
      <c r="J99" s="31">
        <f t="shared" si="4"/>
        <v>0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</row>
    <row r="100" spans="1:29" x14ac:dyDescent="0.25">
      <c r="A100" s="28">
        <v>79</v>
      </c>
      <c r="B100" s="102" t="s">
        <v>646</v>
      </c>
      <c r="C100" s="4"/>
      <c r="D100" s="4"/>
      <c r="E100" s="4" t="s">
        <v>335</v>
      </c>
      <c r="F100" s="4"/>
      <c r="G100" s="4" t="s">
        <v>331</v>
      </c>
      <c r="H100" s="5">
        <v>4</v>
      </c>
      <c r="I100" s="31">
        <v>0</v>
      </c>
      <c r="J100" s="31">
        <f t="shared" si="4"/>
        <v>0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</row>
    <row r="101" spans="1:29" x14ac:dyDescent="0.25">
      <c r="A101" s="28"/>
      <c r="B101" s="29" t="s">
        <v>240</v>
      </c>
      <c r="C101" s="4"/>
      <c r="D101" s="4"/>
      <c r="E101" s="4"/>
      <c r="F101" s="4"/>
      <c r="G101" s="4"/>
      <c r="H101" s="5"/>
      <c r="I101" s="31"/>
      <c r="J101" s="31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</row>
    <row r="102" spans="1:29" x14ac:dyDescent="0.25">
      <c r="A102" s="28">
        <v>80</v>
      </c>
      <c r="B102" s="2" t="s">
        <v>241</v>
      </c>
      <c r="C102" s="4">
        <v>99254662040</v>
      </c>
      <c r="D102" s="4"/>
      <c r="E102" s="4" t="s">
        <v>335</v>
      </c>
      <c r="F102" s="4"/>
      <c r="G102" s="4" t="s">
        <v>331</v>
      </c>
      <c r="H102" s="5">
        <v>16</v>
      </c>
      <c r="I102" s="31">
        <v>0</v>
      </c>
      <c r="J102" s="31">
        <f t="shared" ref="J102:J107" si="5">+H102*I102</f>
        <v>0</v>
      </c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</row>
    <row r="103" spans="1:29" x14ac:dyDescent="0.25">
      <c r="A103" s="28">
        <v>81</v>
      </c>
      <c r="B103" s="2" t="s">
        <v>227</v>
      </c>
      <c r="C103" s="4">
        <v>99256040100</v>
      </c>
      <c r="D103" s="4"/>
      <c r="E103" s="4" t="s">
        <v>335</v>
      </c>
      <c r="F103" s="4"/>
      <c r="G103" s="4" t="s">
        <v>331</v>
      </c>
      <c r="H103" s="5">
        <v>120</v>
      </c>
      <c r="I103" s="31">
        <v>0</v>
      </c>
      <c r="J103" s="31">
        <f t="shared" si="5"/>
        <v>0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</row>
    <row r="104" spans="1:29" x14ac:dyDescent="0.25">
      <c r="A104" s="28">
        <v>82</v>
      </c>
      <c r="B104" s="40" t="s">
        <v>228</v>
      </c>
      <c r="C104" s="4">
        <v>93330040061</v>
      </c>
      <c r="D104" s="4"/>
      <c r="E104" s="4" t="s">
        <v>335</v>
      </c>
      <c r="F104" s="4"/>
      <c r="G104" s="4" t="s">
        <v>331</v>
      </c>
      <c r="H104" s="62">
        <v>160</v>
      </c>
      <c r="I104" s="31">
        <v>0</v>
      </c>
      <c r="J104" s="31">
        <f t="shared" si="5"/>
        <v>0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</row>
    <row r="105" spans="1:29" x14ac:dyDescent="0.25">
      <c r="A105" s="28">
        <v>83</v>
      </c>
      <c r="B105" s="40" t="s">
        <v>229</v>
      </c>
      <c r="C105" s="4">
        <v>93001130138</v>
      </c>
      <c r="D105" s="4"/>
      <c r="E105" s="4" t="s">
        <v>335</v>
      </c>
      <c r="F105" s="4"/>
      <c r="G105" s="4" t="s">
        <v>331</v>
      </c>
      <c r="H105" s="62">
        <v>160</v>
      </c>
      <c r="I105" s="31">
        <v>0</v>
      </c>
      <c r="J105" s="31">
        <f t="shared" si="5"/>
        <v>0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</row>
    <row r="106" spans="1:29" x14ac:dyDescent="0.25">
      <c r="A106" s="28">
        <v>84</v>
      </c>
      <c r="B106" s="40" t="s">
        <v>230</v>
      </c>
      <c r="C106" s="4">
        <v>99001000013</v>
      </c>
      <c r="D106" s="4"/>
      <c r="E106" s="4" t="s">
        <v>335</v>
      </c>
      <c r="F106" s="4"/>
      <c r="G106" s="4" t="s">
        <v>331</v>
      </c>
      <c r="H106" s="62">
        <v>160</v>
      </c>
      <c r="I106" s="31">
        <v>0</v>
      </c>
      <c r="J106" s="31">
        <f t="shared" si="5"/>
        <v>0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</row>
    <row r="107" spans="1:29" x14ac:dyDescent="0.25">
      <c r="A107" s="28">
        <v>85</v>
      </c>
      <c r="B107" s="2" t="s">
        <v>231</v>
      </c>
      <c r="C107" s="4">
        <v>99208042278</v>
      </c>
      <c r="D107" s="4"/>
      <c r="E107" s="4" t="s">
        <v>335</v>
      </c>
      <c r="F107" s="4"/>
      <c r="G107" s="4" t="s">
        <v>331</v>
      </c>
      <c r="H107" s="62">
        <v>120</v>
      </c>
      <c r="I107" s="31">
        <v>0</v>
      </c>
      <c r="J107" s="31">
        <f t="shared" si="5"/>
        <v>0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</row>
    <row r="108" spans="1:29" x14ac:dyDescent="0.25">
      <c r="A108" s="28"/>
      <c r="B108" s="2" t="s">
        <v>242</v>
      </c>
      <c r="C108" s="4"/>
      <c r="D108" s="4"/>
      <c r="E108" s="4" t="s">
        <v>335</v>
      </c>
      <c r="F108" s="4"/>
      <c r="G108" s="4"/>
      <c r="H108" s="5"/>
      <c r="I108" s="31"/>
      <c r="J108" s="31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</row>
    <row r="109" spans="1:29" x14ac:dyDescent="0.25">
      <c r="A109" s="28">
        <v>86</v>
      </c>
      <c r="B109" s="2" t="s">
        <v>243</v>
      </c>
      <c r="C109" s="4">
        <v>99308042530</v>
      </c>
      <c r="D109" s="4"/>
      <c r="E109" s="4" t="s">
        <v>335</v>
      </c>
      <c r="F109" s="4"/>
      <c r="G109" s="4" t="s">
        <v>331</v>
      </c>
      <c r="H109" s="5">
        <v>8</v>
      </c>
      <c r="I109" s="31">
        <v>0</v>
      </c>
      <c r="J109" s="31">
        <f t="shared" ref="J109:J116" si="6">+H109*I109</f>
        <v>0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29" x14ac:dyDescent="0.25">
      <c r="A110" s="28">
        <v>87</v>
      </c>
      <c r="B110" s="2" t="s">
        <v>244</v>
      </c>
      <c r="C110" s="4" t="s">
        <v>245</v>
      </c>
      <c r="D110" s="4"/>
      <c r="E110" s="4" t="s">
        <v>335</v>
      </c>
      <c r="F110" s="4"/>
      <c r="G110" s="4" t="s">
        <v>331</v>
      </c>
      <c r="H110" s="5">
        <v>4</v>
      </c>
      <c r="I110" s="31">
        <v>0</v>
      </c>
      <c r="J110" s="31">
        <f t="shared" si="6"/>
        <v>0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</row>
    <row r="111" spans="1:29" x14ac:dyDescent="0.25">
      <c r="A111" s="28">
        <v>88</v>
      </c>
      <c r="B111" s="2" t="s">
        <v>246</v>
      </c>
      <c r="C111" s="4">
        <v>93208040003</v>
      </c>
      <c r="D111" s="4"/>
      <c r="E111" s="4" t="s">
        <v>335</v>
      </c>
      <c r="F111" s="4"/>
      <c r="G111" s="4" t="s">
        <v>331</v>
      </c>
      <c r="H111" s="5">
        <v>4</v>
      </c>
      <c r="I111" s="31">
        <v>0</v>
      </c>
      <c r="J111" s="31">
        <f t="shared" si="6"/>
        <v>0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</row>
    <row r="112" spans="1:29" x14ac:dyDescent="0.25">
      <c r="A112" s="28">
        <v>89</v>
      </c>
      <c r="B112" s="2" t="s">
        <v>237</v>
      </c>
      <c r="C112" s="4">
        <v>93001110062</v>
      </c>
      <c r="D112" s="4"/>
      <c r="E112" s="4" t="s">
        <v>335</v>
      </c>
      <c r="F112" s="4"/>
      <c r="G112" s="4" t="s">
        <v>331</v>
      </c>
      <c r="H112" s="5">
        <v>44</v>
      </c>
      <c r="I112" s="31">
        <v>0</v>
      </c>
      <c r="J112" s="31">
        <f t="shared" si="6"/>
        <v>0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</row>
    <row r="113" spans="1:29" x14ac:dyDescent="0.25">
      <c r="A113" s="28">
        <v>90</v>
      </c>
      <c r="B113" s="2" t="s">
        <v>247</v>
      </c>
      <c r="C113" s="4">
        <v>93001140039</v>
      </c>
      <c r="D113" s="4"/>
      <c r="E113" s="4" t="s">
        <v>335</v>
      </c>
      <c r="F113" s="4"/>
      <c r="G113" s="4" t="s">
        <v>331</v>
      </c>
      <c r="H113" s="5">
        <v>56</v>
      </c>
      <c r="I113" s="31">
        <v>0</v>
      </c>
      <c r="J113" s="31">
        <f t="shared" si="6"/>
        <v>0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</row>
    <row r="114" spans="1:29" x14ac:dyDescent="0.25">
      <c r="A114" s="28">
        <v>91</v>
      </c>
      <c r="B114" s="2" t="s">
        <v>248</v>
      </c>
      <c r="C114" s="4">
        <v>99208042374</v>
      </c>
      <c r="D114" s="4"/>
      <c r="E114" s="4" t="s">
        <v>335</v>
      </c>
      <c r="F114" s="4"/>
      <c r="G114" s="4" t="s">
        <v>331</v>
      </c>
      <c r="H114" s="5">
        <v>16</v>
      </c>
      <c r="I114" s="31">
        <v>0</v>
      </c>
      <c r="J114" s="31">
        <f t="shared" si="6"/>
        <v>0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</row>
    <row r="115" spans="1:29" x14ac:dyDescent="0.25">
      <c r="A115" s="28">
        <v>92</v>
      </c>
      <c r="B115" s="2" t="s">
        <v>248</v>
      </c>
      <c r="C115" s="4">
        <v>93208042173</v>
      </c>
      <c r="D115" s="4"/>
      <c r="E115" s="4" t="s">
        <v>335</v>
      </c>
      <c r="F115" s="4"/>
      <c r="G115" s="4" t="s">
        <v>331</v>
      </c>
      <c r="H115" s="5">
        <v>12</v>
      </c>
      <c r="I115" s="31">
        <v>0</v>
      </c>
      <c r="J115" s="31">
        <f t="shared" si="6"/>
        <v>0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</row>
    <row r="116" spans="1:29" x14ac:dyDescent="0.25">
      <c r="A116" s="28">
        <v>93</v>
      </c>
      <c r="B116" s="2" t="s">
        <v>249</v>
      </c>
      <c r="C116" s="4"/>
      <c r="D116" s="4"/>
      <c r="E116" s="4" t="s">
        <v>335</v>
      </c>
      <c r="F116" s="4"/>
      <c r="G116" s="4" t="s">
        <v>331</v>
      </c>
      <c r="H116" s="5">
        <v>4</v>
      </c>
      <c r="I116" s="31">
        <v>0</v>
      </c>
      <c r="J116" s="31">
        <f t="shared" si="6"/>
        <v>0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</row>
    <row r="117" spans="1:29" x14ac:dyDescent="0.25">
      <c r="A117" s="28">
        <v>94</v>
      </c>
      <c r="B117" s="2" t="s">
        <v>345</v>
      </c>
      <c r="C117" s="4">
        <v>93006050014</v>
      </c>
      <c r="D117" s="4"/>
      <c r="E117" s="4"/>
      <c r="F117" s="4"/>
      <c r="G117" s="4" t="s">
        <v>331</v>
      </c>
      <c r="H117" s="5">
        <v>4</v>
      </c>
      <c r="I117" s="31">
        <v>0</v>
      </c>
      <c r="J117" s="31">
        <f t="shared" ref="J117:J118" si="7">+H117*I117</f>
        <v>0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</row>
    <row r="118" spans="1:29" x14ac:dyDescent="0.25">
      <c r="A118" s="28">
        <v>95</v>
      </c>
      <c r="B118" s="2" t="s">
        <v>250</v>
      </c>
      <c r="C118" s="4">
        <v>99208042230</v>
      </c>
      <c r="D118" s="4"/>
      <c r="E118" s="4" t="s">
        <v>335</v>
      </c>
      <c r="F118" s="4"/>
      <c r="G118" s="4" t="s">
        <v>331</v>
      </c>
      <c r="H118" s="5">
        <v>80</v>
      </c>
      <c r="I118" s="31">
        <v>0</v>
      </c>
      <c r="J118" s="31">
        <f t="shared" si="7"/>
        <v>0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</row>
    <row r="119" spans="1:29" x14ac:dyDescent="0.25">
      <c r="A119" s="28">
        <v>96</v>
      </c>
      <c r="B119" s="2" t="s">
        <v>251</v>
      </c>
      <c r="C119" s="4">
        <v>99411080741</v>
      </c>
      <c r="D119" s="4"/>
      <c r="E119" s="4" t="s">
        <v>335</v>
      </c>
      <c r="F119" s="4"/>
      <c r="G119" s="4" t="s">
        <v>331</v>
      </c>
      <c r="H119" s="5">
        <v>80</v>
      </c>
      <c r="I119" s="31">
        <v>0</v>
      </c>
      <c r="J119" s="31">
        <f>+H119*I119</f>
        <v>0</v>
      </c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</row>
    <row r="120" spans="1:29" x14ac:dyDescent="0.25">
      <c r="A120" s="28">
        <v>97</v>
      </c>
      <c r="B120" s="2" t="s">
        <v>252</v>
      </c>
      <c r="C120" s="4">
        <v>20804200201</v>
      </c>
      <c r="D120" s="4"/>
      <c r="E120" s="4" t="s">
        <v>335</v>
      </c>
      <c r="F120" s="4"/>
      <c r="G120" s="4" t="s">
        <v>331</v>
      </c>
      <c r="H120" s="5">
        <v>8</v>
      </c>
      <c r="I120" s="31">
        <v>0</v>
      </c>
      <c r="J120" s="31">
        <f>+H120*I120</f>
        <v>0</v>
      </c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</row>
    <row r="121" spans="1:29" x14ac:dyDescent="0.25">
      <c r="A121" s="28"/>
      <c r="B121" s="29" t="s">
        <v>253</v>
      </c>
      <c r="C121" s="4"/>
      <c r="D121" s="4"/>
      <c r="E121" s="4"/>
      <c r="F121" s="4"/>
      <c r="G121" s="4"/>
      <c r="H121" s="5"/>
      <c r="I121" s="31"/>
      <c r="J121" s="31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</row>
    <row r="122" spans="1:29" x14ac:dyDescent="0.25">
      <c r="A122" s="28">
        <v>98</v>
      </c>
      <c r="B122" s="2" t="s">
        <v>254</v>
      </c>
      <c r="C122" s="4">
        <v>5715266</v>
      </c>
      <c r="D122" s="4"/>
      <c r="E122" s="4" t="s">
        <v>335</v>
      </c>
      <c r="F122" s="4"/>
      <c r="G122" s="4" t="s">
        <v>331</v>
      </c>
      <c r="H122" s="5">
        <v>16</v>
      </c>
      <c r="I122" s="31">
        <v>0</v>
      </c>
      <c r="J122" s="31">
        <f t="shared" ref="J122:J129" si="8">+H122*I122</f>
        <v>0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</row>
    <row r="123" spans="1:29" x14ac:dyDescent="0.25">
      <c r="A123" s="28">
        <v>99</v>
      </c>
      <c r="B123" s="2" t="s">
        <v>255</v>
      </c>
      <c r="C123" s="4">
        <v>31781559</v>
      </c>
      <c r="D123" s="4"/>
      <c r="E123" s="4" t="s">
        <v>335</v>
      </c>
      <c r="F123" s="4"/>
      <c r="G123" s="4" t="s">
        <v>331</v>
      </c>
      <c r="H123" s="5">
        <v>8</v>
      </c>
      <c r="I123" s="31">
        <v>0</v>
      </c>
      <c r="J123" s="31">
        <f t="shared" si="8"/>
        <v>0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</row>
    <row r="124" spans="1:29" x14ac:dyDescent="0.25">
      <c r="A124" s="28">
        <v>100</v>
      </c>
      <c r="B124" s="2" t="s">
        <v>256</v>
      </c>
      <c r="C124" s="4">
        <v>31166197</v>
      </c>
      <c r="D124" s="4"/>
      <c r="E124" s="4"/>
      <c r="F124" s="4" t="s">
        <v>335</v>
      </c>
      <c r="G124" s="4" t="s">
        <v>331</v>
      </c>
      <c r="H124" s="5">
        <v>20</v>
      </c>
      <c r="I124" s="31">
        <v>0</v>
      </c>
      <c r="J124" s="31">
        <f t="shared" si="8"/>
        <v>0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</row>
    <row r="125" spans="1:29" x14ac:dyDescent="0.25">
      <c r="A125" s="28">
        <v>101</v>
      </c>
      <c r="B125" s="2" t="s">
        <v>257</v>
      </c>
      <c r="C125" s="4">
        <v>57340103</v>
      </c>
      <c r="D125" s="4"/>
      <c r="E125" s="4"/>
      <c r="F125" s="4" t="s">
        <v>335</v>
      </c>
      <c r="G125" s="4" t="s">
        <v>331</v>
      </c>
      <c r="H125" s="5">
        <v>40</v>
      </c>
      <c r="I125" s="31">
        <v>0</v>
      </c>
      <c r="J125" s="31">
        <f t="shared" si="8"/>
        <v>0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</row>
    <row r="126" spans="1:29" x14ac:dyDescent="0.25">
      <c r="A126" s="28">
        <v>102</v>
      </c>
      <c r="B126" s="2" t="s">
        <v>258</v>
      </c>
      <c r="C126" s="4">
        <v>7152048</v>
      </c>
      <c r="D126" s="4"/>
      <c r="E126" s="4"/>
      <c r="F126" s="4" t="s">
        <v>335</v>
      </c>
      <c r="G126" s="4" t="s">
        <v>331</v>
      </c>
      <c r="H126" s="5">
        <v>80</v>
      </c>
      <c r="I126" s="31">
        <v>0</v>
      </c>
      <c r="J126" s="31">
        <f t="shared" si="8"/>
        <v>0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</row>
    <row r="127" spans="1:29" x14ac:dyDescent="0.25">
      <c r="A127" s="28">
        <v>103</v>
      </c>
      <c r="B127" s="2" t="s">
        <v>236</v>
      </c>
      <c r="C127" s="4">
        <v>8752210</v>
      </c>
      <c r="D127" s="4"/>
      <c r="E127" s="4"/>
      <c r="F127" s="4" t="s">
        <v>335</v>
      </c>
      <c r="G127" s="4" t="s">
        <v>331</v>
      </c>
      <c r="H127" s="5">
        <v>8</v>
      </c>
      <c r="I127" s="31">
        <v>0</v>
      </c>
      <c r="J127" s="31">
        <f t="shared" si="8"/>
        <v>0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</row>
    <row r="128" spans="1:29" x14ac:dyDescent="0.25">
      <c r="A128" s="28">
        <v>104</v>
      </c>
      <c r="B128" s="2" t="s">
        <v>259</v>
      </c>
      <c r="C128" s="4">
        <v>57331310</v>
      </c>
      <c r="D128" s="4"/>
      <c r="E128" s="4"/>
      <c r="F128" s="4" t="s">
        <v>335</v>
      </c>
      <c r="G128" s="4" t="s">
        <v>331</v>
      </c>
      <c r="H128" s="5">
        <v>40</v>
      </c>
      <c r="I128" s="31">
        <v>0</v>
      </c>
      <c r="J128" s="31">
        <f t="shared" si="8"/>
        <v>0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</row>
    <row r="129" spans="1:29" x14ac:dyDescent="0.25">
      <c r="A129" s="28">
        <v>105</v>
      </c>
      <c r="B129" s="2" t="s">
        <v>260</v>
      </c>
      <c r="C129" s="4">
        <v>57340102</v>
      </c>
      <c r="D129" s="4"/>
      <c r="E129" s="4"/>
      <c r="F129" s="4" t="s">
        <v>335</v>
      </c>
      <c r="G129" s="4" t="s">
        <v>331</v>
      </c>
      <c r="H129" s="5">
        <v>20</v>
      </c>
      <c r="I129" s="31">
        <v>0</v>
      </c>
      <c r="J129" s="31">
        <f t="shared" si="8"/>
        <v>0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</row>
    <row r="130" spans="1:29" x14ac:dyDescent="0.25">
      <c r="A130" s="28"/>
      <c r="B130" s="29" t="s">
        <v>261</v>
      </c>
      <c r="C130" s="41"/>
      <c r="D130" s="41"/>
      <c r="E130" s="41"/>
      <c r="F130" s="41"/>
      <c r="G130" s="4"/>
      <c r="H130" s="5"/>
      <c r="I130" s="31"/>
      <c r="J130" s="31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</row>
    <row r="131" spans="1:29" x14ac:dyDescent="0.25">
      <c r="A131" s="28">
        <v>106</v>
      </c>
      <c r="B131" s="2" t="s">
        <v>254</v>
      </c>
      <c r="C131" s="4" t="s">
        <v>262</v>
      </c>
      <c r="D131" s="4"/>
      <c r="E131" s="4" t="s">
        <v>335</v>
      </c>
      <c r="F131" s="4"/>
      <c r="G131" s="4" t="s">
        <v>331</v>
      </c>
      <c r="H131" s="5">
        <v>4</v>
      </c>
      <c r="I131" s="31">
        <v>0</v>
      </c>
      <c r="J131" s="31">
        <f>+H131*I131</f>
        <v>0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</row>
    <row r="132" spans="1:29" x14ac:dyDescent="0.25">
      <c r="A132" s="28">
        <v>107</v>
      </c>
      <c r="B132" s="2" t="s">
        <v>255</v>
      </c>
      <c r="C132" s="4" t="s">
        <v>263</v>
      </c>
      <c r="D132" s="4"/>
      <c r="E132" s="4" t="s">
        <v>335</v>
      </c>
      <c r="F132" s="4"/>
      <c r="G132" s="4" t="s">
        <v>331</v>
      </c>
      <c r="H132" s="5">
        <v>4</v>
      </c>
      <c r="I132" s="31">
        <v>0</v>
      </c>
      <c r="J132" s="31">
        <f>+H132*I132</f>
        <v>0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</row>
    <row r="133" spans="1:29" x14ac:dyDescent="0.25">
      <c r="A133" s="28"/>
      <c r="B133" s="29" t="s">
        <v>647</v>
      </c>
      <c r="C133" s="41"/>
      <c r="D133" s="41"/>
      <c r="E133" s="41"/>
      <c r="F133" s="41"/>
      <c r="G133" s="4"/>
      <c r="H133" s="5"/>
      <c r="I133" s="30"/>
      <c r="J133" s="30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</row>
    <row r="134" spans="1:29" x14ac:dyDescent="0.25">
      <c r="A134" s="28">
        <v>108</v>
      </c>
      <c r="B134" s="2" t="s">
        <v>648</v>
      </c>
      <c r="C134" s="4"/>
      <c r="D134" s="4"/>
      <c r="E134" s="4" t="s">
        <v>335</v>
      </c>
      <c r="F134" s="4"/>
      <c r="G134" s="4" t="s">
        <v>331</v>
      </c>
      <c r="H134" s="5">
        <v>4</v>
      </c>
      <c r="I134" s="31">
        <v>0</v>
      </c>
      <c r="J134" s="31">
        <f t="shared" ref="J134:J144" si="9">+H134*I134</f>
        <v>0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</row>
    <row r="135" spans="1:29" x14ac:dyDescent="0.25">
      <c r="A135" s="28">
        <v>109</v>
      </c>
      <c r="B135" s="2" t="s">
        <v>264</v>
      </c>
      <c r="C135" s="4" t="s">
        <v>265</v>
      </c>
      <c r="D135" s="4"/>
      <c r="E135" s="4" t="s">
        <v>335</v>
      </c>
      <c r="F135" s="4"/>
      <c r="G135" s="4" t="s">
        <v>331</v>
      </c>
      <c r="H135" s="5">
        <v>4</v>
      </c>
      <c r="I135" s="31">
        <v>0</v>
      </c>
      <c r="J135" s="31">
        <f t="shared" si="9"/>
        <v>0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</row>
    <row r="136" spans="1:29" x14ac:dyDescent="0.25">
      <c r="A136" s="28">
        <v>110</v>
      </c>
      <c r="B136" s="2" t="s">
        <v>188</v>
      </c>
      <c r="C136" s="4" t="s">
        <v>266</v>
      </c>
      <c r="D136" s="4"/>
      <c r="E136" s="4" t="s">
        <v>335</v>
      </c>
      <c r="F136" s="4"/>
      <c r="G136" s="4" t="s">
        <v>331</v>
      </c>
      <c r="H136" s="5">
        <v>4</v>
      </c>
      <c r="I136" s="31">
        <v>0</v>
      </c>
      <c r="J136" s="31">
        <f t="shared" si="9"/>
        <v>0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</row>
    <row r="137" spans="1:29" x14ac:dyDescent="0.25">
      <c r="A137" s="28">
        <v>111</v>
      </c>
      <c r="B137" s="2" t="s">
        <v>267</v>
      </c>
      <c r="C137" s="4" t="s">
        <v>268</v>
      </c>
      <c r="D137" s="4"/>
      <c r="E137" s="4"/>
      <c r="F137" s="4" t="s">
        <v>335</v>
      </c>
      <c r="G137" s="4" t="s">
        <v>331</v>
      </c>
      <c r="H137" s="5">
        <v>8</v>
      </c>
      <c r="I137" s="31">
        <v>0</v>
      </c>
      <c r="J137" s="31">
        <f t="shared" si="9"/>
        <v>0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</row>
    <row r="138" spans="1:29" x14ac:dyDescent="0.25">
      <c r="A138" s="28">
        <v>112</v>
      </c>
      <c r="B138" s="2" t="s">
        <v>269</v>
      </c>
      <c r="C138" s="4" t="s">
        <v>270</v>
      </c>
      <c r="D138" s="4"/>
      <c r="E138" s="4"/>
      <c r="F138" s="4" t="s">
        <v>335</v>
      </c>
      <c r="G138" s="4" t="s">
        <v>331</v>
      </c>
      <c r="H138" s="5">
        <v>8</v>
      </c>
      <c r="I138" s="31">
        <v>0</v>
      </c>
      <c r="J138" s="31">
        <f t="shared" si="9"/>
        <v>0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</row>
    <row r="139" spans="1:29" x14ac:dyDescent="0.25">
      <c r="A139" s="28">
        <v>113</v>
      </c>
      <c r="B139" s="2" t="s">
        <v>271</v>
      </c>
      <c r="C139" s="4" t="s">
        <v>272</v>
      </c>
      <c r="D139" s="4"/>
      <c r="E139" s="4"/>
      <c r="F139" s="4" t="s">
        <v>335</v>
      </c>
      <c r="G139" s="4" t="s">
        <v>331</v>
      </c>
      <c r="H139" s="5">
        <v>4</v>
      </c>
      <c r="I139" s="31">
        <v>0</v>
      </c>
      <c r="J139" s="31">
        <f t="shared" si="9"/>
        <v>0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</row>
    <row r="140" spans="1:29" x14ac:dyDescent="0.25">
      <c r="A140" s="28">
        <v>114</v>
      </c>
      <c r="B140" s="2" t="s">
        <v>273</v>
      </c>
      <c r="C140" s="4" t="s">
        <v>274</v>
      </c>
      <c r="D140" s="4"/>
      <c r="E140" s="4"/>
      <c r="F140" s="4" t="s">
        <v>335</v>
      </c>
      <c r="G140" s="4" t="s">
        <v>331</v>
      </c>
      <c r="H140" s="5">
        <v>4</v>
      </c>
      <c r="I140" s="31">
        <v>0</v>
      </c>
      <c r="J140" s="31">
        <f t="shared" si="9"/>
        <v>0</v>
      </c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</row>
    <row r="141" spans="1:29" x14ac:dyDescent="0.25">
      <c r="A141" s="28">
        <v>115</v>
      </c>
      <c r="B141" s="2" t="s">
        <v>275</v>
      </c>
      <c r="C141" s="4" t="s">
        <v>276</v>
      </c>
      <c r="D141" s="4"/>
      <c r="E141" s="4"/>
      <c r="F141" s="4" t="s">
        <v>335</v>
      </c>
      <c r="G141" s="4" t="s">
        <v>331</v>
      </c>
      <c r="H141" s="5">
        <v>4</v>
      </c>
      <c r="I141" s="31">
        <v>0</v>
      </c>
      <c r="J141" s="31">
        <f t="shared" si="9"/>
        <v>0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</row>
    <row r="142" spans="1:29" x14ac:dyDescent="0.25">
      <c r="A142" s="28">
        <v>116</v>
      </c>
      <c r="B142" s="2" t="s">
        <v>277</v>
      </c>
      <c r="C142" s="4" t="s">
        <v>278</v>
      </c>
      <c r="D142" s="4"/>
      <c r="E142" s="4"/>
      <c r="F142" s="4" t="s">
        <v>335</v>
      </c>
      <c r="G142" s="4" t="s">
        <v>331</v>
      </c>
      <c r="H142" s="5">
        <v>4</v>
      </c>
      <c r="I142" s="31">
        <v>0</v>
      </c>
      <c r="J142" s="31">
        <f t="shared" si="9"/>
        <v>0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</row>
    <row r="143" spans="1:29" x14ac:dyDescent="0.25">
      <c r="A143" s="28">
        <v>117</v>
      </c>
      <c r="B143" s="40" t="s">
        <v>279</v>
      </c>
      <c r="C143" s="4" t="s">
        <v>280</v>
      </c>
      <c r="D143" s="4"/>
      <c r="E143" s="4" t="s">
        <v>335</v>
      </c>
      <c r="F143" s="4"/>
      <c r="G143" s="4" t="s">
        <v>331</v>
      </c>
      <c r="H143" s="5">
        <v>4</v>
      </c>
      <c r="I143" s="31">
        <v>0</v>
      </c>
      <c r="J143" s="31">
        <f t="shared" si="9"/>
        <v>0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</row>
    <row r="144" spans="1:29" x14ac:dyDescent="0.25">
      <c r="A144" s="28">
        <v>118</v>
      </c>
      <c r="B144" s="40" t="s">
        <v>281</v>
      </c>
      <c r="C144" s="4" t="s">
        <v>282</v>
      </c>
      <c r="D144" s="4"/>
      <c r="E144" s="4" t="s">
        <v>335</v>
      </c>
      <c r="F144" s="4"/>
      <c r="G144" s="4" t="s">
        <v>331</v>
      </c>
      <c r="H144" s="5">
        <v>4</v>
      </c>
      <c r="I144" s="31">
        <v>0</v>
      </c>
      <c r="J144" s="31">
        <f t="shared" si="9"/>
        <v>0</v>
      </c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</row>
    <row r="145" spans="1:29" x14ac:dyDescent="0.25">
      <c r="A145" s="28"/>
      <c r="B145" s="29" t="s">
        <v>649</v>
      </c>
      <c r="C145" s="4"/>
      <c r="D145" s="4"/>
      <c r="E145" s="4"/>
      <c r="F145" s="4"/>
      <c r="G145" s="4"/>
      <c r="H145" s="5"/>
      <c r="I145" s="31"/>
      <c r="J145" s="31"/>
    </row>
    <row r="146" spans="1:29" x14ac:dyDescent="0.25">
      <c r="A146" s="28">
        <v>119</v>
      </c>
      <c r="B146" s="2" t="s">
        <v>283</v>
      </c>
      <c r="C146" s="4" t="s">
        <v>284</v>
      </c>
      <c r="D146" s="4"/>
      <c r="E146" s="4"/>
      <c r="F146" s="4" t="s">
        <v>335</v>
      </c>
      <c r="G146" s="4" t="s">
        <v>331</v>
      </c>
      <c r="H146" s="5">
        <v>8</v>
      </c>
      <c r="I146" s="31">
        <v>0</v>
      </c>
      <c r="J146" s="31">
        <f>+H146*I146</f>
        <v>0</v>
      </c>
    </row>
    <row r="147" spans="1:29" x14ac:dyDescent="0.25">
      <c r="A147" s="28">
        <v>120</v>
      </c>
      <c r="B147" s="2" t="s">
        <v>285</v>
      </c>
      <c r="C147" s="4" t="s">
        <v>286</v>
      </c>
      <c r="D147" s="4"/>
      <c r="E147" s="4"/>
      <c r="F147" s="4" t="s">
        <v>335</v>
      </c>
      <c r="G147" s="4" t="s">
        <v>331</v>
      </c>
      <c r="H147" s="5">
        <v>8</v>
      </c>
      <c r="I147" s="31">
        <v>0</v>
      </c>
      <c r="J147" s="31">
        <f>+H147*I147</f>
        <v>0</v>
      </c>
    </row>
    <row r="148" spans="1:29" x14ac:dyDescent="0.25">
      <c r="A148" s="28"/>
      <c r="B148" s="29" t="s">
        <v>650</v>
      </c>
      <c r="C148" s="4"/>
      <c r="D148" s="4"/>
      <c r="E148" s="4"/>
      <c r="F148" s="4"/>
      <c r="G148" s="4"/>
      <c r="H148" s="5"/>
      <c r="I148" s="31"/>
      <c r="J148" s="31"/>
    </row>
    <row r="149" spans="1:29" x14ac:dyDescent="0.25">
      <c r="A149" s="28">
        <v>121</v>
      </c>
      <c r="B149" s="2" t="s">
        <v>287</v>
      </c>
      <c r="C149" s="4">
        <v>171989</v>
      </c>
      <c r="D149" s="4"/>
      <c r="E149" s="4" t="s">
        <v>335</v>
      </c>
      <c r="F149" s="4"/>
      <c r="G149" s="4" t="s">
        <v>331</v>
      </c>
      <c r="H149" s="5">
        <v>4</v>
      </c>
      <c r="I149" s="31">
        <v>0</v>
      </c>
      <c r="J149" s="31">
        <f>+H149*I149</f>
        <v>0</v>
      </c>
    </row>
    <row r="150" spans="1:29" x14ac:dyDescent="0.25">
      <c r="A150" s="28">
        <v>122</v>
      </c>
      <c r="B150" s="2" t="s">
        <v>288</v>
      </c>
      <c r="C150" s="4">
        <v>719485</v>
      </c>
      <c r="D150" s="4"/>
      <c r="E150" s="4" t="s">
        <v>335</v>
      </c>
      <c r="F150" s="4"/>
      <c r="G150" s="4" t="s">
        <v>331</v>
      </c>
      <c r="H150" s="5">
        <v>4</v>
      </c>
      <c r="I150" s="31">
        <v>0</v>
      </c>
      <c r="J150" s="31">
        <f>+H150*I150</f>
        <v>0</v>
      </c>
    </row>
    <row r="151" spans="1:29" x14ac:dyDescent="0.25">
      <c r="A151" s="28">
        <v>123</v>
      </c>
      <c r="B151" s="40" t="s">
        <v>289</v>
      </c>
      <c r="C151" s="4">
        <v>629541</v>
      </c>
      <c r="D151" s="4"/>
      <c r="E151" s="4" t="s">
        <v>335</v>
      </c>
      <c r="F151" s="4"/>
      <c r="G151" s="4" t="s">
        <v>331</v>
      </c>
      <c r="H151" s="5">
        <v>8</v>
      </c>
      <c r="I151" s="31">
        <v>0</v>
      </c>
      <c r="J151" s="31">
        <f>+H151*I151</f>
        <v>0</v>
      </c>
    </row>
    <row r="152" spans="1:29" x14ac:dyDescent="0.25">
      <c r="A152" s="28">
        <v>124</v>
      </c>
      <c r="B152" s="40" t="s">
        <v>290</v>
      </c>
      <c r="C152" s="4">
        <v>316941</v>
      </c>
      <c r="D152" s="4"/>
      <c r="E152" s="4" t="s">
        <v>335</v>
      </c>
      <c r="F152" s="4"/>
      <c r="G152" s="4" t="s">
        <v>331</v>
      </c>
      <c r="H152" s="5">
        <v>8</v>
      </c>
      <c r="I152" s="31">
        <v>0</v>
      </c>
      <c r="J152" s="31">
        <f>+H152*I152</f>
        <v>0</v>
      </c>
    </row>
    <row r="153" spans="1:29" ht="15" customHeight="1" x14ac:dyDescent="0.25">
      <c r="H153" s="141" t="s">
        <v>572</v>
      </c>
      <c r="I153" s="142"/>
      <c r="J153" s="31">
        <f>SUM(J18:J35)+SUM(J37:J47)+SUM(J49:J79)+SUM(J81:J89)+SUM(J91:J100)+SUM(J102:J107)+SUM(J109:J120)+SUM(J122:J129)+SUM(J131:J132)+SUM(J134:J144)+SUM(J146:J147)+SUM(J149:J152)</f>
        <v>0</v>
      </c>
    </row>
    <row r="154" spans="1:29" ht="15" customHeight="1" x14ac:dyDescent="0.25">
      <c r="H154" s="141" t="s">
        <v>573</v>
      </c>
      <c r="I154" s="142"/>
      <c r="J154" s="31">
        <f>+J155-J153</f>
        <v>0</v>
      </c>
    </row>
    <row r="155" spans="1:29" x14ac:dyDescent="0.25">
      <c r="A155" s="68"/>
      <c r="B155" s="69"/>
      <c r="C155" s="68"/>
      <c r="D155" s="68"/>
      <c r="E155" s="68"/>
      <c r="F155" s="68"/>
      <c r="G155" s="68"/>
      <c r="H155" s="141" t="s">
        <v>574</v>
      </c>
      <c r="I155" s="142"/>
      <c r="J155" s="31">
        <f>+J153*1.22</f>
        <v>0</v>
      </c>
    </row>
    <row r="156" spans="1:29" x14ac:dyDescent="0.25">
      <c r="B156" s="13"/>
      <c r="C156" s="19"/>
      <c r="D156" s="19"/>
      <c r="E156" s="19"/>
      <c r="F156" s="19"/>
      <c r="I156" s="13"/>
      <c r="J156" s="13"/>
    </row>
    <row r="157" spans="1:29" x14ac:dyDescent="0.25">
      <c r="B157" s="134" t="s">
        <v>640</v>
      </c>
      <c r="C157" s="19"/>
      <c r="D157" s="70"/>
      <c r="E157" s="19"/>
      <c r="F157" s="19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</row>
    <row r="158" spans="1:29" x14ac:dyDescent="0.25">
      <c r="B158" s="136" t="s">
        <v>641</v>
      </c>
      <c r="D158" s="19" t="s">
        <v>305</v>
      </c>
      <c r="F158" s="54" t="s">
        <v>304</v>
      </c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</row>
    <row r="159" spans="1:29" ht="15.75" customHeight="1" thickBot="1" x14ac:dyDescent="0.3">
      <c r="A159" s="48"/>
      <c r="B159" s="13"/>
      <c r="C159" s="13"/>
      <c r="D159" s="13"/>
      <c r="E159" s="13"/>
      <c r="F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</row>
    <row r="160" spans="1:29" ht="15.75" thickTop="1" x14ac:dyDescent="0.25">
      <c r="A160" s="48"/>
      <c r="B160" s="75" t="s">
        <v>320</v>
      </c>
      <c r="C160" s="19"/>
      <c r="E160" s="19"/>
      <c r="F160" s="19"/>
    </row>
    <row r="161" spans="1:27" ht="30" x14ac:dyDescent="0.25">
      <c r="A161" s="48"/>
      <c r="B161" s="74" t="s">
        <v>651</v>
      </c>
      <c r="C161" s="19"/>
      <c r="D161" s="19"/>
      <c r="E161" s="19"/>
      <c r="F161" s="19"/>
    </row>
    <row r="162" spans="1:27" ht="30" x14ac:dyDescent="0.25">
      <c r="A162" s="48"/>
      <c r="B162" s="74" t="s">
        <v>652</v>
      </c>
      <c r="C162" s="19"/>
      <c r="D162" s="19"/>
      <c r="E162" s="19"/>
      <c r="F162" s="19"/>
    </row>
    <row r="163" spans="1:27" ht="30" x14ac:dyDescent="0.25">
      <c r="A163" s="48"/>
      <c r="B163" s="74" t="s">
        <v>321</v>
      </c>
      <c r="C163" s="19"/>
      <c r="D163" s="19"/>
      <c r="E163" s="19"/>
      <c r="F163" s="19"/>
    </row>
    <row r="164" spans="1:27" x14ac:dyDescent="0.25">
      <c r="A164" s="48"/>
      <c r="B164" s="74" t="s">
        <v>322</v>
      </c>
      <c r="C164" s="19"/>
      <c r="D164" s="19"/>
      <c r="E164" s="19"/>
      <c r="F164" s="19"/>
    </row>
    <row r="165" spans="1:27" ht="30" x14ac:dyDescent="0.25">
      <c r="A165" s="48"/>
      <c r="B165" s="74" t="s">
        <v>323</v>
      </c>
      <c r="C165" s="19"/>
      <c r="D165" s="19"/>
      <c r="E165" s="19"/>
      <c r="F165" s="19"/>
    </row>
    <row r="166" spans="1:27" ht="30" x14ac:dyDescent="0.25">
      <c r="A166" s="48"/>
      <c r="B166" s="74" t="s">
        <v>324</v>
      </c>
      <c r="C166" s="19"/>
      <c r="D166" s="19"/>
      <c r="E166" s="19"/>
      <c r="F166" s="19"/>
    </row>
    <row r="167" spans="1:27" ht="30" x14ac:dyDescent="0.25">
      <c r="A167" s="48"/>
      <c r="B167" s="74" t="s">
        <v>325</v>
      </c>
      <c r="C167" s="19"/>
      <c r="D167" s="19"/>
      <c r="E167" s="19"/>
      <c r="F167" s="19"/>
    </row>
    <row r="168" spans="1:27" ht="30" x14ac:dyDescent="0.25">
      <c r="A168" s="48"/>
      <c r="B168" s="74" t="s">
        <v>326</v>
      </c>
      <c r="C168" s="19"/>
      <c r="D168" s="19"/>
      <c r="E168" s="19"/>
      <c r="F168" s="19"/>
    </row>
    <row r="169" spans="1:27" ht="30" x14ac:dyDescent="0.25">
      <c r="A169" s="48"/>
      <c r="B169" s="74" t="s">
        <v>327</v>
      </c>
      <c r="C169" s="19"/>
      <c r="D169" s="19"/>
      <c r="E169" s="19"/>
      <c r="F169" s="19"/>
      <c r="I169" s="13"/>
      <c r="J169" s="13"/>
    </row>
    <row r="170" spans="1:27" x14ac:dyDescent="0.25">
      <c r="A170" s="48"/>
      <c r="B170" s="103" t="s">
        <v>328</v>
      </c>
      <c r="C170" s="19"/>
      <c r="D170" s="19"/>
      <c r="E170" s="19"/>
      <c r="F170" s="19"/>
    </row>
    <row r="171" spans="1:27" x14ac:dyDescent="0.25">
      <c r="A171" s="48"/>
      <c r="B171" s="13"/>
      <c r="C171" s="19"/>
      <c r="D171" s="19"/>
      <c r="E171" s="19"/>
      <c r="F171" s="19"/>
    </row>
    <row r="172" spans="1:27" x14ac:dyDescent="0.25">
      <c r="A172" s="48"/>
      <c r="G172" s="48"/>
      <c r="H172" s="48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</row>
    <row r="173" spans="1:27" x14ac:dyDescent="0.25">
      <c r="A173" s="48"/>
      <c r="B173" s="13"/>
      <c r="C173" s="19"/>
      <c r="D173" s="19"/>
      <c r="E173" s="19"/>
      <c r="F173" s="19"/>
      <c r="G173" s="48"/>
      <c r="H173" s="48"/>
    </row>
    <row r="174" spans="1:27" x14ac:dyDescent="0.25">
      <c r="A174" s="48"/>
      <c r="B174" s="13"/>
      <c r="C174" s="19"/>
      <c r="D174" s="19"/>
      <c r="E174" s="19"/>
      <c r="F174" s="19"/>
      <c r="G174" s="48"/>
      <c r="H174" s="48"/>
    </row>
    <row r="175" spans="1:27" x14ac:dyDescent="0.25">
      <c r="A175" s="48"/>
      <c r="B175" s="13"/>
      <c r="C175" s="19"/>
      <c r="D175" s="19"/>
      <c r="E175" s="19"/>
      <c r="F175" s="19"/>
      <c r="G175" s="48"/>
      <c r="H175" s="48"/>
    </row>
    <row r="176" spans="1:27" x14ac:dyDescent="0.25">
      <c r="A176" s="48"/>
      <c r="B176" s="13"/>
      <c r="C176" s="19"/>
      <c r="D176" s="19"/>
      <c r="E176" s="19"/>
      <c r="F176" s="19"/>
      <c r="G176" s="48"/>
      <c r="H176" s="48"/>
    </row>
    <row r="177" spans="1:8" x14ac:dyDescent="0.25">
      <c r="A177" s="48"/>
      <c r="B177" s="13"/>
      <c r="C177" s="19"/>
      <c r="D177" s="19"/>
      <c r="E177" s="19"/>
      <c r="F177" s="19"/>
      <c r="G177" s="48"/>
      <c r="H177" s="48"/>
    </row>
    <row r="178" spans="1:8" x14ac:dyDescent="0.25">
      <c r="A178" s="48"/>
      <c r="B178" s="13"/>
      <c r="C178" s="19"/>
      <c r="D178" s="19"/>
      <c r="E178" s="19"/>
      <c r="F178" s="19"/>
      <c r="G178" s="48"/>
      <c r="H178" s="48"/>
    </row>
    <row r="179" spans="1:8" x14ac:dyDescent="0.25">
      <c r="A179" s="48"/>
      <c r="B179" s="13"/>
      <c r="C179" s="19"/>
      <c r="D179" s="19"/>
      <c r="E179" s="19"/>
      <c r="F179" s="19"/>
      <c r="G179" s="48"/>
      <c r="H179" s="48"/>
    </row>
    <row r="180" spans="1:8" x14ac:dyDescent="0.25">
      <c r="A180" s="48"/>
      <c r="B180" s="13"/>
      <c r="C180" s="19"/>
      <c r="D180" s="19"/>
      <c r="E180" s="19"/>
      <c r="F180" s="19"/>
      <c r="G180" s="48"/>
      <c r="H180" s="48"/>
    </row>
    <row r="181" spans="1:8" x14ac:dyDescent="0.25">
      <c r="A181" s="48"/>
      <c r="B181" s="13"/>
      <c r="C181" s="19"/>
      <c r="D181" s="19"/>
      <c r="E181" s="19"/>
      <c r="F181" s="19"/>
      <c r="G181" s="48"/>
      <c r="H181" s="48"/>
    </row>
    <row r="182" spans="1:8" x14ac:dyDescent="0.25">
      <c r="A182" s="48"/>
      <c r="B182" s="13"/>
      <c r="C182" s="19"/>
      <c r="D182" s="19"/>
      <c r="E182" s="19"/>
      <c r="F182" s="19"/>
      <c r="G182" s="48"/>
      <c r="H182" s="48"/>
    </row>
    <row r="183" spans="1:8" x14ac:dyDescent="0.25">
      <c r="A183" s="48"/>
      <c r="B183" s="13"/>
      <c r="C183" s="19"/>
      <c r="D183" s="19"/>
      <c r="E183" s="19"/>
      <c r="F183" s="19"/>
      <c r="G183" s="48"/>
      <c r="H183" s="48"/>
    </row>
    <row r="184" spans="1:8" x14ac:dyDescent="0.25">
      <c r="A184" s="48"/>
      <c r="B184" s="13"/>
      <c r="C184" s="19"/>
      <c r="D184" s="19"/>
      <c r="E184" s="19"/>
      <c r="F184" s="19"/>
      <c r="G184" s="48"/>
      <c r="H184" s="48"/>
    </row>
    <row r="185" spans="1:8" x14ac:dyDescent="0.25">
      <c r="A185" s="48"/>
      <c r="B185" s="13"/>
      <c r="C185" s="19"/>
      <c r="D185" s="19"/>
      <c r="E185" s="19"/>
      <c r="F185" s="19"/>
      <c r="G185" s="48"/>
      <c r="H185" s="48"/>
    </row>
    <row r="186" spans="1:8" x14ac:dyDescent="0.25">
      <c r="A186" s="48"/>
      <c r="B186" s="13"/>
      <c r="C186" s="19"/>
      <c r="D186" s="19"/>
      <c r="E186" s="19"/>
      <c r="F186" s="19"/>
      <c r="G186" s="48"/>
      <c r="H186" s="48"/>
    </row>
    <row r="187" spans="1:8" x14ac:dyDescent="0.25">
      <c r="A187" s="48"/>
      <c r="B187" s="13"/>
      <c r="C187" s="19"/>
      <c r="D187" s="19"/>
      <c r="E187" s="19"/>
      <c r="F187" s="19"/>
      <c r="G187" s="48"/>
      <c r="H187" s="48"/>
    </row>
    <row r="188" spans="1:8" x14ac:dyDescent="0.25">
      <c r="A188" s="48"/>
      <c r="B188" s="13"/>
      <c r="C188" s="19"/>
      <c r="D188" s="19"/>
      <c r="E188" s="19"/>
      <c r="F188" s="19"/>
      <c r="G188" s="48"/>
      <c r="H188" s="48"/>
    </row>
    <row r="189" spans="1:8" x14ac:dyDescent="0.25">
      <c r="A189" s="48"/>
      <c r="B189" s="13"/>
      <c r="C189" s="19"/>
      <c r="D189" s="19"/>
      <c r="E189" s="19"/>
      <c r="F189" s="19"/>
      <c r="G189" s="48"/>
      <c r="H189" s="48"/>
    </row>
    <row r="190" spans="1:8" x14ac:dyDescent="0.25">
      <c r="A190" s="48"/>
      <c r="B190" s="13"/>
      <c r="C190" s="19"/>
      <c r="D190" s="19"/>
      <c r="E190" s="19"/>
      <c r="F190" s="19"/>
      <c r="G190" s="48"/>
      <c r="H190" s="48"/>
    </row>
    <row r="191" spans="1:8" x14ac:dyDescent="0.25">
      <c r="A191" s="48"/>
      <c r="B191" s="13"/>
      <c r="C191" s="19"/>
      <c r="D191" s="19"/>
      <c r="E191" s="19"/>
      <c r="F191" s="19"/>
      <c r="G191" s="48"/>
      <c r="H191" s="48"/>
    </row>
    <row r="192" spans="1:8" x14ac:dyDescent="0.25">
      <c r="A192" s="48"/>
      <c r="B192" s="13"/>
      <c r="C192" s="19"/>
      <c r="D192" s="19"/>
      <c r="E192" s="19"/>
      <c r="F192" s="19"/>
      <c r="G192" s="48"/>
      <c r="H192" s="48"/>
    </row>
    <row r="193" spans="1:8" x14ac:dyDescent="0.25">
      <c r="A193" s="48"/>
      <c r="B193" s="13"/>
      <c r="C193" s="19"/>
      <c r="D193" s="19"/>
      <c r="E193" s="19"/>
      <c r="F193" s="19"/>
      <c r="G193" s="48"/>
      <c r="H193" s="48"/>
    </row>
    <row r="194" spans="1:8" x14ac:dyDescent="0.25">
      <c r="A194" s="48"/>
      <c r="B194" s="13"/>
      <c r="C194" s="19"/>
      <c r="D194" s="19"/>
      <c r="E194" s="19"/>
      <c r="F194" s="19"/>
      <c r="G194" s="48"/>
      <c r="H194" s="48"/>
    </row>
    <row r="195" spans="1:8" x14ac:dyDescent="0.25">
      <c r="A195" s="48"/>
      <c r="B195" s="13"/>
      <c r="C195" s="19"/>
      <c r="D195" s="19"/>
      <c r="E195" s="19"/>
      <c r="F195" s="19"/>
      <c r="G195" s="48"/>
      <c r="H195" s="48"/>
    </row>
    <row r="196" spans="1:8" x14ac:dyDescent="0.25">
      <c r="A196" s="48"/>
      <c r="B196" s="13"/>
      <c r="C196" s="19"/>
      <c r="D196" s="19"/>
      <c r="E196" s="19"/>
      <c r="F196" s="19"/>
      <c r="G196" s="48"/>
      <c r="H196" s="48"/>
    </row>
    <row r="197" spans="1:8" x14ac:dyDescent="0.25">
      <c r="A197" s="48"/>
      <c r="B197" s="13"/>
      <c r="C197" s="19"/>
      <c r="D197" s="19"/>
      <c r="E197" s="19"/>
      <c r="F197" s="19"/>
      <c r="G197" s="48"/>
      <c r="H197" s="48"/>
    </row>
    <row r="198" spans="1:8" x14ac:dyDescent="0.25">
      <c r="A198" s="48"/>
      <c r="B198" s="13"/>
      <c r="C198" s="19"/>
      <c r="D198" s="19"/>
      <c r="E198" s="19"/>
      <c r="F198" s="19"/>
      <c r="G198" s="48"/>
      <c r="H198" s="48"/>
    </row>
    <row r="199" spans="1:8" x14ac:dyDescent="0.25">
      <c r="A199" s="48"/>
      <c r="B199" s="13"/>
      <c r="C199" s="19"/>
      <c r="D199" s="19"/>
      <c r="E199" s="19"/>
      <c r="F199" s="19"/>
      <c r="G199" s="48"/>
      <c r="H199" s="48"/>
    </row>
    <row r="200" spans="1:8" x14ac:dyDescent="0.25">
      <c r="A200" s="48"/>
      <c r="B200" s="13"/>
      <c r="C200" s="19"/>
      <c r="D200" s="19"/>
      <c r="E200" s="19"/>
      <c r="F200" s="19"/>
      <c r="G200" s="48"/>
      <c r="H200" s="48"/>
    </row>
    <row r="201" spans="1:8" x14ac:dyDescent="0.25">
      <c r="A201" s="48"/>
      <c r="B201" s="13"/>
      <c r="C201" s="19"/>
      <c r="D201" s="19"/>
      <c r="E201" s="19"/>
      <c r="F201" s="19"/>
      <c r="G201" s="48"/>
      <c r="H201" s="48"/>
    </row>
    <row r="202" spans="1:8" x14ac:dyDescent="0.25">
      <c r="A202" s="48"/>
      <c r="B202" s="13"/>
      <c r="C202" s="19"/>
      <c r="D202" s="19"/>
      <c r="E202" s="19"/>
      <c r="F202" s="19"/>
      <c r="G202" s="48"/>
      <c r="H202" s="48"/>
    </row>
    <row r="203" spans="1:8" x14ac:dyDescent="0.25">
      <c r="A203" s="48"/>
      <c r="B203" s="13"/>
      <c r="C203" s="19"/>
      <c r="D203" s="19"/>
      <c r="E203" s="19"/>
      <c r="F203" s="19"/>
      <c r="G203" s="48"/>
      <c r="H203" s="48"/>
    </row>
    <row r="204" spans="1:8" x14ac:dyDescent="0.25">
      <c r="A204" s="48"/>
      <c r="B204" s="13"/>
      <c r="C204" s="19"/>
      <c r="D204" s="19"/>
      <c r="E204" s="19"/>
      <c r="F204" s="19"/>
      <c r="G204" s="48"/>
      <c r="H204" s="48"/>
    </row>
    <row r="205" spans="1:8" x14ac:dyDescent="0.25">
      <c r="A205" s="48"/>
      <c r="B205" s="13"/>
      <c r="C205" s="19"/>
      <c r="D205" s="19"/>
      <c r="E205" s="19"/>
      <c r="F205" s="19"/>
      <c r="G205" s="48"/>
      <c r="H205" s="48"/>
    </row>
    <row r="206" spans="1:8" x14ac:dyDescent="0.25">
      <c r="A206" s="48"/>
      <c r="B206" s="13"/>
      <c r="C206" s="19"/>
      <c r="D206" s="19"/>
      <c r="E206" s="19"/>
      <c r="F206" s="19"/>
      <c r="G206" s="48"/>
      <c r="H206" s="48"/>
    </row>
    <row r="207" spans="1:8" x14ac:dyDescent="0.25">
      <c r="A207" s="48"/>
      <c r="B207" s="13"/>
      <c r="C207" s="19"/>
      <c r="D207" s="19"/>
      <c r="E207" s="19"/>
      <c r="F207" s="19"/>
      <c r="G207" s="48"/>
      <c r="H207" s="48"/>
    </row>
    <row r="208" spans="1:8" x14ac:dyDescent="0.25">
      <c r="A208" s="48"/>
      <c r="B208" s="13"/>
      <c r="C208" s="19"/>
      <c r="D208" s="19"/>
      <c r="E208" s="19"/>
      <c r="F208" s="19"/>
      <c r="G208" s="48"/>
      <c r="H208" s="48"/>
    </row>
    <row r="209" spans="1:8" x14ac:dyDescent="0.25">
      <c r="A209" s="48"/>
      <c r="B209" s="13"/>
      <c r="C209" s="19"/>
      <c r="D209" s="19"/>
      <c r="E209" s="19"/>
      <c r="F209" s="19"/>
      <c r="G209" s="48"/>
      <c r="H209" s="48"/>
    </row>
    <row r="210" spans="1:8" x14ac:dyDescent="0.25">
      <c r="A210" s="48"/>
      <c r="B210" s="13"/>
      <c r="C210" s="19"/>
      <c r="D210" s="19"/>
      <c r="E210" s="19"/>
      <c r="F210" s="19"/>
      <c r="G210" s="48"/>
      <c r="H210" s="48"/>
    </row>
    <row r="211" spans="1:8" x14ac:dyDescent="0.25">
      <c r="A211" s="48"/>
      <c r="B211" s="13"/>
      <c r="C211" s="19"/>
      <c r="D211" s="19"/>
      <c r="E211" s="19"/>
      <c r="F211" s="19"/>
      <c r="G211" s="48"/>
      <c r="H211" s="48"/>
    </row>
    <row r="212" spans="1:8" x14ac:dyDescent="0.25">
      <c r="A212" s="48"/>
      <c r="B212" s="13"/>
      <c r="C212" s="19"/>
      <c r="D212" s="19"/>
      <c r="E212" s="19"/>
      <c r="F212" s="19"/>
      <c r="G212" s="48"/>
      <c r="H212" s="48"/>
    </row>
    <row r="213" spans="1:8" x14ac:dyDescent="0.25">
      <c r="A213" s="48"/>
      <c r="B213" s="13"/>
      <c r="C213" s="19"/>
      <c r="D213" s="19"/>
      <c r="E213" s="19"/>
      <c r="F213" s="19"/>
      <c r="G213" s="48"/>
      <c r="H213" s="48"/>
    </row>
    <row r="214" spans="1:8" x14ac:dyDescent="0.25">
      <c r="A214" s="48"/>
      <c r="B214" s="13"/>
      <c r="C214" s="19"/>
      <c r="D214" s="19"/>
      <c r="E214" s="19"/>
      <c r="F214" s="19"/>
      <c r="G214" s="48"/>
      <c r="H214" s="48"/>
    </row>
    <row r="215" spans="1:8" x14ac:dyDescent="0.25">
      <c r="A215" s="48"/>
      <c r="B215" s="13"/>
      <c r="C215" s="19"/>
      <c r="D215" s="19"/>
      <c r="E215" s="19"/>
      <c r="F215" s="19"/>
      <c r="G215" s="48"/>
      <c r="H215" s="48"/>
    </row>
    <row r="216" spans="1:8" x14ac:dyDescent="0.25">
      <c r="A216" s="48"/>
      <c r="B216" s="13"/>
      <c r="C216" s="19"/>
      <c r="D216" s="19"/>
      <c r="E216" s="19"/>
      <c r="F216" s="19"/>
      <c r="G216" s="48"/>
      <c r="H216" s="48"/>
    </row>
    <row r="217" spans="1:8" x14ac:dyDescent="0.25">
      <c r="A217" s="48"/>
      <c r="B217" s="13"/>
      <c r="C217" s="19"/>
      <c r="D217" s="19"/>
      <c r="E217" s="19"/>
      <c r="F217" s="19"/>
      <c r="G217" s="48"/>
      <c r="H217" s="48"/>
    </row>
    <row r="218" spans="1:8" x14ac:dyDescent="0.25">
      <c r="A218" s="48"/>
      <c r="B218" s="13"/>
      <c r="C218" s="19"/>
      <c r="D218" s="19"/>
      <c r="E218" s="19"/>
      <c r="F218" s="19"/>
      <c r="G218" s="48"/>
      <c r="H218" s="48"/>
    </row>
    <row r="219" spans="1:8" x14ac:dyDescent="0.25">
      <c r="A219" s="48"/>
      <c r="B219" s="13"/>
      <c r="C219" s="19"/>
      <c r="D219" s="19"/>
      <c r="E219" s="19"/>
      <c r="F219" s="19"/>
      <c r="G219" s="48"/>
      <c r="H219" s="48"/>
    </row>
    <row r="220" spans="1:8" x14ac:dyDescent="0.25">
      <c r="A220" s="48"/>
      <c r="B220" s="13"/>
      <c r="C220" s="19"/>
      <c r="D220" s="19"/>
      <c r="E220" s="19"/>
      <c r="F220" s="19"/>
      <c r="G220" s="48"/>
      <c r="H220" s="48"/>
    </row>
    <row r="221" spans="1:8" x14ac:dyDescent="0.25">
      <c r="A221" s="48"/>
      <c r="B221" s="13"/>
      <c r="C221" s="19"/>
      <c r="D221" s="19"/>
      <c r="E221" s="19"/>
      <c r="F221" s="19"/>
      <c r="G221" s="48"/>
      <c r="H221" s="48"/>
    </row>
    <row r="222" spans="1:8" x14ac:dyDescent="0.25">
      <c r="A222" s="48"/>
      <c r="B222" s="13"/>
      <c r="C222" s="19"/>
      <c r="D222" s="19"/>
      <c r="E222" s="19"/>
      <c r="F222" s="19"/>
      <c r="G222" s="48"/>
      <c r="H222" s="48"/>
    </row>
    <row r="223" spans="1:8" x14ac:dyDescent="0.25">
      <c r="A223" s="48"/>
      <c r="B223" s="13"/>
      <c r="C223" s="19"/>
      <c r="D223" s="19"/>
      <c r="E223" s="19"/>
      <c r="F223" s="19"/>
      <c r="G223" s="48"/>
      <c r="H223" s="48"/>
    </row>
    <row r="224" spans="1:8" x14ac:dyDescent="0.25">
      <c r="A224" s="48"/>
      <c r="B224" s="13"/>
      <c r="C224" s="19"/>
      <c r="D224" s="19"/>
      <c r="E224" s="19"/>
      <c r="F224" s="19"/>
      <c r="G224" s="48"/>
      <c r="H224" s="48"/>
    </row>
    <row r="225" spans="1:8" x14ac:dyDescent="0.25">
      <c r="A225" s="48"/>
      <c r="B225" s="13"/>
      <c r="C225" s="19"/>
      <c r="D225" s="19"/>
      <c r="E225" s="19"/>
      <c r="F225" s="19"/>
      <c r="G225" s="48"/>
      <c r="H225" s="48"/>
    </row>
    <row r="226" spans="1:8" x14ac:dyDescent="0.25">
      <c r="A226" s="48"/>
      <c r="B226" s="13"/>
      <c r="C226" s="19"/>
      <c r="D226" s="19"/>
      <c r="E226" s="19"/>
      <c r="F226" s="19"/>
      <c r="G226" s="48"/>
      <c r="H226" s="48"/>
    </row>
    <row r="227" spans="1:8" x14ac:dyDescent="0.25">
      <c r="A227" s="48"/>
      <c r="B227" s="13"/>
      <c r="C227" s="19"/>
      <c r="D227" s="19"/>
      <c r="E227" s="19"/>
      <c r="F227" s="19"/>
      <c r="G227" s="48"/>
      <c r="H227" s="48"/>
    </row>
    <row r="228" spans="1:8" x14ac:dyDescent="0.25">
      <c r="A228" s="48"/>
      <c r="B228" s="13"/>
      <c r="C228" s="19"/>
      <c r="D228" s="19"/>
      <c r="E228" s="19"/>
      <c r="F228" s="19"/>
      <c r="G228" s="48"/>
      <c r="H228" s="48"/>
    </row>
    <row r="229" spans="1:8" x14ac:dyDescent="0.25">
      <c r="A229" s="48"/>
      <c r="B229" s="13"/>
      <c r="C229" s="19"/>
      <c r="D229" s="19"/>
      <c r="E229" s="19"/>
      <c r="F229" s="19"/>
      <c r="G229" s="48"/>
      <c r="H229" s="48"/>
    </row>
    <row r="230" spans="1:8" x14ac:dyDescent="0.25">
      <c r="A230" s="48"/>
      <c r="B230" s="13"/>
      <c r="C230" s="19"/>
      <c r="D230" s="19"/>
      <c r="E230" s="19"/>
      <c r="F230" s="19"/>
      <c r="G230" s="48"/>
      <c r="H230" s="48"/>
    </row>
    <row r="231" spans="1:8" x14ac:dyDescent="0.25">
      <c r="A231" s="48"/>
      <c r="B231" s="13"/>
      <c r="C231" s="19"/>
      <c r="D231" s="19"/>
      <c r="E231" s="19"/>
      <c r="F231" s="19"/>
      <c r="G231" s="48"/>
      <c r="H231" s="48"/>
    </row>
    <row r="232" spans="1:8" x14ac:dyDescent="0.25">
      <c r="A232" s="48"/>
      <c r="B232" s="13"/>
      <c r="C232" s="19"/>
      <c r="D232" s="19"/>
      <c r="E232" s="19"/>
      <c r="F232" s="19"/>
      <c r="G232" s="48"/>
      <c r="H232" s="48"/>
    </row>
    <row r="233" spans="1:8" x14ac:dyDescent="0.25">
      <c r="A233" s="48"/>
      <c r="B233" s="13"/>
      <c r="C233" s="19"/>
      <c r="D233" s="19"/>
      <c r="E233" s="19"/>
      <c r="F233" s="19"/>
      <c r="G233" s="48"/>
      <c r="H233" s="48"/>
    </row>
    <row r="234" spans="1:8" x14ac:dyDescent="0.25">
      <c r="A234" s="48"/>
      <c r="B234" s="13"/>
      <c r="C234" s="19"/>
      <c r="D234" s="19"/>
      <c r="E234" s="19"/>
      <c r="F234" s="19"/>
      <c r="G234" s="48"/>
      <c r="H234" s="48"/>
    </row>
    <row r="235" spans="1:8" x14ac:dyDescent="0.25">
      <c r="A235" s="48"/>
      <c r="B235" s="13"/>
      <c r="C235" s="19"/>
      <c r="D235" s="19"/>
      <c r="E235" s="19"/>
      <c r="F235" s="19"/>
      <c r="G235" s="48"/>
      <c r="H235" s="48"/>
    </row>
    <row r="236" spans="1:8" x14ac:dyDescent="0.25">
      <c r="A236" s="48"/>
      <c r="B236" s="13"/>
      <c r="C236" s="19"/>
      <c r="D236" s="19"/>
      <c r="E236" s="19"/>
      <c r="F236" s="19"/>
      <c r="G236" s="48"/>
      <c r="H236" s="48"/>
    </row>
    <row r="237" spans="1:8" x14ac:dyDescent="0.25">
      <c r="A237" s="48"/>
      <c r="B237" s="13"/>
      <c r="C237" s="19"/>
      <c r="D237" s="19"/>
      <c r="E237" s="19"/>
      <c r="F237" s="19"/>
      <c r="G237" s="48"/>
      <c r="H237" s="48"/>
    </row>
    <row r="238" spans="1:8" x14ac:dyDescent="0.25">
      <c r="A238" s="48"/>
      <c r="B238" s="13"/>
      <c r="C238" s="19"/>
      <c r="D238" s="19"/>
      <c r="E238" s="19"/>
      <c r="F238" s="19"/>
      <c r="G238" s="48"/>
      <c r="H238" s="48"/>
    </row>
    <row r="239" spans="1:8" x14ac:dyDescent="0.25">
      <c r="A239" s="48"/>
      <c r="B239" s="13"/>
      <c r="C239" s="19"/>
      <c r="D239" s="19"/>
      <c r="E239" s="19"/>
      <c r="F239" s="19"/>
      <c r="G239" s="48"/>
      <c r="H239" s="48"/>
    </row>
    <row r="240" spans="1:8" x14ac:dyDescent="0.25">
      <c r="A240" s="48"/>
      <c r="B240" s="13"/>
      <c r="C240" s="19"/>
      <c r="D240" s="19"/>
      <c r="E240" s="19"/>
      <c r="F240" s="19"/>
      <c r="G240" s="48"/>
      <c r="H240" s="48"/>
    </row>
    <row r="241" spans="1:8" x14ac:dyDescent="0.25">
      <c r="A241" s="48"/>
      <c r="B241" s="13"/>
      <c r="C241" s="19"/>
      <c r="D241" s="19"/>
      <c r="E241" s="19"/>
      <c r="F241" s="19"/>
      <c r="G241" s="48"/>
      <c r="H241" s="48"/>
    </row>
    <row r="242" spans="1:8" x14ac:dyDescent="0.25">
      <c r="A242" s="48"/>
      <c r="B242" s="13"/>
      <c r="C242" s="19"/>
      <c r="D242" s="19"/>
      <c r="E242" s="19"/>
      <c r="F242" s="19"/>
      <c r="G242" s="48"/>
      <c r="H242" s="48"/>
    </row>
    <row r="243" spans="1:8" x14ac:dyDescent="0.25">
      <c r="A243" s="48"/>
      <c r="B243" s="13"/>
      <c r="C243" s="19"/>
      <c r="D243" s="19"/>
      <c r="E243" s="19"/>
      <c r="F243" s="19"/>
      <c r="G243" s="48"/>
      <c r="H243" s="48"/>
    </row>
    <row r="244" spans="1:8" x14ac:dyDescent="0.25">
      <c r="A244" s="48"/>
      <c r="B244" s="13"/>
      <c r="C244" s="19"/>
      <c r="D244" s="19"/>
      <c r="E244" s="19"/>
      <c r="F244" s="19"/>
      <c r="G244" s="48"/>
      <c r="H244" s="48"/>
    </row>
    <row r="245" spans="1:8" x14ac:dyDescent="0.25">
      <c r="A245" s="48"/>
      <c r="B245" s="13"/>
      <c r="C245" s="19"/>
      <c r="D245" s="19"/>
      <c r="E245" s="19"/>
      <c r="F245" s="19"/>
      <c r="G245" s="48"/>
      <c r="H245" s="48"/>
    </row>
    <row r="246" spans="1:8" x14ac:dyDescent="0.25">
      <c r="A246" s="48"/>
      <c r="B246" s="13"/>
      <c r="C246" s="19"/>
      <c r="D246" s="19"/>
      <c r="E246" s="19"/>
      <c r="F246" s="19"/>
      <c r="G246" s="48"/>
      <c r="H246" s="48"/>
    </row>
    <row r="247" spans="1:8" x14ac:dyDescent="0.25">
      <c r="A247" s="48"/>
      <c r="B247" s="13"/>
      <c r="C247" s="19"/>
      <c r="D247" s="19"/>
      <c r="E247" s="19"/>
      <c r="F247" s="19"/>
      <c r="G247" s="48"/>
      <c r="H247" s="48"/>
    </row>
    <row r="248" spans="1:8" x14ac:dyDescent="0.25">
      <c r="A248" s="48"/>
      <c r="B248" s="13"/>
      <c r="C248" s="19"/>
      <c r="D248" s="19"/>
      <c r="E248" s="19"/>
      <c r="F248" s="19"/>
      <c r="G248" s="48"/>
      <c r="H248" s="48"/>
    </row>
    <row r="249" spans="1:8" x14ac:dyDescent="0.25">
      <c r="A249" s="48"/>
      <c r="B249" s="13"/>
      <c r="C249" s="19"/>
      <c r="D249" s="19"/>
      <c r="E249" s="19"/>
      <c r="F249" s="19"/>
      <c r="G249" s="48"/>
      <c r="H249" s="48"/>
    </row>
    <row r="250" spans="1:8" x14ac:dyDescent="0.25">
      <c r="A250" s="48"/>
      <c r="B250" s="13"/>
      <c r="C250" s="19"/>
      <c r="D250" s="19"/>
      <c r="E250" s="19"/>
      <c r="F250" s="19"/>
      <c r="G250" s="48"/>
      <c r="H250" s="48"/>
    </row>
    <row r="251" spans="1:8" x14ac:dyDescent="0.25">
      <c r="A251" s="48"/>
      <c r="B251" s="13"/>
      <c r="C251" s="19"/>
      <c r="D251" s="19"/>
      <c r="E251" s="19"/>
      <c r="F251" s="19"/>
      <c r="G251" s="48"/>
      <c r="H251" s="48"/>
    </row>
    <row r="252" spans="1:8" x14ac:dyDescent="0.25">
      <c r="A252" s="48"/>
      <c r="B252" s="13"/>
      <c r="C252" s="19"/>
      <c r="D252" s="19"/>
      <c r="E252" s="19"/>
      <c r="F252" s="19"/>
      <c r="G252" s="48"/>
      <c r="H252" s="48"/>
    </row>
    <row r="253" spans="1:8" x14ac:dyDescent="0.25">
      <c r="A253" s="48"/>
      <c r="B253" s="13"/>
      <c r="C253" s="19"/>
      <c r="D253" s="19"/>
      <c r="E253" s="19"/>
      <c r="F253" s="19"/>
      <c r="G253" s="48"/>
      <c r="H253" s="48"/>
    </row>
    <row r="254" spans="1:8" x14ac:dyDescent="0.25">
      <c r="A254" s="48"/>
      <c r="B254" s="13"/>
      <c r="C254" s="19"/>
      <c r="D254" s="19"/>
      <c r="E254" s="19"/>
      <c r="F254" s="19"/>
      <c r="G254" s="48"/>
      <c r="H254" s="48"/>
    </row>
    <row r="255" spans="1:8" x14ac:dyDescent="0.25">
      <c r="A255" s="48"/>
      <c r="B255" s="13"/>
      <c r="C255" s="19"/>
      <c r="D255" s="19"/>
      <c r="E255" s="19"/>
      <c r="F255" s="19"/>
      <c r="G255" s="48"/>
      <c r="H255" s="48"/>
    </row>
    <row r="256" spans="1:8" x14ac:dyDescent="0.25">
      <c r="A256" s="48"/>
      <c r="B256" s="13"/>
      <c r="C256" s="19"/>
      <c r="D256" s="19"/>
      <c r="E256" s="19"/>
      <c r="F256" s="19"/>
      <c r="G256" s="48"/>
      <c r="H256" s="48"/>
    </row>
    <row r="257" spans="1:8" x14ac:dyDescent="0.25">
      <c r="A257" s="48"/>
      <c r="B257" s="13"/>
      <c r="C257" s="19"/>
      <c r="D257" s="19"/>
      <c r="E257" s="19"/>
      <c r="F257" s="19"/>
      <c r="G257" s="48"/>
      <c r="H257" s="48"/>
    </row>
    <row r="258" spans="1:8" x14ac:dyDescent="0.25">
      <c r="A258" s="48"/>
      <c r="B258" s="13"/>
      <c r="C258" s="19"/>
      <c r="D258" s="19"/>
      <c r="E258" s="19"/>
      <c r="F258" s="19"/>
      <c r="G258" s="48"/>
      <c r="H258" s="48"/>
    </row>
    <row r="259" spans="1:8" x14ac:dyDescent="0.25">
      <c r="A259" s="48"/>
      <c r="B259" s="13"/>
      <c r="C259" s="19"/>
      <c r="D259" s="19"/>
      <c r="E259" s="19"/>
      <c r="F259" s="19"/>
      <c r="G259" s="48"/>
      <c r="H259" s="48"/>
    </row>
    <row r="260" spans="1:8" x14ac:dyDescent="0.25">
      <c r="A260" s="48"/>
      <c r="B260" s="13"/>
      <c r="C260" s="19"/>
      <c r="D260" s="19"/>
      <c r="E260" s="19"/>
      <c r="F260" s="19"/>
      <c r="G260" s="48"/>
      <c r="H260" s="48"/>
    </row>
    <row r="261" spans="1:8" x14ac:dyDescent="0.25">
      <c r="A261" s="48"/>
      <c r="B261" s="13"/>
      <c r="C261" s="19"/>
      <c r="D261" s="19"/>
      <c r="E261" s="19"/>
      <c r="F261" s="19"/>
      <c r="G261" s="48"/>
      <c r="H261" s="48"/>
    </row>
    <row r="262" spans="1:8" x14ac:dyDescent="0.25">
      <c r="A262" s="48"/>
      <c r="B262" s="13"/>
      <c r="C262" s="19"/>
      <c r="D262" s="19"/>
      <c r="E262" s="19"/>
      <c r="F262" s="19"/>
      <c r="G262" s="48"/>
      <c r="H262" s="48"/>
    </row>
    <row r="263" spans="1:8" x14ac:dyDescent="0.25">
      <c r="A263" s="48"/>
      <c r="B263" s="13"/>
      <c r="C263" s="19"/>
      <c r="D263" s="19"/>
      <c r="E263" s="19"/>
      <c r="F263" s="19"/>
      <c r="G263" s="48"/>
      <c r="H263" s="48"/>
    </row>
    <row r="264" spans="1:8" x14ac:dyDescent="0.25">
      <c r="A264" s="48"/>
      <c r="B264" s="13"/>
      <c r="C264" s="19"/>
      <c r="D264" s="19"/>
      <c r="E264" s="19"/>
      <c r="F264" s="19"/>
      <c r="G264" s="48"/>
      <c r="H264" s="48"/>
    </row>
    <row r="265" spans="1:8" x14ac:dyDescent="0.25">
      <c r="A265" s="48"/>
      <c r="B265" s="13"/>
      <c r="C265" s="19"/>
      <c r="D265" s="19"/>
      <c r="E265" s="19"/>
      <c r="F265" s="19"/>
      <c r="G265" s="48"/>
      <c r="H265" s="48"/>
    </row>
    <row r="266" spans="1:8" x14ac:dyDescent="0.25">
      <c r="A266" s="48"/>
      <c r="B266" s="13"/>
      <c r="C266" s="19"/>
      <c r="D266" s="19"/>
      <c r="E266" s="19"/>
      <c r="F266" s="19"/>
      <c r="G266" s="48"/>
      <c r="H266" s="48"/>
    </row>
    <row r="267" spans="1:8" x14ac:dyDescent="0.25">
      <c r="A267" s="48"/>
      <c r="B267" s="13"/>
      <c r="C267" s="19"/>
      <c r="D267" s="19"/>
      <c r="E267" s="19"/>
      <c r="F267" s="19"/>
      <c r="G267" s="48"/>
      <c r="H267" s="48"/>
    </row>
    <row r="268" spans="1:8" x14ac:dyDescent="0.25">
      <c r="A268" s="48"/>
      <c r="B268" s="13"/>
      <c r="C268" s="19"/>
      <c r="D268" s="19"/>
      <c r="E268" s="19"/>
      <c r="F268" s="19"/>
      <c r="G268" s="48"/>
      <c r="H268" s="48"/>
    </row>
    <row r="269" spans="1:8" x14ac:dyDescent="0.25">
      <c r="A269" s="48"/>
      <c r="B269" s="13"/>
      <c r="C269" s="19"/>
      <c r="D269" s="19"/>
      <c r="E269" s="19"/>
      <c r="F269" s="19"/>
      <c r="G269" s="48"/>
      <c r="H269" s="48"/>
    </row>
    <row r="270" spans="1:8" x14ac:dyDescent="0.25">
      <c r="A270" s="48"/>
      <c r="B270" s="13"/>
      <c r="C270" s="19"/>
      <c r="D270" s="19"/>
      <c r="E270" s="19"/>
      <c r="F270" s="19"/>
      <c r="G270" s="48"/>
      <c r="H270" s="48"/>
    </row>
    <row r="271" spans="1:8" x14ac:dyDescent="0.25">
      <c r="A271" s="48"/>
      <c r="B271" s="13"/>
      <c r="C271" s="19"/>
      <c r="D271" s="19"/>
      <c r="E271" s="19"/>
      <c r="F271" s="19"/>
      <c r="G271" s="48"/>
      <c r="H271" s="48"/>
    </row>
    <row r="272" spans="1:8" x14ac:dyDescent="0.25">
      <c r="A272" s="48"/>
      <c r="B272" s="13"/>
      <c r="C272" s="19"/>
      <c r="D272" s="19"/>
      <c r="E272" s="19"/>
      <c r="F272" s="19"/>
      <c r="G272" s="48"/>
      <c r="H272" s="48"/>
    </row>
    <row r="273" spans="1:8" x14ac:dyDescent="0.25">
      <c r="A273" s="48"/>
      <c r="B273" s="13"/>
      <c r="C273" s="19"/>
      <c r="D273" s="19"/>
      <c r="E273" s="19"/>
      <c r="F273" s="19"/>
      <c r="G273" s="48"/>
      <c r="H273" s="48"/>
    </row>
    <row r="274" spans="1:8" x14ac:dyDescent="0.25">
      <c r="A274" s="48"/>
      <c r="B274" s="13"/>
      <c r="C274" s="19"/>
      <c r="D274" s="19"/>
      <c r="E274" s="19"/>
      <c r="F274" s="19"/>
      <c r="G274" s="48"/>
      <c r="H274" s="48"/>
    </row>
    <row r="275" spans="1:8" x14ac:dyDescent="0.25">
      <c r="A275" s="48"/>
      <c r="B275" s="13"/>
      <c r="C275" s="19"/>
      <c r="D275" s="19"/>
      <c r="E275" s="19"/>
      <c r="F275" s="19"/>
      <c r="G275" s="48"/>
      <c r="H275" s="48"/>
    </row>
    <row r="276" spans="1:8" x14ac:dyDescent="0.25">
      <c r="A276" s="48"/>
      <c r="B276" s="13"/>
      <c r="C276" s="19"/>
      <c r="D276" s="19"/>
      <c r="E276" s="19"/>
      <c r="F276" s="19"/>
      <c r="G276" s="48"/>
      <c r="H276" s="48"/>
    </row>
    <row r="277" spans="1:8" x14ac:dyDescent="0.25">
      <c r="A277" s="48"/>
      <c r="B277" s="13"/>
      <c r="C277" s="19"/>
      <c r="D277" s="19"/>
      <c r="E277" s="19"/>
      <c r="F277" s="19"/>
      <c r="G277" s="48"/>
      <c r="H277" s="48"/>
    </row>
    <row r="278" spans="1:8" x14ac:dyDescent="0.25">
      <c r="A278" s="48"/>
      <c r="B278" s="13"/>
      <c r="C278" s="19"/>
      <c r="D278" s="19"/>
      <c r="E278" s="19"/>
      <c r="F278" s="19"/>
      <c r="G278" s="48"/>
      <c r="H278" s="48"/>
    </row>
    <row r="279" spans="1:8" x14ac:dyDescent="0.25">
      <c r="A279" s="48"/>
      <c r="B279" s="13"/>
      <c r="C279" s="19"/>
      <c r="D279" s="19"/>
      <c r="E279" s="19"/>
      <c r="F279" s="19"/>
      <c r="G279" s="48"/>
      <c r="H279" s="48"/>
    </row>
    <row r="280" spans="1:8" x14ac:dyDescent="0.25">
      <c r="A280" s="48"/>
      <c r="B280" s="13"/>
      <c r="C280" s="19"/>
      <c r="D280" s="19"/>
      <c r="E280" s="19"/>
      <c r="F280" s="19"/>
      <c r="G280" s="48"/>
      <c r="H280" s="48"/>
    </row>
    <row r="281" spans="1:8" x14ac:dyDescent="0.25">
      <c r="A281" s="48"/>
      <c r="B281" s="13"/>
      <c r="C281" s="19"/>
      <c r="D281" s="19"/>
      <c r="E281" s="19"/>
      <c r="F281" s="19"/>
      <c r="G281" s="48"/>
      <c r="H281" s="48"/>
    </row>
    <row r="282" spans="1:8" x14ac:dyDescent="0.25">
      <c r="A282" s="48"/>
      <c r="B282" s="13"/>
      <c r="C282" s="19"/>
      <c r="D282" s="19"/>
      <c r="E282" s="19"/>
      <c r="F282" s="19"/>
      <c r="G282" s="48"/>
      <c r="H282" s="48"/>
    </row>
    <row r="283" spans="1:8" x14ac:dyDescent="0.25">
      <c r="A283" s="48"/>
      <c r="B283" s="13"/>
      <c r="C283" s="19"/>
      <c r="D283" s="19"/>
      <c r="E283" s="19"/>
      <c r="F283" s="19"/>
      <c r="G283" s="48"/>
      <c r="H283" s="48"/>
    </row>
    <row r="284" spans="1:8" ht="15" customHeight="1" x14ac:dyDescent="0.25">
      <c r="A284" s="48"/>
      <c r="B284" s="13"/>
      <c r="G284" s="48"/>
      <c r="H284" s="48"/>
    </row>
    <row r="285" spans="1:8" ht="15" customHeight="1" x14ac:dyDescent="0.25">
      <c r="A285" s="48"/>
      <c r="B285" s="13"/>
      <c r="G285" s="48"/>
      <c r="H285" s="48"/>
    </row>
    <row r="286" spans="1:8" ht="15" customHeight="1" x14ac:dyDescent="0.25">
      <c r="A286" s="48"/>
      <c r="B286" s="13"/>
      <c r="G286" s="48"/>
      <c r="H286" s="48"/>
    </row>
    <row r="287" spans="1:8" ht="15" customHeight="1" x14ac:dyDescent="0.25">
      <c r="A287" s="48"/>
      <c r="B287" s="13"/>
      <c r="G287" s="48"/>
      <c r="H287" s="48"/>
    </row>
    <row r="288" spans="1:8" ht="15" customHeight="1" x14ac:dyDescent="0.25">
      <c r="A288" s="48"/>
      <c r="B288" s="13"/>
      <c r="G288" s="48"/>
      <c r="H288" s="48"/>
    </row>
    <row r="289" spans="1:8" ht="15" customHeight="1" x14ac:dyDescent="0.25">
      <c r="A289" s="48"/>
      <c r="B289" s="13"/>
      <c r="G289" s="48"/>
      <c r="H289" s="48"/>
    </row>
    <row r="290" spans="1:8" ht="15" customHeight="1" x14ac:dyDescent="0.25">
      <c r="A290" s="48"/>
      <c r="B290" s="13"/>
      <c r="G290" s="48"/>
      <c r="H290" s="48"/>
    </row>
  </sheetData>
  <mergeCells count="9">
    <mergeCell ref="B1:H1"/>
    <mergeCell ref="D8:F8"/>
    <mergeCell ref="H153:I153"/>
    <mergeCell ref="H154:I154"/>
    <mergeCell ref="H155:I155"/>
    <mergeCell ref="D6:F6"/>
    <mergeCell ref="B6:C6"/>
    <mergeCell ref="B7:C7"/>
    <mergeCell ref="B9:C9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rowBreaks count="3" manualBreakCount="3">
    <brk id="47" max="9" man="1"/>
    <brk id="100" max="9" man="1"/>
    <brk id="15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115"/>
  <sheetViews>
    <sheetView tabSelected="1" view="pageBreakPreview" zoomScaleNormal="100" zoomScaleSheetLayoutView="100" workbookViewId="0">
      <selection activeCell="D126" sqref="D126"/>
    </sheetView>
  </sheetViews>
  <sheetFormatPr defaultColWidth="15.140625" defaultRowHeight="15" customHeight="1" x14ac:dyDescent="0.25"/>
  <cols>
    <col min="1" max="1" width="5.7109375" style="12" bestFit="1" customWidth="1"/>
    <col min="2" max="2" width="52.7109375" style="12" bestFit="1" customWidth="1"/>
    <col min="3" max="3" width="7.5703125" style="12" customWidth="1"/>
    <col min="4" max="4" width="24.42578125" style="12" bestFit="1" customWidth="1"/>
    <col min="5" max="5" width="18.28515625" style="12" customWidth="1"/>
    <col min="6" max="6" width="18" style="12" customWidth="1"/>
    <col min="7" max="7" width="18.28515625" style="12" customWidth="1"/>
    <col min="8" max="26" width="7.5703125" style="12" customWidth="1"/>
    <col min="27" max="16384" width="15.140625" style="12"/>
  </cols>
  <sheetData>
    <row r="1" spans="1:31" x14ac:dyDescent="0.25">
      <c r="A1" s="10"/>
      <c r="B1" s="49" t="s">
        <v>577</v>
      </c>
      <c r="C1" s="11"/>
      <c r="D1" s="10"/>
      <c r="E1" s="10"/>
      <c r="F1" s="8"/>
      <c r="G1" s="8"/>
      <c r="H1" s="8"/>
      <c r="I1" s="10"/>
      <c r="J1" s="10"/>
    </row>
    <row r="2" spans="1:31" x14ac:dyDescent="0.25">
      <c r="A2" s="10"/>
      <c r="B2" s="49" t="s">
        <v>0</v>
      </c>
      <c r="C2" s="11"/>
      <c r="D2" s="10"/>
      <c r="E2" s="10"/>
      <c r="F2" s="8"/>
      <c r="G2" s="8"/>
      <c r="H2" s="8"/>
      <c r="I2" s="10"/>
      <c r="J2" s="10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10"/>
      <c r="B3" s="49" t="s">
        <v>578</v>
      </c>
      <c r="C3" s="11"/>
      <c r="D3" s="10"/>
      <c r="E3" s="10"/>
      <c r="F3" s="8"/>
      <c r="G3" s="8"/>
      <c r="H3" s="8"/>
      <c r="I3" s="10"/>
      <c r="J3" s="10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 ht="14.25" customHeight="1" x14ac:dyDescent="0.25">
      <c r="A4" s="14"/>
      <c r="B4" s="15"/>
      <c r="C4" s="15"/>
      <c r="D4" s="10"/>
      <c r="E4" s="10"/>
      <c r="F4" s="8"/>
      <c r="G4" s="8"/>
      <c r="H4" s="8"/>
      <c r="I4" s="10"/>
      <c r="J4" s="10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</row>
    <row r="5" spans="1:31" ht="15" customHeight="1" x14ac:dyDescent="0.25">
      <c r="A5" s="10"/>
      <c r="B5" s="156" t="s">
        <v>576</v>
      </c>
      <c r="C5" s="156"/>
      <c r="D5" s="157"/>
      <c r="F5" s="6"/>
      <c r="G5" s="6"/>
      <c r="H5" s="6"/>
      <c r="I5" s="10"/>
      <c r="J5" s="10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1" x14ac:dyDescent="0.25">
      <c r="A6" s="10"/>
      <c r="B6" s="150" t="s">
        <v>666</v>
      </c>
      <c r="C6" s="150"/>
      <c r="D6" s="158"/>
      <c r="E6" s="145" t="s">
        <v>569</v>
      </c>
      <c r="F6" s="146"/>
      <c r="G6" s="146"/>
      <c r="H6" s="6"/>
      <c r="I6" s="10"/>
      <c r="J6" s="10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ht="15" customHeight="1" x14ac:dyDescent="0.25">
      <c r="A7" s="44"/>
      <c r="B7" s="16"/>
      <c r="C7" s="16"/>
      <c r="D7" s="17"/>
      <c r="E7" s="48"/>
      <c r="F7" s="48"/>
      <c r="G7" s="48"/>
      <c r="H7" s="18"/>
      <c r="I7" s="10"/>
      <c r="J7" s="10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x14ac:dyDescent="0.25">
      <c r="A8" s="10"/>
      <c r="B8" s="159" t="s">
        <v>1</v>
      </c>
      <c r="C8" s="159"/>
      <c r="D8" s="157"/>
      <c r="E8" s="153" t="s">
        <v>644</v>
      </c>
      <c r="F8" s="154"/>
      <c r="G8" s="154"/>
      <c r="H8" s="6"/>
      <c r="I8" s="10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x14ac:dyDescent="0.25">
      <c r="A9" s="10"/>
      <c r="B9" s="14"/>
      <c r="C9" s="14"/>
      <c r="D9" s="14"/>
      <c r="E9" s="14"/>
      <c r="F9" s="1"/>
      <c r="G9" s="1"/>
      <c r="H9" s="1"/>
      <c r="I9" s="10"/>
      <c r="J9" s="10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x14ac:dyDescent="0.25">
      <c r="A10" s="19"/>
      <c r="B10" s="20"/>
      <c r="C10" s="20"/>
      <c r="D10" s="10"/>
      <c r="E10" s="10"/>
      <c r="F10" s="8"/>
      <c r="G10" s="8"/>
      <c r="H10" s="8"/>
      <c r="I10" s="10"/>
      <c r="J10" s="10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31" x14ac:dyDescent="0.25">
      <c r="A11" s="19"/>
      <c r="B11" s="91" t="s">
        <v>2</v>
      </c>
      <c r="C11" s="92"/>
      <c r="D11" s="92"/>
      <c r="E11" s="96"/>
      <c r="F11" s="96"/>
      <c r="G11" s="21"/>
      <c r="H11" s="22"/>
      <c r="I11" s="22"/>
      <c r="J11" s="2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1" x14ac:dyDescent="0.25">
      <c r="A12" s="19"/>
      <c r="B12" s="91"/>
      <c r="C12" s="92"/>
      <c r="D12" s="92"/>
      <c r="E12" s="93"/>
      <c r="F12" s="93"/>
      <c r="G12" s="21"/>
      <c r="H12" s="22"/>
      <c r="I12" s="22"/>
      <c r="J12" s="2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1" x14ac:dyDescent="0.25">
      <c r="A13" s="19"/>
      <c r="B13" s="94" t="s">
        <v>3</v>
      </c>
      <c r="C13" s="95"/>
      <c r="D13" s="95"/>
      <c r="E13" s="97"/>
      <c r="F13" s="97"/>
      <c r="G13" s="21"/>
      <c r="H13" s="22"/>
      <c r="I13" s="22"/>
      <c r="J13" s="2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5" spans="1:31" ht="30" x14ac:dyDescent="0.25">
      <c r="A15" s="45" t="s">
        <v>329</v>
      </c>
      <c r="B15" s="55" t="s">
        <v>579</v>
      </c>
      <c r="C15" s="105" t="s">
        <v>580</v>
      </c>
      <c r="D15" s="76" t="s">
        <v>4</v>
      </c>
      <c r="E15" s="105" t="s">
        <v>582</v>
      </c>
      <c r="F15" s="56" t="s">
        <v>570</v>
      </c>
      <c r="G15" s="56" t="s">
        <v>571</v>
      </c>
    </row>
    <row r="16" spans="1:31" ht="15" customHeight="1" x14ac:dyDescent="0.25">
      <c r="A16" s="24"/>
      <c r="B16" s="25" t="s">
        <v>541</v>
      </c>
      <c r="C16" s="26"/>
      <c r="D16" s="26"/>
      <c r="E16" s="26"/>
      <c r="F16" s="26"/>
      <c r="G16" s="26"/>
    </row>
    <row r="17" spans="1:7" ht="15" customHeight="1" x14ac:dyDescent="0.25">
      <c r="A17" s="24">
        <v>1</v>
      </c>
      <c r="B17" s="9" t="s">
        <v>534</v>
      </c>
      <c r="C17" s="26"/>
      <c r="D17" s="24" t="s">
        <v>303</v>
      </c>
      <c r="E17" s="24">
        <v>8</v>
      </c>
      <c r="F17" s="27">
        <v>0</v>
      </c>
      <c r="G17" s="27">
        <f>+E17*F17</f>
        <v>0</v>
      </c>
    </row>
    <row r="18" spans="1:7" ht="15" customHeight="1" x14ac:dyDescent="0.25">
      <c r="A18" s="24">
        <v>2</v>
      </c>
      <c r="B18" s="7" t="s">
        <v>434</v>
      </c>
      <c r="C18" s="26"/>
      <c r="D18" s="24">
        <v>4753005</v>
      </c>
      <c r="E18" s="24">
        <v>8</v>
      </c>
      <c r="F18" s="27">
        <v>0</v>
      </c>
      <c r="G18" s="27">
        <f t="shared" ref="G18:G81" si="0">+E18*F18</f>
        <v>0</v>
      </c>
    </row>
    <row r="19" spans="1:7" ht="15" customHeight="1" x14ac:dyDescent="0.25">
      <c r="A19" s="24">
        <v>3</v>
      </c>
      <c r="B19" s="7" t="s">
        <v>435</v>
      </c>
      <c r="C19" s="26"/>
      <c r="D19" s="24">
        <v>71300311</v>
      </c>
      <c r="E19" s="24">
        <v>4</v>
      </c>
      <c r="F19" s="27">
        <v>0</v>
      </c>
      <c r="G19" s="27">
        <f t="shared" si="0"/>
        <v>0</v>
      </c>
    </row>
    <row r="20" spans="1:7" ht="15" customHeight="1" x14ac:dyDescent="0.25">
      <c r="A20" s="24">
        <v>4</v>
      </c>
      <c r="B20" s="7" t="s">
        <v>436</v>
      </c>
      <c r="C20" s="26"/>
      <c r="D20" s="24" t="s">
        <v>437</v>
      </c>
      <c r="E20" s="24">
        <v>8</v>
      </c>
      <c r="F20" s="27">
        <v>0</v>
      </c>
      <c r="G20" s="27">
        <f t="shared" si="0"/>
        <v>0</v>
      </c>
    </row>
    <row r="21" spans="1:7" ht="15" customHeight="1" x14ac:dyDescent="0.25">
      <c r="A21" s="24">
        <v>5</v>
      </c>
      <c r="B21" s="7" t="s">
        <v>436</v>
      </c>
      <c r="C21" s="26"/>
      <c r="D21" s="24">
        <v>75834921</v>
      </c>
      <c r="E21" s="24">
        <v>8</v>
      </c>
      <c r="F21" s="27">
        <v>0</v>
      </c>
      <c r="G21" s="27">
        <f t="shared" si="0"/>
        <v>0</v>
      </c>
    </row>
    <row r="22" spans="1:7" ht="15" customHeight="1" x14ac:dyDescent="0.25">
      <c r="A22" s="24">
        <v>6</v>
      </c>
      <c r="B22" s="7" t="s">
        <v>438</v>
      </c>
      <c r="C22" s="26"/>
      <c r="D22" s="24" t="s">
        <v>439</v>
      </c>
      <c r="E22" s="24">
        <v>8</v>
      </c>
      <c r="F22" s="27">
        <v>0</v>
      </c>
      <c r="G22" s="27">
        <f t="shared" si="0"/>
        <v>0</v>
      </c>
    </row>
    <row r="23" spans="1:7" ht="15" customHeight="1" x14ac:dyDescent="0.25">
      <c r="A23" s="24">
        <v>7</v>
      </c>
      <c r="B23" s="7" t="s">
        <v>440</v>
      </c>
      <c r="C23" s="26"/>
      <c r="D23" s="24" t="s">
        <v>441</v>
      </c>
      <c r="E23" s="24">
        <v>8</v>
      </c>
      <c r="F23" s="27">
        <v>0</v>
      </c>
      <c r="G23" s="27">
        <f t="shared" si="0"/>
        <v>0</v>
      </c>
    </row>
    <row r="24" spans="1:7" ht="15" customHeight="1" x14ac:dyDescent="0.25">
      <c r="A24" s="24">
        <v>8</v>
      </c>
      <c r="B24" s="7" t="s">
        <v>442</v>
      </c>
      <c r="C24" s="26"/>
      <c r="D24" s="24" t="s">
        <v>443</v>
      </c>
      <c r="E24" s="24">
        <v>8</v>
      </c>
      <c r="F24" s="27">
        <v>0</v>
      </c>
      <c r="G24" s="27">
        <f t="shared" si="0"/>
        <v>0</v>
      </c>
    </row>
    <row r="25" spans="1:7" ht="15" customHeight="1" x14ac:dyDescent="0.25">
      <c r="A25" s="24">
        <v>9</v>
      </c>
      <c r="B25" s="7" t="s">
        <v>444</v>
      </c>
      <c r="C25" s="26"/>
      <c r="D25" s="24" t="s">
        <v>445</v>
      </c>
      <c r="E25" s="24">
        <v>8</v>
      </c>
      <c r="F25" s="27">
        <v>0</v>
      </c>
      <c r="G25" s="27">
        <f t="shared" si="0"/>
        <v>0</v>
      </c>
    </row>
    <row r="26" spans="1:7" ht="15" customHeight="1" x14ac:dyDescent="0.25">
      <c r="A26" s="24">
        <v>10</v>
      </c>
      <c r="B26" s="7" t="s">
        <v>446</v>
      </c>
      <c r="C26" s="26"/>
      <c r="D26" s="24" t="s">
        <v>447</v>
      </c>
      <c r="E26" s="24">
        <v>16</v>
      </c>
      <c r="F26" s="27">
        <v>0</v>
      </c>
      <c r="G26" s="27">
        <f t="shared" si="0"/>
        <v>0</v>
      </c>
    </row>
    <row r="27" spans="1:7" ht="15" customHeight="1" x14ac:dyDescent="0.25">
      <c r="A27" s="24">
        <v>11</v>
      </c>
      <c r="B27" s="7" t="s">
        <v>448</v>
      </c>
      <c r="C27" s="26"/>
      <c r="D27" s="24" t="s">
        <v>449</v>
      </c>
      <c r="E27" s="24">
        <v>16</v>
      </c>
      <c r="F27" s="27">
        <v>0</v>
      </c>
      <c r="G27" s="27">
        <f t="shared" si="0"/>
        <v>0</v>
      </c>
    </row>
    <row r="28" spans="1:7" ht="15" customHeight="1" x14ac:dyDescent="0.25">
      <c r="A28" s="24">
        <v>12</v>
      </c>
      <c r="B28" s="7" t="s">
        <v>450</v>
      </c>
      <c r="C28" s="26"/>
      <c r="D28" s="24" t="s">
        <v>451</v>
      </c>
      <c r="E28" s="24">
        <v>8</v>
      </c>
      <c r="F28" s="27">
        <v>0</v>
      </c>
      <c r="G28" s="27">
        <f t="shared" si="0"/>
        <v>0</v>
      </c>
    </row>
    <row r="29" spans="1:7" ht="15" customHeight="1" x14ac:dyDescent="0.25">
      <c r="A29" s="24">
        <v>13</v>
      </c>
      <c r="B29" s="7" t="s">
        <v>452</v>
      </c>
      <c r="C29" s="26"/>
      <c r="D29" s="24">
        <v>771</v>
      </c>
      <c r="E29" s="24">
        <v>8</v>
      </c>
      <c r="F29" s="27">
        <v>0</v>
      </c>
      <c r="G29" s="27">
        <f t="shared" si="0"/>
        <v>0</v>
      </c>
    </row>
    <row r="30" spans="1:7" ht="15" customHeight="1" x14ac:dyDescent="0.25">
      <c r="A30" s="24">
        <v>14</v>
      </c>
      <c r="B30" s="7" t="s">
        <v>453</v>
      </c>
      <c r="C30" s="26"/>
      <c r="D30" s="24">
        <v>2646</v>
      </c>
      <c r="E30" s="24">
        <v>4</v>
      </c>
      <c r="F30" s="27">
        <v>0</v>
      </c>
      <c r="G30" s="27">
        <f t="shared" si="0"/>
        <v>0</v>
      </c>
    </row>
    <row r="31" spans="1:7" ht="15" customHeight="1" x14ac:dyDescent="0.25">
      <c r="A31" s="24">
        <v>15</v>
      </c>
      <c r="B31" s="9" t="s">
        <v>535</v>
      </c>
      <c r="C31" s="26"/>
      <c r="D31" s="24" t="s">
        <v>536</v>
      </c>
      <c r="E31" s="24">
        <v>8</v>
      </c>
      <c r="F31" s="27">
        <v>0</v>
      </c>
      <c r="G31" s="27">
        <f t="shared" si="0"/>
        <v>0</v>
      </c>
    </row>
    <row r="32" spans="1:7" ht="15" customHeight="1" x14ac:dyDescent="0.25">
      <c r="A32" s="24">
        <v>16</v>
      </c>
      <c r="B32" s="7" t="s">
        <v>454</v>
      </c>
      <c r="C32" s="26"/>
      <c r="D32" s="24" t="s">
        <v>455</v>
      </c>
      <c r="E32" s="24">
        <v>8</v>
      </c>
      <c r="F32" s="27">
        <v>0</v>
      </c>
      <c r="G32" s="27">
        <f t="shared" si="0"/>
        <v>0</v>
      </c>
    </row>
    <row r="33" spans="1:7" ht="15" customHeight="1" x14ac:dyDescent="0.25">
      <c r="A33" s="24">
        <v>17</v>
      </c>
      <c r="B33" s="7" t="s">
        <v>454</v>
      </c>
      <c r="C33" s="26"/>
      <c r="D33" s="24" t="s">
        <v>456</v>
      </c>
      <c r="E33" s="24">
        <v>8</v>
      </c>
      <c r="F33" s="27">
        <v>0</v>
      </c>
      <c r="G33" s="27">
        <f t="shared" si="0"/>
        <v>0</v>
      </c>
    </row>
    <row r="34" spans="1:7" ht="15" customHeight="1" x14ac:dyDescent="0.25">
      <c r="A34" s="24">
        <v>18</v>
      </c>
      <c r="B34" s="7" t="s">
        <v>430</v>
      </c>
      <c r="C34" s="26"/>
      <c r="D34" s="24"/>
      <c r="E34" s="24">
        <v>8</v>
      </c>
      <c r="F34" s="27">
        <v>0</v>
      </c>
      <c r="G34" s="27">
        <f t="shared" si="0"/>
        <v>0</v>
      </c>
    </row>
    <row r="35" spans="1:7" ht="15" customHeight="1" x14ac:dyDescent="0.25">
      <c r="A35" s="24">
        <v>19</v>
      </c>
      <c r="B35" s="7" t="s">
        <v>457</v>
      </c>
      <c r="C35" s="26"/>
      <c r="D35" s="24">
        <v>179502111</v>
      </c>
      <c r="E35" s="24">
        <v>8</v>
      </c>
      <c r="F35" s="27">
        <v>0</v>
      </c>
      <c r="G35" s="27">
        <f t="shared" si="0"/>
        <v>0</v>
      </c>
    </row>
    <row r="36" spans="1:7" ht="15" customHeight="1" x14ac:dyDescent="0.25">
      <c r="A36" s="24">
        <v>20</v>
      </c>
      <c r="B36" s="7" t="s">
        <v>450</v>
      </c>
      <c r="C36" s="26"/>
      <c r="D36" s="24" t="s">
        <v>458</v>
      </c>
      <c r="E36" s="24">
        <v>8</v>
      </c>
      <c r="F36" s="27">
        <v>0</v>
      </c>
      <c r="G36" s="27">
        <f t="shared" si="0"/>
        <v>0</v>
      </c>
    </row>
    <row r="37" spans="1:7" ht="15" customHeight="1" x14ac:dyDescent="0.25">
      <c r="A37" s="24">
        <v>21</v>
      </c>
      <c r="B37" s="7" t="s">
        <v>459</v>
      </c>
      <c r="C37" s="26"/>
      <c r="D37" s="24">
        <v>711</v>
      </c>
      <c r="E37" s="24">
        <v>8</v>
      </c>
      <c r="F37" s="27">
        <v>0</v>
      </c>
      <c r="G37" s="27">
        <f t="shared" si="0"/>
        <v>0</v>
      </c>
    </row>
    <row r="38" spans="1:7" ht="15" customHeight="1" x14ac:dyDescent="0.25">
      <c r="A38" s="24">
        <v>22</v>
      </c>
      <c r="B38" s="7" t="s">
        <v>450</v>
      </c>
      <c r="C38" s="26"/>
      <c r="D38" s="24" t="s">
        <v>460</v>
      </c>
      <c r="E38" s="24">
        <v>8</v>
      </c>
      <c r="F38" s="27">
        <v>0</v>
      </c>
      <c r="G38" s="27">
        <f t="shared" si="0"/>
        <v>0</v>
      </c>
    </row>
    <row r="39" spans="1:7" ht="15" customHeight="1" x14ac:dyDescent="0.25">
      <c r="A39" s="24"/>
      <c r="B39" s="25" t="s">
        <v>540</v>
      </c>
      <c r="C39" s="26"/>
      <c r="D39" s="24"/>
      <c r="E39" s="24"/>
      <c r="F39" s="24"/>
      <c r="G39" s="27"/>
    </row>
    <row r="40" spans="1:7" ht="15" customHeight="1" x14ac:dyDescent="0.25">
      <c r="A40" s="24">
        <v>23</v>
      </c>
      <c r="B40" s="7" t="s">
        <v>526</v>
      </c>
      <c r="C40" s="26"/>
      <c r="D40" s="24"/>
      <c r="E40" s="24">
        <v>4</v>
      </c>
      <c r="F40" s="27">
        <v>0</v>
      </c>
      <c r="G40" s="27">
        <f t="shared" si="0"/>
        <v>0</v>
      </c>
    </row>
    <row r="41" spans="1:7" ht="15" customHeight="1" x14ac:dyDescent="0.25">
      <c r="A41" s="24">
        <v>24</v>
      </c>
      <c r="B41" s="7" t="s">
        <v>461</v>
      </c>
      <c r="C41" s="26"/>
      <c r="D41" s="24">
        <v>1902138</v>
      </c>
      <c r="E41" s="24">
        <v>16</v>
      </c>
      <c r="F41" s="27">
        <v>0</v>
      </c>
      <c r="G41" s="27">
        <f t="shared" si="0"/>
        <v>0</v>
      </c>
    </row>
    <row r="42" spans="1:7" ht="15" customHeight="1" x14ac:dyDescent="0.25">
      <c r="A42" s="24">
        <v>25</v>
      </c>
      <c r="B42" s="7" t="s">
        <v>462</v>
      </c>
      <c r="C42" s="26"/>
      <c r="D42" s="24" t="s">
        <v>463</v>
      </c>
      <c r="E42" s="24">
        <v>16</v>
      </c>
      <c r="F42" s="27">
        <v>0</v>
      </c>
      <c r="G42" s="27">
        <f t="shared" si="0"/>
        <v>0</v>
      </c>
    </row>
    <row r="43" spans="1:7" ht="15" customHeight="1" x14ac:dyDescent="0.25">
      <c r="A43" s="24">
        <v>26</v>
      </c>
      <c r="B43" s="7" t="s">
        <v>464</v>
      </c>
      <c r="C43" s="26"/>
      <c r="D43" s="24" t="s">
        <v>465</v>
      </c>
      <c r="E43" s="24">
        <v>16</v>
      </c>
      <c r="F43" s="27">
        <v>0</v>
      </c>
      <c r="G43" s="27">
        <f t="shared" si="0"/>
        <v>0</v>
      </c>
    </row>
    <row r="44" spans="1:7" ht="15" customHeight="1" x14ac:dyDescent="0.25">
      <c r="A44" s="24">
        <v>27</v>
      </c>
      <c r="B44" s="7" t="s">
        <v>466</v>
      </c>
      <c r="C44" s="26"/>
      <c r="D44" s="24" t="s">
        <v>467</v>
      </c>
      <c r="E44" s="24">
        <v>8</v>
      </c>
      <c r="F44" s="27">
        <v>0</v>
      </c>
      <c r="G44" s="27">
        <f t="shared" si="0"/>
        <v>0</v>
      </c>
    </row>
    <row r="45" spans="1:7" ht="15" customHeight="1" x14ac:dyDescent="0.25">
      <c r="A45" s="24"/>
      <c r="B45" s="25" t="s">
        <v>542</v>
      </c>
      <c r="C45" s="26"/>
      <c r="D45" s="24"/>
      <c r="E45" s="24"/>
      <c r="F45" s="24"/>
      <c r="G45" s="27"/>
    </row>
    <row r="46" spans="1:7" ht="15" customHeight="1" x14ac:dyDescent="0.25">
      <c r="A46" s="24">
        <v>28</v>
      </c>
      <c r="B46" s="7" t="s">
        <v>452</v>
      </c>
      <c r="C46" s="26"/>
      <c r="D46" s="24">
        <v>771</v>
      </c>
      <c r="E46" s="24">
        <v>8</v>
      </c>
      <c r="F46" s="27">
        <v>0</v>
      </c>
      <c r="G46" s="27">
        <f t="shared" si="0"/>
        <v>0</v>
      </c>
    </row>
    <row r="47" spans="1:7" ht="15" customHeight="1" x14ac:dyDescent="0.25">
      <c r="A47" s="24">
        <v>29</v>
      </c>
      <c r="B47" s="7" t="s">
        <v>468</v>
      </c>
      <c r="C47" s="26"/>
      <c r="D47" s="24">
        <v>150531980</v>
      </c>
      <c r="E47" s="24">
        <v>8</v>
      </c>
      <c r="F47" s="27">
        <v>0</v>
      </c>
      <c r="G47" s="27">
        <f t="shared" si="0"/>
        <v>0</v>
      </c>
    </row>
    <row r="48" spans="1:7" ht="15" customHeight="1" x14ac:dyDescent="0.25">
      <c r="A48" s="24">
        <v>30</v>
      </c>
      <c r="B48" s="7" t="s">
        <v>469</v>
      </c>
      <c r="C48" s="26"/>
      <c r="D48" s="24">
        <v>150601531</v>
      </c>
      <c r="E48" s="24">
        <v>4</v>
      </c>
      <c r="F48" s="27">
        <v>0</v>
      </c>
      <c r="G48" s="27">
        <f t="shared" si="0"/>
        <v>0</v>
      </c>
    </row>
    <row r="49" spans="1:7" ht="15" customHeight="1" x14ac:dyDescent="0.25">
      <c r="A49" s="24">
        <v>31</v>
      </c>
      <c r="B49" s="9" t="s">
        <v>537</v>
      </c>
      <c r="C49" s="26"/>
      <c r="D49" s="24">
        <v>813211755</v>
      </c>
      <c r="E49" s="24">
        <v>4</v>
      </c>
      <c r="F49" s="27">
        <v>0</v>
      </c>
      <c r="G49" s="27">
        <f t="shared" si="0"/>
        <v>0</v>
      </c>
    </row>
    <row r="50" spans="1:7" ht="15" customHeight="1" x14ac:dyDescent="0.25">
      <c r="A50" s="24">
        <v>32</v>
      </c>
      <c r="B50" s="7" t="s">
        <v>470</v>
      </c>
      <c r="C50" s="26"/>
      <c r="D50" s="24" t="s">
        <v>471</v>
      </c>
      <c r="E50" s="24">
        <v>4</v>
      </c>
      <c r="F50" s="27">
        <v>0</v>
      </c>
      <c r="G50" s="27">
        <f t="shared" si="0"/>
        <v>0</v>
      </c>
    </row>
    <row r="51" spans="1:7" ht="15" customHeight="1" x14ac:dyDescent="0.25">
      <c r="A51" s="24">
        <v>33</v>
      </c>
      <c r="B51" s="7" t="s">
        <v>440</v>
      </c>
      <c r="C51" s="26"/>
      <c r="D51" s="24" t="s">
        <v>472</v>
      </c>
      <c r="E51" s="24">
        <v>8</v>
      </c>
      <c r="F51" s="27">
        <v>0</v>
      </c>
      <c r="G51" s="27">
        <f t="shared" si="0"/>
        <v>0</v>
      </c>
    </row>
    <row r="52" spans="1:7" ht="15" customHeight="1" x14ac:dyDescent="0.25">
      <c r="A52" s="24">
        <v>34</v>
      </c>
      <c r="B52" s="7" t="s">
        <v>442</v>
      </c>
      <c r="C52" s="26"/>
      <c r="D52" s="24" t="s">
        <v>473</v>
      </c>
      <c r="E52" s="24">
        <v>16</v>
      </c>
      <c r="F52" s="27">
        <v>0</v>
      </c>
      <c r="G52" s="27">
        <f t="shared" si="0"/>
        <v>0</v>
      </c>
    </row>
    <row r="53" spans="1:7" ht="15" customHeight="1" x14ac:dyDescent="0.25">
      <c r="A53" s="24">
        <v>35</v>
      </c>
      <c r="B53" s="7" t="s">
        <v>474</v>
      </c>
      <c r="C53" s="26"/>
      <c r="D53" s="24">
        <v>150530911</v>
      </c>
      <c r="E53" s="24">
        <v>16</v>
      </c>
      <c r="F53" s="27">
        <v>0</v>
      </c>
      <c r="G53" s="27">
        <f t="shared" si="0"/>
        <v>0</v>
      </c>
    </row>
    <row r="54" spans="1:7" ht="15" customHeight="1" x14ac:dyDescent="0.25">
      <c r="A54" s="24">
        <v>36</v>
      </c>
      <c r="B54" s="7" t="s">
        <v>450</v>
      </c>
      <c r="C54" s="26"/>
      <c r="D54" s="24">
        <v>1142</v>
      </c>
      <c r="E54" s="24">
        <v>8</v>
      </c>
      <c r="F54" s="27">
        <v>0</v>
      </c>
      <c r="G54" s="27">
        <f t="shared" si="0"/>
        <v>0</v>
      </c>
    </row>
    <row r="55" spans="1:7" ht="15" customHeight="1" x14ac:dyDescent="0.25">
      <c r="A55" s="24">
        <v>37</v>
      </c>
      <c r="B55" s="9" t="s">
        <v>538</v>
      </c>
      <c r="C55" s="26"/>
      <c r="D55" s="24">
        <v>179519621</v>
      </c>
      <c r="E55" s="24">
        <v>4</v>
      </c>
      <c r="F55" s="27">
        <v>0</v>
      </c>
      <c r="G55" s="27">
        <f t="shared" si="0"/>
        <v>0</v>
      </c>
    </row>
    <row r="56" spans="1:7" ht="15" customHeight="1" x14ac:dyDescent="0.25">
      <c r="A56" s="24">
        <v>38</v>
      </c>
      <c r="B56" s="7" t="s">
        <v>475</v>
      </c>
      <c r="C56" s="26"/>
      <c r="D56" s="24">
        <v>150532710</v>
      </c>
      <c r="E56" s="24">
        <v>4</v>
      </c>
      <c r="F56" s="27">
        <v>0</v>
      </c>
      <c r="G56" s="27">
        <f t="shared" si="0"/>
        <v>0</v>
      </c>
    </row>
    <row r="57" spans="1:7" ht="15" customHeight="1" x14ac:dyDescent="0.25">
      <c r="A57" s="24">
        <v>39</v>
      </c>
      <c r="B57" s="7" t="s">
        <v>476</v>
      </c>
      <c r="C57" s="26"/>
      <c r="D57" s="24" t="s">
        <v>477</v>
      </c>
      <c r="E57" s="24">
        <v>4</v>
      </c>
      <c r="F57" s="27">
        <v>0</v>
      </c>
      <c r="G57" s="27">
        <f t="shared" si="0"/>
        <v>0</v>
      </c>
    </row>
    <row r="58" spans="1:7" ht="15" customHeight="1" x14ac:dyDescent="0.25">
      <c r="A58" s="24">
        <v>40</v>
      </c>
      <c r="B58" s="7" t="s">
        <v>478</v>
      </c>
      <c r="C58" s="26"/>
      <c r="D58" s="24">
        <v>150510310</v>
      </c>
      <c r="E58" s="24">
        <v>8</v>
      </c>
      <c r="F58" s="27">
        <v>0</v>
      </c>
      <c r="G58" s="27">
        <f t="shared" si="0"/>
        <v>0</v>
      </c>
    </row>
    <row r="59" spans="1:7" ht="15" customHeight="1" x14ac:dyDescent="0.25">
      <c r="A59" s="24">
        <v>41</v>
      </c>
      <c r="B59" s="7" t="s">
        <v>479</v>
      </c>
      <c r="C59" s="26"/>
      <c r="D59" s="24">
        <v>150551760</v>
      </c>
      <c r="E59" s="24">
        <v>8</v>
      </c>
      <c r="F59" s="27">
        <v>0</v>
      </c>
      <c r="G59" s="27">
        <f t="shared" si="0"/>
        <v>0</v>
      </c>
    </row>
    <row r="60" spans="1:7" ht="15" customHeight="1" x14ac:dyDescent="0.25">
      <c r="A60" s="24">
        <v>42</v>
      </c>
      <c r="B60" s="7" t="s">
        <v>480</v>
      </c>
      <c r="C60" s="26"/>
      <c r="D60" s="24">
        <v>704</v>
      </c>
      <c r="E60" s="24">
        <v>8</v>
      </c>
      <c r="F60" s="27">
        <v>0</v>
      </c>
      <c r="G60" s="27">
        <f t="shared" si="0"/>
        <v>0</v>
      </c>
    </row>
    <row r="61" spans="1:7" ht="15" customHeight="1" x14ac:dyDescent="0.25">
      <c r="A61" s="24">
        <v>43</v>
      </c>
      <c r="B61" s="7" t="s">
        <v>481</v>
      </c>
      <c r="C61" s="26"/>
      <c r="D61" s="24">
        <v>179503001</v>
      </c>
      <c r="E61" s="24">
        <v>4</v>
      </c>
      <c r="F61" s="27">
        <v>0</v>
      </c>
      <c r="G61" s="27">
        <f t="shared" si="0"/>
        <v>0</v>
      </c>
    </row>
    <row r="62" spans="1:7" ht="15" customHeight="1" x14ac:dyDescent="0.25">
      <c r="A62" s="24">
        <v>44</v>
      </c>
      <c r="B62" s="7" t="s">
        <v>527</v>
      </c>
      <c r="C62" s="26"/>
      <c r="D62" s="24"/>
      <c r="E62" s="24">
        <v>4</v>
      </c>
      <c r="F62" s="27">
        <v>0</v>
      </c>
      <c r="G62" s="27">
        <f t="shared" si="0"/>
        <v>0</v>
      </c>
    </row>
    <row r="63" spans="1:7" ht="15" customHeight="1" x14ac:dyDescent="0.25">
      <c r="A63" s="24"/>
      <c r="B63" s="25" t="s">
        <v>543</v>
      </c>
      <c r="C63" s="26"/>
      <c r="D63" s="24"/>
      <c r="E63" s="24"/>
      <c r="F63" s="24"/>
      <c r="G63" s="27"/>
    </row>
    <row r="64" spans="1:7" ht="15" customHeight="1" x14ac:dyDescent="0.25">
      <c r="A64" s="24">
        <v>45</v>
      </c>
      <c r="B64" s="7" t="s">
        <v>482</v>
      </c>
      <c r="C64" s="26"/>
      <c r="D64" s="24" t="s">
        <v>483</v>
      </c>
      <c r="E64" s="24">
        <v>16</v>
      </c>
      <c r="F64" s="27">
        <v>0</v>
      </c>
      <c r="G64" s="27">
        <f t="shared" si="0"/>
        <v>0</v>
      </c>
    </row>
    <row r="65" spans="1:7" ht="15" customHeight="1" x14ac:dyDescent="0.25">
      <c r="A65" s="24">
        <v>46</v>
      </c>
      <c r="B65" s="7" t="s">
        <v>528</v>
      </c>
      <c r="C65" s="26"/>
      <c r="D65" s="24" t="s">
        <v>484</v>
      </c>
      <c r="E65" s="24">
        <v>8</v>
      </c>
      <c r="F65" s="27">
        <v>0</v>
      </c>
      <c r="G65" s="27">
        <f t="shared" si="0"/>
        <v>0</v>
      </c>
    </row>
    <row r="66" spans="1:7" ht="15" customHeight="1" x14ac:dyDescent="0.25">
      <c r="A66" s="24">
        <v>47</v>
      </c>
      <c r="B66" s="7" t="s">
        <v>485</v>
      </c>
      <c r="C66" s="26"/>
      <c r="D66" s="24" t="s">
        <v>486</v>
      </c>
      <c r="E66" s="24">
        <v>16</v>
      </c>
      <c r="F66" s="27">
        <v>0</v>
      </c>
      <c r="G66" s="27">
        <f t="shared" si="0"/>
        <v>0</v>
      </c>
    </row>
    <row r="67" spans="1:7" ht="15" customHeight="1" x14ac:dyDescent="0.25">
      <c r="A67" s="24">
        <v>48</v>
      </c>
      <c r="B67" s="7" t="s">
        <v>487</v>
      </c>
      <c r="C67" s="26"/>
      <c r="D67" s="24" t="s">
        <v>488</v>
      </c>
      <c r="E67" s="24">
        <v>8</v>
      </c>
      <c r="F67" s="27">
        <v>0</v>
      </c>
      <c r="G67" s="27">
        <f t="shared" si="0"/>
        <v>0</v>
      </c>
    </row>
    <row r="68" spans="1:7" ht="15" customHeight="1" x14ac:dyDescent="0.25">
      <c r="A68" s="24">
        <v>49</v>
      </c>
      <c r="B68" s="7" t="s">
        <v>489</v>
      </c>
      <c r="C68" s="26"/>
      <c r="D68" s="24" t="s">
        <v>490</v>
      </c>
      <c r="E68" s="24">
        <v>8</v>
      </c>
      <c r="F68" s="27">
        <v>0</v>
      </c>
      <c r="G68" s="27">
        <f t="shared" si="0"/>
        <v>0</v>
      </c>
    </row>
    <row r="69" spans="1:7" ht="15" customHeight="1" x14ac:dyDescent="0.25">
      <c r="A69" s="24">
        <v>50</v>
      </c>
      <c r="B69" s="7" t="s">
        <v>491</v>
      </c>
      <c r="C69" s="26"/>
      <c r="D69" s="24" t="s">
        <v>492</v>
      </c>
      <c r="E69" s="24">
        <v>8</v>
      </c>
      <c r="F69" s="27">
        <v>0</v>
      </c>
      <c r="G69" s="27">
        <f t="shared" si="0"/>
        <v>0</v>
      </c>
    </row>
    <row r="70" spans="1:7" ht="15" customHeight="1" x14ac:dyDescent="0.25">
      <c r="A70" s="24">
        <v>51</v>
      </c>
      <c r="B70" s="7" t="s">
        <v>493</v>
      </c>
      <c r="C70" s="26"/>
      <c r="D70" s="24" t="s">
        <v>494</v>
      </c>
      <c r="E70" s="24">
        <v>16</v>
      </c>
      <c r="F70" s="27">
        <v>0</v>
      </c>
      <c r="G70" s="27">
        <f t="shared" si="0"/>
        <v>0</v>
      </c>
    </row>
    <row r="71" spans="1:7" ht="15" customHeight="1" x14ac:dyDescent="0.25">
      <c r="A71" s="24">
        <v>52</v>
      </c>
      <c r="B71" s="7" t="s">
        <v>495</v>
      </c>
      <c r="C71" s="26"/>
      <c r="D71" s="24" t="s">
        <v>496</v>
      </c>
      <c r="E71" s="24">
        <v>16</v>
      </c>
      <c r="F71" s="27">
        <v>0</v>
      </c>
      <c r="G71" s="27">
        <f t="shared" si="0"/>
        <v>0</v>
      </c>
    </row>
    <row r="72" spans="1:7" ht="15" customHeight="1" x14ac:dyDescent="0.25">
      <c r="A72" s="24">
        <v>53</v>
      </c>
      <c r="B72" s="7" t="s">
        <v>497</v>
      </c>
      <c r="C72" s="26"/>
      <c r="D72" s="24" t="s">
        <v>498</v>
      </c>
      <c r="E72" s="24">
        <v>8</v>
      </c>
      <c r="F72" s="27">
        <v>0</v>
      </c>
      <c r="G72" s="27">
        <f t="shared" si="0"/>
        <v>0</v>
      </c>
    </row>
    <row r="73" spans="1:7" ht="15" customHeight="1" x14ac:dyDescent="0.25">
      <c r="A73" s="24">
        <v>54</v>
      </c>
      <c r="B73" s="7" t="s">
        <v>497</v>
      </c>
      <c r="C73" s="26"/>
      <c r="D73" s="24" t="s">
        <v>499</v>
      </c>
      <c r="E73" s="24">
        <v>8</v>
      </c>
      <c r="F73" s="27">
        <v>0</v>
      </c>
      <c r="G73" s="27">
        <f t="shared" si="0"/>
        <v>0</v>
      </c>
    </row>
    <row r="74" spans="1:7" ht="15" customHeight="1" x14ac:dyDescent="0.25">
      <c r="A74" s="24">
        <v>55</v>
      </c>
      <c r="B74" s="7" t="s">
        <v>500</v>
      </c>
      <c r="C74" s="26"/>
      <c r="D74" s="24" t="s">
        <v>501</v>
      </c>
      <c r="E74" s="24">
        <v>8</v>
      </c>
      <c r="F74" s="27">
        <v>0</v>
      </c>
      <c r="G74" s="27">
        <f t="shared" si="0"/>
        <v>0</v>
      </c>
    </row>
    <row r="75" spans="1:7" ht="15" customHeight="1" x14ac:dyDescent="0.25">
      <c r="A75" s="24">
        <v>56</v>
      </c>
      <c r="B75" s="7" t="s">
        <v>502</v>
      </c>
      <c r="C75" s="26"/>
      <c r="D75" s="24" t="s">
        <v>503</v>
      </c>
      <c r="E75" s="24">
        <v>8</v>
      </c>
      <c r="F75" s="27">
        <v>0</v>
      </c>
      <c r="G75" s="27">
        <f t="shared" si="0"/>
        <v>0</v>
      </c>
    </row>
    <row r="76" spans="1:7" ht="15" customHeight="1" x14ac:dyDescent="0.25">
      <c r="A76" s="24">
        <v>57</v>
      </c>
      <c r="B76" s="9" t="s">
        <v>539</v>
      </c>
      <c r="C76" s="26"/>
      <c r="D76" s="24" t="s">
        <v>486</v>
      </c>
      <c r="E76" s="24">
        <v>16</v>
      </c>
      <c r="F76" s="27">
        <v>0</v>
      </c>
      <c r="G76" s="27">
        <f t="shared" si="0"/>
        <v>0</v>
      </c>
    </row>
    <row r="77" spans="1:7" ht="15" customHeight="1" x14ac:dyDescent="0.25">
      <c r="A77" s="24"/>
      <c r="B77" s="25" t="s">
        <v>544</v>
      </c>
      <c r="C77" s="26"/>
      <c r="D77" s="24"/>
      <c r="E77" s="24"/>
      <c r="F77" s="24"/>
      <c r="G77" s="27"/>
    </row>
    <row r="78" spans="1:7" ht="15" customHeight="1" x14ac:dyDescent="0.25">
      <c r="A78" s="24">
        <v>58</v>
      </c>
      <c r="B78" s="7" t="s">
        <v>482</v>
      </c>
      <c r="C78" s="26"/>
      <c r="D78" s="24" t="s">
        <v>504</v>
      </c>
      <c r="E78" s="24">
        <v>16</v>
      </c>
      <c r="F78" s="27">
        <v>0</v>
      </c>
      <c r="G78" s="27">
        <f t="shared" si="0"/>
        <v>0</v>
      </c>
    </row>
    <row r="79" spans="1:7" ht="15" customHeight="1" x14ac:dyDescent="0.25">
      <c r="A79" s="24">
        <v>59</v>
      </c>
      <c r="B79" s="7" t="s">
        <v>505</v>
      </c>
      <c r="C79" s="26"/>
      <c r="D79" s="24">
        <v>8503156</v>
      </c>
      <c r="E79" s="24">
        <v>16</v>
      </c>
      <c r="F79" s="27">
        <v>0</v>
      </c>
      <c r="G79" s="27">
        <f t="shared" si="0"/>
        <v>0</v>
      </c>
    </row>
    <row r="80" spans="1:7" ht="15" customHeight="1" x14ac:dyDescent="0.25">
      <c r="A80" s="24">
        <v>60</v>
      </c>
      <c r="B80" s="9" t="s">
        <v>431</v>
      </c>
      <c r="C80" s="26"/>
      <c r="D80" s="24"/>
      <c r="E80" s="24">
        <v>8</v>
      </c>
      <c r="F80" s="27">
        <v>0</v>
      </c>
      <c r="G80" s="27">
        <f t="shared" si="0"/>
        <v>0</v>
      </c>
    </row>
    <row r="81" spans="1:7" ht="15" customHeight="1" x14ac:dyDescent="0.25">
      <c r="A81" s="24">
        <v>61</v>
      </c>
      <c r="B81" s="7" t="s">
        <v>444</v>
      </c>
      <c r="C81" s="26"/>
      <c r="D81" s="24">
        <v>2992662</v>
      </c>
      <c r="E81" s="24">
        <v>16</v>
      </c>
      <c r="F81" s="27">
        <v>0</v>
      </c>
      <c r="G81" s="27">
        <f t="shared" si="0"/>
        <v>0</v>
      </c>
    </row>
    <row r="82" spans="1:7" ht="15" customHeight="1" x14ac:dyDescent="0.25">
      <c r="A82" s="24">
        <v>62</v>
      </c>
      <c r="B82" s="7" t="s">
        <v>506</v>
      </c>
      <c r="C82" s="26"/>
      <c r="D82" s="24">
        <v>2992242</v>
      </c>
      <c r="E82" s="24">
        <v>16</v>
      </c>
      <c r="F82" s="27">
        <v>0</v>
      </c>
      <c r="G82" s="27">
        <f t="shared" ref="G82:G109" si="1">+E82*F82</f>
        <v>0</v>
      </c>
    </row>
    <row r="83" spans="1:7" ht="15" customHeight="1" x14ac:dyDescent="0.25">
      <c r="A83" s="24">
        <v>63</v>
      </c>
      <c r="B83" s="7" t="s">
        <v>461</v>
      </c>
      <c r="C83" s="26"/>
      <c r="D83" s="24">
        <v>2992241</v>
      </c>
      <c r="E83" s="24">
        <v>16</v>
      </c>
      <c r="F83" s="27">
        <v>0</v>
      </c>
      <c r="G83" s="27">
        <f t="shared" si="1"/>
        <v>0</v>
      </c>
    </row>
    <row r="84" spans="1:7" ht="15" customHeight="1" x14ac:dyDescent="0.25">
      <c r="A84" s="24">
        <v>64</v>
      </c>
      <c r="B84" s="7" t="s">
        <v>482</v>
      </c>
      <c r="C84" s="26"/>
      <c r="D84" s="24" t="s">
        <v>483</v>
      </c>
      <c r="E84" s="24">
        <v>16</v>
      </c>
      <c r="F84" s="27">
        <v>0</v>
      </c>
      <c r="G84" s="27">
        <f t="shared" si="1"/>
        <v>0</v>
      </c>
    </row>
    <row r="85" spans="1:7" ht="15" customHeight="1" x14ac:dyDescent="0.25">
      <c r="A85" s="24">
        <v>65</v>
      </c>
      <c r="B85" s="7" t="s">
        <v>507</v>
      </c>
      <c r="C85" s="26"/>
      <c r="D85" s="24">
        <v>8503112</v>
      </c>
      <c r="E85" s="24">
        <v>16</v>
      </c>
      <c r="F85" s="27">
        <v>0</v>
      </c>
      <c r="G85" s="27">
        <f t="shared" si="1"/>
        <v>0</v>
      </c>
    </row>
    <row r="86" spans="1:7" ht="15" customHeight="1" x14ac:dyDescent="0.25">
      <c r="A86" s="24">
        <v>66</v>
      </c>
      <c r="B86" s="7" t="s">
        <v>508</v>
      </c>
      <c r="C86" s="26"/>
      <c r="D86" s="24">
        <v>8503113</v>
      </c>
      <c r="E86" s="24">
        <v>16</v>
      </c>
      <c r="F86" s="27">
        <v>0</v>
      </c>
      <c r="G86" s="27">
        <f t="shared" si="1"/>
        <v>0</v>
      </c>
    </row>
    <row r="87" spans="1:7" ht="15" customHeight="1" x14ac:dyDescent="0.25">
      <c r="A87" s="24">
        <v>67</v>
      </c>
      <c r="B87" s="7" t="s">
        <v>509</v>
      </c>
      <c r="C87" s="26"/>
      <c r="D87" s="24">
        <v>8523031</v>
      </c>
      <c r="E87" s="24">
        <v>10</v>
      </c>
      <c r="F87" s="27">
        <v>0</v>
      </c>
      <c r="G87" s="27">
        <f t="shared" si="1"/>
        <v>0</v>
      </c>
    </row>
    <row r="88" spans="1:7" ht="15" customHeight="1" x14ac:dyDescent="0.25">
      <c r="A88" s="24">
        <v>68</v>
      </c>
      <c r="B88" s="7" t="s">
        <v>457</v>
      </c>
      <c r="C88" s="26"/>
      <c r="D88" s="24" t="s">
        <v>519</v>
      </c>
      <c r="E88" s="24">
        <v>8</v>
      </c>
      <c r="F88" s="27">
        <v>0</v>
      </c>
      <c r="G88" s="27">
        <f t="shared" si="1"/>
        <v>0</v>
      </c>
    </row>
    <row r="89" spans="1:7" ht="15" customHeight="1" x14ac:dyDescent="0.25">
      <c r="A89" s="24">
        <v>69</v>
      </c>
      <c r="B89" s="7" t="s">
        <v>653</v>
      </c>
      <c r="C89" s="26"/>
      <c r="D89" s="24">
        <v>505065</v>
      </c>
      <c r="E89" s="24">
        <v>4</v>
      </c>
      <c r="F89" s="27">
        <v>0</v>
      </c>
      <c r="G89" s="27">
        <f t="shared" si="1"/>
        <v>0</v>
      </c>
    </row>
    <row r="90" spans="1:7" ht="15" customHeight="1" x14ac:dyDescent="0.25">
      <c r="A90" s="24"/>
      <c r="B90" s="25" t="s">
        <v>545</v>
      </c>
      <c r="C90" s="26"/>
      <c r="D90" s="24"/>
      <c r="E90" s="24"/>
      <c r="F90" s="24"/>
      <c r="G90" s="27"/>
    </row>
    <row r="91" spans="1:7" ht="15" customHeight="1" x14ac:dyDescent="0.25">
      <c r="A91" s="24">
        <v>70</v>
      </c>
      <c r="B91" s="7" t="s">
        <v>510</v>
      </c>
      <c r="C91" s="26"/>
      <c r="D91" s="24" t="s">
        <v>511</v>
      </c>
      <c r="E91" s="24">
        <v>4</v>
      </c>
      <c r="F91" s="27">
        <v>0</v>
      </c>
      <c r="G91" s="27">
        <f t="shared" si="1"/>
        <v>0</v>
      </c>
    </row>
    <row r="92" spans="1:7" ht="15" customHeight="1" x14ac:dyDescent="0.25">
      <c r="A92" s="24">
        <v>71</v>
      </c>
      <c r="B92" s="7" t="s">
        <v>512</v>
      </c>
      <c r="C92" s="26"/>
      <c r="D92" s="24" t="s">
        <v>513</v>
      </c>
      <c r="E92" s="24">
        <v>8</v>
      </c>
      <c r="F92" s="27">
        <v>0</v>
      </c>
      <c r="G92" s="27">
        <f t="shared" si="1"/>
        <v>0</v>
      </c>
    </row>
    <row r="93" spans="1:7" ht="15" customHeight="1" x14ac:dyDescent="0.25">
      <c r="A93" s="24">
        <v>72</v>
      </c>
      <c r="B93" s="7" t="s">
        <v>529</v>
      </c>
      <c r="C93" s="26"/>
      <c r="D93" s="24" t="s">
        <v>514</v>
      </c>
      <c r="E93" s="24">
        <v>16</v>
      </c>
      <c r="F93" s="27">
        <v>0</v>
      </c>
      <c r="G93" s="27">
        <f t="shared" si="1"/>
        <v>0</v>
      </c>
    </row>
    <row r="94" spans="1:7" ht="15" customHeight="1" x14ac:dyDescent="0.25">
      <c r="A94" s="24">
        <v>73</v>
      </c>
      <c r="B94" s="7" t="s">
        <v>515</v>
      </c>
      <c r="C94" s="26"/>
      <c r="D94" s="24" t="s">
        <v>516</v>
      </c>
      <c r="E94" s="24">
        <v>16</v>
      </c>
      <c r="F94" s="27">
        <v>0</v>
      </c>
      <c r="G94" s="27">
        <f t="shared" si="1"/>
        <v>0</v>
      </c>
    </row>
    <row r="95" spans="1:7" ht="15" customHeight="1" x14ac:dyDescent="0.25">
      <c r="A95" s="24">
        <v>74</v>
      </c>
      <c r="B95" s="7" t="s">
        <v>432</v>
      </c>
      <c r="C95" s="26"/>
      <c r="D95" s="24"/>
      <c r="E95" s="24">
        <v>8</v>
      </c>
      <c r="F95" s="27">
        <v>0</v>
      </c>
      <c r="G95" s="27">
        <f t="shared" si="1"/>
        <v>0</v>
      </c>
    </row>
    <row r="96" spans="1:7" ht="15" customHeight="1" x14ac:dyDescent="0.25">
      <c r="A96" s="24">
        <v>75</v>
      </c>
      <c r="B96" s="7" t="s">
        <v>433</v>
      </c>
      <c r="C96" s="26"/>
      <c r="D96" s="24"/>
      <c r="E96" s="24">
        <v>8</v>
      </c>
      <c r="F96" s="27">
        <v>0</v>
      </c>
      <c r="G96" s="27">
        <f t="shared" si="1"/>
        <v>0</v>
      </c>
    </row>
    <row r="97" spans="1:7" ht="15" customHeight="1" x14ac:dyDescent="0.25">
      <c r="A97" s="24">
        <v>76</v>
      </c>
      <c r="B97" s="7" t="s">
        <v>450</v>
      </c>
      <c r="C97" s="26"/>
      <c r="D97" s="24" t="s">
        <v>517</v>
      </c>
      <c r="E97" s="24">
        <v>8</v>
      </c>
      <c r="F97" s="27">
        <v>0</v>
      </c>
      <c r="G97" s="27">
        <f t="shared" si="1"/>
        <v>0</v>
      </c>
    </row>
    <row r="98" spans="1:7" ht="15" customHeight="1" x14ac:dyDescent="0.25">
      <c r="A98" s="24">
        <v>77</v>
      </c>
      <c r="B98" s="7" t="s">
        <v>450</v>
      </c>
      <c r="C98" s="26"/>
      <c r="D98" s="24" t="s">
        <v>518</v>
      </c>
      <c r="E98" s="24">
        <v>8</v>
      </c>
      <c r="F98" s="27">
        <v>0</v>
      </c>
      <c r="G98" s="27">
        <f t="shared" si="1"/>
        <v>0</v>
      </c>
    </row>
    <row r="99" spans="1:7" ht="15" customHeight="1" x14ac:dyDescent="0.25">
      <c r="A99" s="24">
        <v>78</v>
      </c>
      <c r="B99" s="7" t="s">
        <v>530</v>
      </c>
      <c r="C99" s="26"/>
      <c r="D99" s="24"/>
      <c r="E99" s="24">
        <v>4</v>
      </c>
      <c r="F99" s="27">
        <v>0</v>
      </c>
      <c r="G99" s="27">
        <f t="shared" si="1"/>
        <v>0</v>
      </c>
    </row>
    <row r="100" spans="1:7" ht="15" customHeight="1" x14ac:dyDescent="0.25">
      <c r="A100" s="24"/>
      <c r="B100" s="25" t="s">
        <v>546</v>
      </c>
      <c r="C100" s="26"/>
      <c r="D100" s="24"/>
      <c r="E100" s="24"/>
      <c r="F100" s="24"/>
      <c r="G100" s="27"/>
    </row>
    <row r="101" spans="1:7" ht="15" customHeight="1" x14ac:dyDescent="0.25">
      <c r="A101" s="24">
        <v>79</v>
      </c>
      <c r="B101" s="7" t="s">
        <v>520</v>
      </c>
      <c r="C101" s="26"/>
      <c r="D101" s="24" t="s">
        <v>521</v>
      </c>
      <c r="E101" s="24">
        <v>4</v>
      </c>
      <c r="F101" s="27">
        <v>0</v>
      </c>
      <c r="G101" s="27">
        <f t="shared" si="1"/>
        <v>0</v>
      </c>
    </row>
    <row r="102" spans="1:7" ht="15" customHeight="1" x14ac:dyDescent="0.25">
      <c r="A102" s="24">
        <v>80</v>
      </c>
      <c r="B102" s="7" t="s">
        <v>531</v>
      </c>
      <c r="C102" s="26"/>
      <c r="D102" s="24">
        <v>736</v>
      </c>
      <c r="E102" s="24">
        <v>4</v>
      </c>
      <c r="F102" s="27">
        <v>0</v>
      </c>
      <c r="G102" s="27">
        <f t="shared" si="1"/>
        <v>0</v>
      </c>
    </row>
    <row r="103" spans="1:7" ht="15" customHeight="1" x14ac:dyDescent="0.25">
      <c r="A103" s="24">
        <v>81</v>
      </c>
      <c r="B103" s="7" t="s">
        <v>532</v>
      </c>
      <c r="C103" s="26"/>
      <c r="D103" s="24" t="s">
        <v>522</v>
      </c>
      <c r="E103" s="24">
        <v>16</v>
      </c>
      <c r="F103" s="27">
        <v>0</v>
      </c>
      <c r="G103" s="27">
        <f t="shared" si="1"/>
        <v>0</v>
      </c>
    </row>
    <row r="104" spans="1:7" ht="15" customHeight="1" x14ac:dyDescent="0.25">
      <c r="A104" s="24">
        <v>82</v>
      </c>
      <c r="B104" s="7" t="s">
        <v>532</v>
      </c>
      <c r="C104" s="26"/>
      <c r="D104" s="24" t="s">
        <v>523</v>
      </c>
      <c r="E104" s="24">
        <v>16</v>
      </c>
      <c r="F104" s="27">
        <v>0</v>
      </c>
      <c r="G104" s="27">
        <f t="shared" si="1"/>
        <v>0</v>
      </c>
    </row>
    <row r="105" spans="1:7" ht="15" customHeight="1" x14ac:dyDescent="0.25">
      <c r="A105" s="24">
        <v>83</v>
      </c>
      <c r="B105" s="7" t="s">
        <v>440</v>
      </c>
      <c r="C105" s="26"/>
      <c r="D105" s="24" t="s">
        <v>524</v>
      </c>
      <c r="E105" s="24">
        <v>8</v>
      </c>
      <c r="F105" s="27">
        <v>0</v>
      </c>
      <c r="G105" s="27">
        <f t="shared" si="1"/>
        <v>0</v>
      </c>
    </row>
    <row r="106" spans="1:7" ht="15" customHeight="1" x14ac:dyDescent="0.25">
      <c r="A106" s="24">
        <v>84</v>
      </c>
      <c r="B106" s="7" t="s">
        <v>525</v>
      </c>
      <c r="C106" s="26"/>
      <c r="D106" s="24">
        <v>150530911</v>
      </c>
      <c r="E106" s="24">
        <v>8</v>
      </c>
      <c r="F106" s="27">
        <v>0</v>
      </c>
      <c r="G106" s="27">
        <f t="shared" si="1"/>
        <v>0</v>
      </c>
    </row>
    <row r="107" spans="1:7" ht="15" customHeight="1" x14ac:dyDescent="0.25">
      <c r="A107" s="24">
        <v>85</v>
      </c>
      <c r="B107" s="7" t="s">
        <v>475</v>
      </c>
      <c r="C107" s="26"/>
      <c r="D107" s="24">
        <v>150532710</v>
      </c>
      <c r="E107" s="24">
        <v>8</v>
      </c>
      <c r="F107" s="27">
        <v>0</v>
      </c>
      <c r="G107" s="27">
        <f t="shared" si="1"/>
        <v>0</v>
      </c>
    </row>
    <row r="108" spans="1:7" ht="15" customHeight="1" x14ac:dyDescent="0.25">
      <c r="A108" s="24">
        <v>86</v>
      </c>
      <c r="B108" s="7" t="s">
        <v>452</v>
      </c>
      <c r="C108" s="26"/>
      <c r="D108" s="24">
        <v>771</v>
      </c>
      <c r="E108" s="24">
        <v>8</v>
      </c>
      <c r="F108" s="27">
        <v>0</v>
      </c>
      <c r="G108" s="27">
        <f t="shared" si="1"/>
        <v>0</v>
      </c>
    </row>
    <row r="109" spans="1:7" ht="15" customHeight="1" x14ac:dyDescent="0.25">
      <c r="A109" s="24">
        <v>87</v>
      </c>
      <c r="B109" s="7" t="s">
        <v>533</v>
      </c>
      <c r="C109" s="26"/>
      <c r="D109" s="24"/>
      <c r="E109" s="24">
        <v>4</v>
      </c>
      <c r="F109" s="27">
        <v>0</v>
      </c>
      <c r="G109" s="27">
        <f t="shared" si="1"/>
        <v>0</v>
      </c>
    </row>
    <row r="110" spans="1:7" ht="15" customHeight="1" x14ac:dyDescent="0.25">
      <c r="E110" s="141" t="s">
        <v>572</v>
      </c>
      <c r="F110" s="142"/>
      <c r="G110" s="27">
        <f>SUM(G17:G38)+SUM(G40:G44)+SUM(G46:G62)+SUM(G64:G76)+SUM(G78:G89)+SUM(G91:G99)+SUM(G101:G109)</f>
        <v>0</v>
      </c>
    </row>
    <row r="111" spans="1:7" ht="15" customHeight="1" x14ac:dyDescent="0.25">
      <c r="E111" s="141" t="s">
        <v>573</v>
      </c>
      <c r="F111" s="142"/>
      <c r="G111" s="27">
        <f>+G112-G110</f>
        <v>0</v>
      </c>
    </row>
    <row r="112" spans="1:7" ht="15" customHeight="1" x14ac:dyDescent="0.25">
      <c r="B112" s="135" t="s">
        <v>640</v>
      </c>
      <c r="C112" s="46"/>
      <c r="D112" s="46"/>
      <c r="E112" s="141" t="s">
        <v>574</v>
      </c>
      <c r="F112" s="155"/>
      <c r="G112" s="27">
        <f>+G110*122/100</f>
        <v>0</v>
      </c>
    </row>
    <row r="113" spans="2:8" ht="15" customHeight="1" x14ac:dyDescent="0.25">
      <c r="B113" s="136" t="s">
        <v>641</v>
      </c>
    </row>
    <row r="115" spans="2:8" ht="15" customHeight="1" x14ac:dyDescent="0.25">
      <c r="C115" s="19" t="s">
        <v>305</v>
      </c>
      <c r="D115" s="19"/>
      <c r="E115" s="54" t="s">
        <v>304</v>
      </c>
      <c r="G115" s="19"/>
      <c r="H115" s="48"/>
    </row>
  </sheetData>
  <mergeCells count="8">
    <mergeCell ref="E110:F110"/>
    <mergeCell ref="E111:F111"/>
    <mergeCell ref="E112:F112"/>
    <mergeCell ref="B5:D5"/>
    <mergeCell ref="B6:D6"/>
    <mergeCell ref="B8:D8"/>
    <mergeCell ref="E8:G8"/>
    <mergeCell ref="E6:G6"/>
  </mergeCells>
  <pageMargins left="0.7" right="0.7" top="0.75" bottom="0.75" header="0.3" footer="0.3"/>
  <pageSetup paperSize="9" scale="60" fitToHeight="0" orientation="portrait" r:id="rId1"/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2_1_stacionarni delovni stroji</vt:lpstr>
      <vt:lpstr>2_2_mobilni delovni stroji</vt:lpstr>
      <vt:lpstr>2_3_pometalni delovni stroji</vt:lpstr>
      <vt:lpstr>'2_1_stacionarni delovni stroji'!Področje_tiskanja</vt:lpstr>
      <vt:lpstr>'2_2_mobilni delovni stroji'!Področje_tiskanja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cp:lastPrinted>2017-12-12T06:26:47Z</cp:lastPrinted>
  <dcterms:created xsi:type="dcterms:W3CDTF">2016-11-15T06:44:29Z</dcterms:created>
  <dcterms:modified xsi:type="dcterms:W3CDTF">2017-12-12T06:26:51Z</dcterms:modified>
</cp:coreProperties>
</file>