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50"/>
  </bookViews>
  <sheets>
    <sheet name="1. sklop" sheetId="1" r:id="rId1"/>
    <sheet name="2. sklop" sheetId="2" r:id="rId2"/>
    <sheet name="3. sklop" sheetId="3" r:id="rId3"/>
    <sheet name="4. sklop" sheetId="4" r:id="rId4"/>
    <sheet name="5. sklop" sheetId="5" r:id="rId5"/>
    <sheet name="6. sklop" sheetId="6" r:id="rId6"/>
    <sheet name="7. sklop" sheetId="7" r:id="rId7"/>
    <sheet name="8.  sklop" sheetId="8" r:id="rId8"/>
    <sheet name="9. sklop" sheetId="9" r:id="rId9"/>
    <sheet name="10. sklop" sheetId="10" r:id="rId10"/>
    <sheet name="11. sklop" sheetId="11" r:id="rId11"/>
    <sheet name="12. sklop" sheetId="12" r:id="rId12"/>
  </sheets>
  <calcPr calcId="145621"/>
</workbook>
</file>

<file path=xl/calcChain.xml><?xml version="1.0" encoding="utf-8"?>
<calcChain xmlns="http://schemas.openxmlformats.org/spreadsheetml/2006/main">
  <c r="J20" i="7" l="1"/>
  <c r="K20" i="7" s="1"/>
  <c r="N20" i="7" s="1"/>
  <c r="M20" i="7"/>
  <c r="J19" i="7"/>
  <c r="K19" i="7" s="1"/>
  <c r="M19" i="7"/>
  <c r="J18" i="7"/>
  <c r="K18" i="7" s="1"/>
  <c r="L18" i="7" s="1"/>
  <c r="M18" i="7"/>
  <c r="J17" i="7"/>
  <c r="K17" i="7" s="1"/>
  <c r="M17" i="7"/>
  <c r="J16" i="7"/>
  <c r="K16" i="7" s="1"/>
  <c r="N16" i="7" s="1"/>
  <c r="M16" i="7"/>
  <c r="J15" i="7"/>
  <c r="K15" i="7" s="1"/>
  <c r="M15" i="7"/>
  <c r="J14" i="7"/>
  <c r="K14" i="7" s="1"/>
  <c r="L14" i="7" s="1"/>
  <c r="M14" i="7"/>
  <c r="J13" i="7"/>
  <c r="K13" i="7" s="1"/>
  <c r="M13" i="7"/>
  <c r="J12" i="7"/>
  <c r="K12" i="7" s="1"/>
  <c r="N12" i="7" s="1"/>
  <c r="M12" i="7"/>
  <c r="J11" i="7"/>
  <c r="K11" i="7" s="1"/>
  <c r="M11" i="7"/>
  <c r="J10" i="7"/>
  <c r="K10" i="7" s="1"/>
  <c r="L10" i="7" s="1"/>
  <c r="M10" i="7"/>
  <c r="J9" i="7"/>
  <c r="K9" i="7" s="1"/>
  <c r="M9" i="7"/>
  <c r="O16" i="7" l="1"/>
  <c r="N15" i="7"/>
  <c r="O15" i="7" s="1"/>
  <c r="L15" i="7"/>
  <c r="L9" i="7"/>
  <c r="N9" i="7"/>
  <c r="O9" i="7" s="1"/>
  <c r="N17" i="7"/>
  <c r="O17" i="7" s="1"/>
  <c r="L17" i="7"/>
  <c r="L11" i="7"/>
  <c r="N11" i="7"/>
  <c r="O11" i="7" s="1"/>
  <c r="L19" i="7"/>
  <c r="N19" i="7"/>
  <c r="O19" i="7" s="1"/>
  <c r="O12" i="7"/>
  <c r="N13" i="7"/>
  <c r="O13" i="7" s="1"/>
  <c r="L13" i="7"/>
  <c r="O20" i="7"/>
  <c r="N10" i="7"/>
  <c r="O10" i="7" s="1"/>
  <c r="L12" i="7"/>
  <c r="N14" i="7"/>
  <c r="O14" i="7" s="1"/>
  <c r="L16" i="7"/>
  <c r="N18" i="7"/>
  <c r="O18" i="7" s="1"/>
  <c r="L20" i="7"/>
  <c r="J12" i="12"/>
  <c r="K12" i="12" s="1"/>
  <c r="J11" i="12"/>
  <c r="K11" i="12" s="1"/>
  <c r="J10" i="12"/>
  <c r="K10" i="12" s="1"/>
  <c r="L10" i="12" s="1"/>
  <c r="J9" i="12"/>
  <c r="K9" i="12" s="1"/>
  <c r="J9" i="11"/>
  <c r="K9" i="11" s="1"/>
  <c r="J14" i="10"/>
  <c r="K14" i="10" s="1"/>
  <c r="J13" i="10"/>
  <c r="K13" i="10" s="1"/>
  <c r="J12" i="10"/>
  <c r="K12" i="10" s="1"/>
  <c r="J11" i="10"/>
  <c r="K11" i="10" s="1"/>
  <c r="L11" i="10" s="1"/>
  <c r="J10" i="10"/>
  <c r="K10" i="10" s="1"/>
  <c r="J9" i="10"/>
  <c r="K9" i="10" s="1"/>
  <c r="J10" i="8"/>
  <c r="K10" i="8" s="1"/>
  <c r="J9" i="8"/>
  <c r="K9" i="8" s="1"/>
  <c r="J11" i="6"/>
  <c r="K11" i="6" s="1"/>
  <c r="J10" i="6"/>
  <c r="K10" i="6" s="1"/>
  <c r="J9" i="6"/>
  <c r="K9" i="6" s="1"/>
  <c r="J15" i="5"/>
  <c r="K15" i="5" s="1"/>
  <c r="J14" i="5"/>
  <c r="K14" i="5" s="1"/>
  <c r="J13" i="5"/>
  <c r="K13" i="5" s="1"/>
  <c r="J12" i="5"/>
  <c r="K12" i="5" s="1"/>
  <c r="J11" i="5"/>
  <c r="K11" i="5" s="1"/>
  <c r="J10" i="5"/>
  <c r="K10" i="5" s="1"/>
  <c r="J9" i="5"/>
  <c r="K9" i="5" s="1"/>
  <c r="J11" i="4"/>
  <c r="K11" i="4" s="1"/>
  <c r="J13" i="4"/>
  <c r="K13" i="4" s="1"/>
  <c r="J12" i="4"/>
  <c r="K12" i="4" s="1"/>
  <c r="J10" i="4"/>
  <c r="K10" i="4" s="1"/>
  <c r="J9" i="4"/>
  <c r="K9" i="4" s="1"/>
  <c r="K8" i="9"/>
  <c r="K8" i="12"/>
  <c r="L8" i="12" s="1"/>
  <c r="K8" i="11"/>
  <c r="L8" i="11" s="1"/>
  <c r="K8" i="10"/>
  <c r="L8" i="10" s="1"/>
  <c r="K8" i="8"/>
  <c r="L8" i="8" s="1"/>
  <c r="K8" i="7"/>
  <c r="L8" i="7" s="1"/>
  <c r="K8" i="6"/>
  <c r="K8" i="5"/>
  <c r="K8" i="4"/>
  <c r="L8" i="4" s="1"/>
  <c r="J54" i="2"/>
  <c r="K54" i="2" s="1"/>
  <c r="J53" i="2"/>
  <c r="K53" i="2" s="1"/>
  <c r="L53" i="2" s="1"/>
  <c r="J52" i="2"/>
  <c r="K52" i="2" s="1"/>
  <c r="J51" i="2"/>
  <c r="K51" i="2" s="1"/>
  <c r="J50" i="2"/>
  <c r="K50" i="2" s="1"/>
  <c r="J49" i="2"/>
  <c r="K49" i="2" s="1"/>
  <c r="J48" i="2"/>
  <c r="K48" i="2" s="1"/>
  <c r="J47" i="2"/>
  <c r="K47" i="2" s="1"/>
  <c r="L47" i="2" s="1"/>
  <c r="J46" i="2"/>
  <c r="K46" i="2" s="1"/>
  <c r="J45" i="2"/>
  <c r="K45" i="2" s="1"/>
  <c r="L45" i="2" s="1"/>
  <c r="J44" i="2"/>
  <c r="K44" i="2" s="1"/>
  <c r="J43" i="2"/>
  <c r="K43" i="2" s="1"/>
  <c r="J42" i="2"/>
  <c r="K42" i="2" s="1"/>
  <c r="J41" i="2"/>
  <c r="K41" i="2" s="1"/>
  <c r="L41" i="2" s="1"/>
  <c r="J40" i="2"/>
  <c r="K40" i="2" s="1"/>
  <c r="J39" i="2"/>
  <c r="K39" i="2" s="1"/>
  <c r="L39" i="2" s="1"/>
  <c r="J38" i="2"/>
  <c r="K38" i="2" s="1"/>
  <c r="J37" i="2"/>
  <c r="K37" i="2" s="1"/>
  <c r="J36" i="2"/>
  <c r="K36" i="2" s="1"/>
  <c r="J35" i="2"/>
  <c r="K35" i="2" s="1"/>
  <c r="L35" i="2" s="1"/>
  <c r="J34" i="2"/>
  <c r="K34" i="2" s="1"/>
  <c r="J33" i="2"/>
  <c r="K33" i="2" s="1"/>
  <c r="J32" i="2"/>
  <c r="K32" i="2" s="1"/>
  <c r="J31" i="2"/>
  <c r="K31" i="2" s="1"/>
  <c r="J30" i="2"/>
  <c r="K30" i="2" s="1"/>
  <c r="J29" i="2"/>
  <c r="K29" i="2" s="1"/>
  <c r="L29" i="2" s="1"/>
  <c r="J28" i="2"/>
  <c r="K28" i="2" s="1"/>
  <c r="J27" i="2"/>
  <c r="K27" i="2" s="1"/>
  <c r="J26" i="2"/>
  <c r="K26" i="2" s="1"/>
  <c r="J25" i="2"/>
  <c r="K25" i="2" s="1"/>
  <c r="J24" i="2"/>
  <c r="K24" i="2" s="1"/>
  <c r="J23" i="2"/>
  <c r="K23" i="2" s="1"/>
  <c r="L23" i="2" s="1"/>
  <c r="J22" i="2"/>
  <c r="K22" i="2" s="1"/>
  <c r="J21" i="2"/>
  <c r="K21" i="2" s="1"/>
  <c r="L21" i="2" s="1"/>
  <c r="J20" i="2"/>
  <c r="K20" i="2" s="1"/>
  <c r="J19" i="2"/>
  <c r="K19" i="2" s="1"/>
  <c r="J18" i="2"/>
  <c r="K18" i="2" s="1"/>
  <c r="J17" i="2"/>
  <c r="K17" i="2" s="1"/>
  <c r="L17" i="2" s="1"/>
  <c r="J16" i="2"/>
  <c r="K16" i="2" s="1"/>
  <c r="J15" i="2"/>
  <c r="K15" i="2" s="1"/>
  <c r="J14" i="2"/>
  <c r="K14" i="2" s="1"/>
  <c r="J13" i="2"/>
  <c r="K13" i="2" s="1"/>
  <c r="L13" i="2" s="1"/>
  <c r="J12" i="2"/>
  <c r="K12" i="2" s="1"/>
  <c r="J11" i="2"/>
  <c r="K11" i="2" s="1"/>
  <c r="J10" i="2"/>
  <c r="K10" i="2" s="1"/>
  <c r="K8" i="3"/>
  <c r="L8" i="3" s="1"/>
  <c r="J10" i="3"/>
  <c r="K10" i="3" s="1"/>
  <c r="J9" i="3"/>
  <c r="K9" i="3" s="1"/>
  <c r="L9" i="3" s="1"/>
  <c r="J9" i="2"/>
  <c r="K9" i="2" s="1"/>
  <c r="L12" i="12" l="1"/>
  <c r="L8" i="9"/>
  <c r="L10" i="8"/>
  <c r="L8" i="6"/>
  <c r="L9" i="12"/>
  <c r="L11" i="12"/>
  <c r="L9" i="11"/>
  <c r="L14" i="10"/>
  <c r="L12" i="10"/>
  <c r="L10" i="10"/>
  <c r="L9" i="10"/>
  <c r="L13" i="10"/>
  <c r="L9" i="8"/>
  <c r="L9" i="6"/>
  <c r="L11" i="6"/>
  <c r="L10" i="6"/>
  <c r="L13" i="5"/>
  <c r="L15" i="5"/>
  <c r="L9" i="5"/>
  <c r="L11" i="5"/>
  <c r="L10" i="5"/>
  <c r="L12" i="5"/>
  <c r="L14" i="5"/>
  <c r="L11" i="4"/>
  <c r="L9" i="4"/>
  <c r="L12" i="4"/>
  <c r="L10" i="4"/>
  <c r="L13" i="4"/>
  <c r="L8" i="5"/>
  <c r="L12" i="2"/>
  <c r="L28" i="2"/>
  <c r="L14" i="2"/>
  <c r="L30" i="2"/>
  <c r="L46" i="2"/>
  <c r="L10" i="2"/>
  <c r="L18" i="2"/>
  <c r="L26" i="2"/>
  <c r="L34" i="2"/>
  <c r="L42" i="2"/>
  <c r="L50" i="2"/>
  <c r="L20" i="2"/>
  <c r="L36" i="2"/>
  <c r="L44" i="2"/>
  <c r="L52" i="2"/>
  <c r="L22" i="2"/>
  <c r="L38" i="2"/>
  <c r="L54" i="2"/>
  <c r="L16" i="2"/>
  <c r="L24" i="2"/>
  <c r="L32" i="2"/>
  <c r="L40" i="2"/>
  <c r="L48" i="2"/>
  <c r="L11" i="2"/>
  <c r="L15" i="2"/>
  <c r="L19" i="2"/>
  <c r="L25" i="2"/>
  <c r="L27" i="2"/>
  <c r="L31" i="2"/>
  <c r="L33" i="2"/>
  <c r="L37" i="2"/>
  <c r="L43" i="2"/>
  <c r="L49" i="2"/>
  <c r="L51" i="2"/>
  <c r="L10" i="3"/>
  <c r="L9" i="2"/>
  <c r="K8" i="2" l="1"/>
  <c r="L8" i="2" s="1"/>
  <c r="K8" i="1"/>
  <c r="L8" i="1" s="1"/>
  <c r="J14" i="1"/>
  <c r="K14" i="1" s="1"/>
  <c r="J13" i="1"/>
  <c r="K13" i="1" s="1"/>
  <c r="J12" i="1"/>
  <c r="K12" i="1" s="1"/>
  <c r="L12" i="1" s="1"/>
  <c r="J11" i="1"/>
  <c r="K11" i="1" s="1"/>
  <c r="L11" i="1" s="1"/>
  <c r="J10" i="1"/>
  <c r="K10" i="1" s="1"/>
  <c r="J9" i="1"/>
  <c r="K9" i="1" s="1"/>
  <c r="L9" i="1" l="1"/>
  <c r="L13" i="1"/>
  <c r="L10" i="1"/>
  <c r="L14" i="1"/>
  <c r="H11" i="12" l="1"/>
  <c r="H12" i="12"/>
  <c r="H9" i="12"/>
  <c r="H10" i="12"/>
  <c r="H8" i="12"/>
  <c r="H9" i="11"/>
  <c r="H8" i="11"/>
  <c r="H9" i="10"/>
  <c r="H10" i="10"/>
  <c r="H11" i="10"/>
  <c r="H12" i="10"/>
  <c r="H13" i="10"/>
  <c r="H14" i="10"/>
  <c r="H8" i="10"/>
  <c r="H8" i="9"/>
  <c r="H9" i="8"/>
  <c r="H10" i="8"/>
  <c r="H8" i="8"/>
  <c r="H8" i="7"/>
  <c r="H9" i="6"/>
  <c r="H10" i="6"/>
  <c r="H11" i="6"/>
  <c r="H8" i="6"/>
  <c r="H9" i="5"/>
  <c r="H10" i="5"/>
  <c r="H11" i="5"/>
  <c r="H12" i="5"/>
  <c r="H13" i="5"/>
  <c r="H14" i="5"/>
  <c r="H15" i="5"/>
  <c r="H8" i="5"/>
  <c r="H9" i="4"/>
  <c r="H10" i="4"/>
  <c r="H12" i="4"/>
  <c r="H13" i="4"/>
  <c r="H11" i="4"/>
  <c r="H8" i="4"/>
  <c r="H9" i="3"/>
  <c r="H10" i="3"/>
  <c r="H8" i="3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8" i="2"/>
  <c r="H9" i="1"/>
  <c r="H10" i="1"/>
  <c r="H11" i="1"/>
  <c r="H12" i="1"/>
  <c r="H13" i="1"/>
  <c r="H14" i="1"/>
  <c r="H8" i="1"/>
  <c r="M10" i="12" l="1"/>
  <c r="N10" i="12"/>
  <c r="M9" i="12"/>
  <c r="N9" i="12"/>
  <c r="M12" i="12"/>
  <c r="N12" i="12"/>
  <c r="M8" i="12"/>
  <c r="H13" i="12"/>
  <c r="N8" i="12"/>
  <c r="M11" i="12"/>
  <c r="N11" i="12"/>
  <c r="M8" i="9"/>
  <c r="N8" i="9"/>
  <c r="M8" i="8"/>
  <c r="H11" i="8"/>
  <c r="N8" i="8"/>
  <c r="M10" i="8"/>
  <c r="N10" i="8"/>
  <c r="M9" i="8"/>
  <c r="N9" i="8"/>
  <c r="M11" i="6"/>
  <c r="N11" i="6"/>
  <c r="M10" i="6"/>
  <c r="N10" i="6"/>
  <c r="O10" i="6" s="1"/>
  <c r="M9" i="6"/>
  <c r="N9" i="6"/>
  <c r="H12" i="6"/>
  <c r="M8" i="6"/>
  <c r="N8" i="6"/>
  <c r="M11" i="5"/>
  <c r="N11" i="5"/>
  <c r="M14" i="5"/>
  <c r="N14" i="5"/>
  <c r="O14" i="5" s="1"/>
  <c r="M10" i="5"/>
  <c r="N10" i="5"/>
  <c r="M13" i="5"/>
  <c r="N13" i="5"/>
  <c r="M8" i="5"/>
  <c r="N8" i="5"/>
  <c r="M12" i="5"/>
  <c r="N12" i="5"/>
  <c r="O12" i="5" s="1"/>
  <c r="M9" i="11"/>
  <c r="N9" i="11"/>
  <c r="H10" i="11"/>
  <c r="M8" i="11"/>
  <c r="N8" i="11"/>
  <c r="H21" i="7"/>
  <c r="M8" i="7"/>
  <c r="N8" i="7"/>
  <c r="N21" i="7" s="1"/>
  <c r="M9" i="5"/>
  <c r="N9" i="5"/>
  <c r="M15" i="5"/>
  <c r="H16" i="5"/>
  <c r="N15" i="5"/>
  <c r="M11" i="4"/>
  <c r="N11" i="4"/>
  <c r="M9" i="4"/>
  <c r="N9" i="4"/>
  <c r="M13" i="4"/>
  <c r="N13" i="4"/>
  <c r="M12" i="4"/>
  <c r="N12" i="4"/>
  <c r="M8" i="4"/>
  <c r="N8" i="4"/>
  <c r="M10" i="4"/>
  <c r="N10" i="4"/>
  <c r="N8" i="10"/>
  <c r="M8" i="10"/>
  <c r="H15" i="10"/>
  <c r="M11" i="10"/>
  <c r="N11" i="10"/>
  <c r="M14" i="10"/>
  <c r="N14" i="10"/>
  <c r="M10" i="10"/>
  <c r="N10" i="10"/>
  <c r="M13" i="10"/>
  <c r="N13" i="10"/>
  <c r="O13" i="10" s="1"/>
  <c r="M9" i="10"/>
  <c r="N9" i="10"/>
  <c r="M12" i="10"/>
  <c r="N12" i="10"/>
  <c r="O12" i="10" s="1"/>
  <c r="H14" i="4"/>
  <c r="M54" i="2"/>
  <c r="N54" i="2"/>
  <c r="M46" i="2"/>
  <c r="N46" i="2"/>
  <c r="M38" i="2"/>
  <c r="N38" i="2"/>
  <c r="M30" i="2"/>
  <c r="N30" i="2"/>
  <c r="M22" i="2"/>
  <c r="N22" i="2"/>
  <c r="O22" i="2" s="1"/>
  <c r="M14" i="2"/>
  <c r="N14" i="2"/>
  <c r="M53" i="2"/>
  <c r="N53" i="2"/>
  <c r="O53" i="2" s="1"/>
  <c r="M45" i="2"/>
  <c r="N45" i="2"/>
  <c r="M37" i="2"/>
  <c r="N37" i="2"/>
  <c r="O37" i="2" s="1"/>
  <c r="M33" i="2"/>
  <c r="N33" i="2"/>
  <c r="M25" i="2"/>
  <c r="N25" i="2"/>
  <c r="O25" i="2" s="1"/>
  <c r="M21" i="2"/>
  <c r="N21" i="2"/>
  <c r="M17" i="2"/>
  <c r="N17" i="2"/>
  <c r="O17" i="2" s="1"/>
  <c r="M13" i="2"/>
  <c r="N13" i="2"/>
  <c r="M9" i="2"/>
  <c r="N9" i="2"/>
  <c r="O9" i="2" s="1"/>
  <c r="M52" i="2"/>
  <c r="N52" i="2"/>
  <c r="M48" i="2"/>
  <c r="N48" i="2"/>
  <c r="O48" i="2" s="1"/>
  <c r="M44" i="2"/>
  <c r="N44" i="2"/>
  <c r="M40" i="2"/>
  <c r="N40" i="2"/>
  <c r="O40" i="2" s="1"/>
  <c r="M36" i="2"/>
  <c r="N36" i="2"/>
  <c r="M32" i="2"/>
  <c r="N32" i="2"/>
  <c r="O32" i="2" s="1"/>
  <c r="M28" i="2"/>
  <c r="N28" i="2"/>
  <c r="M24" i="2"/>
  <c r="N24" i="2"/>
  <c r="O24" i="2" s="1"/>
  <c r="M16" i="2"/>
  <c r="N16" i="2"/>
  <c r="M12" i="2"/>
  <c r="N12" i="2"/>
  <c r="O12" i="2" s="1"/>
  <c r="M51" i="2"/>
  <c r="N51" i="2"/>
  <c r="M47" i="2"/>
  <c r="N47" i="2"/>
  <c r="O47" i="2" s="1"/>
  <c r="M43" i="2"/>
  <c r="N43" i="2"/>
  <c r="M39" i="2"/>
  <c r="N39" i="2"/>
  <c r="O39" i="2" s="1"/>
  <c r="M35" i="2"/>
  <c r="N35" i="2"/>
  <c r="M31" i="2"/>
  <c r="N31" i="2"/>
  <c r="O31" i="2" s="1"/>
  <c r="M27" i="2"/>
  <c r="N27" i="2"/>
  <c r="M23" i="2"/>
  <c r="N23" i="2"/>
  <c r="O23" i="2" s="1"/>
  <c r="M19" i="2"/>
  <c r="N19" i="2"/>
  <c r="M15" i="2"/>
  <c r="N15" i="2"/>
  <c r="O15" i="2" s="1"/>
  <c r="M11" i="2"/>
  <c r="N11" i="2"/>
  <c r="M50" i="2"/>
  <c r="N50" i="2"/>
  <c r="O50" i="2" s="1"/>
  <c r="M42" i="2"/>
  <c r="N42" i="2"/>
  <c r="M34" i="2"/>
  <c r="N34" i="2"/>
  <c r="O34" i="2" s="1"/>
  <c r="M26" i="2"/>
  <c r="N26" i="2"/>
  <c r="M18" i="2"/>
  <c r="N18" i="2"/>
  <c r="M10" i="2"/>
  <c r="N10" i="2"/>
  <c r="M49" i="2"/>
  <c r="N49" i="2"/>
  <c r="O49" i="2" s="1"/>
  <c r="M41" i="2"/>
  <c r="N41" i="2"/>
  <c r="M29" i="2"/>
  <c r="N29" i="2"/>
  <c r="O29" i="2" s="1"/>
  <c r="M20" i="2"/>
  <c r="N20" i="2"/>
  <c r="M8" i="1"/>
  <c r="N8" i="1"/>
  <c r="M11" i="1"/>
  <c r="N11" i="1"/>
  <c r="M14" i="1"/>
  <c r="N14" i="1"/>
  <c r="M10" i="1"/>
  <c r="N10" i="1"/>
  <c r="M13" i="1"/>
  <c r="N13" i="1"/>
  <c r="M12" i="1"/>
  <c r="N12" i="1"/>
  <c r="M9" i="1"/>
  <c r="N9" i="1"/>
  <c r="M9" i="3"/>
  <c r="N9" i="3"/>
  <c r="H11" i="3"/>
  <c r="M8" i="3"/>
  <c r="N8" i="3"/>
  <c r="M10" i="3"/>
  <c r="N10" i="3"/>
  <c r="M8" i="2"/>
  <c r="N8" i="2"/>
  <c r="H55" i="2"/>
  <c r="H15" i="1"/>
  <c r="O9" i="10" l="1"/>
  <c r="O11" i="10"/>
  <c r="O11" i="5"/>
  <c r="O10" i="5"/>
  <c r="O8" i="5"/>
  <c r="O18" i="2"/>
  <c r="O42" i="2"/>
  <c r="O16" i="2"/>
  <c r="O44" i="2"/>
  <c r="O14" i="2"/>
  <c r="O10" i="8"/>
  <c r="O9" i="8"/>
  <c r="O11" i="12"/>
  <c r="O8" i="12"/>
  <c r="M13" i="12"/>
  <c r="O9" i="12"/>
  <c r="N13" i="12"/>
  <c r="O12" i="12"/>
  <c r="O10" i="12"/>
  <c r="O8" i="9"/>
  <c r="O9" i="9" s="1"/>
  <c r="N11" i="8"/>
  <c r="O8" i="8"/>
  <c r="M11" i="8"/>
  <c r="N12" i="6"/>
  <c r="O9" i="6"/>
  <c r="O11" i="6"/>
  <c r="M12" i="6"/>
  <c r="O8" i="6"/>
  <c r="O13" i="5"/>
  <c r="O9" i="5"/>
  <c r="O13" i="4"/>
  <c r="O10" i="4"/>
  <c r="O12" i="4"/>
  <c r="O9" i="4"/>
  <c r="O12" i="1"/>
  <c r="O10" i="1"/>
  <c r="O11" i="1"/>
  <c r="O9" i="3"/>
  <c r="O9" i="11"/>
  <c r="N10" i="11"/>
  <c r="O8" i="11"/>
  <c r="M10" i="11"/>
  <c r="O8" i="7"/>
  <c r="O21" i="7" s="1"/>
  <c r="M21" i="7"/>
  <c r="M16" i="5"/>
  <c r="O15" i="5"/>
  <c r="N16" i="5"/>
  <c r="N14" i="4"/>
  <c r="O8" i="4"/>
  <c r="M14" i="4"/>
  <c r="O11" i="4"/>
  <c r="O10" i="10"/>
  <c r="O14" i="10"/>
  <c r="O8" i="10"/>
  <c r="M15" i="10"/>
  <c r="N15" i="10"/>
  <c r="O10" i="3"/>
  <c r="O38" i="2"/>
  <c r="O54" i="2"/>
  <c r="O20" i="2"/>
  <c r="O41" i="2"/>
  <c r="O10" i="2"/>
  <c r="O26" i="2"/>
  <c r="O11" i="2"/>
  <c r="O19" i="2"/>
  <c r="O27" i="2"/>
  <c r="O35" i="2"/>
  <c r="O43" i="2"/>
  <c r="O51" i="2"/>
  <c r="O28" i="2"/>
  <c r="O36" i="2"/>
  <c r="O52" i="2"/>
  <c r="O13" i="2"/>
  <c r="O21" i="2"/>
  <c r="O33" i="2"/>
  <c r="O45" i="2"/>
  <c r="O30" i="2"/>
  <c r="O46" i="2"/>
  <c r="N15" i="1"/>
  <c r="O9" i="1"/>
  <c r="O13" i="1"/>
  <c r="O14" i="1"/>
  <c r="M15" i="1"/>
  <c r="O8" i="1"/>
  <c r="O8" i="3"/>
  <c r="N11" i="3"/>
  <c r="M11" i="3"/>
  <c r="M55" i="2"/>
  <c r="O8" i="2"/>
  <c r="N55" i="2"/>
  <c r="O16" i="5" l="1"/>
  <c r="O17" i="5" s="1"/>
  <c r="O11" i="8"/>
  <c r="O12" i="8" s="1"/>
  <c r="O13" i="12"/>
  <c r="O14" i="12" s="1"/>
  <c r="O15" i="10"/>
  <c r="O16" i="10" s="1"/>
  <c r="O12" i="6"/>
  <c r="O13" i="6" s="1"/>
  <c r="O14" i="4"/>
  <c r="O15" i="4" s="1"/>
  <c r="O11" i="3"/>
  <c r="O12" i="3" s="1"/>
  <c r="O10" i="11"/>
  <c r="O11" i="11" s="1"/>
  <c r="O22" i="7"/>
  <c r="O15" i="1"/>
  <c r="O16" i="1" s="1"/>
  <c r="O55" i="2"/>
  <c r="O56" i="2" s="1"/>
</calcChain>
</file>

<file path=xl/sharedStrings.xml><?xml version="1.0" encoding="utf-8"?>
<sst xmlns="http://schemas.openxmlformats.org/spreadsheetml/2006/main" count="764" uniqueCount="206">
  <si>
    <t>PONUDNIK:</t>
  </si>
  <si>
    <t>PRILOGA 2.1</t>
  </si>
  <si>
    <t>z.š.</t>
  </si>
  <si>
    <t>blago/artikel</t>
  </si>
  <si>
    <t>enota mere</t>
  </si>
  <si>
    <t>cena/e.m. brez DDV v EUR</t>
  </si>
  <si>
    <t xml:space="preserve">% DDV </t>
  </si>
  <si>
    <t>DDV/e.m. v EUR</t>
  </si>
  <si>
    <t>cena/e.m. z DDV v EUR</t>
  </si>
  <si>
    <t>skupna vrednost brez DDV v EUR</t>
  </si>
  <si>
    <t>skupna vrednost  DDV v EUR</t>
  </si>
  <si>
    <t>skupna vrednost z DDV v EUR</t>
  </si>
  <si>
    <t>kos</t>
  </si>
  <si>
    <t>kpl</t>
  </si>
  <si>
    <t>Obvezna ponudba vseh razpisanih pozicij!       Navedene cene so fiksne do realizacije.      Pakiranje in transportna embalaža je všteto v ceno!</t>
  </si>
  <si>
    <t>količina 2018</t>
  </si>
  <si>
    <t>količina 2019</t>
  </si>
  <si>
    <t>Krožnik servirni</t>
  </si>
  <si>
    <t>Krožnik desertni</t>
  </si>
  <si>
    <t>Skodelica za juho</t>
  </si>
  <si>
    <t>Skodelica za solato</t>
  </si>
  <si>
    <t>Žlica jedilna</t>
  </si>
  <si>
    <t>Vilica jedilna</t>
  </si>
  <si>
    <t>Nož jedilni</t>
  </si>
  <si>
    <t>1. sklop:  DROBNI INVENTAR ZA STREŽBO HRANE</t>
  </si>
  <si>
    <t>2. sklop:  DROBNI INVENTAR ZA PRIPRAVO HRANE</t>
  </si>
  <si>
    <t>Lonec cca. 24 l</t>
  </si>
  <si>
    <t>Pokrovka za lonec cca. 24 l</t>
  </si>
  <si>
    <t>Lonec cca. 33 l</t>
  </si>
  <si>
    <t>Pokrovka za lonec cca. 33 l</t>
  </si>
  <si>
    <t>Lonec cca. 50 l</t>
  </si>
  <si>
    <t>Pokrovka za lonec cca. 50 l</t>
  </si>
  <si>
    <t>Lonec cca. 72 l</t>
  </si>
  <si>
    <t>Pokrovka za lonec cca. 72 l</t>
  </si>
  <si>
    <t>Kozica nizka cca. 13 l</t>
  </si>
  <si>
    <t>Pokrovka za kozico nizko 13 l</t>
  </si>
  <si>
    <t>Kozica nizka cca. 27 l</t>
  </si>
  <si>
    <t>Pokrovka za kozico nizko cca. 27 l</t>
  </si>
  <si>
    <t>Kozica nizka 39 l</t>
  </si>
  <si>
    <t>Pokrovka za kozico nizko 39 l</t>
  </si>
  <si>
    <t>Kozica visoka cca. 20 l</t>
  </si>
  <si>
    <t>Pokrovka za kozico visoko cca. 20 l</t>
  </si>
  <si>
    <t>Kozica visoka cca. 31 l</t>
  </si>
  <si>
    <t>Pokrovka za kozico visoko cca. 31 l</t>
  </si>
  <si>
    <t>Kozica visoka cca. 44 l</t>
  </si>
  <si>
    <t>Pokrovka za kozico visoko cca. 44 l</t>
  </si>
  <si>
    <t>Kotliček za stepanje</t>
  </si>
  <si>
    <t>Cedilo</t>
  </si>
  <si>
    <t>Ponev za palačinke</t>
  </si>
  <si>
    <t>Ponev inox</t>
  </si>
  <si>
    <t>Pladenj samopostrežni</t>
  </si>
  <si>
    <t>Kozarec iz umetne mase</t>
  </si>
  <si>
    <t>Deska za obdelavo živil – zelena barva</t>
  </si>
  <si>
    <t>Deska za obdelavo živil – bela barva</t>
  </si>
  <si>
    <t>Deska za obdelavo živil – rdeča barva</t>
  </si>
  <si>
    <t>Deska za obdelavo živil – rumena barva</t>
  </si>
  <si>
    <t>Deska za obdelavo živil – modra barva</t>
  </si>
  <si>
    <t>Deska za obdelavo živil – rjava barva</t>
  </si>
  <si>
    <t>Nož kuharski cca. 25 cm/široko rezilo/za meso</t>
  </si>
  <si>
    <t>Nož kuharski cca. 20 cm/široko rezilo/za meso</t>
  </si>
  <si>
    <t>Nož kuharski cca. 25 cm/široko rezilo/za perutnino</t>
  </si>
  <si>
    <t>Nož kuharski cca. 18 cm/ozko rezilo/za ribe</t>
  </si>
  <si>
    <t>Nož kuharski cca. 25 cm/ozko rezilo/za ribe</t>
  </si>
  <si>
    <t>Nož kuharski cca. 25 cm/široko rezilo/za zelenjavo</t>
  </si>
  <si>
    <t>Nož kuharski cca. 20 cm/ozko rezilo/za zelenjavo</t>
  </si>
  <si>
    <t>Nož za kruh cca. 25 cm</t>
  </si>
  <si>
    <t>Nož za zelenjavo cca. 6 cm</t>
  </si>
  <si>
    <t>Nož za lupljenje</t>
  </si>
  <si>
    <t>Strgalnik – »ribežen« ročni</t>
  </si>
  <si>
    <t>Cedilo »duršlak«</t>
  </si>
  <si>
    <t>Garnitura za kis in olje</t>
  </si>
  <si>
    <t>Odpirač teleskopski za konzerve</t>
  </si>
  <si>
    <t>3. sklop:  MIZE IN STOLI ZA JEDILNICO</t>
  </si>
  <si>
    <t>Miza za jedilnico dim. 160 x 80 cm</t>
  </si>
  <si>
    <t>Miza za jedilnico dim. 140 x 80 cm</t>
  </si>
  <si>
    <t>Stol za jedilnico</t>
  </si>
  <si>
    <t>Pečica parnokonvekcijska</t>
  </si>
  <si>
    <t>Voziček za pečico parnokonvekcijsko (dodatni)</t>
  </si>
  <si>
    <t>Mehčalec za vodo za pečico parnokonvekcijsko</t>
  </si>
  <si>
    <t>Posoda GN 1/1-65 za pečico parnokonvekcijsko</t>
  </si>
  <si>
    <t>Posoda GN 1/1-65 perforirana za pečico parnokon.</t>
  </si>
  <si>
    <t>Posoda GN 1/1-20 za pečico parnokon.</t>
  </si>
  <si>
    <t>4. sklop:  PEČICA PARNOKONVEKCIJSKA Z OPREMO</t>
  </si>
  <si>
    <t>Štedilnik plinski</t>
  </si>
  <si>
    <t>5. sklop:  KUHINJSKI STROJI IN NAPRAVE</t>
  </si>
  <si>
    <t>6. sklop:  VOZIČKI IN ROČNI PALETNI VILIČARJI</t>
  </si>
  <si>
    <t>7. sklop:  UNIVERZALNI KUHINJSKI STROJ</t>
  </si>
  <si>
    <t>Nastavek za mehčanje mesa »steaker«</t>
  </si>
  <si>
    <t>Voziček s posodo</t>
  </si>
  <si>
    <t>Plošča za rezanje, nastavljiva debelina reza do 8,0 mm, gladko rezilo</t>
  </si>
  <si>
    <t>Plošča za rezanje, debelina reza 1,0 mm, gladko rezilo</t>
  </si>
  <si>
    <t>Plošča za rezanje, debelina reza 2,0 mm, gladko rezilo</t>
  </si>
  <si>
    <t>Plošča za rezanje trakov, 2,0 x 2,5 mm</t>
  </si>
  <si>
    <t>Plošča za strganje, 2,8 mm, cilinder</t>
  </si>
  <si>
    <t>Nož za rezanje kock 10,0 x 10,0 mm</t>
  </si>
  <si>
    <t>Mreža za rezanje kock 10,0 x 10,0 mm</t>
  </si>
  <si>
    <t>Nož, srpast, 4,0 mm</t>
  </si>
  <si>
    <t>9. sklop:  HLADILNE OMARE SAMOPOSTREŽNE</t>
  </si>
  <si>
    <t>10. sklop:  MALI GOSPODINJSKI APARATI</t>
  </si>
  <si>
    <t>Mešalnik – »mikser«</t>
  </si>
  <si>
    <t>Multipraktik</t>
  </si>
  <si>
    <t>Mešalnik palični</t>
  </si>
  <si>
    <t>Pečica mikrovalovna</t>
  </si>
  <si>
    <t>Žar preklopni</t>
  </si>
  <si>
    <t>Hladilnik z zamrzovalnikom</t>
  </si>
  <si>
    <t>Skrinja zamrzovalna</t>
  </si>
  <si>
    <t>Plošča kuhalna indukcijska namizna</t>
  </si>
  <si>
    <t>Omara hladilna z drsnimi vrati</t>
  </si>
  <si>
    <t>11. sklop:  STROJ ZA MOKRO ČIŠČENJE TALNIH POVRŠIN</t>
  </si>
  <si>
    <t>Stroj za mokro čiščenje talnih površin</t>
  </si>
  <si>
    <t>12. sklop:  HLADILNE NAPRAVE GOSPODINJSKE, PRALNI IN SUŠILNI STROJI</t>
  </si>
  <si>
    <t>Likalnik</t>
  </si>
  <si>
    <t>Kraj dobave fco:</t>
  </si>
  <si>
    <t>Centralno skladišče MORS, Koščeva 6, 1210 Ljubljana-Šentvid;</t>
  </si>
  <si>
    <t>Centralno skladišče MORS, Koščeva 6, 1210 Ljubljana-Šentvid.</t>
  </si>
  <si>
    <t>Stroj za lupljenje krompirja</t>
  </si>
  <si>
    <t>Friteza</t>
  </si>
  <si>
    <t>Tehtnica kuhinjska</t>
  </si>
  <si>
    <t>Voziček toplotna kopel</t>
  </si>
  <si>
    <t>Voziček ogrevan za krožnike</t>
  </si>
  <si>
    <t>Voziček - ena etaža skladiščni</t>
  </si>
  <si>
    <t>Voziček - dve etaži kuhinjski</t>
  </si>
  <si>
    <t>Viličar paletni ročni</t>
  </si>
  <si>
    <t xml:space="preserve">Regali kuhinjski </t>
  </si>
  <si>
    <t>Stroj pralni</t>
  </si>
  <si>
    <t>Stroj sušilni</t>
  </si>
  <si>
    <t>Posoda za sol in poper</t>
  </si>
  <si>
    <t>proizvajalec</t>
  </si>
  <si>
    <t>X</t>
  </si>
  <si>
    <t>skupaj:</t>
  </si>
  <si>
    <t>tip</t>
  </si>
  <si>
    <t>11=9*10/100</t>
  </si>
  <si>
    <t>12=9+11</t>
  </si>
  <si>
    <t>13=9*8</t>
  </si>
  <si>
    <t>14=11*8</t>
  </si>
  <si>
    <t>15=13+14</t>
  </si>
  <si>
    <t>količina skupaj 18+19</t>
  </si>
  <si>
    <t>PRILOGA 2.2</t>
  </si>
  <si>
    <t>PRILOGA 2.3</t>
  </si>
  <si>
    <t>PRILOGA 2.4</t>
  </si>
  <si>
    <t>PRILOGA 2.5</t>
  </si>
  <si>
    <t>PRILOGA 2.6</t>
  </si>
  <si>
    <t>PRILOGA 2.7</t>
  </si>
  <si>
    <t>PRILOGA 2.8</t>
  </si>
  <si>
    <t>PRILOGA 2.9</t>
  </si>
  <si>
    <t>PRILOGA 2.10</t>
  </si>
  <si>
    <t>PRILOGA 2.11</t>
  </si>
  <si>
    <t>PRILOGA 2.12</t>
  </si>
  <si>
    <t>Voziček kombiniran - 
hlajenje in ogrevanje</t>
  </si>
  <si>
    <t xml:space="preserve">Kraj - fco: dobava na naročnikovo lokacijo uporabe (mikrolokacijo po prostoru uporabe; in morebitna montaža-glede na dobaviteljevo transportno pakiranje): </t>
  </si>
  <si>
    <t>količina 2018, pozicija št. 1: Vojašnica barona Andreja Čehovine, Ljubljanska cesta 37, Postojna.</t>
  </si>
  <si>
    <t>količina 2018, pozicija št. 2: Vojaški objekt Škrilj-Zdihovo, Kočevska Reka.</t>
  </si>
  <si>
    <t>količina 2018, pozicija št. 3:  400 kos Vojašnica barona Andreja Čehovine, Ljubljsnaka cesta 37, Postojna in 80 kos Vojaški objekt Škrilj-Zdihovo, Kočevska Reka.</t>
  </si>
  <si>
    <t>količina 2019, pozicija št. 1: Vojašnica Franca Rozmana Staneta, Mariborska cesta 29, Celje.</t>
  </si>
  <si>
    <t>količina 2019, pozicija št. 3: Franca Rozmana Staneta, Mariborska cesta 29, Celje.</t>
  </si>
  <si>
    <t>1 (17)</t>
  </si>
  <si>
    <t>1 (19)</t>
  </si>
  <si>
    <t>1 (20a)</t>
  </si>
  <si>
    <t>1 (20c)</t>
  </si>
  <si>
    <t>1 (20b)</t>
  </si>
  <si>
    <t>količina 2018, vse pozicije: Vojašnica Petra Petriča, Bleiweisova 32, Kranj.</t>
  </si>
  <si>
    <t>količina 2019, vse pozicije: Vojaški objekt Rudolfa Badjure, Srednja vas v Bohinju 165, Zgornje Gorje (Pokljuka).</t>
  </si>
  <si>
    <r>
      <t>Hladilnik brez zamrzovalnika</t>
    </r>
    <r>
      <rPr>
        <b/>
        <sz val="10"/>
        <color rgb="FFFF0000"/>
        <rFont val="Arial"/>
        <family val="2"/>
        <charset val="238"/>
      </rPr>
      <t xml:space="preserve"> </t>
    </r>
  </si>
  <si>
    <t>Omara hladilna</t>
  </si>
  <si>
    <t>Omara zamrzovalna</t>
  </si>
  <si>
    <t xml:space="preserve">8. sklop:  HLADILNE IN ZAMRZOVALNE OMARE IN KOMBINIRAN VOZIČEK </t>
  </si>
  <si>
    <t>1 (5d)</t>
  </si>
  <si>
    <t>1 (6a)</t>
  </si>
  <si>
    <t>1 (6b)</t>
  </si>
  <si>
    <t>1 (7a)</t>
  </si>
  <si>
    <t>1 (7b)</t>
  </si>
  <si>
    <t>1 (7c)</t>
  </si>
  <si>
    <t>1 (7d)</t>
  </si>
  <si>
    <t>Plošča za  ribanje, debelina 3 mm</t>
  </si>
  <si>
    <t>1 (7e)</t>
  </si>
  <si>
    <t>1 (7f)</t>
  </si>
  <si>
    <t>1 (7g)</t>
  </si>
  <si>
    <t>1 (7h)</t>
  </si>
  <si>
    <t>1 (7i)</t>
  </si>
  <si>
    <t>1 (12)</t>
  </si>
  <si>
    <t>Potrošni material</t>
  </si>
  <si>
    <r>
      <t xml:space="preserve">Mešalnik palični profesionalni
</t>
    </r>
    <r>
      <rPr>
        <i/>
        <sz val="10"/>
        <rFont val="Arial"/>
        <family val="2"/>
        <charset val="238"/>
      </rPr>
      <t>(1x leto 2019 za Služ.za skup.zad.=SSZ)</t>
    </r>
  </si>
  <si>
    <r>
      <t xml:space="preserve">Mikrovalovna pečica gostinska
</t>
    </r>
    <r>
      <rPr>
        <i/>
        <sz val="10"/>
        <rFont val="Arial"/>
        <family val="2"/>
        <charset val="238"/>
      </rPr>
      <t>(za Služ.za skup.zad.=SSZ)</t>
    </r>
  </si>
  <si>
    <r>
      <t xml:space="preserve">Univerzalni stroj za zelenjavo in planetarni mešalec
</t>
    </r>
    <r>
      <rPr>
        <i/>
        <sz val="10"/>
        <rFont val="Arial"/>
        <family val="2"/>
        <charset val="238"/>
      </rPr>
      <t>(1x leto 2019 za Služ.za skup.zad.=SSZ)</t>
    </r>
  </si>
  <si>
    <t>Zahtevan garancijski rok je najmanj 12 mesecev od pog. dneva dobave, in sicer za blago pod z.š.: 1., 1 (5d)., 1 (6a). in 1 (6b)-</t>
  </si>
  <si>
    <t>Univerzalni stroj za zelenjavo in planetarni G28 Voziček s posodo, Nastavek za mehčanje mesa »steaker«, Nastavek za mešanje in gnetenje – planetani mešalec;</t>
  </si>
  <si>
    <t xml:space="preserve">  Žig   </t>
  </si>
  <si>
    <t xml:space="preserve">Podpis odgovorne osebe: </t>
  </si>
  <si>
    <t xml:space="preserve">Kraj in datum                                   </t>
  </si>
  <si>
    <t>Zahtevan garancijski rok je najmanj 12 mesecev od pog. dneva dobave;</t>
  </si>
  <si>
    <t xml:space="preserve">Pečica parnokonvekcijska, Voziček za pečico parnokonvekcijsko (dodatni), Mehčalec za vodo za pečico parnokonvekcijsko; </t>
  </si>
  <si>
    <t>Zahtevan garancijski rok je najmanj 12 mesecev od pog. dneva dobave, in sicer za blago pod z.š.: 1., 1 (17).  in  1 (19).-</t>
  </si>
  <si>
    <t>Zahtevan garancijski rok je najmanj 12 mesecev od pog. dneva dobave, in sicer za blago pod z.š.: 1.-</t>
  </si>
  <si>
    <t xml:space="preserve">Stroj za mokro čiščenje talnih površin; </t>
  </si>
  <si>
    <r>
      <t xml:space="preserve">Ponujamo daljši grancijski rok in sicer: ali </t>
    </r>
    <r>
      <rPr>
        <b/>
        <u/>
        <sz val="10"/>
        <rFont val="Arial"/>
        <family val="2"/>
        <charset val="238"/>
      </rPr>
      <t>24  ali 36:</t>
    </r>
    <r>
      <rPr>
        <b/>
        <sz val="10"/>
        <rFont val="Arial"/>
        <family val="2"/>
        <charset val="238"/>
      </rPr>
      <t xml:space="preserve"> </t>
    </r>
  </si>
  <si>
    <t xml:space="preserve">Ponujamo daljši grancijski rok in sicer: ali 24  ali 36: </t>
  </si>
  <si>
    <t>Izjavljamo, da bomo v primeru napake v delovanju naprave, v času garancijske dobe, zagotavljati pregled naprave v roku največ 48 ur od prejetega obvestila!</t>
  </si>
  <si>
    <t>Dobava količin za leto 2019 se lahko po predhodnem pisnem dogovoru med naročnikom in dobaviteljem izvede tudi pred 1.12.2018. V primeru dogovora, se le-ta potrdi s sklenitvijo aneksa k pogodi.</t>
  </si>
  <si>
    <t>Nastavek za mešanje in gnetenje – planetarni mešalec</t>
  </si>
  <si>
    <t xml:space="preserve">Kraj - fco: dobava na naročnikovo lokacijo uporabe (mikrolokacijo), montaža (priklop na obstoječo napeljavo), zagon in izvedba šolanja: </t>
  </si>
  <si>
    <t>Rok dobave: v delovnih dneh (pon.-petek), med 8. in 15. uro, v dveh dobavah, in sicer:</t>
  </si>
  <si>
    <r>
      <t>količine 2018 (leto):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najkasneje v roku 90 dni od veljavnosti pogodbe;</t>
    </r>
  </si>
  <si>
    <r>
      <t>količine 2019 (leto): vključno od 04. do 29.03.2019</t>
    </r>
    <r>
      <rPr>
        <sz val="10"/>
        <color theme="1"/>
        <rFont val="Arial"/>
        <family val="2"/>
        <charset val="238"/>
      </rPr>
      <t xml:space="preserve">. </t>
    </r>
  </si>
  <si>
    <t>Rok dobave/izvedbe: v delovnih dneh (pon.-petek), med 8. in 15. uro, v dveh dobavah, in sicer:</t>
  </si>
  <si>
    <t>od pog. dneva dobave.</t>
  </si>
  <si>
    <t xml:space="preserve">mesecev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</si>
</sst>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_€"/>
    <numFmt numFmtId="165" formatCode="#,##0.00\ _€"/>
    <numFmt numFmtId="166" formatCode="#,##0.0\ _€"/>
  </numFmts>
  <fonts count="27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6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i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u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Fill="1" applyAlignment="1" applyProtection="1">
      <alignment horizontal="left"/>
    </xf>
    <xf numFmtId="0" fontId="0" fillId="0" borderId="0" xfId="0" applyProtection="1"/>
    <xf numFmtId="0" fontId="0" fillId="0" borderId="0" xfId="0" applyFill="1" applyProtection="1"/>
    <xf numFmtId="0" fontId="2" fillId="0" borderId="0" xfId="0" applyFont="1" applyProtection="1"/>
    <xf numFmtId="0" fontId="3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6" fillId="0" borderId="0" xfId="0" applyFont="1" applyProtection="1"/>
    <xf numFmtId="4" fontId="7" fillId="0" borderId="0" xfId="0" applyNumberFormat="1" applyFont="1" applyProtection="1"/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justify" vertical="center"/>
    </xf>
    <xf numFmtId="0" fontId="10" fillId="0" borderId="0" xfId="0" applyFont="1" applyProtection="1"/>
    <xf numFmtId="0" fontId="11" fillId="0" borderId="0" xfId="0" applyFont="1" applyAlignment="1" applyProtection="1">
      <alignment vertical="center"/>
    </xf>
    <xf numFmtId="0" fontId="8" fillId="0" borderId="0" xfId="0" applyFont="1" applyProtection="1"/>
    <xf numFmtId="49" fontId="11" fillId="0" borderId="0" xfId="0" applyNumberFormat="1" applyFont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4" fontId="8" fillId="0" borderId="0" xfId="0" applyNumberFormat="1" applyFont="1" applyBorder="1" applyAlignment="1" applyProtection="1">
      <alignment horizontal="right" vertical="center"/>
    </xf>
    <xf numFmtId="0" fontId="16" fillId="0" borderId="0" xfId="0" applyFont="1" applyProtection="1"/>
    <xf numFmtId="0" fontId="0" fillId="0" borderId="0" xfId="0" applyFont="1" applyProtection="1"/>
    <xf numFmtId="3" fontId="19" fillId="0" borderId="4" xfId="0" applyNumberFormat="1" applyFont="1" applyBorder="1" applyAlignment="1" applyProtection="1">
      <alignment horizontal="left" vertical="center"/>
    </xf>
    <xf numFmtId="3" fontId="5" fillId="0" borderId="1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right" vertical="center"/>
    </xf>
    <xf numFmtId="165" fontId="8" fillId="0" borderId="3" xfId="0" applyNumberFormat="1" applyFont="1" applyBorder="1" applyAlignment="1" applyProtection="1">
      <alignment horizontal="right" vertical="center"/>
    </xf>
    <xf numFmtId="165" fontId="8" fillId="0" borderId="3" xfId="0" applyNumberFormat="1" applyFont="1" applyFill="1" applyBorder="1" applyAlignment="1" applyProtection="1">
      <alignment horizontal="right" vertical="center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7" fillId="0" borderId="10" xfId="0" applyFont="1" applyBorder="1" applyAlignment="1" applyProtection="1">
      <alignment horizontal="center"/>
    </xf>
    <xf numFmtId="0" fontId="17" fillId="0" borderId="11" xfId="0" applyFont="1" applyBorder="1" applyAlignment="1" applyProtection="1">
      <alignment horizontal="center"/>
    </xf>
    <xf numFmtId="0" fontId="17" fillId="0" borderId="12" xfId="0" applyFont="1" applyBorder="1" applyAlignment="1" applyProtection="1">
      <alignment horizontal="center"/>
    </xf>
    <xf numFmtId="165" fontId="8" fillId="0" borderId="13" xfId="0" applyNumberFormat="1" applyFont="1" applyBorder="1" applyAlignment="1" applyProtection="1">
      <alignment horizontal="right" vertical="center"/>
    </xf>
    <xf numFmtId="165" fontId="8" fillId="0" borderId="13" xfId="0" applyNumberFormat="1" applyFont="1" applyFill="1" applyBorder="1" applyAlignment="1" applyProtection="1">
      <alignment horizontal="right" vertical="center"/>
    </xf>
    <xf numFmtId="165" fontId="2" fillId="0" borderId="14" xfId="0" applyNumberFormat="1" applyFont="1" applyBorder="1" applyAlignment="1" applyProtection="1">
      <alignment horizontal="right" vertical="center"/>
    </xf>
    <xf numFmtId="165" fontId="2" fillId="0" borderId="15" xfId="0" applyNumberFormat="1" applyFont="1" applyBorder="1" applyAlignment="1" applyProtection="1">
      <alignment horizontal="right" vertical="center"/>
    </xf>
    <xf numFmtId="165" fontId="2" fillId="0" borderId="16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Alignment="1" applyProtection="1">
      <alignment horizontal="left"/>
      <protection locked="0"/>
    </xf>
    <xf numFmtId="164" fontId="2" fillId="3" borderId="3" xfId="0" applyNumberFormat="1" applyFont="1" applyFill="1" applyBorder="1" applyAlignment="1" applyProtection="1">
      <alignment horizontal="right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166" fontId="12" fillId="5" borderId="3" xfId="0" applyNumberFormat="1" applyFont="1" applyFill="1" applyBorder="1" applyAlignment="1" applyProtection="1">
      <alignment horizontal="right" vertical="center"/>
      <protection locked="0"/>
    </xf>
    <xf numFmtId="166" fontId="12" fillId="4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3" fontId="19" fillId="0" borderId="4" xfId="0" applyNumberFormat="1" applyFont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7" fillId="0" borderId="11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3" fontId="19" fillId="0" borderId="4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  <xf numFmtId="0" fontId="6" fillId="0" borderId="0" xfId="0" applyFont="1" applyFill="1" applyProtection="1"/>
    <xf numFmtId="165" fontId="2" fillId="0" borderId="17" xfId="0" applyNumberFormat="1" applyFont="1" applyBorder="1" applyAlignment="1" applyProtection="1">
      <alignment horizontal="right" vertical="center"/>
    </xf>
    <xf numFmtId="165" fontId="2" fillId="0" borderId="18" xfId="0" applyNumberFormat="1" applyFont="1" applyBorder="1" applyAlignment="1" applyProtection="1">
      <alignment horizontal="right" vertical="center"/>
    </xf>
    <xf numFmtId="165" fontId="2" fillId="0" borderId="19" xfId="0" applyNumberFormat="1" applyFont="1" applyFill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164" fontId="2" fillId="3" borderId="6" xfId="0" applyNumberFormat="1" applyFont="1" applyFill="1" applyBorder="1" applyAlignment="1" applyProtection="1">
      <alignment horizontal="right" vertical="center" wrapText="1"/>
      <protection locked="0"/>
    </xf>
    <xf numFmtId="166" fontId="12" fillId="5" borderId="6" xfId="0" applyNumberFormat="1" applyFont="1" applyFill="1" applyBorder="1" applyAlignment="1" applyProtection="1">
      <alignment horizontal="right" vertical="center"/>
      <protection locked="0"/>
    </xf>
    <xf numFmtId="164" fontId="8" fillId="0" borderId="6" xfId="0" applyNumberFormat="1" applyFont="1" applyBorder="1" applyAlignment="1" applyProtection="1">
      <alignment horizontal="right" vertical="center"/>
    </xf>
    <xf numFmtId="165" fontId="8" fillId="0" borderId="6" xfId="0" applyNumberFormat="1" applyFont="1" applyBorder="1" applyAlignment="1" applyProtection="1">
      <alignment horizontal="right" vertical="center"/>
    </xf>
    <xf numFmtId="165" fontId="8" fillId="0" borderId="7" xfId="0" applyNumberFormat="1" applyFont="1" applyFill="1" applyBorder="1" applyAlignment="1" applyProtection="1">
      <alignment horizontal="right" vertical="center"/>
    </xf>
    <xf numFmtId="165" fontId="8" fillId="0" borderId="20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wrapText="1"/>
      <protection locked="0"/>
    </xf>
    <xf numFmtId="166" fontId="12" fillId="4" borderId="11" xfId="0" applyNumberFormat="1" applyFont="1" applyFill="1" applyBorder="1" applyAlignment="1" applyProtection="1">
      <alignment horizontal="right" vertical="center"/>
      <protection locked="0"/>
    </xf>
    <xf numFmtId="164" fontId="8" fillId="0" borderId="18" xfId="0" applyNumberFormat="1" applyFont="1" applyBorder="1" applyAlignment="1" applyProtection="1">
      <alignment horizontal="right" vertical="center"/>
    </xf>
    <xf numFmtId="165" fontId="8" fillId="0" borderId="18" xfId="0" applyNumberFormat="1" applyFont="1" applyBorder="1" applyAlignment="1" applyProtection="1">
      <alignment horizontal="right" vertical="center"/>
    </xf>
    <xf numFmtId="165" fontId="8" fillId="0" borderId="19" xfId="0" applyNumberFormat="1" applyFont="1" applyFill="1" applyBorder="1" applyAlignment="1" applyProtection="1">
      <alignment horizontal="right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21" fillId="0" borderId="0" xfId="0" applyFont="1" applyProtection="1"/>
    <xf numFmtId="0" fontId="12" fillId="0" borderId="8" xfId="0" applyFont="1" applyFill="1" applyBorder="1" applyAlignment="1" applyProtection="1">
      <alignment horizontal="center" vertical="center" wrapText="1"/>
    </xf>
    <xf numFmtId="0" fontId="10" fillId="0" borderId="0" xfId="0" applyFont="1" applyFill="1" applyProtection="1"/>
    <xf numFmtId="0" fontId="12" fillId="0" borderId="0" xfId="0" applyFont="1" applyFill="1" applyAlignment="1" applyProtection="1">
      <alignment vertical="center"/>
    </xf>
    <xf numFmtId="0" fontId="0" fillId="0" borderId="0" xfId="0" applyFont="1" applyAlignment="1" applyProtection="1">
      <alignment horizontal="right"/>
    </xf>
    <xf numFmtId="0" fontId="23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left"/>
    </xf>
    <xf numFmtId="0" fontId="13" fillId="0" borderId="0" xfId="0" applyFont="1" applyFill="1" applyAlignment="1" applyProtection="1">
      <alignment horizontal="left" vertical="center"/>
    </xf>
    <xf numFmtId="0" fontId="22" fillId="0" borderId="0" xfId="0" applyFont="1" applyFill="1" applyAlignment="1" applyProtection="1">
      <alignment horizontal="left" vertical="center"/>
    </xf>
    <xf numFmtId="0" fontId="22" fillId="2" borderId="0" xfId="0" applyFont="1" applyFill="1" applyAlignment="1" applyProtection="1">
      <alignment horizontal="left"/>
      <protection locked="0"/>
    </xf>
    <xf numFmtId="0" fontId="22" fillId="0" borderId="0" xfId="0" applyFont="1" applyFill="1" applyAlignment="1" applyProtection="1">
      <alignment horizontal="left" vertical="center" wrapText="1"/>
    </xf>
    <xf numFmtId="0" fontId="0" fillId="0" borderId="0" xfId="0" applyFont="1" applyFill="1" applyProtection="1"/>
    <xf numFmtId="0" fontId="23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19" fillId="0" borderId="4" xfId="0" applyNumberFormat="1" applyFont="1" applyBorder="1" applyAlignment="1" applyProtection="1">
      <alignment horizontal="left" vertical="center"/>
    </xf>
    <xf numFmtId="0" fontId="19" fillId="0" borderId="4" xfId="0" applyNumberFormat="1" applyFont="1" applyBorder="1" applyAlignment="1" applyProtection="1">
      <alignment horizontal="center" vertical="center"/>
    </xf>
    <xf numFmtId="3" fontId="5" fillId="0" borderId="11" xfId="0" applyNumberFormat="1" applyFont="1" applyBorder="1" applyAlignment="1" applyProtection="1">
      <alignment horizontal="center" vertical="center" wrapText="1"/>
    </xf>
    <xf numFmtId="164" fontId="2" fillId="3" borderId="11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11" xfId="0" applyNumberFormat="1" applyFont="1" applyBorder="1" applyAlignment="1" applyProtection="1">
      <alignment horizontal="right" vertical="center"/>
    </xf>
    <xf numFmtId="0" fontId="5" fillId="0" borderId="11" xfId="0" applyFont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 wrapText="1"/>
    </xf>
    <xf numFmtId="164" fontId="2" fillId="3" borderId="1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 applyProtection="1">
      <alignment horizontal="justify" vertical="center" wrapText="1"/>
    </xf>
    <xf numFmtId="49" fontId="8" fillId="6" borderId="3" xfId="0" applyNumberFormat="1" applyFont="1" applyFill="1" applyBorder="1" applyAlignment="1" applyProtection="1">
      <alignment horizontal="center" vertical="center" wrapText="1"/>
    </xf>
    <xf numFmtId="3" fontId="8" fillId="0" borderId="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8" fillId="0" borderId="1" xfId="0" applyFont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justify" vertical="center" wrapText="1"/>
    </xf>
    <xf numFmtId="49" fontId="8" fillId="6" borderId="11" xfId="0" applyNumberFormat="1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3" fontId="8" fillId="0" borderId="11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justify" vertical="center" wrapText="1"/>
    </xf>
    <xf numFmtId="49" fontId="8" fillId="0" borderId="0" xfId="0" applyNumberFormat="1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right" vertical="center" wrapText="1"/>
    </xf>
    <xf numFmtId="3" fontId="18" fillId="0" borderId="2" xfId="0" applyNumberFormat="1" applyFont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justify" vertical="center"/>
    </xf>
    <xf numFmtId="49" fontId="12" fillId="8" borderId="3" xfId="0" applyNumberFormat="1" applyFont="1" applyFill="1" applyBorder="1" applyAlignment="1" applyProtection="1">
      <alignment horizontal="left" vertical="center" wrapText="1"/>
      <protection locked="0"/>
    </xf>
    <xf numFmtId="49" fontId="12" fillId="8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8" borderId="1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center" wrapText="1"/>
    </xf>
    <xf numFmtId="3" fontId="18" fillId="0" borderId="2" xfId="0" applyNumberFormat="1" applyFont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left"/>
    </xf>
    <xf numFmtId="49" fontId="8" fillId="8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8" borderId="11" xfId="0" applyNumberFormat="1" applyFont="1" applyFill="1" applyBorder="1" applyAlignment="1" applyProtection="1">
      <alignment horizontal="left" vertical="center" wrapText="1"/>
      <protection locked="0"/>
    </xf>
    <xf numFmtId="0" fontId="24" fillId="7" borderId="21" xfId="0" applyFont="1" applyFill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left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indent="2"/>
    </xf>
    <xf numFmtId="0" fontId="0" fillId="0" borderId="0" xfId="0" applyAlignment="1" applyProtection="1">
      <alignment horizontal="justify" vertical="center"/>
    </xf>
    <xf numFmtId="0" fontId="25" fillId="0" borderId="0" xfId="0" applyFont="1" applyAlignment="1" applyProtection="1">
      <alignment vertical="center"/>
    </xf>
    <xf numFmtId="49" fontId="8" fillId="8" borderId="6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22" fillId="0" borderId="11" xfId="0" applyFont="1" applyBorder="1" applyAlignment="1" applyProtection="1">
      <alignment horizontal="left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</xf>
    <xf numFmtId="0" fontId="8" fillId="6" borderId="11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vertical="center"/>
    </xf>
    <xf numFmtId="49" fontId="8" fillId="8" borderId="11" xfId="0" applyNumberFormat="1" applyFont="1" applyFill="1" applyBorder="1" applyAlignment="1" applyProtection="1">
      <alignment horizontal="left" vertical="center"/>
      <protection locked="0"/>
    </xf>
    <xf numFmtId="0" fontId="1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justify" vertical="center" wrapText="1"/>
    </xf>
    <xf numFmtId="49" fontId="8" fillId="8" borderId="22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40"/>
  <sheetViews>
    <sheetView tabSelected="1" workbookViewId="0">
      <selection activeCell="C2" sqref="C2"/>
    </sheetView>
  </sheetViews>
  <sheetFormatPr defaultRowHeight="15" x14ac:dyDescent="0.25"/>
  <cols>
    <col min="1" max="1" width="4.28515625" style="2" customWidth="1"/>
    <col min="2" max="2" width="19.28515625" style="2" customWidth="1"/>
    <col min="3" max="3" width="22" style="2" customWidth="1"/>
    <col min="4" max="4" width="13.85546875" style="2" customWidth="1"/>
    <col min="5" max="5" width="6.5703125" style="2" customWidth="1"/>
    <col min="6" max="6" width="8.140625" style="2" customWidth="1"/>
    <col min="7" max="7" width="7.5703125" style="2" customWidth="1"/>
    <col min="8" max="8" width="8.28515625" style="2" customWidth="1"/>
    <col min="9" max="9" width="11.7109375" style="2" customWidth="1"/>
    <col min="10" max="10" width="7.28515625" style="2" customWidth="1"/>
    <col min="11" max="11" width="11.42578125" style="2" customWidth="1"/>
    <col min="12" max="12" width="13" style="2" customWidth="1"/>
    <col min="13" max="13" width="11.42578125" style="2" customWidth="1"/>
    <col min="14" max="14" width="11.85546875" style="2" customWidth="1"/>
    <col min="15" max="15" width="12.5703125" style="2" customWidth="1"/>
    <col min="16" max="16384" width="9.140625" style="2"/>
  </cols>
  <sheetData>
    <row r="1" spans="1:16383" x14ac:dyDescent="0.25">
      <c r="A1" s="4" t="s">
        <v>1</v>
      </c>
      <c r="E1" s="4"/>
      <c r="H1" s="4"/>
    </row>
    <row r="2" spans="1:16383" s="3" customFormat="1" ht="32.25" customHeight="1" x14ac:dyDescent="0.25">
      <c r="A2" s="1" t="s">
        <v>0</v>
      </c>
      <c r="B2" s="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</row>
    <row r="4" spans="1:16383" x14ac:dyDescent="0.25">
      <c r="A4" s="5" t="s">
        <v>24</v>
      </c>
    </row>
    <row r="5" spans="1:16383" ht="15.75" thickBot="1" x14ac:dyDescent="0.3"/>
    <row r="6" spans="1:16383" s="22" customFormat="1" ht="51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</row>
    <row r="7" spans="1:16383" s="21" customFormat="1" ht="12.7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</row>
    <row r="8" spans="1:16383" ht="28.5" customHeight="1" x14ac:dyDescent="0.25">
      <c r="A8" s="25">
        <v>1</v>
      </c>
      <c r="B8" s="106" t="s">
        <v>17</v>
      </c>
      <c r="C8" s="121"/>
      <c r="D8" s="107" t="s">
        <v>128</v>
      </c>
      <c r="E8" s="25" t="s">
        <v>12</v>
      </c>
      <c r="F8" s="108">
        <v>1020</v>
      </c>
      <c r="G8" s="108">
        <v>1000</v>
      </c>
      <c r="H8" s="26">
        <f>SUM(F8:G8)</f>
        <v>2020</v>
      </c>
      <c r="I8" s="42"/>
      <c r="J8" s="44"/>
      <c r="K8" s="27">
        <f>+I8*J8/100</f>
        <v>0</v>
      </c>
      <c r="L8" s="27">
        <f>+I8+K8</f>
        <v>0</v>
      </c>
      <c r="M8" s="28">
        <f>+I8*H8</f>
        <v>0</v>
      </c>
      <c r="N8" s="28">
        <f>+K8*H8</f>
        <v>0</v>
      </c>
      <c r="O8" s="29">
        <f>+M8+N8</f>
        <v>0</v>
      </c>
    </row>
    <row r="9" spans="1:16383" ht="24" customHeight="1" x14ac:dyDescent="0.25">
      <c r="A9" s="6">
        <v>2</v>
      </c>
      <c r="B9" s="109" t="s">
        <v>18</v>
      </c>
      <c r="C9" s="122"/>
      <c r="D9" s="107" t="s">
        <v>128</v>
      </c>
      <c r="E9" s="6" t="s">
        <v>12</v>
      </c>
      <c r="F9" s="110">
        <v>520</v>
      </c>
      <c r="G9" s="110">
        <v>500</v>
      </c>
      <c r="H9" s="24">
        <f t="shared" ref="H9:H14" si="0">SUM(F9:G9)</f>
        <v>1020</v>
      </c>
      <c r="I9" s="43"/>
      <c r="J9" s="45">
        <f>+$J$8</f>
        <v>0</v>
      </c>
      <c r="K9" s="27">
        <f t="shared" ref="K9:K14" si="1">+I9*J9/100</f>
        <v>0</v>
      </c>
      <c r="L9" s="27">
        <f t="shared" ref="L9:L14" si="2">+I9+K9</f>
        <v>0</v>
      </c>
      <c r="M9" s="28">
        <f t="shared" ref="M9:M14" si="3">+I9*H9</f>
        <v>0</v>
      </c>
      <c r="N9" s="28">
        <f t="shared" ref="N9:N14" si="4">+K9*H9</f>
        <v>0</v>
      </c>
      <c r="O9" s="29">
        <f t="shared" ref="O9:O14" si="5">+M9+N9</f>
        <v>0</v>
      </c>
    </row>
    <row r="10" spans="1:16383" ht="24" customHeight="1" x14ac:dyDescent="0.25">
      <c r="A10" s="6">
        <v>3</v>
      </c>
      <c r="B10" s="109" t="s">
        <v>19</v>
      </c>
      <c r="C10" s="122"/>
      <c r="D10" s="107" t="s">
        <v>128</v>
      </c>
      <c r="E10" s="6" t="s">
        <v>12</v>
      </c>
      <c r="F10" s="111">
        <v>1220</v>
      </c>
      <c r="G10" s="111">
        <v>1500</v>
      </c>
      <c r="H10" s="24">
        <f t="shared" si="0"/>
        <v>2720</v>
      </c>
      <c r="I10" s="43"/>
      <c r="J10" s="45">
        <f t="shared" ref="J10:J14" si="6">+$J$8</f>
        <v>0</v>
      </c>
      <c r="K10" s="27">
        <f t="shared" si="1"/>
        <v>0</v>
      </c>
      <c r="L10" s="27">
        <f t="shared" si="2"/>
        <v>0</v>
      </c>
      <c r="M10" s="28">
        <f t="shared" si="3"/>
        <v>0</v>
      </c>
      <c r="N10" s="28">
        <f t="shared" si="4"/>
        <v>0</v>
      </c>
      <c r="O10" s="29">
        <f t="shared" si="5"/>
        <v>0</v>
      </c>
    </row>
    <row r="11" spans="1:16383" ht="24" customHeight="1" x14ac:dyDescent="0.25">
      <c r="A11" s="6">
        <v>4</v>
      </c>
      <c r="B11" s="109" t="s">
        <v>20</v>
      </c>
      <c r="C11" s="122"/>
      <c r="D11" s="107" t="s">
        <v>128</v>
      </c>
      <c r="E11" s="6" t="s">
        <v>12</v>
      </c>
      <c r="F11" s="111">
        <v>1070</v>
      </c>
      <c r="G11" s="111">
        <v>1250</v>
      </c>
      <c r="H11" s="24">
        <f t="shared" si="0"/>
        <v>2320</v>
      </c>
      <c r="I11" s="43"/>
      <c r="J11" s="45">
        <f t="shared" si="6"/>
        <v>0</v>
      </c>
      <c r="K11" s="27">
        <f t="shared" si="1"/>
        <v>0</v>
      </c>
      <c r="L11" s="27">
        <f t="shared" si="2"/>
        <v>0</v>
      </c>
      <c r="M11" s="28">
        <f t="shared" si="3"/>
        <v>0</v>
      </c>
      <c r="N11" s="28">
        <f t="shared" si="4"/>
        <v>0</v>
      </c>
      <c r="O11" s="29">
        <f t="shared" si="5"/>
        <v>0</v>
      </c>
    </row>
    <row r="12" spans="1:16383" ht="24" customHeight="1" x14ac:dyDescent="0.25">
      <c r="A12" s="6">
        <v>5</v>
      </c>
      <c r="B12" s="109" t="s">
        <v>21</v>
      </c>
      <c r="C12" s="122"/>
      <c r="D12" s="107" t="s">
        <v>128</v>
      </c>
      <c r="E12" s="6" t="s">
        <v>12</v>
      </c>
      <c r="F12" s="110">
        <v>770</v>
      </c>
      <c r="G12" s="111">
        <v>1000</v>
      </c>
      <c r="H12" s="24">
        <f t="shared" si="0"/>
        <v>1770</v>
      </c>
      <c r="I12" s="43"/>
      <c r="J12" s="45">
        <f t="shared" si="6"/>
        <v>0</v>
      </c>
      <c r="K12" s="27">
        <f t="shared" si="1"/>
        <v>0</v>
      </c>
      <c r="L12" s="27">
        <f t="shared" si="2"/>
        <v>0</v>
      </c>
      <c r="M12" s="28">
        <f t="shared" si="3"/>
        <v>0</v>
      </c>
      <c r="N12" s="28">
        <f t="shared" si="4"/>
        <v>0</v>
      </c>
      <c r="O12" s="29">
        <f t="shared" si="5"/>
        <v>0</v>
      </c>
    </row>
    <row r="13" spans="1:16383" ht="24" customHeight="1" x14ac:dyDescent="0.25">
      <c r="A13" s="6">
        <v>6</v>
      </c>
      <c r="B13" s="109" t="s">
        <v>22</v>
      </c>
      <c r="C13" s="122"/>
      <c r="D13" s="107" t="s">
        <v>128</v>
      </c>
      <c r="E13" s="6" t="s">
        <v>12</v>
      </c>
      <c r="F13" s="110">
        <v>920</v>
      </c>
      <c r="G13" s="111">
        <v>1150</v>
      </c>
      <c r="H13" s="24">
        <f t="shared" si="0"/>
        <v>2070</v>
      </c>
      <c r="I13" s="43"/>
      <c r="J13" s="45">
        <f t="shared" si="6"/>
        <v>0</v>
      </c>
      <c r="K13" s="27">
        <f t="shared" si="1"/>
        <v>0</v>
      </c>
      <c r="L13" s="27">
        <f t="shared" si="2"/>
        <v>0</v>
      </c>
      <c r="M13" s="28">
        <f t="shared" si="3"/>
        <v>0</v>
      </c>
      <c r="N13" s="28">
        <f t="shared" si="4"/>
        <v>0</v>
      </c>
      <c r="O13" s="29">
        <f t="shared" si="5"/>
        <v>0</v>
      </c>
    </row>
    <row r="14" spans="1:16383" ht="24" customHeight="1" thickBot="1" x14ac:dyDescent="0.3">
      <c r="A14" s="17">
        <v>7</v>
      </c>
      <c r="B14" s="112" t="s">
        <v>23</v>
      </c>
      <c r="C14" s="123"/>
      <c r="D14" s="113" t="s">
        <v>128</v>
      </c>
      <c r="E14" s="17" t="s">
        <v>12</v>
      </c>
      <c r="F14" s="114">
        <v>670</v>
      </c>
      <c r="G14" s="115">
        <v>1150</v>
      </c>
      <c r="H14" s="100">
        <f t="shared" si="0"/>
        <v>1820</v>
      </c>
      <c r="I14" s="101"/>
      <c r="J14" s="74">
        <f t="shared" si="6"/>
        <v>0</v>
      </c>
      <c r="K14" s="102">
        <f t="shared" si="1"/>
        <v>0</v>
      </c>
      <c r="L14" s="102">
        <f t="shared" si="2"/>
        <v>0</v>
      </c>
      <c r="M14" s="36">
        <f t="shared" si="3"/>
        <v>0</v>
      </c>
      <c r="N14" s="36">
        <f t="shared" si="4"/>
        <v>0</v>
      </c>
      <c r="O14" s="37">
        <f t="shared" si="5"/>
        <v>0</v>
      </c>
    </row>
    <row r="15" spans="1:16383" ht="20.25" customHeight="1" thickBot="1" x14ac:dyDescent="0.3">
      <c r="A15" s="18"/>
      <c r="B15" s="116"/>
      <c r="C15" s="117"/>
      <c r="D15" s="117"/>
      <c r="E15" s="19"/>
      <c r="F15" s="118"/>
      <c r="G15" s="119" t="s">
        <v>129</v>
      </c>
      <c r="H15" s="98">
        <f>SUM(H8:H14)</f>
        <v>13740</v>
      </c>
      <c r="I15" s="8"/>
      <c r="J15" s="8"/>
      <c r="K15" s="8"/>
      <c r="L15" s="20"/>
      <c r="M15" s="38">
        <f>SUM(M8:M14)</f>
        <v>0</v>
      </c>
      <c r="N15" s="39">
        <f>SUM(N8:N14)</f>
        <v>0</v>
      </c>
      <c r="O15" s="40">
        <f>SUM(O8:O14)</f>
        <v>0</v>
      </c>
    </row>
    <row r="16" spans="1:16383" s="8" customFormat="1" ht="19.5" customHeight="1" x14ac:dyDescent="0.2">
      <c r="A16" s="7" t="s">
        <v>14</v>
      </c>
      <c r="O16" s="9">
        <f>+O15-N15-M15</f>
        <v>0</v>
      </c>
    </row>
    <row r="17" spans="1:15" x14ac:dyDescent="0.2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/>
    </row>
    <row r="18" spans="1:15" x14ac:dyDescent="0.25">
      <c r="A18" s="5" t="s">
        <v>112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7.25" customHeight="1" x14ac:dyDescent="0.25">
      <c r="A19" s="7" t="s">
        <v>114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5" t="s">
        <v>200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15"/>
      <c r="B22" s="4" t="s">
        <v>201</v>
      </c>
      <c r="C22" s="12"/>
      <c r="D22" s="12"/>
      <c r="E22" s="12"/>
      <c r="F22" s="12"/>
      <c r="G22" s="12"/>
      <c r="H22" s="8"/>
      <c r="I22" s="8"/>
      <c r="J22" s="8"/>
      <c r="K22" s="8"/>
      <c r="L22" s="8"/>
      <c r="M22" s="8"/>
      <c r="N22" s="8"/>
      <c r="O22" s="8"/>
    </row>
    <row r="23" spans="1:15" x14ac:dyDescent="0.25">
      <c r="A23" s="15"/>
      <c r="B23" s="4" t="s">
        <v>202</v>
      </c>
      <c r="C23" s="12"/>
      <c r="D23" s="12"/>
      <c r="E23" s="12"/>
      <c r="F23" s="12"/>
      <c r="G23" s="12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8"/>
      <c r="B24" s="97" t="s">
        <v>197</v>
      </c>
      <c r="C24" s="13"/>
      <c r="D24" s="13"/>
      <c r="E24" s="12"/>
      <c r="F24" s="12"/>
      <c r="G24" s="12"/>
      <c r="H24" s="12"/>
      <c r="I24" s="12"/>
      <c r="J24" s="12"/>
      <c r="K24" s="12"/>
      <c r="L24" s="12"/>
      <c r="M24" s="8"/>
      <c r="N24" s="8"/>
      <c r="O24" s="8"/>
    </row>
    <row r="25" spans="1:15" x14ac:dyDescent="0.25">
      <c r="A25" s="8"/>
      <c r="B25" s="96"/>
      <c r="C25" s="13"/>
      <c r="D25" s="13"/>
      <c r="E25" s="12"/>
      <c r="F25" s="12"/>
      <c r="G25" s="12"/>
      <c r="H25" s="12"/>
      <c r="I25" s="12"/>
      <c r="J25" s="12"/>
      <c r="K25" s="12"/>
      <c r="L25" s="12"/>
      <c r="M25" s="8"/>
      <c r="N25" s="8"/>
      <c r="O25" s="8"/>
    </row>
    <row r="26" spans="1:15" s="3" customFormat="1" x14ac:dyDescent="0.25">
      <c r="A26" s="83"/>
      <c r="B26" s="82"/>
      <c r="D26" s="82"/>
      <c r="E26" s="12"/>
      <c r="F26" s="82"/>
      <c r="G26" s="82"/>
      <c r="H26" s="82"/>
      <c r="I26" s="82"/>
      <c r="J26" s="82"/>
      <c r="K26" s="82"/>
      <c r="L26" s="61"/>
      <c r="M26" s="61"/>
      <c r="N26" s="61"/>
      <c r="O26" s="61"/>
    </row>
    <row r="27" spans="1:15" x14ac:dyDescent="0.25">
      <c r="A27" s="11"/>
      <c r="E27" s="12"/>
    </row>
    <row r="28" spans="1:15" s="22" customFormat="1" ht="20.25" customHeight="1" x14ac:dyDescent="0.25">
      <c r="B28" s="14" t="s">
        <v>188</v>
      </c>
      <c r="C28" s="93"/>
      <c r="D28" s="93"/>
      <c r="E28" s="84" t="s">
        <v>186</v>
      </c>
      <c r="G28" s="22" t="s">
        <v>187</v>
      </c>
      <c r="J28" s="82"/>
      <c r="K28" s="82"/>
      <c r="L28" s="82"/>
      <c r="M28" s="82"/>
      <c r="N28" s="82"/>
    </row>
    <row r="33" spans="2:7" x14ac:dyDescent="0.25">
      <c r="B33" s="120"/>
    </row>
    <row r="34" spans="2:7" x14ac:dyDescent="0.25">
      <c r="B34" s="11"/>
    </row>
    <row r="36" spans="2:7" x14ac:dyDescent="0.25">
      <c r="B36" s="11"/>
    </row>
    <row r="40" spans="2:7" x14ac:dyDescent="0.25">
      <c r="C40" s="82"/>
      <c r="D40" s="82"/>
      <c r="E40" s="82"/>
      <c r="F40" s="82"/>
      <c r="G40" s="82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69"/>
  <sheetViews>
    <sheetView topLeftCell="A46" workbookViewId="0">
      <selection activeCell="C2" sqref="C2"/>
    </sheetView>
  </sheetViews>
  <sheetFormatPr defaultRowHeight="15" x14ac:dyDescent="0.25"/>
  <cols>
    <col min="1" max="1" width="4.5703125" style="22" customWidth="1"/>
    <col min="2" max="2" width="33.42578125" style="2" customWidth="1"/>
    <col min="3" max="3" width="24.140625" style="2" customWidth="1"/>
    <col min="4" max="4" width="15.28515625" style="2" customWidth="1"/>
    <col min="5" max="5" width="6.5703125" style="2" customWidth="1"/>
    <col min="6" max="6" width="8" style="52" customWidth="1"/>
    <col min="7" max="7" width="7.85546875" style="52" customWidth="1"/>
    <col min="8" max="8" width="9.140625" style="52"/>
    <col min="9" max="9" width="11" style="2" customWidth="1"/>
    <col min="10" max="10" width="7" style="2" customWidth="1"/>
    <col min="11" max="11" width="11.7109375" style="2" customWidth="1"/>
    <col min="12" max="12" width="12.7109375" style="2" customWidth="1"/>
    <col min="13" max="13" width="12.28515625" style="2" customWidth="1"/>
    <col min="14" max="14" width="10.85546875" style="2" customWidth="1"/>
    <col min="15" max="15" width="11.42578125" style="2" customWidth="1"/>
    <col min="16" max="16384" width="9.140625" style="2"/>
  </cols>
  <sheetData>
    <row r="1" spans="1:16383" x14ac:dyDescent="0.25">
      <c r="A1" s="4" t="s">
        <v>137</v>
      </c>
      <c r="E1" s="4"/>
      <c r="H1" s="53"/>
    </row>
    <row r="2" spans="1:16383" s="3" customFormat="1" ht="32.25" customHeight="1" x14ac:dyDescent="0.25">
      <c r="A2" s="1" t="s">
        <v>0</v>
      </c>
      <c r="B2" s="1"/>
      <c r="C2" s="41"/>
      <c r="D2" s="41"/>
      <c r="E2" s="41"/>
      <c r="F2" s="51"/>
      <c r="G2" s="51"/>
      <c r="H2" s="51"/>
      <c r="I2" s="41"/>
      <c r="J2" s="41"/>
      <c r="K2" s="41"/>
      <c r="L2" s="41"/>
      <c r="M2" s="41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</row>
    <row r="4" spans="1:16383" x14ac:dyDescent="0.25">
      <c r="A4" s="5" t="s">
        <v>25</v>
      </c>
    </row>
    <row r="5" spans="1:16383" ht="15.75" thickBot="1" x14ac:dyDescent="0.3">
      <c r="A5" s="5"/>
    </row>
    <row r="6" spans="1:16383" s="22" customFormat="1" ht="51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</row>
    <row r="7" spans="1:16383" s="21" customFormat="1" ht="12.7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54">
        <v>6</v>
      </c>
      <c r="G7" s="54">
        <v>7</v>
      </c>
      <c r="H7" s="5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</row>
    <row r="8" spans="1:16383" ht="20.25" customHeight="1" x14ac:dyDescent="0.25">
      <c r="A8" s="46">
        <v>1</v>
      </c>
      <c r="B8" s="124" t="s">
        <v>26</v>
      </c>
      <c r="C8" s="130"/>
      <c r="D8" s="125" t="s">
        <v>128</v>
      </c>
      <c r="E8" s="6" t="s">
        <v>12</v>
      </c>
      <c r="F8" s="110">
        <v>2</v>
      </c>
      <c r="G8" s="110">
        <v>2</v>
      </c>
      <c r="H8" s="48">
        <f>SUM(F8:G8)</f>
        <v>4</v>
      </c>
      <c r="I8" s="42"/>
      <c r="J8" s="44"/>
      <c r="K8" s="27">
        <f>+I8*J8/100</f>
        <v>0</v>
      </c>
      <c r="L8" s="27">
        <f>+I8+K8</f>
        <v>0</v>
      </c>
      <c r="M8" s="28">
        <f>+I8*H8</f>
        <v>0</v>
      </c>
      <c r="N8" s="28">
        <f>+K8*H8</f>
        <v>0</v>
      </c>
      <c r="O8" s="29">
        <f>+M8+N8</f>
        <v>0</v>
      </c>
    </row>
    <row r="9" spans="1:16383" ht="20.25" customHeight="1" x14ac:dyDescent="0.25">
      <c r="A9" s="46">
        <v>2</v>
      </c>
      <c r="B9" s="124" t="s">
        <v>27</v>
      </c>
      <c r="C9" s="130"/>
      <c r="D9" s="125" t="s">
        <v>128</v>
      </c>
      <c r="E9" s="6" t="s">
        <v>12</v>
      </c>
      <c r="F9" s="110">
        <v>2</v>
      </c>
      <c r="G9" s="110">
        <v>2</v>
      </c>
      <c r="H9" s="48">
        <f t="shared" ref="H9:H54" si="0">SUM(F9:G9)</f>
        <v>4</v>
      </c>
      <c r="I9" s="42"/>
      <c r="J9" s="45">
        <f>+$J$8</f>
        <v>0</v>
      </c>
      <c r="K9" s="27">
        <f t="shared" ref="K9" si="1">+I9*J9/100</f>
        <v>0</v>
      </c>
      <c r="L9" s="27">
        <f t="shared" ref="L9" si="2">+I9+K9</f>
        <v>0</v>
      </c>
      <c r="M9" s="28">
        <f t="shared" ref="M9" si="3">+I9*H9</f>
        <v>0</v>
      </c>
      <c r="N9" s="28">
        <f t="shared" ref="N9" si="4">+K9*H9</f>
        <v>0</v>
      </c>
      <c r="O9" s="29">
        <f t="shared" ref="O9" si="5">+M9+N9</f>
        <v>0</v>
      </c>
    </row>
    <row r="10" spans="1:16383" ht="20.25" customHeight="1" x14ac:dyDescent="0.25">
      <c r="A10" s="46">
        <v>3</v>
      </c>
      <c r="B10" s="124" t="s">
        <v>28</v>
      </c>
      <c r="C10" s="130"/>
      <c r="D10" s="125" t="s">
        <v>128</v>
      </c>
      <c r="E10" s="6" t="s">
        <v>12</v>
      </c>
      <c r="F10" s="110">
        <v>4</v>
      </c>
      <c r="G10" s="110">
        <v>2</v>
      </c>
      <c r="H10" s="48">
        <f t="shared" si="0"/>
        <v>6</v>
      </c>
      <c r="I10" s="42"/>
      <c r="J10" s="45">
        <f t="shared" ref="J10:J54" si="6">+$J$8</f>
        <v>0</v>
      </c>
      <c r="K10" s="27">
        <f t="shared" ref="K10:K54" si="7">+I10*J10/100</f>
        <v>0</v>
      </c>
      <c r="L10" s="27">
        <f t="shared" ref="L10:L54" si="8">+I10+K10</f>
        <v>0</v>
      </c>
      <c r="M10" s="28">
        <f t="shared" ref="M10:M54" si="9">+I10*H10</f>
        <v>0</v>
      </c>
      <c r="N10" s="28">
        <f t="shared" ref="N10:N54" si="10">+K10*H10</f>
        <v>0</v>
      </c>
      <c r="O10" s="29">
        <f t="shared" ref="O10:O54" si="11">+M10+N10</f>
        <v>0</v>
      </c>
    </row>
    <row r="11" spans="1:16383" ht="20.25" customHeight="1" x14ac:dyDescent="0.25">
      <c r="A11" s="46">
        <v>4</v>
      </c>
      <c r="B11" s="124" t="s">
        <v>29</v>
      </c>
      <c r="C11" s="130"/>
      <c r="D11" s="125" t="s">
        <v>128</v>
      </c>
      <c r="E11" s="6" t="s">
        <v>12</v>
      </c>
      <c r="F11" s="110">
        <v>4</v>
      </c>
      <c r="G11" s="110">
        <v>2</v>
      </c>
      <c r="H11" s="48">
        <f t="shared" si="0"/>
        <v>6</v>
      </c>
      <c r="I11" s="42"/>
      <c r="J11" s="45">
        <f t="shared" si="6"/>
        <v>0</v>
      </c>
      <c r="K11" s="27">
        <f t="shared" si="7"/>
        <v>0</v>
      </c>
      <c r="L11" s="27">
        <f t="shared" si="8"/>
        <v>0</v>
      </c>
      <c r="M11" s="28">
        <f t="shared" si="9"/>
        <v>0</v>
      </c>
      <c r="N11" s="28">
        <f t="shared" si="10"/>
        <v>0</v>
      </c>
      <c r="O11" s="29">
        <f t="shared" si="11"/>
        <v>0</v>
      </c>
    </row>
    <row r="12" spans="1:16383" ht="20.25" customHeight="1" x14ac:dyDescent="0.25">
      <c r="A12" s="46">
        <v>5</v>
      </c>
      <c r="B12" s="124" t="s">
        <v>30</v>
      </c>
      <c r="C12" s="130"/>
      <c r="D12" s="125" t="s">
        <v>128</v>
      </c>
      <c r="E12" s="6" t="s">
        <v>12</v>
      </c>
      <c r="F12" s="110">
        <v>3</v>
      </c>
      <c r="G12" s="110">
        <v>2</v>
      </c>
      <c r="H12" s="48">
        <f t="shared" si="0"/>
        <v>5</v>
      </c>
      <c r="I12" s="42"/>
      <c r="J12" s="45">
        <f t="shared" si="6"/>
        <v>0</v>
      </c>
      <c r="K12" s="27">
        <f t="shared" si="7"/>
        <v>0</v>
      </c>
      <c r="L12" s="27">
        <f t="shared" si="8"/>
        <v>0</v>
      </c>
      <c r="M12" s="28">
        <f t="shared" si="9"/>
        <v>0</v>
      </c>
      <c r="N12" s="28">
        <f t="shared" si="10"/>
        <v>0</v>
      </c>
      <c r="O12" s="29">
        <f t="shared" si="11"/>
        <v>0</v>
      </c>
    </row>
    <row r="13" spans="1:16383" ht="20.25" customHeight="1" x14ac:dyDescent="0.25">
      <c r="A13" s="46">
        <v>6</v>
      </c>
      <c r="B13" s="124" t="s">
        <v>31</v>
      </c>
      <c r="C13" s="130"/>
      <c r="D13" s="125" t="s">
        <v>128</v>
      </c>
      <c r="E13" s="6" t="s">
        <v>12</v>
      </c>
      <c r="F13" s="110">
        <v>3</v>
      </c>
      <c r="G13" s="110">
        <v>2</v>
      </c>
      <c r="H13" s="48">
        <f t="shared" si="0"/>
        <v>5</v>
      </c>
      <c r="I13" s="42"/>
      <c r="J13" s="45">
        <f t="shared" si="6"/>
        <v>0</v>
      </c>
      <c r="K13" s="27">
        <f t="shared" si="7"/>
        <v>0</v>
      </c>
      <c r="L13" s="27">
        <f t="shared" si="8"/>
        <v>0</v>
      </c>
      <c r="M13" s="28">
        <f t="shared" si="9"/>
        <v>0</v>
      </c>
      <c r="N13" s="28">
        <f t="shared" si="10"/>
        <v>0</v>
      </c>
      <c r="O13" s="29">
        <f t="shared" si="11"/>
        <v>0</v>
      </c>
    </row>
    <row r="14" spans="1:16383" ht="20.25" customHeight="1" x14ac:dyDescent="0.25">
      <c r="A14" s="46">
        <v>7</v>
      </c>
      <c r="B14" s="124" t="s">
        <v>32</v>
      </c>
      <c r="C14" s="130"/>
      <c r="D14" s="125" t="s">
        <v>128</v>
      </c>
      <c r="E14" s="6" t="s">
        <v>12</v>
      </c>
      <c r="F14" s="110">
        <v>3</v>
      </c>
      <c r="G14" s="110">
        <v>2</v>
      </c>
      <c r="H14" s="48">
        <f t="shared" si="0"/>
        <v>5</v>
      </c>
      <c r="I14" s="42"/>
      <c r="J14" s="45">
        <f t="shared" si="6"/>
        <v>0</v>
      </c>
      <c r="K14" s="27">
        <f t="shared" si="7"/>
        <v>0</v>
      </c>
      <c r="L14" s="27">
        <f t="shared" si="8"/>
        <v>0</v>
      </c>
      <c r="M14" s="28">
        <f t="shared" si="9"/>
        <v>0</v>
      </c>
      <c r="N14" s="28">
        <f t="shared" si="10"/>
        <v>0</v>
      </c>
      <c r="O14" s="29">
        <f t="shared" si="11"/>
        <v>0</v>
      </c>
    </row>
    <row r="15" spans="1:16383" ht="20.25" customHeight="1" x14ac:dyDescent="0.25">
      <c r="A15" s="46">
        <v>8</v>
      </c>
      <c r="B15" s="124" t="s">
        <v>33</v>
      </c>
      <c r="C15" s="130"/>
      <c r="D15" s="125" t="s">
        <v>128</v>
      </c>
      <c r="E15" s="6" t="s">
        <v>12</v>
      </c>
      <c r="F15" s="110">
        <v>3</v>
      </c>
      <c r="G15" s="110">
        <v>2</v>
      </c>
      <c r="H15" s="48">
        <f t="shared" si="0"/>
        <v>5</v>
      </c>
      <c r="I15" s="42"/>
      <c r="J15" s="45">
        <f t="shared" si="6"/>
        <v>0</v>
      </c>
      <c r="K15" s="27">
        <f t="shared" si="7"/>
        <v>0</v>
      </c>
      <c r="L15" s="27">
        <f t="shared" si="8"/>
        <v>0</v>
      </c>
      <c r="M15" s="28">
        <f t="shared" si="9"/>
        <v>0</v>
      </c>
      <c r="N15" s="28">
        <f t="shared" si="10"/>
        <v>0</v>
      </c>
      <c r="O15" s="29">
        <f t="shared" si="11"/>
        <v>0</v>
      </c>
    </row>
    <row r="16" spans="1:16383" ht="20.25" customHeight="1" x14ac:dyDescent="0.25">
      <c r="A16" s="46">
        <v>9</v>
      </c>
      <c r="B16" s="124" t="s">
        <v>34</v>
      </c>
      <c r="C16" s="130"/>
      <c r="D16" s="125" t="s">
        <v>128</v>
      </c>
      <c r="E16" s="6" t="s">
        <v>12</v>
      </c>
      <c r="F16" s="110">
        <v>5</v>
      </c>
      <c r="G16" s="110">
        <v>2</v>
      </c>
      <c r="H16" s="48">
        <f t="shared" si="0"/>
        <v>7</v>
      </c>
      <c r="I16" s="42"/>
      <c r="J16" s="45">
        <f t="shared" si="6"/>
        <v>0</v>
      </c>
      <c r="K16" s="27">
        <f t="shared" si="7"/>
        <v>0</v>
      </c>
      <c r="L16" s="27">
        <f t="shared" si="8"/>
        <v>0</v>
      </c>
      <c r="M16" s="28">
        <f t="shared" si="9"/>
        <v>0</v>
      </c>
      <c r="N16" s="28">
        <f t="shared" si="10"/>
        <v>0</v>
      </c>
      <c r="O16" s="29">
        <f t="shared" si="11"/>
        <v>0</v>
      </c>
    </row>
    <row r="17" spans="1:15" ht="20.25" customHeight="1" x14ac:dyDescent="0.25">
      <c r="A17" s="46">
        <v>10</v>
      </c>
      <c r="B17" s="124" t="s">
        <v>35</v>
      </c>
      <c r="C17" s="130"/>
      <c r="D17" s="125" t="s">
        <v>128</v>
      </c>
      <c r="E17" s="6" t="s">
        <v>12</v>
      </c>
      <c r="F17" s="110">
        <v>5</v>
      </c>
      <c r="G17" s="110">
        <v>2</v>
      </c>
      <c r="H17" s="48">
        <f t="shared" si="0"/>
        <v>7</v>
      </c>
      <c r="I17" s="42"/>
      <c r="J17" s="45">
        <f t="shared" si="6"/>
        <v>0</v>
      </c>
      <c r="K17" s="27">
        <f t="shared" si="7"/>
        <v>0</v>
      </c>
      <c r="L17" s="27">
        <f t="shared" si="8"/>
        <v>0</v>
      </c>
      <c r="M17" s="28">
        <f t="shared" si="9"/>
        <v>0</v>
      </c>
      <c r="N17" s="28">
        <f t="shared" si="10"/>
        <v>0</v>
      </c>
      <c r="O17" s="29">
        <f t="shared" si="11"/>
        <v>0</v>
      </c>
    </row>
    <row r="18" spans="1:15" ht="20.25" customHeight="1" x14ac:dyDescent="0.25">
      <c r="A18" s="46">
        <v>11</v>
      </c>
      <c r="B18" s="124" t="s">
        <v>36</v>
      </c>
      <c r="C18" s="130"/>
      <c r="D18" s="125" t="s">
        <v>128</v>
      </c>
      <c r="E18" s="6" t="s">
        <v>12</v>
      </c>
      <c r="F18" s="110">
        <v>3</v>
      </c>
      <c r="G18" s="110">
        <v>2</v>
      </c>
      <c r="H18" s="48">
        <f t="shared" si="0"/>
        <v>5</v>
      </c>
      <c r="I18" s="42"/>
      <c r="J18" s="45">
        <f t="shared" si="6"/>
        <v>0</v>
      </c>
      <c r="K18" s="27">
        <f t="shared" si="7"/>
        <v>0</v>
      </c>
      <c r="L18" s="27">
        <f t="shared" si="8"/>
        <v>0</v>
      </c>
      <c r="M18" s="28">
        <f t="shared" si="9"/>
        <v>0</v>
      </c>
      <c r="N18" s="28">
        <f t="shared" si="10"/>
        <v>0</v>
      </c>
      <c r="O18" s="29">
        <f t="shared" si="11"/>
        <v>0</v>
      </c>
    </row>
    <row r="19" spans="1:15" ht="20.25" customHeight="1" x14ac:dyDescent="0.25">
      <c r="A19" s="46">
        <v>12</v>
      </c>
      <c r="B19" s="124" t="s">
        <v>37</v>
      </c>
      <c r="C19" s="130"/>
      <c r="D19" s="125" t="s">
        <v>128</v>
      </c>
      <c r="E19" s="6" t="s">
        <v>12</v>
      </c>
      <c r="F19" s="110">
        <v>3</v>
      </c>
      <c r="G19" s="110">
        <v>2</v>
      </c>
      <c r="H19" s="48">
        <f t="shared" si="0"/>
        <v>5</v>
      </c>
      <c r="I19" s="42"/>
      <c r="J19" s="45">
        <f t="shared" si="6"/>
        <v>0</v>
      </c>
      <c r="K19" s="27">
        <f t="shared" si="7"/>
        <v>0</v>
      </c>
      <c r="L19" s="27">
        <f t="shared" si="8"/>
        <v>0</v>
      </c>
      <c r="M19" s="28">
        <f t="shared" si="9"/>
        <v>0</v>
      </c>
      <c r="N19" s="28">
        <f t="shared" si="10"/>
        <v>0</v>
      </c>
      <c r="O19" s="29">
        <f t="shared" si="11"/>
        <v>0</v>
      </c>
    </row>
    <row r="20" spans="1:15" ht="20.25" customHeight="1" x14ac:dyDescent="0.25">
      <c r="A20" s="46">
        <v>13</v>
      </c>
      <c r="B20" s="124" t="s">
        <v>38</v>
      </c>
      <c r="C20" s="130"/>
      <c r="D20" s="125" t="s">
        <v>128</v>
      </c>
      <c r="E20" s="6" t="s">
        <v>12</v>
      </c>
      <c r="F20" s="110">
        <v>3</v>
      </c>
      <c r="G20" s="110">
        <v>2</v>
      </c>
      <c r="H20" s="48">
        <f t="shared" si="0"/>
        <v>5</v>
      </c>
      <c r="I20" s="42"/>
      <c r="J20" s="45">
        <f t="shared" si="6"/>
        <v>0</v>
      </c>
      <c r="K20" s="27">
        <f t="shared" si="7"/>
        <v>0</v>
      </c>
      <c r="L20" s="27">
        <f t="shared" si="8"/>
        <v>0</v>
      </c>
      <c r="M20" s="28">
        <f t="shared" si="9"/>
        <v>0</v>
      </c>
      <c r="N20" s="28">
        <f t="shared" si="10"/>
        <v>0</v>
      </c>
      <c r="O20" s="29">
        <f t="shared" si="11"/>
        <v>0</v>
      </c>
    </row>
    <row r="21" spans="1:15" ht="20.25" customHeight="1" x14ac:dyDescent="0.25">
      <c r="A21" s="46">
        <v>14</v>
      </c>
      <c r="B21" s="124" t="s">
        <v>39</v>
      </c>
      <c r="C21" s="130"/>
      <c r="D21" s="125" t="s">
        <v>128</v>
      </c>
      <c r="E21" s="6" t="s">
        <v>12</v>
      </c>
      <c r="F21" s="110">
        <v>3</v>
      </c>
      <c r="G21" s="110">
        <v>2</v>
      </c>
      <c r="H21" s="48">
        <f t="shared" si="0"/>
        <v>5</v>
      </c>
      <c r="I21" s="42"/>
      <c r="J21" s="45">
        <f t="shared" si="6"/>
        <v>0</v>
      </c>
      <c r="K21" s="27">
        <f t="shared" si="7"/>
        <v>0</v>
      </c>
      <c r="L21" s="27">
        <f t="shared" si="8"/>
        <v>0</v>
      </c>
      <c r="M21" s="28">
        <f t="shared" si="9"/>
        <v>0</v>
      </c>
      <c r="N21" s="28">
        <f t="shared" si="10"/>
        <v>0</v>
      </c>
      <c r="O21" s="29">
        <f t="shared" si="11"/>
        <v>0</v>
      </c>
    </row>
    <row r="22" spans="1:15" ht="20.25" customHeight="1" x14ac:dyDescent="0.25">
      <c r="A22" s="46">
        <v>15</v>
      </c>
      <c r="B22" s="124" t="s">
        <v>40</v>
      </c>
      <c r="C22" s="130"/>
      <c r="D22" s="125" t="s">
        <v>128</v>
      </c>
      <c r="E22" s="6" t="s">
        <v>12</v>
      </c>
      <c r="F22" s="110">
        <v>4</v>
      </c>
      <c r="G22" s="110">
        <v>2</v>
      </c>
      <c r="H22" s="48">
        <f t="shared" si="0"/>
        <v>6</v>
      </c>
      <c r="I22" s="42"/>
      <c r="J22" s="45">
        <f t="shared" si="6"/>
        <v>0</v>
      </c>
      <c r="K22" s="27">
        <f t="shared" si="7"/>
        <v>0</v>
      </c>
      <c r="L22" s="27">
        <f t="shared" si="8"/>
        <v>0</v>
      </c>
      <c r="M22" s="28">
        <f t="shared" si="9"/>
        <v>0</v>
      </c>
      <c r="N22" s="28">
        <f t="shared" si="10"/>
        <v>0</v>
      </c>
      <c r="O22" s="29">
        <f t="shared" si="11"/>
        <v>0</v>
      </c>
    </row>
    <row r="23" spans="1:15" ht="20.25" customHeight="1" x14ac:dyDescent="0.25">
      <c r="A23" s="46">
        <v>16</v>
      </c>
      <c r="B23" s="124" t="s">
        <v>41</v>
      </c>
      <c r="C23" s="130"/>
      <c r="D23" s="125" t="s">
        <v>128</v>
      </c>
      <c r="E23" s="6" t="s">
        <v>12</v>
      </c>
      <c r="F23" s="110">
        <v>4</v>
      </c>
      <c r="G23" s="110">
        <v>2</v>
      </c>
      <c r="H23" s="48">
        <f t="shared" si="0"/>
        <v>6</v>
      </c>
      <c r="I23" s="42"/>
      <c r="J23" s="45">
        <f t="shared" si="6"/>
        <v>0</v>
      </c>
      <c r="K23" s="27">
        <f t="shared" si="7"/>
        <v>0</v>
      </c>
      <c r="L23" s="27">
        <f t="shared" si="8"/>
        <v>0</v>
      </c>
      <c r="M23" s="28">
        <f t="shared" si="9"/>
        <v>0</v>
      </c>
      <c r="N23" s="28">
        <f t="shared" si="10"/>
        <v>0</v>
      </c>
      <c r="O23" s="29">
        <f t="shared" si="11"/>
        <v>0</v>
      </c>
    </row>
    <row r="24" spans="1:15" ht="20.25" customHeight="1" x14ac:dyDescent="0.25">
      <c r="A24" s="46">
        <v>17</v>
      </c>
      <c r="B24" s="124" t="s">
        <v>42</v>
      </c>
      <c r="C24" s="130"/>
      <c r="D24" s="125" t="s">
        <v>128</v>
      </c>
      <c r="E24" s="6" t="s">
        <v>12</v>
      </c>
      <c r="F24" s="110">
        <v>1</v>
      </c>
      <c r="G24" s="110">
        <v>2</v>
      </c>
      <c r="H24" s="48">
        <f t="shared" si="0"/>
        <v>3</v>
      </c>
      <c r="I24" s="42"/>
      <c r="J24" s="45">
        <f t="shared" si="6"/>
        <v>0</v>
      </c>
      <c r="K24" s="27">
        <f t="shared" si="7"/>
        <v>0</v>
      </c>
      <c r="L24" s="27">
        <f t="shared" si="8"/>
        <v>0</v>
      </c>
      <c r="M24" s="28">
        <f t="shared" si="9"/>
        <v>0</v>
      </c>
      <c r="N24" s="28">
        <f t="shared" si="10"/>
        <v>0</v>
      </c>
      <c r="O24" s="29">
        <f t="shared" si="11"/>
        <v>0</v>
      </c>
    </row>
    <row r="25" spans="1:15" ht="20.25" customHeight="1" x14ac:dyDescent="0.25">
      <c r="A25" s="46">
        <v>18</v>
      </c>
      <c r="B25" s="124" t="s">
        <v>43</v>
      </c>
      <c r="C25" s="130"/>
      <c r="D25" s="125" t="s">
        <v>128</v>
      </c>
      <c r="E25" s="6" t="s">
        <v>12</v>
      </c>
      <c r="F25" s="110">
        <v>1</v>
      </c>
      <c r="G25" s="110">
        <v>2</v>
      </c>
      <c r="H25" s="48">
        <f t="shared" si="0"/>
        <v>3</v>
      </c>
      <c r="I25" s="42"/>
      <c r="J25" s="45">
        <f t="shared" si="6"/>
        <v>0</v>
      </c>
      <c r="K25" s="27">
        <f t="shared" si="7"/>
        <v>0</v>
      </c>
      <c r="L25" s="27">
        <f t="shared" si="8"/>
        <v>0</v>
      </c>
      <c r="M25" s="28">
        <f t="shared" si="9"/>
        <v>0</v>
      </c>
      <c r="N25" s="28">
        <f t="shared" si="10"/>
        <v>0</v>
      </c>
      <c r="O25" s="29">
        <f t="shared" si="11"/>
        <v>0</v>
      </c>
    </row>
    <row r="26" spans="1:15" ht="20.25" customHeight="1" x14ac:dyDescent="0.25">
      <c r="A26" s="46">
        <v>19</v>
      </c>
      <c r="B26" s="124" t="s">
        <v>44</v>
      </c>
      <c r="C26" s="130"/>
      <c r="D26" s="125" t="s">
        <v>128</v>
      </c>
      <c r="E26" s="6" t="s">
        <v>12</v>
      </c>
      <c r="F26" s="110">
        <v>2</v>
      </c>
      <c r="G26" s="110">
        <v>2</v>
      </c>
      <c r="H26" s="48">
        <f t="shared" si="0"/>
        <v>4</v>
      </c>
      <c r="I26" s="42"/>
      <c r="J26" s="45">
        <f t="shared" si="6"/>
        <v>0</v>
      </c>
      <c r="K26" s="27">
        <f t="shared" si="7"/>
        <v>0</v>
      </c>
      <c r="L26" s="27">
        <f t="shared" si="8"/>
        <v>0</v>
      </c>
      <c r="M26" s="28">
        <f t="shared" si="9"/>
        <v>0</v>
      </c>
      <c r="N26" s="28">
        <f t="shared" si="10"/>
        <v>0</v>
      </c>
      <c r="O26" s="29">
        <f t="shared" si="11"/>
        <v>0</v>
      </c>
    </row>
    <row r="27" spans="1:15" ht="20.25" customHeight="1" x14ac:dyDescent="0.25">
      <c r="A27" s="46">
        <v>20</v>
      </c>
      <c r="B27" s="124" t="s">
        <v>45</v>
      </c>
      <c r="C27" s="130"/>
      <c r="D27" s="125" t="s">
        <v>128</v>
      </c>
      <c r="E27" s="6" t="s">
        <v>12</v>
      </c>
      <c r="F27" s="110">
        <v>2</v>
      </c>
      <c r="G27" s="110">
        <v>2</v>
      </c>
      <c r="H27" s="48">
        <f t="shared" si="0"/>
        <v>4</v>
      </c>
      <c r="I27" s="42"/>
      <c r="J27" s="45">
        <f t="shared" si="6"/>
        <v>0</v>
      </c>
      <c r="K27" s="27">
        <f t="shared" si="7"/>
        <v>0</v>
      </c>
      <c r="L27" s="27">
        <f t="shared" si="8"/>
        <v>0</v>
      </c>
      <c r="M27" s="28">
        <f t="shared" si="9"/>
        <v>0</v>
      </c>
      <c r="N27" s="28">
        <f t="shared" si="10"/>
        <v>0</v>
      </c>
      <c r="O27" s="29">
        <f t="shared" si="11"/>
        <v>0</v>
      </c>
    </row>
    <row r="28" spans="1:15" ht="20.25" customHeight="1" x14ac:dyDescent="0.25">
      <c r="A28" s="46">
        <v>21</v>
      </c>
      <c r="B28" s="124" t="s">
        <v>46</v>
      </c>
      <c r="C28" s="130"/>
      <c r="D28" s="125" t="s">
        <v>128</v>
      </c>
      <c r="E28" s="6" t="s">
        <v>12</v>
      </c>
      <c r="F28" s="110">
        <v>1</v>
      </c>
      <c r="G28" s="110">
        <v>2</v>
      </c>
      <c r="H28" s="48">
        <f t="shared" si="0"/>
        <v>3</v>
      </c>
      <c r="I28" s="42"/>
      <c r="J28" s="45">
        <f t="shared" si="6"/>
        <v>0</v>
      </c>
      <c r="K28" s="27">
        <f t="shared" si="7"/>
        <v>0</v>
      </c>
      <c r="L28" s="27">
        <f t="shared" si="8"/>
        <v>0</v>
      </c>
      <c r="M28" s="28">
        <f t="shared" si="9"/>
        <v>0</v>
      </c>
      <c r="N28" s="28">
        <f t="shared" si="10"/>
        <v>0</v>
      </c>
      <c r="O28" s="29">
        <f t="shared" si="11"/>
        <v>0</v>
      </c>
    </row>
    <row r="29" spans="1:15" ht="20.25" customHeight="1" x14ac:dyDescent="0.25">
      <c r="A29" s="46">
        <v>22</v>
      </c>
      <c r="B29" s="124" t="s">
        <v>47</v>
      </c>
      <c r="C29" s="130"/>
      <c r="D29" s="125" t="s">
        <v>128</v>
      </c>
      <c r="E29" s="6" t="s">
        <v>12</v>
      </c>
      <c r="F29" s="110">
        <v>6</v>
      </c>
      <c r="G29" s="110">
        <v>4</v>
      </c>
      <c r="H29" s="48">
        <f t="shared" si="0"/>
        <v>10</v>
      </c>
      <c r="I29" s="42"/>
      <c r="J29" s="45">
        <f t="shared" si="6"/>
        <v>0</v>
      </c>
      <c r="K29" s="27">
        <f t="shared" si="7"/>
        <v>0</v>
      </c>
      <c r="L29" s="27">
        <f t="shared" si="8"/>
        <v>0</v>
      </c>
      <c r="M29" s="28">
        <f t="shared" si="9"/>
        <v>0</v>
      </c>
      <c r="N29" s="28">
        <f t="shared" si="10"/>
        <v>0</v>
      </c>
      <c r="O29" s="29">
        <f t="shared" si="11"/>
        <v>0</v>
      </c>
    </row>
    <row r="30" spans="1:15" ht="20.25" customHeight="1" x14ac:dyDescent="0.25">
      <c r="A30" s="46">
        <v>23</v>
      </c>
      <c r="B30" s="124" t="s">
        <v>48</v>
      </c>
      <c r="C30" s="130"/>
      <c r="D30" s="125" t="s">
        <v>128</v>
      </c>
      <c r="E30" s="6" t="s">
        <v>12</v>
      </c>
      <c r="F30" s="110">
        <v>14</v>
      </c>
      <c r="G30" s="110">
        <v>4</v>
      </c>
      <c r="H30" s="48">
        <f t="shared" si="0"/>
        <v>18</v>
      </c>
      <c r="I30" s="42"/>
      <c r="J30" s="45">
        <f t="shared" si="6"/>
        <v>0</v>
      </c>
      <c r="K30" s="27">
        <f t="shared" si="7"/>
        <v>0</v>
      </c>
      <c r="L30" s="27">
        <f t="shared" si="8"/>
        <v>0</v>
      </c>
      <c r="M30" s="28">
        <f t="shared" si="9"/>
        <v>0</v>
      </c>
      <c r="N30" s="28">
        <f t="shared" si="10"/>
        <v>0</v>
      </c>
      <c r="O30" s="29">
        <f t="shared" si="11"/>
        <v>0</v>
      </c>
    </row>
    <row r="31" spans="1:15" ht="20.25" customHeight="1" x14ac:dyDescent="0.25">
      <c r="A31" s="46">
        <v>24</v>
      </c>
      <c r="B31" s="124" t="s">
        <v>49</v>
      </c>
      <c r="C31" s="130"/>
      <c r="D31" s="125" t="s">
        <v>128</v>
      </c>
      <c r="E31" s="6" t="s">
        <v>12</v>
      </c>
      <c r="F31" s="110">
        <v>6</v>
      </c>
      <c r="G31" s="110">
        <v>4</v>
      </c>
      <c r="H31" s="48">
        <f t="shared" si="0"/>
        <v>10</v>
      </c>
      <c r="I31" s="42"/>
      <c r="J31" s="45">
        <f t="shared" si="6"/>
        <v>0</v>
      </c>
      <c r="K31" s="27">
        <f t="shared" si="7"/>
        <v>0</v>
      </c>
      <c r="L31" s="27">
        <f t="shared" si="8"/>
        <v>0</v>
      </c>
      <c r="M31" s="28">
        <f t="shared" si="9"/>
        <v>0</v>
      </c>
      <c r="N31" s="28">
        <f t="shared" si="10"/>
        <v>0</v>
      </c>
      <c r="O31" s="29">
        <f t="shared" si="11"/>
        <v>0</v>
      </c>
    </row>
    <row r="32" spans="1:15" ht="20.25" customHeight="1" x14ac:dyDescent="0.25">
      <c r="A32" s="46">
        <v>25</v>
      </c>
      <c r="B32" s="124" t="s">
        <v>50</v>
      </c>
      <c r="C32" s="130"/>
      <c r="D32" s="125" t="s">
        <v>128</v>
      </c>
      <c r="E32" s="6" t="s">
        <v>12</v>
      </c>
      <c r="F32" s="110">
        <v>960</v>
      </c>
      <c r="G32" s="110">
        <v>1500</v>
      </c>
      <c r="H32" s="48">
        <f t="shared" si="0"/>
        <v>2460</v>
      </c>
      <c r="I32" s="42"/>
      <c r="J32" s="45">
        <f t="shared" si="6"/>
        <v>0</v>
      </c>
      <c r="K32" s="27">
        <f t="shared" si="7"/>
        <v>0</v>
      </c>
      <c r="L32" s="27">
        <f t="shared" si="8"/>
        <v>0</v>
      </c>
      <c r="M32" s="28">
        <f t="shared" si="9"/>
        <v>0</v>
      </c>
      <c r="N32" s="28">
        <f t="shared" si="10"/>
        <v>0</v>
      </c>
      <c r="O32" s="29">
        <f t="shared" si="11"/>
        <v>0</v>
      </c>
    </row>
    <row r="33" spans="1:15" ht="20.25" customHeight="1" x14ac:dyDescent="0.25">
      <c r="A33" s="46">
        <v>26</v>
      </c>
      <c r="B33" s="124" t="s">
        <v>51</v>
      </c>
      <c r="C33" s="130"/>
      <c r="D33" s="125" t="s">
        <v>128</v>
      </c>
      <c r="E33" s="6" t="s">
        <v>12</v>
      </c>
      <c r="F33" s="111">
        <v>1350</v>
      </c>
      <c r="G33" s="110">
        <v>600</v>
      </c>
      <c r="H33" s="48">
        <f t="shared" si="0"/>
        <v>1950</v>
      </c>
      <c r="I33" s="42"/>
      <c r="J33" s="45">
        <f t="shared" si="6"/>
        <v>0</v>
      </c>
      <c r="K33" s="27">
        <f t="shared" si="7"/>
        <v>0</v>
      </c>
      <c r="L33" s="27">
        <f t="shared" si="8"/>
        <v>0</v>
      </c>
      <c r="M33" s="28">
        <f t="shared" si="9"/>
        <v>0</v>
      </c>
      <c r="N33" s="28">
        <f t="shared" si="10"/>
        <v>0</v>
      </c>
      <c r="O33" s="29">
        <f t="shared" si="11"/>
        <v>0</v>
      </c>
    </row>
    <row r="34" spans="1:15" ht="25.5" x14ac:dyDescent="0.25">
      <c r="A34" s="46">
        <v>27</v>
      </c>
      <c r="B34" s="124" t="s">
        <v>52</v>
      </c>
      <c r="C34" s="130"/>
      <c r="D34" s="125" t="s">
        <v>128</v>
      </c>
      <c r="E34" s="6" t="s">
        <v>12</v>
      </c>
      <c r="F34" s="110">
        <v>16</v>
      </c>
      <c r="G34" s="110">
        <v>16</v>
      </c>
      <c r="H34" s="48">
        <f t="shared" si="0"/>
        <v>32</v>
      </c>
      <c r="I34" s="42"/>
      <c r="J34" s="45">
        <f t="shared" si="6"/>
        <v>0</v>
      </c>
      <c r="K34" s="27">
        <f t="shared" si="7"/>
        <v>0</v>
      </c>
      <c r="L34" s="27">
        <f t="shared" si="8"/>
        <v>0</v>
      </c>
      <c r="M34" s="28">
        <f t="shared" si="9"/>
        <v>0</v>
      </c>
      <c r="N34" s="28">
        <f t="shared" si="10"/>
        <v>0</v>
      </c>
      <c r="O34" s="29">
        <f t="shared" si="11"/>
        <v>0</v>
      </c>
    </row>
    <row r="35" spans="1:15" ht="25.5" x14ac:dyDescent="0.25">
      <c r="A35" s="46">
        <v>28</v>
      </c>
      <c r="B35" s="124" t="s">
        <v>53</v>
      </c>
      <c r="C35" s="130"/>
      <c r="D35" s="125" t="s">
        <v>128</v>
      </c>
      <c r="E35" s="6" t="s">
        <v>12</v>
      </c>
      <c r="F35" s="110">
        <v>10</v>
      </c>
      <c r="G35" s="110">
        <v>10</v>
      </c>
      <c r="H35" s="48">
        <f t="shared" si="0"/>
        <v>20</v>
      </c>
      <c r="I35" s="42"/>
      <c r="J35" s="45">
        <f t="shared" si="6"/>
        <v>0</v>
      </c>
      <c r="K35" s="27">
        <f t="shared" si="7"/>
        <v>0</v>
      </c>
      <c r="L35" s="27">
        <f t="shared" si="8"/>
        <v>0</v>
      </c>
      <c r="M35" s="28">
        <f t="shared" si="9"/>
        <v>0</v>
      </c>
      <c r="N35" s="28">
        <f t="shared" si="10"/>
        <v>0</v>
      </c>
      <c r="O35" s="29">
        <f t="shared" si="11"/>
        <v>0</v>
      </c>
    </row>
    <row r="36" spans="1:15" ht="25.5" x14ac:dyDescent="0.25">
      <c r="A36" s="46">
        <v>29</v>
      </c>
      <c r="B36" s="124" t="s">
        <v>54</v>
      </c>
      <c r="C36" s="130"/>
      <c r="D36" s="125" t="s">
        <v>128</v>
      </c>
      <c r="E36" s="6" t="s">
        <v>12</v>
      </c>
      <c r="F36" s="110">
        <v>16</v>
      </c>
      <c r="G36" s="110">
        <v>16</v>
      </c>
      <c r="H36" s="48">
        <f t="shared" si="0"/>
        <v>32</v>
      </c>
      <c r="I36" s="42"/>
      <c r="J36" s="45">
        <f t="shared" si="6"/>
        <v>0</v>
      </c>
      <c r="K36" s="27">
        <f t="shared" si="7"/>
        <v>0</v>
      </c>
      <c r="L36" s="27">
        <f t="shared" si="8"/>
        <v>0</v>
      </c>
      <c r="M36" s="28">
        <f t="shared" si="9"/>
        <v>0</v>
      </c>
      <c r="N36" s="28">
        <f t="shared" si="10"/>
        <v>0</v>
      </c>
      <c r="O36" s="29">
        <f t="shared" si="11"/>
        <v>0</v>
      </c>
    </row>
    <row r="37" spans="1:15" ht="25.5" x14ac:dyDescent="0.25">
      <c r="A37" s="46">
        <v>30</v>
      </c>
      <c r="B37" s="124" t="s">
        <v>55</v>
      </c>
      <c r="C37" s="130"/>
      <c r="D37" s="125" t="s">
        <v>128</v>
      </c>
      <c r="E37" s="6" t="s">
        <v>12</v>
      </c>
      <c r="F37" s="110">
        <v>16</v>
      </c>
      <c r="G37" s="110">
        <v>16</v>
      </c>
      <c r="H37" s="48">
        <f t="shared" si="0"/>
        <v>32</v>
      </c>
      <c r="I37" s="42"/>
      <c r="J37" s="45">
        <f t="shared" si="6"/>
        <v>0</v>
      </c>
      <c r="K37" s="27">
        <f t="shared" si="7"/>
        <v>0</v>
      </c>
      <c r="L37" s="27">
        <f t="shared" si="8"/>
        <v>0</v>
      </c>
      <c r="M37" s="28">
        <f t="shared" si="9"/>
        <v>0</v>
      </c>
      <c r="N37" s="28">
        <f t="shared" si="10"/>
        <v>0</v>
      </c>
      <c r="O37" s="29">
        <f t="shared" si="11"/>
        <v>0</v>
      </c>
    </row>
    <row r="38" spans="1:15" ht="25.5" x14ac:dyDescent="0.25">
      <c r="A38" s="46">
        <v>31</v>
      </c>
      <c r="B38" s="124" t="s">
        <v>56</v>
      </c>
      <c r="C38" s="130"/>
      <c r="D38" s="125" t="s">
        <v>128</v>
      </c>
      <c r="E38" s="6" t="s">
        <v>12</v>
      </c>
      <c r="F38" s="110">
        <v>16</v>
      </c>
      <c r="G38" s="110">
        <v>3</v>
      </c>
      <c r="H38" s="48">
        <f t="shared" si="0"/>
        <v>19</v>
      </c>
      <c r="I38" s="42"/>
      <c r="J38" s="45">
        <f t="shared" si="6"/>
        <v>0</v>
      </c>
      <c r="K38" s="27">
        <f t="shared" si="7"/>
        <v>0</v>
      </c>
      <c r="L38" s="27">
        <f t="shared" si="8"/>
        <v>0</v>
      </c>
      <c r="M38" s="28">
        <f t="shared" si="9"/>
        <v>0</v>
      </c>
      <c r="N38" s="28">
        <f t="shared" si="10"/>
        <v>0</v>
      </c>
      <c r="O38" s="29">
        <f t="shared" si="11"/>
        <v>0</v>
      </c>
    </row>
    <row r="39" spans="1:15" ht="25.5" x14ac:dyDescent="0.25">
      <c r="A39" s="46">
        <v>32</v>
      </c>
      <c r="B39" s="124" t="s">
        <v>57</v>
      </c>
      <c r="C39" s="130"/>
      <c r="D39" s="125" t="s">
        <v>128</v>
      </c>
      <c r="E39" s="6" t="s">
        <v>12</v>
      </c>
      <c r="F39" s="110">
        <v>16</v>
      </c>
      <c r="G39" s="110">
        <v>3</v>
      </c>
      <c r="H39" s="48">
        <f t="shared" si="0"/>
        <v>19</v>
      </c>
      <c r="I39" s="42"/>
      <c r="J39" s="45">
        <f t="shared" si="6"/>
        <v>0</v>
      </c>
      <c r="K39" s="27">
        <f t="shared" si="7"/>
        <v>0</v>
      </c>
      <c r="L39" s="27">
        <f t="shared" si="8"/>
        <v>0</v>
      </c>
      <c r="M39" s="28">
        <f t="shared" si="9"/>
        <v>0</v>
      </c>
      <c r="N39" s="28">
        <f t="shared" si="10"/>
        <v>0</v>
      </c>
      <c r="O39" s="29">
        <f t="shared" si="11"/>
        <v>0</v>
      </c>
    </row>
    <row r="40" spans="1:15" ht="25.5" x14ac:dyDescent="0.25">
      <c r="A40" s="46">
        <v>33</v>
      </c>
      <c r="B40" s="124" t="s">
        <v>58</v>
      </c>
      <c r="C40" s="130"/>
      <c r="D40" s="125" t="s">
        <v>128</v>
      </c>
      <c r="E40" s="6" t="s">
        <v>12</v>
      </c>
      <c r="F40" s="110">
        <v>10</v>
      </c>
      <c r="G40" s="110">
        <v>12</v>
      </c>
      <c r="H40" s="48">
        <f t="shared" si="0"/>
        <v>22</v>
      </c>
      <c r="I40" s="42"/>
      <c r="J40" s="45">
        <f t="shared" si="6"/>
        <v>0</v>
      </c>
      <c r="K40" s="27">
        <f t="shared" si="7"/>
        <v>0</v>
      </c>
      <c r="L40" s="27">
        <f t="shared" si="8"/>
        <v>0</v>
      </c>
      <c r="M40" s="28">
        <f t="shared" si="9"/>
        <v>0</v>
      </c>
      <c r="N40" s="28">
        <f t="shared" si="10"/>
        <v>0</v>
      </c>
      <c r="O40" s="29">
        <f t="shared" si="11"/>
        <v>0</v>
      </c>
    </row>
    <row r="41" spans="1:15" ht="25.5" x14ac:dyDescent="0.25">
      <c r="A41" s="46">
        <v>34</v>
      </c>
      <c r="B41" s="124" t="s">
        <v>59</v>
      </c>
      <c r="C41" s="130"/>
      <c r="D41" s="125" t="s">
        <v>128</v>
      </c>
      <c r="E41" s="6" t="s">
        <v>12</v>
      </c>
      <c r="F41" s="110">
        <v>10</v>
      </c>
      <c r="G41" s="110">
        <v>12</v>
      </c>
      <c r="H41" s="48">
        <f t="shared" si="0"/>
        <v>22</v>
      </c>
      <c r="I41" s="42"/>
      <c r="J41" s="45">
        <f t="shared" si="6"/>
        <v>0</v>
      </c>
      <c r="K41" s="27">
        <f t="shared" si="7"/>
        <v>0</v>
      </c>
      <c r="L41" s="27">
        <f t="shared" si="8"/>
        <v>0</v>
      </c>
      <c r="M41" s="28">
        <f t="shared" si="9"/>
        <v>0</v>
      </c>
      <c r="N41" s="28">
        <f t="shared" si="10"/>
        <v>0</v>
      </c>
      <c r="O41" s="29">
        <f t="shared" si="11"/>
        <v>0</v>
      </c>
    </row>
    <row r="42" spans="1:15" ht="25.5" x14ac:dyDescent="0.25">
      <c r="A42" s="46">
        <v>35</v>
      </c>
      <c r="B42" s="124" t="s">
        <v>60</v>
      </c>
      <c r="C42" s="130"/>
      <c r="D42" s="125" t="s">
        <v>128</v>
      </c>
      <c r="E42" s="6" t="s">
        <v>12</v>
      </c>
      <c r="F42" s="110">
        <v>10</v>
      </c>
      <c r="G42" s="110">
        <v>8</v>
      </c>
      <c r="H42" s="48">
        <f t="shared" si="0"/>
        <v>18</v>
      </c>
      <c r="I42" s="42"/>
      <c r="J42" s="45">
        <f t="shared" si="6"/>
        <v>0</v>
      </c>
      <c r="K42" s="27">
        <f t="shared" si="7"/>
        <v>0</v>
      </c>
      <c r="L42" s="27">
        <f t="shared" si="8"/>
        <v>0</v>
      </c>
      <c r="M42" s="28">
        <f t="shared" si="9"/>
        <v>0</v>
      </c>
      <c r="N42" s="28">
        <f t="shared" si="10"/>
        <v>0</v>
      </c>
      <c r="O42" s="29">
        <f t="shared" si="11"/>
        <v>0</v>
      </c>
    </row>
    <row r="43" spans="1:15" ht="25.5" x14ac:dyDescent="0.25">
      <c r="A43" s="46">
        <v>36</v>
      </c>
      <c r="B43" s="124" t="s">
        <v>61</v>
      </c>
      <c r="C43" s="130"/>
      <c r="D43" s="125" t="s">
        <v>128</v>
      </c>
      <c r="E43" s="6" t="s">
        <v>12</v>
      </c>
      <c r="F43" s="110">
        <v>10</v>
      </c>
      <c r="G43" s="110">
        <v>2</v>
      </c>
      <c r="H43" s="48">
        <f t="shared" si="0"/>
        <v>12</v>
      </c>
      <c r="I43" s="42"/>
      <c r="J43" s="45">
        <f t="shared" si="6"/>
        <v>0</v>
      </c>
      <c r="K43" s="27">
        <f t="shared" si="7"/>
        <v>0</v>
      </c>
      <c r="L43" s="27">
        <f t="shared" si="8"/>
        <v>0</v>
      </c>
      <c r="M43" s="28">
        <f t="shared" si="9"/>
        <v>0</v>
      </c>
      <c r="N43" s="28">
        <f t="shared" si="10"/>
        <v>0</v>
      </c>
      <c r="O43" s="29">
        <f t="shared" si="11"/>
        <v>0</v>
      </c>
    </row>
    <row r="44" spans="1:15" ht="25.5" x14ac:dyDescent="0.25">
      <c r="A44" s="46">
        <v>37</v>
      </c>
      <c r="B44" s="124" t="s">
        <v>62</v>
      </c>
      <c r="C44" s="130"/>
      <c r="D44" s="125" t="s">
        <v>128</v>
      </c>
      <c r="E44" s="6" t="s">
        <v>12</v>
      </c>
      <c r="F44" s="110">
        <v>10</v>
      </c>
      <c r="G44" s="110">
        <v>2</v>
      </c>
      <c r="H44" s="48">
        <f t="shared" si="0"/>
        <v>12</v>
      </c>
      <c r="I44" s="42"/>
      <c r="J44" s="45">
        <f t="shared" si="6"/>
        <v>0</v>
      </c>
      <c r="K44" s="27">
        <f t="shared" si="7"/>
        <v>0</v>
      </c>
      <c r="L44" s="27">
        <f t="shared" si="8"/>
        <v>0</v>
      </c>
      <c r="M44" s="28">
        <f t="shared" si="9"/>
        <v>0</v>
      </c>
      <c r="N44" s="28">
        <f t="shared" si="10"/>
        <v>0</v>
      </c>
      <c r="O44" s="29">
        <f t="shared" si="11"/>
        <v>0</v>
      </c>
    </row>
    <row r="45" spans="1:15" ht="25.5" x14ac:dyDescent="0.25">
      <c r="A45" s="46">
        <v>38</v>
      </c>
      <c r="B45" s="124" t="s">
        <v>63</v>
      </c>
      <c r="C45" s="130"/>
      <c r="D45" s="125" t="s">
        <v>128</v>
      </c>
      <c r="E45" s="6" t="s">
        <v>12</v>
      </c>
      <c r="F45" s="110">
        <v>10</v>
      </c>
      <c r="G45" s="110">
        <v>12</v>
      </c>
      <c r="H45" s="48">
        <f t="shared" si="0"/>
        <v>22</v>
      </c>
      <c r="I45" s="42"/>
      <c r="J45" s="45">
        <f t="shared" si="6"/>
        <v>0</v>
      </c>
      <c r="K45" s="27">
        <f t="shared" si="7"/>
        <v>0</v>
      </c>
      <c r="L45" s="27">
        <f t="shared" si="8"/>
        <v>0</v>
      </c>
      <c r="M45" s="28">
        <f t="shared" si="9"/>
        <v>0</v>
      </c>
      <c r="N45" s="28">
        <f t="shared" si="10"/>
        <v>0</v>
      </c>
      <c r="O45" s="29">
        <f t="shared" si="11"/>
        <v>0</v>
      </c>
    </row>
    <row r="46" spans="1:15" ht="25.5" x14ac:dyDescent="0.25">
      <c r="A46" s="46">
        <v>39</v>
      </c>
      <c r="B46" s="124" t="s">
        <v>64</v>
      </c>
      <c r="C46" s="130"/>
      <c r="D46" s="125" t="s">
        <v>128</v>
      </c>
      <c r="E46" s="6" t="s">
        <v>12</v>
      </c>
      <c r="F46" s="110">
        <v>10</v>
      </c>
      <c r="G46" s="110">
        <v>12</v>
      </c>
      <c r="H46" s="48">
        <f t="shared" si="0"/>
        <v>22</v>
      </c>
      <c r="I46" s="42"/>
      <c r="J46" s="45">
        <f t="shared" si="6"/>
        <v>0</v>
      </c>
      <c r="K46" s="27">
        <f t="shared" si="7"/>
        <v>0</v>
      </c>
      <c r="L46" s="27">
        <f t="shared" si="8"/>
        <v>0</v>
      </c>
      <c r="M46" s="28">
        <f t="shared" si="9"/>
        <v>0</v>
      </c>
      <c r="N46" s="28">
        <f t="shared" si="10"/>
        <v>0</v>
      </c>
      <c r="O46" s="29">
        <f t="shared" si="11"/>
        <v>0</v>
      </c>
    </row>
    <row r="47" spans="1:15" ht="20.25" customHeight="1" x14ac:dyDescent="0.25">
      <c r="A47" s="46">
        <v>40</v>
      </c>
      <c r="B47" s="124" t="s">
        <v>65</v>
      </c>
      <c r="C47" s="130"/>
      <c r="D47" s="125" t="s">
        <v>128</v>
      </c>
      <c r="E47" s="6" t="s">
        <v>12</v>
      </c>
      <c r="F47" s="110">
        <v>10</v>
      </c>
      <c r="G47" s="110">
        <v>0</v>
      </c>
      <c r="H47" s="48">
        <f t="shared" si="0"/>
        <v>10</v>
      </c>
      <c r="I47" s="42"/>
      <c r="J47" s="45">
        <f t="shared" si="6"/>
        <v>0</v>
      </c>
      <c r="K47" s="27">
        <f t="shared" si="7"/>
        <v>0</v>
      </c>
      <c r="L47" s="27">
        <f t="shared" si="8"/>
        <v>0</v>
      </c>
      <c r="M47" s="28">
        <f t="shared" si="9"/>
        <v>0</v>
      </c>
      <c r="N47" s="28">
        <f t="shared" si="10"/>
        <v>0</v>
      </c>
      <c r="O47" s="29">
        <f t="shared" si="11"/>
        <v>0</v>
      </c>
    </row>
    <row r="48" spans="1:15" ht="20.25" customHeight="1" x14ac:dyDescent="0.25">
      <c r="A48" s="46">
        <v>41</v>
      </c>
      <c r="B48" s="124" t="s">
        <v>66</v>
      </c>
      <c r="C48" s="130"/>
      <c r="D48" s="125" t="s">
        <v>128</v>
      </c>
      <c r="E48" s="6" t="s">
        <v>12</v>
      </c>
      <c r="F48" s="110">
        <v>150</v>
      </c>
      <c r="G48" s="110">
        <v>150</v>
      </c>
      <c r="H48" s="48">
        <f t="shared" si="0"/>
        <v>300</v>
      </c>
      <c r="I48" s="42"/>
      <c r="J48" s="45">
        <f t="shared" si="6"/>
        <v>0</v>
      </c>
      <c r="K48" s="27">
        <f t="shared" si="7"/>
        <v>0</v>
      </c>
      <c r="L48" s="27">
        <f t="shared" si="8"/>
        <v>0</v>
      </c>
      <c r="M48" s="28">
        <f t="shared" si="9"/>
        <v>0</v>
      </c>
      <c r="N48" s="28">
        <f t="shared" si="10"/>
        <v>0</v>
      </c>
      <c r="O48" s="29">
        <f t="shared" si="11"/>
        <v>0</v>
      </c>
    </row>
    <row r="49" spans="1:15" ht="20.25" customHeight="1" x14ac:dyDescent="0.25">
      <c r="A49" s="46">
        <v>42</v>
      </c>
      <c r="B49" s="124" t="s">
        <v>67</v>
      </c>
      <c r="C49" s="130"/>
      <c r="D49" s="125" t="s">
        <v>128</v>
      </c>
      <c r="E49" s="6" t="s">
        <v>12</v>
      </c>
      <c r="F49" s="110">
        <v>150</v>
      </c>
      <c r="G49" s="110">
        <v>150</v>
      </c>
      <c r="H49" s="48">
        <f t="shared" si="0"/>
        <v>300</v>
      </c>
      <c r="I49" s="42"/>
      <c r="J49" s="45">
        <f t="shared" si="6"/>
        <v>0</v>
      </c>
      <c r="K49" s="27">
        <f t="shared" si="7"/>
        <v>0</v>
      </c>
      <c r="L49" s="27">
        <f t="shared" si="8"/>
        <v>0</v>
      </c>
      <c r="M49" s="28">
        <f t="shared" si="9"/>
        <v>0</v>
      </c>
      <c r="N49" s="28">
        <f t="shared" si="10"/>
        <v>0</v>
      </c>
      <c r="O49" s="29">
        <f t="shared" si="11"/>
        <v>0</v>
      </c>
    </row>
    <row r="50" spans="1:15" ht="20.25" customHeight="1" x14ac:dyDescent="0.25">
      <c r="A50" s="46">
        <v>43</v>
      </c>
      <c r="B50" s="124" t="s">
        <v>68</v>
      </c>
      <c r="C50" s="130"/>
      <c r="D50" s="125" t="s">
        <v>128</v>
      </c>
      <c r="E50" s="6" t="s">
        <v>12</v>
      </c>
      <c r="F50" s="110">
        <v>7</v>
      </c>
      <c r="G50" s="110">
        <v>6</v>
      </c>
      <c r="H50" s="48">
        <f t="shared" si="0"/>
        <v>13</v>
      </c>
      <c r="I50" s="42"/>
      <c r="J50" s="45">
        <f t="shared" si="6"/>
        <v>0</v>
      </c>
      <c r="K50" s="27">
        <f t="shared" si="7"/>
        <v>0</v>
      </c>
      <c r="L50" s="27">
        <f t="shared" si="8"/>
        <v>0</v>
      </c>
      <c r="M50" s="28">
        <f t="shared" si="9"/>
        <v>0</v>
      </c>
      <c r="N50" s="28">
        <f t="shared" si="10"/>
        <v>0</v>
      </c>
      <c r="O50" s="29">
        <f t="shared" si="11"/>
        <v>0</v>
      </c>
    </row>
    <row r="51" spans="1:15" ht="20.25" customHeight="1" x14ac:dyDescent="0.25">
      <c r="A51" s="46">
        <v>44</v>
      </c>
      <c r="B51" s="124" t="s">
        <v>69</v>
      </c>
      <c r="C51" s="130"/>
      <c r="D51" s="125" t="s">
        <v>128</v>
      </c>
      <c r="E51" s="6" t="s">
        <v>12</v>
      </c>
      <c r="F51" s="110">
        <v>2</v>
      </c>
      <c r="G51" s="110">
        <v>3</v>
      </c>
      <c r="H51" s="48">
        <f t="shared" si="0"/>
        <v>5</v>
      </c>
      <c r="I51" s="42"/>
      <c r="J51" s="45">
        <f t="shared" si="6"/>
        <v>0</v>
      </c>
      <c r="K51" s="27">
        <f t="shared" si="7"/>
        <v>0</v>
      </c>
      <c r="L51" s="27">
        <f t="shared" si="8"/>
        <v>0</v>
      </c>
      <c r="M51" s="28">
        <f t="shared" si="9"/>
        <v>0</v>
      </c>
      <c r="N51" s="28">
        <f t="shared" si="10"/>
        <v>0</v>
      </c>
      <c r="O51" s="29">
        <f t="shared" si="11"/>
        <v>0</v>
      </c>
    </row>
    <row r="52" spans="1:15" ht="20.25" customHeight="1" x14ac:dyDescent="0.25">
      <c r="A52" s="46">
        <v>45</v>
      </c>
      <c r="B52" s="124" t="s">
        <v>126</v>
      </c>
      <c r="C52" s="130"/>
      <c r="D52" s="125" t="s">
        <v>128</v>
      </c>
      <c r="E52" s="6" t="s">
        <v>13</v>
      </c>
      <c r="F52" s="110">
        <v>150</v>
      </c>
      <c r="G52" s="110">
        <v>150</v>
      </c>
      <c r="H52" s="48">
        <f t="shared" si="0"/>
        <v>300</v>
      </c>
      <c r="I52" s="42"/>
      <c r="J52" s="45">
        <f t="shared" si="6"/>
        <v>0</v>
      </c>
      <c r="K52" s="27">
        <f t="shared" si="7"/>
        <v>0</v>
      </c>
      <c r="L52" s="27">
        <f t="shared" si="8"/>
        <v>0</v>
      </c>
      <c r="M52" s="28">
        <f t="shared" si="9"/>
        <v>0</v>
      </c>
      <c r="N52" s="28">
        <f t="shared" si="10"/>
        <v>0</v>
      </c>
      <c r="O52" s="29">
        <f t="shared" si="11"/>
        <v>0</v>
      </c>
    </row>
    <row r="53" spans="1:15" ht="20.25" customHeight="1" x14ac:dyDescent="0.25">
      <c r="A53" s="46">
        <v>46</v>
      </c>
      <c r="B53" s="124" t="s">
        <v>70</v>
      </c>
      <c r="C53" s="130"/>
      <c r="D53" s="125" t="s">
        <v>128</v>
      </c>
      <c r="E53" s="6" t="s">
        <v>13</v>
      </c>
      <c r="F53" s="110">
        <v>47</v>
      </c>
      <c r="G53" s="110">
        <v>20</v>
      </c>
      <c r="H53" s="48">
        <f t="shared" si="0"/>
        <v>67</v>
      </c>
      <c r="I53" s="42"/>
      <c r="J53" s="45">
        <f t="shared" si="6"/>
        <v>0</v>
      </c>
      <c r="K53" s="27">
        <f t="shared" si="7"/>
        <v>0</v>
      </c>
      <c r="L53" s="27">
        <f t="shared" si="8"/>
        <v>0</v>
      </c>
      <c r="M53" s="28">
        <f t="shared" si="9"/>
        <v>0</v>
      </c>
      <c r="N53" s="28">
        <f t="shared" si="10"/>
        <v>0</v>
      </c>
      <c r="O53" s="29">
        <f t="shared" si="11"/>
        <v>0</v>
      </c>
    </row>
    <row r="54" spans="1:15" ht="20.25" customHeight="1" thickBot="1" x14ac:dyDescent="0.3">
      <c r="A54" s="47">
        <v>47</v>
      </c>
      <c r="B54" s="126" t="s">
        <v>71</v>
      </c>
      <c r="C54" s="131"/>
      <c r="D54" s="113" t="s">
        <v>128</v>
      </c>
      <c r="E54" s="17" t="s">
        <v>12</v>
      </c>
      <c r="F54" s="114">
        <v>4</v>
      </c>
      <c r="G54" s="114">
        <v>4</v>
      </c>
      <c r="H54" s="49">
        <f t="shared" si="0"/>
        <v>8</v>
      </c>
      <c r="I54" s="42"/>
      <c r="J54" s="45">
        <f t="shared" si="6"/>
        <v>0</v>
      </c>
      <c r="K54" s="27">
        <f t="shared" si="7"/>
        <v>0</v>
      </c>
      <c r="L54" s="27">
        <f t="shared" si="8"/>
        <v>0</v>
      </c>
      <c r="M54" s="28">
        <f t="shared" si="9"/>
        <v>0</v>
      </c>
      <c r="N54" s="28">
        <f t="shared" si="10"/>
        <v>0</v>
      </c>
      <c r="O54" s="29">
        <f t="shared" si="11"/>
        <v>0</v>
      </c>
    </row>
    <row r="55" spans="1:15" ht="20.25" customHeight="1" thickBot="1" x14ac:dyDescent="0.3">
      <c r="A55" s="19"/>
      <c r="B55" s="116"/>
      <c r="C55" s="117"/>
      <c r="D55" s="117"/>
      <c r="E55" s="19"/>
      <c r="F55" s="127"/>
      <c r="G55" s="128" t="s">
        <v>129</v>
      </c>
      <c r="H55" s="99">
        <f>SUM(H8:H54)</f>
        <v>5838</v>
      </c>
      <c r="I55" s="8"/>
      <c r="J55" s="8"/>
      <c r="K55" s="8"/>
      <c r="L55" s="20"/>
      <c r="M55" s="38">
        <f>SUM(M8:M54)</f>
        <v>0</v>
      </c>
      <c r="N55" s="39">
        <f>SUM(N8:N54)</f>
        <v>0</v>
      </c>
      <c r="O55" s="40">
        <f>SUM(O8:O54)</f>
        <v>0</v>
      </c>
    </row>
    <row r="56" spans="1:15" x14ac:dyDescent="0.25">
      <c r="A56" s="7" t="s">
        <v>14</v>
      </c>
      <c r="B56" s="8"/>
      <c r="C56" s="8"/>
      <c r="D56" s="8"/>
      <c r="E56" s="8"/>
      <c r="F56" s="55"/>
      <c r="G56" s="55"/>
      <c r="H56" s="55"/>
      <c r="I56" s="8"/>
      <c r="J56" s="8"/>
      <c r="K56" s="8"/>
      <c r="L56" s="8"/>
      <c r="M56" s="8"/>
      <c r="N56" s="8"/>
      <c r="O56" s="9">
        <f>+O55-N55-M55</f>
        <v>0</v>
      </c>
    </row>
    <row r="57" spans="1:15" x14ac:dyDescent="0.25">
      <c r="A57" s="7"/>
      <c r="B57" s="8"/>
      <c r="C57" s="8"/>
      <c r="D57" s="8"/>
      <c r="E57" s="8"/>
      <c r="F57" s="55"/>
      <c r="G57" s="55"/>
      <c r="H57" s="55"/>
      <c r="I57" s="8"/>
      <c r="J57" s="8"/>
      <c r="K57" s="8"/>
      <c r="L57" s="8"/>
      <c r="M57" s="8"/>
      <c r="N57" s="8"/>
      <c r="O57" s="9"/>
    </row>
    <row r="58" spans="1:15" x14ac:dyDescent="0.25">
      <c r="A58" s="5" t="s">
        <v>112</v>
      </c>
      <c r="B58" s="8"/>
      <c r="C58" s="8"/>
      <c r="D58" s="8"/>
      <c r="E58" s="8"/>
      <c r="F58" s="55"/>
      <c r="G58" s="55"/>
      <c r="H58" s="55"/>
      <c r="I58" s="8"/>
      <c r="J58" s="8"/>
      <c r="K58" s="8"/>
      <c r="L58" s="8"/>
      <c r="M58" s="8"/>
      <c r="N58" s="8"/>
      <c r="O58" s="8"/>
    </row>
    <row r="59" spans="1:15" ht="17.25" customHeight="1" x14ac:dyDescent="0.25">
      <c r="A59" s="10" t="s">
        <v>113</v>
      </c>
      <c r="B59" s="8"/>
      <c r="C59" s="8"/>
      <c r="D59" s="8"/>
      <c r="E59" s="8"/>
      <c r="F59" s="55"/>
      <c r="G59" s="55"/>
      <c r="H59" s="55"/>
      <c r="I59" s="8"/>
      <c r="J59" s="8"/>
      <c r="K59" s="8"/>
      <c r="L59" s="8"/>
      <c r="M59" s="8"/>
      <c r="N59" s="8"/>
      <c r="O59" s="8"/>
    </row>
    <row r="60" spans="1:15" x14ac:dyDescent="0.25">
      <c r="A60" s="8"/>
      <c r="B60" s="8"/>
      <c r="C60" s="8"/>
      <c r="D60" s="8"/>
      <c r="E60" s="8"/>
      <c r="F60" s="55"/>
      <c r="G60" s="55"/>
      <c r="H60" s="55"/>
      <c r="I60" s="8"/>
      <c r="J60" s="8"/>
      <c r="K60" s="8"/>
      <c r="L60" s="8"/>
      <c r="M60" s="8"/>
      <c r="N60" s="8"/>
      <c r="O60" s="8"/>
    </row>
    <row r="61" spans="1:15" x14ac:dyDescent="0.25">
      <c r="A61" s="5" t="s">
        <v>200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x14ac:dyDescent="0.25">
      <c r="A62" s="15"/>
      <c r="B62" s="4" t="s">
        <v>201</v>
      </c>
      <c r="C62" s="12"/>
      <c r="D62" s="12"/>
      <c r="E62" s="12"/>
      <c r="F62" s="12"/>
      <c r="G62" s="12"/>
      <c r="H62" s="8"/>
      <c r="I62" s="8"/>
      <c r="J62" s="8"/>
      <c r="K62" s="8"/>
      <c r="L62" s="8"/>
      <c r="M62" s="8"/>
      <c r="N62" s="8"/>
      <c r="O62" s="8"/>
    </row>
    <row r="63" spans="1:15" x14ac:dyDescent="0.25">
      <c r="A63" s="15"/>
      <c r="B63" s="4" t="s">
        <v>202</v>
      </c>
      <c r="C63" s="12"/>
      <c r="D63" s="12"/>
      <c r="E63" s="12"/>
      <c r="F63" s="12"/>
      <c r="G63" s="12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8"/>
      <c r="B64" s="97" t="s">
        <v>197</v>
      </c>
      <c r="C64" s="13"/>
      <c r="D64" s="13"/>
      <c r="E64" s="12"/>
      <c r="F64" s="12"/>
      <c r="G64" s="12"/>
      <c r="H64" s="12"/>
      <c r="I64" s="12"/>
      <c r="J64" s="12"/>
      <c r="K64" s="12"/>
      <c r="L64" s="12"/>
      <c r="M64" s="8"/>
      <c r="N64" s="8"/>
      <c r="O64" s="8"/>
    </row>
    <row r="65" spans="1:15" x14ac:dyDescent="0.25">
      <c r="A65" s="8"/>
      <c r="B65" s="97"/>
      <c r="C65" s="13"/>
      <c r="D65" s="13"/>
      <c r="E65" s="12"/>
      <c r="F65" s="12"/>
      <c r="G65" s="12"/>
      <c r="H65" s="12"/>
      <c r="I65" s="12"/>
      <c r="J65" s="12"/>
      <c r="K65" s="12"/>
      <c r="L65" s="12"/>
      <c r="M65" s="8"/>
      <c r="N65" s="8"/>
      <c r="O65" s="8"/>
    </row>
    <row r="66" spans="1:15" s="3" customFormat="1" x14ac:dyDescent="0.25">
      <c r="A66" s="83"/>
      <c r="B66" s="82"/>
      <c r="D66" s="82"/>
      <c r="E66" s="12"/>
      <c r="F66" s="82"/>
      <c r="G66" s="82"/>
      <c r="H66" s="82"/>
      <c r="I66" s="82"/>
      <c r="J66" s="82"/>
      <c r="K66" s="82"/>
      <c r="L66" s="61"/>
      <c r="M66" s="61"/>
      <c r="N66" s="61"/>
      <c r="O66" s="61"/>
    </row>
    <row r="67" spans="1:15" x14ac:dyDescent="0.25">
      <c r="A67" s="11"/>
      <c r="E67" s="12"/>
      <c r="F67" s="2"/>
      <c r="G67" s="2"/>
      <c r="H67" s="2"/>
      <c r="J67" s="3"/>
      <c r="K67" s="3"/>
      <c r="L67" s="3"/>
      <c r="M67" s="3"/>
      <c r="N67" s="3"/>
    </row>
    <row r="68" spans="1:15" s="22" customFormat="1" ht="20.25" customHeight="1" x14ac:dyDescent="0.25">
      <c r="B68" s="14" t="s">
        <v>188</v>
      </c>
      <c r="C68" s="93"/>
      <c r="D68" s="93"/>
      <c r="E68" s="84" t="s">
        <v>186</v>
      </c>
      <c r="G68" s="22" t="s">
        <v>187</v>
      </c>
      <c r="J68" s="129"/>
      <c r="K68" s="129"/>
      <c r="L68" s="129"/>
      <c r="M68" s="129"/>
      <c r="N68" s="95"/>
    </row>
    <row r="69" spans="1:15" x14ac:dyDescent="0.25">
      <c r="A69" s="2"/>
      <c r="F69" s="2"/>
      <c r="G69" s="2"/>
      <c r="H69" s="2"/>
    </row>
  </sheetData>
  <sheetProtection sheet="1" objects="1" scenarios="1" selectLockedCells="1"/>
  <pageMargins left="0.31496062992125984" right="0.31496062992125984" top="0.35433070866141736" bottom="0.35433070866141736" header="0.31496062992125984" footer="0.31496062992125984"/>
  <pageSetup paperSize="9" scale="52" orientation="portrait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31"/>
  <sheetViews>
    <sheetView workbookViewId="0">
      <selection activeCell="C2" sqref="C2"/>
    </sheetView>
  </sheetViews>
  <sheetFormatPr defaultRowHeight="15" x14ac:dyDescent="0.25"/>
  <cols>
    <col min="1" max="1" width="4.85546875" style="2" customWidth="1"/>
    <col min="2" max="2" width="32.5703125" style="2" customWidth="1"/>
    <col min="3" max="3" width="20.42578125" style="2" customWidth="1"/>
    <col min="4" max="4" width="15.7109375" style="2" customWidth="1"/>
    <col min="5" max="5" width="7" style="2" customWidth="1"/>
    <col min="6" max="6" width="8" style="2" customWidth="1"/>
    <col min="7" max="7" width="8.140625" style="2" customWidth="1"/>
    <col min="8" max="8" width="6.85546875" style="2" customWidth="1"/>
    <col min="9" max="9" width="11.42578125" style="2" customWidth="1"/>
    <col min="10" max="10" width="7.42578125" style="2" customWidth="1"/>
    <col min="11" max="11" width="10.7109375" style="2" customWidth="1"/>
    <col min="12" max="12" width="11.42578125" style="2" customWidth="1"/>
    <col min="13" max="13" width="12.140625" style="2" customWidth="1"/>
    <col min="14" max="14" width="10.85546875" style="2" customWidth="1"/>
    <col min="15" max="15" width="11.85546875" style="2" customWidth="1"/>
    <col min="16" max="16384" width="9.140625" style="2"/>
  </cols>
  <sheetData>
    <row r="1" spans="1:16383" x14ac:dyDescent="0.25">
      <c r="A1" s="4" t="s">
        <v>138</v>
      </c>
      <c r="E1" s="4"/>
      <c r="F1" s="4"/>
      <c r="I1" s="4"/>
    </row>
    <row r="2" spans="1:16383" s="3" customFormat="1" ht="32.25" customHeight="1" x14ac:dyDescent="0.25">
      <c r="A2" s="1" t="s">
        <v>0</v>
      </c>
      <c r="B2" s="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</row>
    <row r="4" spans="1:16383" x14ac:dyDescent="0.25">
      <c r="A4" s="5" t="s">
        <v>72</v>
      </c>
    </row>
    <row r="5" spans="1:16383" ht="15.75" thickBot="1" x14ac:dyDescent="0.3">
      <c r="A5" s="5"/>
    </row>
    <row r="6" spans="1:16383" s="22" customFormat="1" ht="51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</row>
    <row r="7" spans="1:16383" s="21" customFormat="1" ht="12.7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54">
        <v>6</v>
      </c>
      <c r="G7" s="54">
        <v>7</v>
      </c>
      <c r="H7" s="5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</row>
    <row r="8" spans="1:16383" ht="31.5" customHeight="1" x14ac:dyDescent="0.25">
      <c r="A8" s="6">
        <v>1</v>
      </c>
      <c r="B8" s="109" t="s">
        <v>73</v>
      </c>
      <c r="C8" s="130"/>
      <c r="D8" s="125" t="s">
        <v>128</v>
      </c>
      <c r="E8" s="6" t="s">
        <v>12</v>
      </c>
      <c r="F8" s="110">
        <v>100</v>
      </c>
      <c r="G8" s="110">
        <v>55</v>
      </c>
      <c r="H8" s="56">
        <f>SUM(F8:G8)</f>
        <v>155</v>
      </c>
      <c r="I8" s="42"/>
      <c r="J8" s="44"/>
      <c r="K8" s="27">
        <f>+I8*J8/100</f>
        <v>0</v>
      </c>
      <c r="L8" s="27">
        <f>+I8+K8</f>
        <v>0</v>
      </c>
      <c r="M8" s="28">
        <f>+I8*H8</f>
        <v>0</v>
      </c>
      <c r="N8" s="28">
        <f>+K8*H8</f>
        <v>0</v>
      </c>
      <c r="O8" s="29">
        <f>+M8+N8</f>
        <v>0</v>
      </c>
    </row>
    <row r="9" spans="1:16383" ht="27" customHeight="1" x14ac:dyDescent="0.25">
      <c r="A9" s="6">
        <v>2</v>
      </c>
      <c r="B9" s="109" t="s">
        <v>74</v>
      </c>
      <c r="C9" s="130"/>
      <c r="D9" s="125" t="s">
        <v>128</v>
      </c>
      <c r="E9" s="6" t="s">
        <v>12</v>
      </c>
      <c r="F9" s="110">
        <v>20</v>
      </c>
      <c r="G9" s="110">
        <v>0</v>
      </c>
      <c r="H9" s="56">
        <f t="shared" ref="H9:H10" si="0">SUM(F9:G9)</f>
        <v>20</v>
      </c>
      <c r="I9" s="42"/>
      <c r="J9" s="45">
        <f>+$J$8</f>
        <v>0</v>
      </c>
      <c r="K9" s="27">
        <f t="shared" ref="K9:K10" si="1">+I9*J9/100</f>
        <v>0</v>
      </c>
      <c r="L9" s="27">
        <f t="shared" ref="L9:L10" si="2">+I9+K9</f>
        <v>0</v>
      </c>
      <c r="M9" s="28">
        <f t="shared" ref="M9:M10" si="3">+I9*H9</f>
        <v>0</v>
      </c>
      <c r="N9" s="28">
        <f t="shared" ref="N9:N10" si="4">+K9*H9</f>
        <v>0</v>
      </c>
      <c r="O9" s="29">
        <f t="shared" ref="O9:O10" si="5">+M9+N9</f>
        <v>0</v>
      </c>
    </row>
    <row r="10" spans="1:16383" ht="27" customHeight="1" thickBot="1" x14ac:dyDescent="0.3">
      <c r="A10" s="17">
        <v>3</v>
      </c>
      <c r="B10" s="112" t="s">
        <v>75</v>
      </c>
      <c r="C10" s="131"/>
      <c r="D10" s="113" t="s">
        <v>128</v>
      </c>
      <c r="E10" s="17" t="s">
        <v>12</v>
      </c>
      <c r="F10" s="114">
        <v>480</v>
      </c>
      <c r="G10" s="114">
        <v>220</v>
      </c>
      <c r="H10" s="103">
        <f t="shared" si="0"/>
        <v>700</v>
      </c>
      <c r="I10" s="101"/>
      <c r="J10" s="74">
        <f t="shared" ref="J10" si="6">+$J$8</f>
        <v>0</v>
      </c>
      <c r="K10" s="102">
        <f t="shared" si="1"/>
        <v>0</v>
      </c>
      <c r="L10" s="102">
        <f t="shared" si="2"/>
        <v>0</v>
      </c>
      <c r="M10" s="28">
        <f t="shared" si="3"/>
        <v>0</v>
      </c>
      <c r="N10" s="28">
        <f t="shared" si="4"/>
        <v>0</v>
      </c>
      <c r="O10" s="29">
        <f t="shared" si="5"/>
        <v>0</v>
      </c>
    </row>
    <row r="11" spans="1:16383" ht="24" customHeight="1" thickBot="1" x14ac:dyDescent="0.3">
      <c r="A11" s="18"/>
      <c r="B11" s="116"/>
      <c r="C11" s="117"/>
      <c r="D11" s="117"/>
      <c r="E11" s="19"/>
      <c r="F11" s="118"/>
      <c r="G11" s="119" t="s">
        <v>129</v>
      </c>
      <c r="H11" s="23">
        <f>SUM(H8:H10)</f>
        <v>875</v>
      </c>
      <c r="I11" s="8"/>
      <c r="J11" s="8"/>
      <c r="K11" s="8"/>
      <c r="L11" s="20"/>
      <c r="M11" s="38">
        <f>SUM(M8:M10)</f>
        <v>0</v>
      </c>
      <c r="N11" s="39">
        <f>SUM(N8:N10)</f>
        <v>0</v>
      </c>
      <c r="O11" s="40">
        <f>SUM(O8:O10)</f>
        <v>0</v>
      </c>
    </row>
    <row r="12" spans="1:16383" x14ac:dyDescent="0.25">
      <c r="A12" s="7" t="s">
        <v>14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>
        <f>+O11-N11-M11</f>
        <v>0</v>
      </c>
    </row>
    <row r="13" spans="1:1638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</row>
    <row r="14" spans="1:16383" x14ac:dyDescent="0.25">
      <c r="A14" s="60" t="s">
        <v>149</v>
      </c>
      <c r="B14" s="61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6383" x14ac:dyDescent="0.25">
      <c r="A15" s="10" t="s">
        <v>150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6383" x14ac:dyDescent="0.25">
      <c r="A16" s="10" t="s">
        <v>151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7.25" customHeight="1" x14ac:dyDescent="0.25">
      <c r="A17" s="10" t="s">
        <v>152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7.25" customHeight="1" x14ac:dyDescent="0.25">
      <c r="A18" s="10" t="s">
        <v>153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7.25" customHeight="1" x14ac:dyDescent="0.25">
      <c r="A19" s="10" t="s">
        <v>154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5" t="s">
        <v>203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15"/>
      <c r="B22" s="4" t="s">
        <v>201</v>
      </c>
      <c r="C22" s="12"/>
      <c r="D22" s="12"/>
      <c r="E22" s="12"/>
      <c r="F22" s="12"/>
      <c r="G22" s="12"/>
      <c r="H22" s="8"/>
      <c r="I22" s="8"/>
      <c r="J22" s="8"/>
      <c r="K22" s="8"/>
      <c r="L22" s="8"/>
      <c r="M22" s="8"/>
      <c r="N22" s="8"/>
      <c r="O22" s="8"/>
    </row>
    <row r="23" spans="1:15" x14ac:dyDescent="0.25">
      <c r="A23" s="15"/>
      <c r="B23" s="4" t="s">
        <v>202</v>
      </c>
      <c r="C23" s="12"/>
      <c r="D23" s="12"/>
      <c r="E23" s="12"/>
      <c r="F23" s="12"/>
      <c r="G23" s="12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8"/>
      <c r="B24" s="97" t="s">
        <v>197</v>
      </c>
      <c r="C24" s="13"/>
      <c r="D24" s="13"/>
      <c r="E24" s="12"/>
      <c r="F24" s="12"/>
      <c r="G24" s="12"/>
      <c r="H24" s="12"/>
      <c r="I24" s="12"/>
      <c r="J24" s="12"/>
      <c r="K24" s="12"/>
      <c r="L24" s="12"/>
      <c r="M24" s="8"/>
      <c r="N24" s="8"/>
      <c r="O24" s="8"/>
    </row>
    <row r="25" spans="1:15" x14ac:dyDescent="0.25">
      <c r="A25" s="8"/>
      <c r="B25" s="97"/>
      <c r="C25" s="13"/>
      <c r="D25" s="13"/>
      <c r="E25" s="12"/>
      <c r="F25" s="12"/>
      <c r="G25" s="12"/>
      <c r="H25" s="12"/>
      <c r="I25" s="12"/>
      <c r="J25" s="12"/>
      <c r="K25" s="12"/>
      <c r="L25" s="12"/>
      <c r="M25" s="8"/>
      <c r="N25" s="8"/>
      <c r="O25" s="8"/>
    </row>
    <row r="26" spans="1:15" ht="15.75" thickBot="1" x14ac:dyDescent="0.3">
      <c r="A26" s="8"/>
      <c r="B26" s="97"/>
      <c r="C26" s="13"/>
      <c r="D26" s="13"/>
      <c r="E26" s="12"/>
      <c r="F26" s="12"/>
      <c r="G26" s="12"/>
      <c r="H26" s="12"/>
      <c r="I26" s="12"/>
      <c r="J26" s="12"/>
      <c r="K26" s="12"/>
      <c r="L26" s="12"/>
      <c r="M26" s="8"/>
      <c r="N26" s="8"/>
      <c r="O26" s="8"/>
    </row>
    <row r="27" spans="1:15" s="87" customFormat="1" ht="24" customHeight="1" thickBot="1" x14ac:dyDescent="0.3">
      <c r="A27" s="91" t="s">
        <v>189</v>
      </c>
      <c r="B27" s="86"/>
      <c r="D27" s="86"/>
      <c r="E27" s="88"/>
      <c r="F27" s="92"/>
      <c r="G27" s="92" t="s">
        <v>194</v>
      </c>
      <c r="J27" s="82"/>
      <c r="K27" s="82"/>
      <c r="L27" s="82"/>
      <c r="M27" s="132"/>
      <c r="N27" s="94" t="s">
        <v>205</v>
      </c>
      <c r="O27" s="89"/>
    </row>
    <row r="28" spans="1:15" s="3" customFormat="1" x14ac:dyDescent="0.25">
      <c r="A28" s="83"/>
      <c r="B28" s="82"/>
      <c r="D28" s="82"/>
      <c r="E28" s="12"/>
      <c r="F28" s="82"/>
      <c r="G28" s="82"/>
      <c r="H28" s="82"/>
      <c r="I28" s="82"/>
      <c r="J28" s="82"/>
      <c r="K28" s="82"/>
      <c r="L28" s="61"/>
      <c r="M28" s="61"/>
      <c r="N28" s="92" t="s">
        <v>204</v>
      </c>
      <c r="O28" s="61"/>
    </row>
    <row r="29" spans="1:15" s="3" customFormat="1" x14ac:dyDescent="0.25">
      <c r="A29" s="83"/>
      <c r="B29" s="82"/>
      <c r="D29" s="82"/>
      <c r="E29" s="12"/>
      <c r="F29" s="82"/>
      <c r="G29" s="82"/>
      <c r="H29" s="82"/>
      <c r="I29" s="82"/>
      <c r="J29" s="82"/>
      <c r="K29" s="82"/>
      <c r="L29" s="61"/>
      <c r="M29" s="61"/>
      <c r="N29" s="61"/>
      <c r="O29" s="61"/>
    </row>
    <row r="30" spans="1:15" x14ac:dyDescent="0.25">
      <c r="A30" s="11"/>
      <c r="E30" s="12"/>
    </row>
    <row r="31" spans="1:15" s="22" customFormat="1" ht="20.25" customHeight="1" x14ac:dyDescent="0.25">
      <c r="B31" s="14" t="s">
        <v>188</v>
      </c>
      <c r="C31" s="93"/>
      <c r="D31" s="93"/>
      <c r="E31" s="84" t="s">
        <v>186</v>
      </c>
      <c r="G31" s="22" t="s">
        <v>187</v>
      </c>
      <c r="J31" s="129"/>
      <c r="K31" s="129"/>
      <c r="L31" s="129"/>
      <c r="M31" s="129"/>
      <c r="N31" s="95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35"/>
  <sheetViews>
    <sheetView workbookViewId="0">
      <selection activeCell="C2" sqref="C2"/>
    </sheetView>
  </sheetViews>
  <sheetFormatPr defaultRowHeight="15" x14ac:dyDescent="0.25"/>
  <cols>
    <col min="1" max="1" width="7.28515625" style="2" customWidth="1"/>
    <col min="2" max="2" width="28.28515625" style="2" customWidth="1"/>
    <col min="3" max="3" width="24.140625" style="2" customWidth="1"/>
    <col min="4" max="4" width="20.140625" style="2" customWidth="1"/>
    <col min="5" max="8" width="9.140625" style="2"/>
    <col min="9" max="9" width="13" style="2" customWidth="1"/>
    <col min="10" max="10" width="9.140625" style="2"/>
    <col min="11" max="11" width="13.28515625" style="2" customWidth="1"/>
    <col min="12" max="12" width="14.5703125" style="2" customWidth="1"/>
    <col min="13" max="13" width="13.5703125" style="2" customWidth="1"/>
    <col min="14" max="14" width="13.42578125" style="2" customWidth="1"/>
    <col min="15" max="15" width="14" style="2" customWidth="1"/>
    <col min="16" max="16384" width="9.140625" style="2"/>
  </cols>
  <sheetData>
    <row r="1" spans="1:16382" x14ac:dyDescent="0.25">
      <c r="A1" s="4" t="s">
        <v>139</v>
      </c>
      <c r="E1" s="4"/>
      <c r="H1" s="4"/>
    </row>
    <row r="2" spans="1:16382" s="3" customFormat="1" ht="32.25" customHeight="1" x14ac:dyDescent="0.25">
      <c r="A2" s="1" t="s">
        <v>0</v>
      </c>
      <c r="B2" s="1"/>
      <c r="C2" s="41"/>
      <c r="D2" s="41"/>
      <c r="E2" s="41"/>
      <c r="F2" s="41"/>
      <c r="G2" s="41"/>
      <c r="H2" s="41"/>
      <c r="I2" s="41"/>
      <c r="J2" s="41"/>
      <c r="K2" s="41"/>
      <c r="L2" s="41"/>
      <c r="M2" s="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4" spans="1:16382" x14ac:dyDescent="0.25">
      <c r="A4" s="5" t="s">
        <v>82</v>
      </c>
    </row>
    <row r="5" spans="1:16382" ht="15.75" thickBot="1" x14ac:dyDescent="0.3">
      <c r="A5" s="5"/>
    </row>
    <row r="6" spans="1:16382" s="22" customFormat="1" ht="38.25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</row>
    <row r="7" spans="1:16382" s="21" customFormat="1" ht="12.7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54">
        <v>6</v>
      </c>
      <c r="G7" s="54">
        <v>7</v>
      </c>
      <c r="H7" s="5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</row>
    <row r="8" spans="1:16382" ht="28.5" customHeight="1" x14ac:dyDescent="0.25">
      <c r="A8" s="65">
        <v>1</v>
      </c>
      <c r="B8" s="133" t="s">
        <v>76</v>
      </c>
      <c r="C8" s="142"/>
      <c r="D8" s="142"/>
      <c r="E8" s="134" t="s">
        <v>12</v>
      </c>
      <c r="F8" s="134">
        <v>1</v>
      </c>
      <c r="G8" s="134">
        <v>1</v>
      </c>
      <c r="H8" s="66">
        <f>SUM(F8:G8)</f>
        <v>2</v>
      </c>
      <c r="I8" s="67"/>
      <c r="J8" s="68"/>
      <c r="K8" s="69">
        <f>+I8*J8/100</f>
        <v>0</v>
      </c>
      <c r="L8" s="69">
        <f>+I8+K8</f>
        <v>0</v>
      </c>
      <c r="M8" s="70">
        <f>+I8*H8</f>
        <v>0</v>
      </c>
      <c r="N8" s="70">
        <f>+K8*H8</f>
        <v>0</v>
      </c>
      <c r="O8" s="71">
        <f>+M8+N8</f>
        <v>0</v>
      </c>
    </row>
    <row r="9" spans="1:16382" ht="29.25" customHeight="1" x14ac:dyDescent="0.25">
      <c r="A9" s="46" t="s">
        <v>155</v>
      </c>
      <c r="B9" s="124" t="s">
        <v>77</v>
      </c>
      <c r="C9" s="130"/>
      <c r="D9" s="125" t="s">
        <v>128</v>
      </c>
      <c r="E9" s="110" t="s">
        <v>12</v>
      </c>
      <c r="F9" s="110">
        <v>1</v>
      </c>
      <c r="G9" s="110">
        <v>1</v>
      </c>
      <c r="H9" s="48">
        <f t="shared" ref="H9:H13" si="0">SUM(F9:G9)</f>
        <v>2</v>
      </c>
      <c r="I9" s="42"/>
      <c r="J9" s="45">
        <f>+$J$8</f>
        <v>0</v>
      </c>
      <c r="K9" s="27">
        <f t="shared" ref="K9:K13" si="1">+I9*J9/100</f>
        <v>0</v>
      </c>
      <c r="L9" s="27">
        <f t="shared" ref="L9:L13" si="2">+I9+K9</f>
        <v>0</v>
      </c>
      <c r="M9" s="28">
        <f t="shared" ref="M9:M13" si="3">+I9*H9</f>
        <v>0</v>
      </c>
      <c r="N9" s="28">
        <f t="shared" ref="N9:N13" si="4">+K9*H9</f>
        <v>0</v>
      </c>
      <c r="O9" s="72">
        <f t="shared" ref="O9:O13" si="5">+M9+N9</f>
        <v>0</v>
      </c>
    </row>
    <row r="10" spans="1:16382" ht="29.25" customHeight="1" x14ac:dyDescent="0.25">
      <c r="A10" s="46" t="s">
        <v>156</v>
      </c>
      <c r="B10" s="124" t="s">
        <v>78</v>
      </c>
      <c r="C10" s="130"/>
      <c r="D10" s="130"/>
      <c r="E10" s="110" t="s">
        <v>12</v>
      </c>
      <c r="F10" s="110">
        <v>1</v>
      </c>
      <c r="G10" s="110">
        <v>1</v>
      </c>
      <c r="H10" s="48">
        <f t="shared" si="0"/>
        <v>2</v>
      </c>
      <c r="I10" s="42"/>
      <c r="J10" s="45">
        <f>+$J$8</f>
        <v>0</v>
      </c>
      <c r="K10" s="27">
        <f t="shared" si="1"/>
        <v>0</v>
      </c>
      <c r="L10" s="27">
        <f t="shared" si="2"/>
        <v>0</v>
      </c>
      <c r="M10" s="28">
        <f t="shared" si="3"/>
        <v>0</v>
      </c>
      <c r="N10" s="28">
        <f t="shared" si="4"/>
        <v>0</v>
      </c>
      <c r="O10" s="72">
        <f t="shared" si="5"/>
        <v>0</v>
      </c>
    </row>
    <row r="11" spans="1:16382" ht="29.25" customHeight="1" x14ac:dyDescent="0.25">
      <c r="A11" s="46" t="s">
        <v>157</v>
      </c>
      <c r="B11" s="135" t="s">
        <v>81</v>
      </c>
      <c r="C11" s="130"/>
      <c r="D11" s="125" t="s">
        <v>128</v>
      </c>
      <c r="E11" s="136" t="s">
        <v>12</v>
      </c>
      <c r="F11" s="136">
        <v>10</v>
      </c>
      <c r="G11" s="136">
        <v>10</v>
      </c>
      <c r="H11" s="78">
        <f>SUM(F11:G11)</f>
        <v>20</v>
      </c>
      <c r="I11" s="43"/>
      <c r="J11" s="45">
        <f>+$J$8</f>
        <v>0</v>
      </c>
      <c r="K11" s="27">
        <f>+I11*J11/100</f>
        <v>0</v>
      </c>
      <c r="L11" s="27">
        <f>+I11+K11</f>
        <v>0</v>
      </c>
      <c r="M11" s="28">
        <f>+I11*H11</f>
        <v>0</v>
      </c>
      <c r="N11" s="28">
        <f>+K11*H11</f>
        <v>0</v>
      </c>
      <c r="O11" s="72">
        <f>+M11+N11</f>
        <v>0</v>
      </c>
    </row>
    <row r="12" spans="1:16382" ht="29.25" customHeight="1" x14ac:dyDescent="0.25">
      <c r="A12" s="46" t="s">
        <v>159</v>
      </c>
      <c r="B12" s="135" t="s">
        <v>79</v>
      </c>
      <c r="C12" s="130"/>
      <c r="D12" s="125" t="s">
        <v>128</v>
      </c>
      <c r="E12" s="136" t="s">
        <v>12</v>
      </c>
      <c r="F12" s="136">
        <v>10</v>
      </c>
      <c r="G12" s="136">
        <v>10</v>
      </c>
      <c r="H12" s="78">
        <f t="shared" si="0"/>
        <v>20</v>
      </c>
      <c r="I12" s="43"/>
      <c r="J12" s="45">
        <f>+$J$8</f>
        <v>0</v>
      </c>
      <c r="K12" s="27">
        <f t="shared" si="1"/>
        <v>0</v>
      </c>
      <c r="L12" s="27">
        <f t="shared" si="2"/>
        <v>0</v>
      </c>
      <c r="M12" s="28">
        <f t="shared" si="3"/>
        <v>0</v>
      </c>
      <c r="N12" s="28">
        <f t="shared" si="4"/>
        <v>0</v>
      </c>
      <c r="O12" s="72">
        <f t="shared" si="5"/>
        <v>0</v>
      </c>
    </row>
    <row r="13" spans="1:16382" ht="29.25" customHeight="1" thickBot="1" x14ac:dyDescent="0.3">
      <c r="A13" s="47" t="s">
        <v>158</v>
      </c>
      <c r="B13" s="137" t="s">
        <v>80</v>
      </c>
      <c r="C13" s="131"/>
      <c r="D13" s="113" t="s">
        <v>128</v>
      </c>
      <c r="E13" s="138" t="s">
        <v>12</v>
      </c>
      <c r="F13" s="138">
        <v>10</v>
      </c>
      <c r="G13" s="138">
        <v>10</v>
      </c>
      <c r="H13" s="79">
        <f t="shared" si="0"/>
        <v>20</v>
      </c>
      <c r="I13" s="73"/>
      <c r="J13" s="74">
        <f>+$J$8</f>
        <v>0</v>
      </c>
      <c r="K13" s="75">
        <f t="shared" si="1"/>
        <v>0</v>
      </c>
      <c r="L13" s="75">
        <f t="shared" si="2"/>
        <v>0</v>
      </c>
      <c r="M13" s="76">
        <f t="shared" si="3"/>
        <v>0</v>
      </c>
      <c r="N13" s="76">
        <f t="shared" si="4"/>
        <v>0</v>
      </c>
      <c r="O13" s="77">
        <f t="shared" si="5"/>
        <v>0</v>
      </c>
    </row>
    <row r="14" spans="1:16382" ht="20.25" customHeight="1" thickBot="1" x14ac:dyDescent="0.3">
      <c r="A14" s="19"/>
      <c r="B14" s="116"/>
      <c r="C14" s="117"/>
      <c r="D14" s="117"/>
      <c r="E14" s="19"/>
      <c r="F14" s="127"/>
      <c r="G14" s="128" t="s">
        <v>129</v>
      </c>
      <c r="H14" s="50">
        <f>SUM(H8:H13)</f>
        <v>66</v>
      </c>
      <c r="I14" s="8"/>
      <c r="J14" s="8"/>
      <c r="K14" s="8"/>
      <c r="L14" s="20"/>
      <c r="M14" s="62">
        <f>SUM(M8:M13)</f>
        <v>0</v>
      </c>
      <c r="N14" s="63">
        <f>SUM(N8:N13)</f>
        <v>0</v>
      </c>
      <c r="O14" s="64">
        <f>SUM(O8:O13)</f>
        <v>0</v>
      </c>
    </row>
    <row r="15" spans="1:16382" x14ac:dyDescent="0.25">
      <c r="A15" s="7" t="s">
        <v>14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9">
        <f>+O14-N14-M14</f>
        <v>0</v>
      </c>
    </row>
    <row r="16" spans="1:16382" x14ac:dyDescent="0.2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/>
    </row>
    <row r="17" spans="1:15" x14ac:dyDescent="0.25">
      <c r="A17" s="5" t="s">
        <v>199</v>
      </c>
      <c r="B17" s="80"/>
      <c r="C17" s="80"/>
      <c r="D17" s="80"/>
      <c r="E17" s="80"/>
      <c r="F17" s="80"/>
      <c r="G17" s="80"/>
      <c r="H17" s="80"/>
      <c r="I17" s="80"/>
      <c r="J17" s="8"/>
      <c r="K17" s="8"/>
      <c r="L17" s="139"/>
      <c r="M17" s="8"/>
      <c r="N17" s="8"/>
      <c r="O17" s="8"/>
    </row>
    <row r="18" spans="1:15" ht="17.25" customHeight="1" x14ac:dyDescent="0.25">
      <c r="A18" s="14" t="s">
        <v>160</v>
      </c>
      <c r="B18" s="14"/>
      <c r="C18" s="14"/>
      <c r="D18" s="14"/>
      <c r="E18" s="8"/>
      <c r="F18" s="8"/>
      <c r="G18" s="8"/>
      <c r="H18" s="8"/>
      <c r="I18" s="16"/>
      <c r="J18" s="8"/>
      <c r="K18" s="8"/>
      <c r="L18" s="140"/>
      <c r="M18" s="8"/>
      <c r="N18" s="8"/>
      <c r="O18" s="8"/>
    </row>
    <row r="19" spans="1:15" x14ac:dyDescent="0.25">
      <c r="A19" s="14" t="s">
        <v>161</v>
      </c>
      <c r="B19" s="14"/>
      <c r="C19" s="14"/>
      <c r="D19" s="14"/>
      <c r="E19" s="8"/>
      <c r="F19" s="8"/>
      <c r="G19" s="8"/>
      <c r="H19" s="8"/>
      <c r="I19" s="8"/>
      <c r="J19" s="8"/>
      <c r="K19" s="8"/>
      <c r="L19" s="140"/>
      <c r="M19" s="8"/>
      <c r="N19" s="8"/>
      <c r="O19" s="8"/>
    </row>
    <row r="20" spans="1:15" x14ac:dyDescent="0.25">
      <c r="A20" s="14"/>
      <c r="B20" s="14"/>
      <c r="C20" s="14"/>
      <c r="D20" s="14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5" t="s">
        <v>203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15"/>
      <c r="B22" s="4" t="s">
        <v>201</v>
      </c>
      <c r="C22" s="12"/>
      <c r="D22" s="12"/>
      <c r="E22" s="12"/>
      <c r="F22" s="12"/>
      <c r="G22" s="12"/>
      <c r="H22" s="8"/>
      <c r="I22" s="8"/>
      <c r="J22" s="8"/>
      <c r="K22" s="8"/>
      <c r="L22" s="8"/>
      <c r="M22" s="8"/>
      <c r="N22" s="8"/>
      <c r="O22" s="8"/>
    </row>
    <row r="23" spans="1:15" x14ac:dyDescent="0.25">
      <c r="A23" s="15"/>
      <c r="B23" s="4" t="s">
        <v>202</v>
      </c>
      <c r="C23" s="12"/>
      <c r="D23" s="12"/>
      <c r="E23" s="12"/>
      <c r="F23" s="12"/>
      <c r="G23" s="12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8"/>
      <c r="B24" s="97" t="s">
        <v>197</v>
      </c>
      <c r="C24" s="13"/>
      <c r="D24" s="13"/>
      <c r="E24" s="12"/>
      <c r="F24" s="12"/>
      <c r="G24" s="12"/>
      <c r="H24" s="12"/>
      <c r="I24" s="12"/>
      <c r="J24" s="12"/>
      <c r="K24" s="12"/>
      <c r="L24" s="12"/>
      <c r="M24" s="8"/>
      <c r="N24" s="8"/>
      <c r="O24" s="8"/>
    </row>
    <row r="25" spans="1:15" ht="15.75" thickBot="1" x14ac:dyDescent="0.3">
      <c r="I25" s="87"/>
      <c r="J25" s="86"/>
      <c r="K25" s="86"/>
      <c r="N25" s="89"/>
      <c r="O25" s="89"/>
    </row>
    <row r="26" spans="1:15" s="87" customFormat="1" ht="24" customHeight="1" thickBot="1" x14ac:dyDescent="0.3">
      <c r="A26" s="91" t="s">
        <v>191</v>
      </c>
      <c r="B26" s="86"/>
      <c r="D26" s="86"/>
      <c r="E26" s="88"/>
      <c r="F26" s="90"/>
      <c r="G26" s="90"/>
      <c r="I26" s="92" t="s">
        <v>194</v>
      </c>
      <c r="J26" s="82"/>
      <c r="K26" s="82"/>
      <c r="L26" s="82"/>
      <c r="M26" s="132"/>
      <c r="N26" s="94" t="s">
        <v>205</v>
      </c>
    </row>
    <row r="27" spans="1:15" s="3" customFormat="1" x14ac:dyDescent="0.25">
      <c r="A27" s="141" t="s">
        <v>190</v>
      </c>
      <c r="B27" s="82"/>
      <c r="D27" s="82"/>
      <c r="E27" s="12"/>
      <c r="F27" s="82"/>
      <c r="G27" s="82"/>
      <c r="H27" s="82"/>
      <c r="I27" s="82"/>
      <c r="J27" s="82"/>
      <c r="K27" s="82"/>
      <c r="L27" s="61"/>
      <c r="M27" s="61"/>
      <c r="N27" s="92" t="s">
        <v>204</v>
      </c>
      <c r="O27" s="61"/>
    </row>
    <row r="28" spans="1:15" s="3" customFormat="1" ht="18.75" customHeight="1" x14ac:dyDescent="0.25">
      <c r="A28" s="7" t="s">
        <v>196</v>
      </c>
      <c r="B28" s="82"/>
      <c r="D28" s="82"/>
      <c r="E28" s="12"/>
      <c r="F28" s="82"/>
      <c r="G28" s="82"/>
      <c r="N28" s="61"/>
      <c r="O28" s="61"/>
    </row>
    <row r="29" spans="1:15" s="3" customFormat="1" ht="18.75" customHeight="1" x14ac:dyDescent="0.25">
      <c r="A29" s="7"/>
      <c r="B29" s="82"/>
      <c r="D29" s="82"/>
      <c r="E29" s="12"/>
      <c r="F29" s="82"/>
      <c r="G29" s="82"/>
      <c r="N29" s="61"/>
      <c r="O29" s="61"/>
    </row>
    <row r="30" spans="1:15" s="3" customFormat="1" ht="18.75" customHeight="1" x14ac:dyDescent="0.25">
      <c r="A30" s="7"/>
      <c r="B30" s="82"/>
      <c r="D30" s="82"/>
      <c r="E30" s="12"/>
      <c r="F30" s="82"/>
      <c r="G30" s="82"/>
      <c r="N30" s="61"/>
      <c r="O30" s="61"/>
    </row>
    <row r="31" spans="1:15" x14ac:dyDescent="0.25">
      <c r="A31" s="11"/>
      <c r="E31" s="12"/>
    </row>
    <row r="32" spans="1:15" s="22" customFormat="1" ht="20.25" customHeight="1" x14ac:dyDescent="0.25">
      <c r="B32" s="14" t="s">
        <v>188</v>
      </c>
      <c r="C32" s="93"/>
      <c r="D32" s="93"/>
      <c r="E32" s="84" t="s">
        <v>186</v>
      </c>
      <c r="G32" s="22" t="s">
        <v>187</v>
      </c>
      <c r="J32" s="129"/>
      <c r="K32" s="129"/>
      <c r="L32" s="129"/>
      <c r="M32" s="129"/>
    </row>
    <row r="35" spans="2:2" x14ac:dyDescent="0.25">
      <c r="B35" s="58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31"/>
  <sheetViews>
    <sheetView workbookViewId="0">
      <selection activeCell="C2" sqref="C2"/>
    </sheetView>
  </sheetViews>
  <sheetFormatPr defaultRowHeight="15" x14ac:dyDescent="0.25"/>
  <cols>
    <col min="1" max="1" width="4.5703125" style="2" customWidth="1"/>
    <col min="2" max="2" width="34" style="2" customWidth="1"/>
    <col min="3" max="3" width="26.140625" style="2" customWidth="1"/>
    <col min="4" max="4" width="19.5703125" style="2" customWidth="1"/>
    <col min="5" max="8" width="9.140625" style="2"/>
    <col min="9" max="9" width="13" style="2" customWidth="1"/>
    <col min="10" max="10" width="9.140625" style="2"/>
    <col min="11" max="11" width="13.28515625" style="2" customWidth="1"/>
    <col min="12" max="12" width="14.5703125" style="2" customWidth="1"/>
    <col min="13" max="13" width="13.5703125" style="2" customWidth="1"/>
    <col min="14" max="14" width="13.42578125" style="2" customWidth="1"/>
    <col min="15" max="15" width="14" style="2" customWidth="1"/>
    <col min="16" max="16384" width="9.140625" style="2"/>
  </cols>
  <sheetData>
    <row r="1" spans="1:16382" x14ac:dyDescent="0.25">
      <c r="A1" s="4" t="s">
        <v>140</v>
      </c>
      <c r="E1" s="4"/>
      <c r="H1" s="4"/>
    </row>
    <row r="2" spans="1:16382" s="3" customFormat="1" ht="32.25" customHeight="1" x14ac:dyDescent="0.25">
      <c r="A2" s="1" t="s">
        <v>0</v>
      </c>
      <c r="B2" s="1"/>
      <c r="C2" s="41"/>
      <c r="D2" s="41"/>
      <c r="E2" s="41"/>
      <c r="F2" s="41"/>
      <c r="G2" s="41"/>
      <c r="H2" s="41"/>
      <c r="I2" s="41"/>
      <c r="J2" s="41"/>
      <c r="K2" s="41"/>
      <c r="L2" s="41"/>
      <c r="M2" s="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4" spans="1:16382" x14ac:dyDescent="0.25">
      <c r="A4" s="5" t="s">
        <v>84</v>
      </c>
    </row>
    <row r="5" spans="1:16382" ht="15.75" thickBot="1" x14ac:dyDescent="0.3">
      <c r="A5" s="5"/>
    </row>
    <row r="6" spans="1:16382" s="22" customFormat="1" ht="38.25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</row>
    <row r="7" spans="1:16382" s="21" customFormat="1" ht="12.7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54">
        <v>6</v>
      </c>
      <c r="G7" s="54">
        <v>7</v>
      </c>
      <c r="H7" s="5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</row>
    <row r="8" spans="1:16382" ht="32.25" customHeight="1" x14ac:dyDescent="0.25">
      <c r="A8" s="46">
        <v>1</v>
      </c>
      <c r="B8" s="143" t="s">
        <v>83</v>
      </c>
      <c r="C8" s="122"/>
      <c r="D8" s="122"/>
      <c r="E8" s="144" t="s">
        <v>12</v>
      </c>
      <c r="F8" s="144">
        <v>2</v>
      </c>
      <c r="G8" s="144">
        <v>3</v>
      </c>
      <c r="H8" s="48">
        <f>SUM(F8:G8)</f>
        <v>5</v>
      </c>
      <c r="I8" s="42"/>
      <c r="J8" s="44"/>
      <c r="K8" s="27">
        <f>+I8*J8/100</f>
        <v>0</v>
      </c>
      <c r="L8" s="27">
        <f>+I8+K8</f>
        <v>0</v>
      </c>
      <c r="M8" s="28">
        <f>+I8*H8</f>
        <v>0</v>
      </c>
      <c r="N8" s="28">
        <f>+K8*H8</f>
        <v>0</v>
      </c>
      <c r="O8" s="29">
        <f>+M8+N8</f>
        <v>0</v>
      </c>
    </row>
    <row r="9" spans="1:16382" ht="39" customHeight="1" x14ac:dyDescent="0.25">
      <c r="A9" s="46">
        <v>2</v>
      </c>
      <c r="B9" s="143" t="s">
        <v>181</v>
      </c>
      <c r="C9" s="122"/>
      <c r="D9" s="122"/>
      <c r="E9" s="144" t="s">
        <v>13</v>
      </c>
      <c r="F9" s="144">
        <v>1</v>
      </c>
      <c r="G9" s="144">
        <v>3</v>
      </c>
      <c r="H9" s="48">
        <f t="shared" ref="H9:H15" si="0">SUM(F9:G9)</f>
        <v>4</v>
      </c>
      <c r="I9" s="42"/>
      <c r="J9" s="45">
        <f t="shared" ref="J9:J15" si="1">+$J$8</f>
        <v>0</v>
      </c>
      <c r="K9" s="27">
        <f t="shared" ref="K9:K15" si="2">+I9*J9/100</f>
        <v>0</v>
      </c>
      <c r="L9" s="27">
        <f t="shared" ref="L9:L15" si="3">+I9+K9</f>
        <v>0</v>
      </c>
      <c r="M9" s="28">
        <f t="shared" ref="M9:M15" si="4">+I9*H9</f>
        <v>0</v>
      </c>
      <c r="N9" s="28">
        <f t="shared" ref="N9:N15" si="5">+K9*H9</f>
        <v>0</v>
      </c>
      <c r="O9" s="29">
        <f t="shared" ref="O9:O15" si="6">+M9+N9</f>
        <v>0</v>
      </c>
    </row>
    <row r="10" spans="1:16382" ht="32.25" customHeight="1" x14ac:dyDescent="0.25">
      <c r="A10" s="46">
        <v>3</v>
      </c>
      <c r="B10" s="143" t="s">
        <v>115</v>
      </c>
      <c r="C10" s="122"/>
      <c r="D10" s="122"/>
      <c r="E10" s="144" t="s">
        <v>12</v>
      </c>
      <c r="F10" s="144">
        <v>1</v>
      </c>
      <c r="G10" s="144">
        <v>1</v>
      </c>
      <c r="H10" s="48">
        <f t="shared" si="0"/>
        <v>2</v>
      </c>
      <c r="I10" s="42"/>
      <c r="J10" s="45">
        <f t="shared" si="1"/>
        <v>0</v>
      </c>
      <c r="K10" s="27">
        <f t="shared" si="2"/>
        <v>0</v>
      </c>
      <c r="L10" s="27">
        <f t="shared" si="3"/>
        <v>0</v>
      </c>
      <c r="M10" s="28">
        <f t="shared" si="4"/>
        <v>0</v>
      </c>
      <c r="N10" s="28">
        <f t="shared" si="5"/>
        <v>0</v>
      </c>
      <c r="O10" s="29">
        <f t="shared" si="6"/>
        <v>0</v>
      </c>
    </row>
    <row r="11" spans="1:16382" ht="32.25" customHeight="1" x14ac:dyDescent="0.25">
      <c r="A11" s="46">
        <v>4</v>
      </c>
      <c r="B11" s="143" t="s">
        <v>116</v>
      </c>
      <c r="C11" s="122"/>
      <c r="D11" s="122"/>
      <c r="E11" s="144" t="s">
        <v>12</v>
      </c>
      <c r="F11" s="144">
        <v>1</v>
      </c>
      <c r="G11" s="144">
        <v>0</v>
      </c>
      <c r="H11" s="48">
        <f t="shared" si="0"/>
        <v>1</v>
      </c>
      <c r="I11" s="42"/>
      <c r="J11" s="45">
        <f t="shared" si="1"/>
        <v>0</v>
      </c>
      <c r="K11" s="27">
        <f t="shared" si="2"/>
        <v>0</v>
      </c>
      <c r="L11" s="27">
        <f t="shared" si="3"/>
        <v>0</v>
      </c>
      <c r="M11" s="28">
        <f t="shared" si="4"/>
        <v>0</v>
      </c>
      <c r="N11" s="28">
        <f t="shared" si="5"/>
        <v>0</v>
      </c>
      <c r="O11" s="29">
        <f t="shared" si="6"/>
        <v>0</v>
      </c>
    </row>
    <row r="12" spans="1:16382" ht="32.25" customHeight="1" x14ac:dyDescent="0.25">
      <c r="A12" s="46">
        <v>5</v>
      </c>
      <c r="B12" s="143" t="s">
        <v>117</v>
      </c>
      <c r="C12" s="122"/>
      <c r="D12" s="122"/>
      <c r="E12" s="144" t="s">
        <v>12</v>
      </c>
      <c r="F12" s="144">
        <v>2</v>
      </c>
      <c r="G12" s="144">
        <v>0</v>
      </c>
      <c r="H12" s="48">
        <f t="shared" si="0"/>
        <v>2</v>
      </c>
      <c r="I12" s="42"/>
      <c r="J12" s="45">
        <f t="shared" si="1"/>
        <v>0</v>
      </c>
      <c r="K12" s="27">
        <f t="shared" si="2"/>
        <v>0</v>
      </c>
      <c r="L12" s="27">
        <f t="shared" si="3"/>
        <v>0</v>
      </c>
      <c r="M12" s="28">
        <f t="shared" si="4"/>
        <v>0</v>
      </c>
      <c r="N12" s="28">
        <f t="shared" si="5"/>
        <v>0</v>
      </c>
      <c r="O12" s="29">
        <f t="shared" si="6"/>
        <v>0</v>
      </c>
    </row>
    <row r="13" spans="1:16382" ht="32.25" customHeight="1" x14ac:dyDescent="0.25">
      <c r="A13" s="46">
        <v>6</v>
      </c>
      <c r="B13" s="143" t="s">
        <v>118</v>
      </c>
      <c r="C13" s="122"/>
      <c r="D13" s="122"/>
      <c r="E13" s="144" t="s">
        <v>12</v>
      </c>
      <c r="F13" s="144">
        <v>1</v>
      </c>
      <c r="G13" s="144">
        <v>0</v>
      </c>
      <c r="H13" s="48">
        <f t="shared" si="0"/>
        <v>1</v>
      </c>
      <c r="I13" s="42"/>
      <c r="J13" s="45">
        <f t="shared" si="1"/>
        <v>0</v>
      </c>
      <c r="K13" s="27">
        <f t="shared" si="2"/>
        <v>0</v>
      </c>
      <c r="L13" s="27">
        <f t="shared" si="3"/>
        <v>0</v>
      </c>
      <c r="M13" s="28">
        <f t="shared" si="4"/>
        <v>0</v>
      </c>
      <c r="N13" s="28">
        <f t="shared" si="5"/>
        <v>0</v>
      </c>
      <c r="O13" s="29">
        <f t="shared" si="6"/>
        <v>0</v>
      </c>
    </row>
    <row r="14" spans="1:16382" ht="32.25" customHeight="1" x14ac:dyDescent="0.25">
      <c r="A14" s="46">
        <v>7</v>
      </c>
      <c r="B14" s="143" t="s">
        <v>119</v>
      </c>
      <c r="C14" s="122"/>
      <c r="D14" s="122"/>
      <c r="E14" s="144" t="s">
        <v>12</v>
      </c>
      <c r="F14" s="144">
        <v>3</v>
      </c>
      <c r="G14" s="144">
        <v>4</v>
      </c>
      <c r="H14" s="48">
        <f t="shared" si="0"/>
        <v>7</v>
      </c>
      <c r="I14" s="42"/>
      <c r="J14" s="45">
        <f t="shared" si="1"/>
        <v>0</v>
      </c>
      <c r="K14" s="27">
        <f t="shared" si="2"/>
        <v>0</v>
      </c>
      <c r="L14" s="27">
        <f t="shared" si="3"/>
        <v>0</v>
      </c>
      <c r="M14" s="28">
        <f t="shared" si="4"/>
        <v>0</v>
      </c>
      <c r="N14" s="28">
        <f t="shared" si="5"/>
        <v>0</v>
      </c>
      <c r="O14" s="29">
        <f t="shared" si="6"/>
        <v>0</v>
      </c>
    </row>
    <row r="15" spans="1:16382" ht="32.25" customHeight="1" thickBot="1" x14ac:dyDescent="0.3">
      <c r="A15" s="47">
        <v>8</v>
      </c>
      <c r="B15" s="145" t="s">
        <v>182</v>
      </c>
      <c r="C15" s="123"/>
      <c r="D15" s="123"/>
      <c r="E15" s="146" t="s">
        <v>12</v>
      </c>
      <c r="F15" s="146">
        <v>0</v>
      </c>
      <c r="G15" s="146">
        <v>1</v>
      </c>
      <c r="H15" s="49">
        <f t="shared" si="0"/>
        <v>1</v>
      </c>
      <c r="I15" s="42"/>
      <c r="J15" s="45">
        <f t="shared" si="1"/>
        <v>0</v>
      </c>
      <c r="K15" s="27">
        <f t="shared" si="2"/>
        <v>0</v>
      </c>
      <c r="L15" s="27">
        <f t="shared" si="3"/>
        <v>0</v>
      </c>
      <c r="M15" s="28">
        <f t="shared" si="4"/>
        <v>0</v>
      </c>
      <c r="N15" s="28">
        <f t="shared" si="5"/>
        <v>0</v>
      </c>
      <c r="O15" s="29">
        <f t="shared" si="6"/>
        <v>0</v>
      </c>
    </row>
    <row r="16" spans="1:16382" ht="24.75" customHeight="1" thickBot="1" x14ac:dyDescent="0.3">
      <c r="A16" s="18"/>
      <c r="B16" s="116"/>
      <c r="C16" s="117"/>
      <c r="D16" s="117"/>
      <c r="E16" s="19"/>
      <c r="F16" s="118"/>
      <c r="G16" s="119" t="s">
        <v>129</v>
      </c>
      <c r="H16" s="23">
        <f>SUM(H8:H15)</f>
        <v>23</v>
      </c>
      <c r="I16" s="8"/>
      <c r="J16" s="8"/>
      <c r="K16" s="8"/>
      <c r="L16" s="20"/>
      <c r="M16" s="38">
        <f>SUM(M8:M15)</f>
        <v>0</v>
      </c>
      <c r="N16" s="39">
        <f>SUM(N8:N15)</f>
        <v>0</v>
      </c>
      <c r="O16" s="40">
        <f>SUM(O8:O15)</f>
        <v>0</v>
      </c>
    </row>
    <row r="17" spans="1:15" x14ac:dyDescent="0.25">
      <c r="A17" s="7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>
        <f>+O16-N16-M16</f>
        <v>0</v>
      </c>
    </row>
    <row r="18" spans="1:15" x14ac:dyDescent="0.2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</row>
    <row r="19" spans="1:15" x14ac:dyDescent="0.25">
      <c r="A19" s="5" t="s">
        <v>112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7.25" customHeight="1" x14ac:dyDescent="0.25">
      <c r="A20" s="10" t="s">
        <v>113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 t="s">
        <v>200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x14ac:dyDescent="0.25">
      <c r="A23" s="15"/>
      <c r="B23" s="4" t="s">
        <v>201</v>
      </c>
      <c r="C23" s="12"/>
      <c r="D23" s="12"/>
      <c r="E23" s="12"/>
      <c r="F23" s="12"/>
      <c r="G23" s="12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15"/>
      <c r="B24" s="4" t="s">
        <v>202</v>
      </c>
      <c r="C24" s="12"/>
      <c r="D24" s="12"/>
      <c r="E24" s="12"/>
      <c r="F24" s="12"/>
      <c r="G24" s="12"/>
      <c r="H24" s="8"/>
      <c r="I24" s="8"/>
      <c r="J24" s="8"/>
      <c r="K24" s="8"/>
      <c r="L24" s="8"/>
      <c r="M24" s="8"/>
      <c r="N24" s="8"/>
      <c r="O24" s="8"/>
    </row>
    <row r="25" spans="1:15" x14ac:dyDescent="0.25">
      <c r="A25" s="8"/>
      <c r="B25" s="97" t="s">
        <v>197</v>
      </c>
      <c r="C25" s="13"/>
      <c r="D25" s="13"/>
      <c r="E25" s="12"/>
      <c r="F25" s="12"/>
      <c r="G25" s="12"/>
      <c r="H25" s="12"/>
      <c r="I25" s="12"/>
      <c r="J25" s="12"/>
      <c r="K25" s="12"/>
      <c r="L25" s="12"/>
      <c r="M25" s="8"/>
      <c r="N25" s="8"/>
      <c r="O25" s="8"/>
    </row>
    <row r="26" spans="1:15" ht="15.75" thickBot="1" x14ac:dyDescent="0.3"/>
    <row r="27" spans="1:15" s="87" customFormat="1" ht="24" customHeight="1" thickBot="1" x14ac:dyDescent="0.3">
      <c r="A27" s="91" t="s">
        <v>189</v>
      </c>
      <c r="B27" s="86"/>
      <c r="D27" s="86"/>
      <c r="E27" s="88"/>
      <c r="F27" s="92"/>
      <c r="G27" s="90"/>
      <c r="H27" s="92" t="s">
        <v>194</v>
      </c>
      <c r="J27" s="82"/>
      <c r="K27" s="82"/>
      <c r="L27" s="82"/>
      <c r="M27" s="132"/>
      <c r="N27" s="94" t="s">
        <v>205</v>
      </c>
      <c r="O27" s="89"/>
    </row>
    <row r="28" spans="1:15" s="3" customFormat="1" x14ac:dyDescent="0.25">
      <c r="A28" s="83"/>
      <c r="B28" s="82"/>
      <c r="D28" s="82"/>
      <c r="E28" s="12"/>
      <c r="F28" s="82"/>
      <c r="G28" s="82"/>
      <c r="H28" s="82"/>
      <c r="I28" s="82"/>
      <c r="J28" s="82"/>
      <c r="K28" s="82"/>
      <c r="L28" s="61"/>
      <c r="M28" s="61"/>
      <c r="N28" s="92" t="s">
        <v>204</v>
      </c>
      <c r="O28" s="61"/>
    </row>
    <row r="29" spans="1:15" s="3" customFormat="1" x14ac:dyDescent="0.25">
      <c r="A29" s="83"/>
      <c r="B29" s="82"/>
      <c r="D29" s="82"/>
      <c r="E29" s="12"/>
      <c r="F29" s="82"/>
      <c r="G29" s="82"/>
      <c r="H29" s="82"/>
      <c r="I29" s="82"/>
      <c r="J29" s="82"/>
      <c r="K29" s="82"/>
      <c r="L29" s="61"/>
      <c r="M29" s="61"/>
      <c r="N29" s="61"/>
      <c r="O29" s="61"/>
    </row>
    <row r="30" spans="1:15" x14ac:dyDescent="0.25">
      <c r="A30" s="11"/>
      <c r="E30" s="12"/>
    </row>
    <row r="31" spans="1:15" s="22" customFormat="1" ht="20.25" customHeight="1" x14ac:dyDescent="0.25">
      <c r="B31" s="14" t="s">
        <v>188</v>
      </c>
      <c r="C31" s="93"/>
      <c r="D31" s="93"/>
      <c r="E31" s="84" t="s">
        <v>186</v>
      </c>
      <c r="G31" s="22" t="s">
        <v>187</v>
      </c>
      <c r="J31" s="129"/>
      <c r="K31" s="129"/>
      <c r="L31" s="129"/>
      <c r="M31" s="129"/>
      <c r="N31" s="95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7"/>
  <sheetViews>
    <sheetView workbookViewId="0">
      <selection activeCell="C2" sqref="C2"/>
    </sheetView>
  </sheetViews>
  <sheetFormatPr defaultRowHeight="15" x14ac:dyDescent="0.25"/>
  <cols>
    <col min="1" max="1" width="4.5703125" style="2" customWidth="1"/>
    <col min="2" max="2" width="30.7109375" style="2" customWidth="1"/>
    <col min="3" max="4" width="25" style="2" customWidth="1"/>
    <col min="5" max="8" width="9.140625" style="2"/>
    <col min="9" max="9" width="13" style="2" customWidth="1"/>
    <col min="10" max="10" width="9.140625" style="2"/>
    <col min="11" max="11" width="13.28515625" style="2" customWidth="1"/>
    <col min="12" max="12" width="14.5703125" style="2" customWidth="1"/>
    <col min="13" max="13" width="13.5703125" style="2" customWidth="1"/>
    <col min="14" max="14" width="13.42578125" style="2" customWidth="1"/>
    <col min="15" max="15" width="14" style="2" customWidth="1"/>
    <col min="16" max="16384" width="9.140625" style="2"/>
  </cols>
  <sheetData>
    <row r="1" spans="1:16383" x14ac:dyDescent="0.25">
      <c r="A1" s="4" t="s">
        <v>141</v>
      </c>
      <c r="E1" s="4"/>
      <c r="H1" s="4"/>
    </row>
    <row r="2" spans="1:16383" s="3" customFormat="1" ht="32.25" customHeight="1" x14ac:dyDescent="0.25">
      <c r="A2" s="1" t="s">
        <v>0</v>
      </c>
      <c r="B2" s="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</row>
    <row r="4" spans="1:16383" x14ac:dyDescent="0.25">
      <c r="A4" s="5" t="s">
        <v>85</v>
      </c>
    </row>
    <row r="5" spans="1:16383" ht="15.75" thickBot="1" x14ac:dyDescent="0.3">
      <c r="A5" s="5"/>
    </row>
    <row r="6" spans="1:16383" s="22" customFormat="1" ht="38.25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</row>
    <row r="7" spans="1:16383" s="21" customFormat="1" ht="12.7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54">
        <v>6</v>
      </c>
      <c r="G7" s="54">
        <v>7</v>
      </c>
      <c r="H7" s="5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</row>
    <row r="8" spans="1:16383" ht="27" customHeight="1" x14ac:dyDescent="0.25">
      <c r="A8" s="46">
        <v>1</v>
      </c>
      <c r="B8" s="124" t="s">
        <v>120</v>
      </c>
      <c r="C8" s="130"/>
      <c r="D8" s="125" t="s">
        <v>128</v>
      </c>
      <c r="E8" s="110" t="s">
        <v>12</v>
      </c>
      <c r="F8" s="110">
        <v>5</v>
      </c>
      <c r="G8" s="110">
        <v>3</v>
      </c>
      <c r="H8" s="48">
        <f>SUM(F8:G8)</f>
        <v>8</v>
      </c>
      <c r="I8" s="42"/>
      <c r="J8" s="44"/>
      <c r="K8" s="27">
        <f>+I8*J8/100</f>
        <v>0</v>
      </c>
      <c r="L8" s="27">
        <f>+I8+K8</f>
        <v>0</v>
      </c>
      <c r="M8" s="28">
        <f>+I8*H8</f>
        <v>0</v>
      </c>
      <c r="N8" s="28">
        <f>+K8*H8</f>
        <v>0</v>
      </c>
      <c r="O8" s="29">
        <f>+M8+N8</f>
        <v>0</v>
      </c>
    </row>
    <row r="9" spans="1:16383" ht="27" customHeight="1" x14ac:dyDescent="0.25">
      <c r="A9" s="46">
        <v>2</v>
      </c>
      <c r="B9" s="124" t="s">
        <v>121</v>
      </c>
      <c r="C9" s="130"/>
      <c r="D9" s="125" t="s">
        <v>128</v>
      </c>
      <c r="E9" s="110" t="s">
        <v>12</v>
      </c>
      <c r="F9" s="110">
        <v>2</v>
      </c>
      <c r="G9" s="110">
        <v>5</v>
      </c>
      <c r="H9" s="48">
        <f t="shared" ref="H9:H11" si="0">SUM(F9:G9)</f>
        <v>7</v>
      </c>
      <c r="I9" s="42"/>
      <c r="J9" s="45">
        <f>+$J$8</f>
        <v>0</v>
      </c>
      <c r="K9" s="27">
        <f t="shared" ref="K9:K11" si="1">+I9*J9/100</f>
        <v>0</v>
      </c>
      <c r="L9" s="27">
        <f t="shared" ref="L9:L11" si="2">+I9+K9</f>
        <v>0</v>
      </c>
      <c r="M9" s="28">
        <f t="shared" ref="M9:M11" si="3">+I9*H9</f>
        <v>0</v>
      </c>
      <c r="N9" s="28">
        <f t="shared" ref="N9:N11" si="4">+K9*H9</f>
        <v>0</v>
      </c>
      <c r="O9" s="29">
        <f t="shared" ref="O9:O11" si="5">+M9+N9</f>
        <v>0</v>
      </c>
    </row>
    <row r="10" spans="1:16383" ht="27" customHeight="1" x14ac:dyDescent="0.25">
      <c r="A10" s="46">
        <v>3</v>
      </c>
      <c r="B10" s="124" t="s">
        <v>122</v>
      </c>
      <c r="C10" s="130"/>
      <c r="D10" s="130"/>
      <c r="E10" s="110" t="s">
        <v>12</v>
      </c>
      <c r="F10" s="110">
        <v>2</v>
      </c>
      <c r="G10" s="110">
        <v>0</v>
      </c>
      <c r="H10" s="48">
        <f t="shared" si="0"/>
        <v>2</v>
      </c>
      <c r="I10" s="42"/>
      <c r="J10" s="45">
        <f>+$J$8</f>
        <v>0</v>
      </c>
      <c r="K10" s="27">
        <f t="shared" si="1"/>
        <v>0</v>
      </c>
      <c r="L10" s="27">
        <f t="shared" si="2"/>
        <v>0</v>
      </c>
      <c r="M10" s="28">
        <f t="shared" si="3"/>
        <v>0</v>
      </c>
      <c r="N10" s="28">
        <f t="shared" si="4"/>
        <v>0</v>
      </c>
      <c r="O10" s="29">
        <f t="shared" si="5"/>
        <v>0</v>
      </c>
    </row>
    <row r="11" spans="1:16383" ht="27" customHeight="1" thickBot="1" x14ac:dyDescent="0.3">
      <c r="A11" s="47">
        <v>4</v>
      </c>
      <c r="B11" s="126" t="s">
        <v>123</v>
      </c>
      <c r="C11" s="131"/>
      <c r="D11" s="113" t="s">
        <v>128</v>
      </c>
      <c r="E11" s="114" t="s">
        <v>12</v>
      </c>
      <c r="F11" s="114">
        <v>40</v>
      </c>
      <c r="G11" s="114">
        <v>0</v>
      </c>
      <c r="H11" s="49">
        <f t="shared" si="0"/>
        <v>40</v>
      </c>
      <c r="I11" s="42"/>
      <c r="J11" s="45">
        <f>+$J$8</f>
        <v>0</v>
      </c>
      <c r="K11" s="27">
        <f t="shared" si="1"/>
        <v>0</v>
      </c>
      <c r="L11" s="27">
        <f t="shared" si="2"/>
        <v>0</v>
      </c>
      <c r="M11" s="28">
        <f t="shared" si="3"/>
        <v>0</v>
      </c>
      <c r="N11" s="28">
        <f t="shared" si="4"/>
        <v>0</v>
      </c>
      <c r="O11" s="29">
        <f t="shared" si="5"/>
        <v>0</v>
      </c>
    </row>
    <row r="12" spans="1:16383" ht="28.5" customHeight="1" thickBot="1" x14ac:dyDescent="0.3">
      <c r="A12" s="18"/>
      <c r="B12" s="116"/>
      <c r="C12" s="117"/>
      <c r="D12" s="117"/>
      <c r="E12" s="19"/>
      <c r="F12" s="118"/>
      <c r="G12" s="119" t="s">
        <v>129</v>
      </c>
      <c r="H12" s="23">
        <f>SUM(H8:H11)</f>
        <v>57</v>
      </c>
      <c r="I12" s="8"/>
      <c r="J12" s="8"/>
      <c r="K12" s="8"/>
      <c r="L12" s="20"/>
      <c r="M12" s="38">
        <f>SUM(M8:M11)</f>
        <v>0</v>
      </c>
      <c r="N12" s="39">
        <f>SUM(N8:N11)</f>
        <v>0</v>
      </c>
      <c r="O12" s="40">
        <f>SUM(O8:O11)</f>
        <v>0</v>
      </c>
    </row>
    <row r="13" spans="1:16383" x14ac:dyDescent="0.25">
      <c r="A13" s="7" t="s">
        <v>14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>
        <f>+O12-N12-M12</f>
        <v>0</v>
      </c>
    </row>
    <row r="14" spans="1:16383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</row>
    <row r="15" spans="1:16383" x14ac:dyDescent="0.25">
      <c r="A15" s="5" t="s">
        <v>112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6383" ht="17.25" customHeight="1" x14ac:dyDescent="0.25">
      <c r="A16" s="10" t="s">
        <v>113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 t="s">
        <v>200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15"/>
      <c r="B19" s="4" t="s">
        <v>201</v>
      </c>
      <c r="C19" s="12"/>
      <c r="D19" s="12"/>
      <c r="E19" s="12"/>
      <c r="F19" s="12"/>
      <c r="G19" s="12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15"/>
      <c r="B20" s="4" t="s">
        <v>202</v>
      </c>
      <c r="C20" s="12"/>
      <c r="D20" s="12"/>
      <c r="E20" s="12"/>
      <c r="F20" s="12"/>
      <c r="G20" s="12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8"/>
      <c r="B21" s="97" t="s">
        <v>197</v>
      </c>
      <c r="C21" s="13"/>
      <c r="D21" s="13"/>
      <c r="E21" s="12"/>
      <c r="F21" s="12"/>
      <c r="G21" s="12"/>
      <c r="H21" s="12"/>
      <c r="I21" s="12"/>
      <c r="J21" s="12"/>
      <c r="K21" s="12"/>
      <c r="L21" s="12"/>
      <c r="M21" s="8"/>
      <c r="N21" s="8"/>
      <c r="O21" s="8"/>
    </row>
    <row r="22" spans="1:15" x14ac:dyDescent="0.25">
      <c r="A22" s="15"/>
      <c r="B22" s="12"/>
      <c r="C22" s="12"/>
      <c r="D22" s="12"/>
      <c r="E22" s="12"/>
      <c r="F22" s="12"/>
      <c r="G22" s="12"/>
      <c r="H22" s="8"/>
      <c r="I22" s="8"/>
      <c r="J22" s="8"/>
      <c r="K22" s="8"/>
      <c r="L22" s="8"/>
      <c r="M22" s="8"/>
      <c r="N22" s="8"/>
      <c r="O22" s="8"/>
    </row>
    <row r="23" spans="1:15" ht="15.75" thickBot="1" x14ac:dyDescent="0.3">
      <c r="A23" s="8"/>
      <c r="B23" s="13"/>
      <c r="C23" s="13"/>
      <c r="D23" s="13"/>
      <c r="E23" s="12"/>
      <c r="F23" s="12"/>
      <c r="G23" s="12"/>
      <c r="H23" s="12"/>
      <c r="I23" s="12"/>
      <c r="J23" s="12"/>
      <c r="K23" s="12"/>
      <c r="L23" s="12"/>
      <c r="M23" s="8"/>
      <c r="N23" s="8"/>
      <c r="O23" s="8"/>
    </row>
    <row r="24" spans="1:15" s="87" customFormat="1" ht="24" customHeight="1" thickBot="1" x14ac:dyDescent="0.3">
      <c r="A24" s="91" t="s">
        <v>189</v>
      </c>
      <c r="B24" s="86"/>
      <c r="D24" s="86"/>
      <c r="E24" s="88"/>
      <c r="F24" s="92"/>
      <c r="G24" s="90"/>
      <c r="H24" s="92" t="s">
        <v>194</v>
      </c>
      <c r="J24" s="82"/>
      <c r="K24" s="82"/>
      <c r="L24" s="82"/>
      <c r="M24" s="132"/>
      <c r="N24" s="94" t="s">
        <v>205</v>
      </c>
      <c r="O24" s="89"/>
    </row>
    <row r="25" spans="1:15" s="3" customFormat="1" x14ac:dyDescent="0.25">
      <c r="A25" s="83"/>
      <c r="B25" s="82"/>
      <c r="D25" s="82"/>
      <c r="E25" s="12"/>
      <c r="F25" s="82"/>
      <c r="G25" s="82"/>
      <c r="H25" s="82"/>
      <c r="I25" s="82"/>
      <c r="J25" s="82"/>
      <c r="K25" s="82"/>
      <c r="L25" s="61"/>
      <c r="M25" s="61"/>
      <c r="N25" s="92" t="s">
        <v>204</v>
      </c>
      <c r="O25" s="61"/>
    </row>
    <row r="26" spans="1:15" x14ac:dyDescent="0.25">
      <c r="A26" s="11"/>
      <c r="E26" s="12"/>
    </row>
    <row r="27" spans="1:15" s="22" customFormat="1" ht="20.25" customHeight="1" x14ac:dyDescent="0.25">
      <c r="B27" s="14" t="s">
        <v>188</v>
      </c>
      <c r="C27" s="93"/>
      <c r="D27" s="93"/>
      <c r="E27" s="84" t="s">
        <v>186</v>
      </c>
      <c r="G27" s="22" t="s">
        <v>187</v>
      </c>
      <c r="J27" s="129"/>
      <c r="K27" s="129"/>
      <c r="L27" s="129"/>
      <c r="M27" s="129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37"/>
  <sheetViews>
    <sheetView workbookViewId="0">
      <selection activeCell="C2" sqref="C2"/>
    </sheetView>
  </sheetViews>
  <sheetFormatPr defaultRowHeight="15" x14ac:dyDescent="0.25"/>
  <cols>
    <col min="1" max="1" width="7" style="2" customWidth="1"/>
    <col min="2" max="2" width="36.42578125" style="2" customWidth="1"/>
    <col min="3" max="3" width="24.5703125" style="2" customWidth="1"/>
    <col min="4" max="4" width="23.42578125" style="2" customWidth="1"/>
    <col min="5" max="8" width="9.140625" style="2"/>
    <col min="9" max="9" width="13" style="2" customWidth="1"/>
    <col min="10" max="10" width="9.140625" style="2"/>
    <col min="11" max="11" width="13.28515625" style="2" customWidth="1"/>
    <col min="12" max="12" width="14.5703125" style="2" customWidth="1"/>
    <col min="13" max="13" width="13.5703125" style="2" customWidth="1"/>
    <col min="14" max="14" width="13.42578125" style="2" customWidth="1"/>
    <col min="15" max="15" width="14" style="2" customWidth="1"/>
    <col min="16" max="16384" width="9.140625" style="2"/>
  </cols>
  <sheetData>
    <row r="1" spans="1:16382" x14ac:dyDescent="0.25">
      <c r="A1" s="4" t="s">
        <v>142</v>
      </c>
      <c r="E1" s="4"/>
      <c r="H1" s="4"/>
    </row>
    <row r="2" spans="1:16382" s="3" customFormat="1" ht="32.25" customHeight="1" x14ac:dyDescent="0.25">
      <c r="A2" s="1" t="s">
        <v>0</v>
      </c>
      <c r="B2" s="1"/>
      <c r="C2" s="41"/>
      <c r="D2" s="41"/>
      <c r="E2" s="41"/>
      <c r="F2" s="41"/>
      <c r="G2" s="41"/>
      <c r="H2" s="41"/>
      <c r="I2" s="41"/>
      <c r="J2" s="41"/>
      <c r="K2" s="41"/>
      <c r="L2" s="41"/>
      <c r="M2" s="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4" spans="1:16382" x14ac:dyDescent="0.25">
      <c r="A4" s="5" t="s">
        <v>86</v>
      </c>
    </row>
    <row r="5" spans="1:16382" ht="15.75" thickBot="1" x14ac:dyDescent="0.3">
      <c r="A5" s="5"/>
    </row>
    <row r="6" spans="1:16382" s="22" customFormat="1" ht="38.25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</row>
    <row r="7" spans="1:16382" s="21" customFormat="1" ht="12.7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54">
        <v>6</v>
      </c>
      <c r="G7" s="54">
        <v>7</v>
      </c>
      <c r="H7" s="5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</row>
    <row r="8" spans="1:16382" ht="38.25" x14ac:dyDescent="0.25">
      <c r="A8" s="81">
        <v>1</v>
      </c>
      <c r="B8" s="143" t="s">
        <v>183</v>
      </c>
      <c r="C8" s="122"/>
      <c r="D8" s="122"/>
      <c r="E8" s="144" t="s">
        <v>12</v>
      </c>
      <c r="F8" s="144">
        <v>1</v>
      </c>
      <c r="G8" s="144">
        <v>2</v>
      </c>
      <c r="H8" s="48">
        <f>SUM(F8:G8)</f>
        <v>3</v>
      </c>
      <c r="I8" s="42"/>
      <c r="J8" s="44"/>
      <c r="K8" s="27">
        <f>+I8*J8/100</f>
        <v>0</v>
      </c>
      <c r="L8" s="27">
        <f>+I8+K8</f>
        <v>0</v>
      </c>
      <c r="M8" s="28">
        <f>+I8*H8</f>
        <v>0</v>
      </c>
      <c r="N8" s="28">
        <f>+K8*H8</f>
        <v>0</v>
      </c>
      <c r="O8" s="29">
        <f>+M8+N8</f>
        <v>0</v>
      </c>
    </row>
    <row r="9" spans="1:16382" ht="26.25" customHeight="1" x14ac:dyDescent="0.25">
      <c r="A9" s="81" t="s">
        <v>166</v>
      </c>
      <c r="B9" s="124" t="s">
        <v>88</v>
      </c>
      <c r="C9" s="130"/>
      <c r="D9" s="147" t="s">
        <v>128</v>
      </c>
      <c r="E9" s="110" t="s">
        <v>12</v>
      </c>
      <c r="F9" s="144">
        <v>1</v>
      </c>
      <c r="G9" s="144">
        <v>2</v>
      </c>
      <c r="H9" s="48">
        <v>3</v>
      </c>
      <c r="I9" s="42"/>
      <c r="J9" s="45">
        <f t="shared" ref="J9:J20" si="0">+$J$8</f>
        <v>0</v>
      </c>
      <c r="K9" s="27">
        <f t="shared" ref="K9:K20" si="1">+I9*J9/100</f>
        <v>0</v>
      </c>
      <c r="L9" s="27">
        <f t="shared" ref="L9:L20" si="2">+I9+K9</f>
        <v>0</v>
      </c>
      <c r="M9" s="28">
        <f t="shared" ref="M9:M20" si="3">+I9*H9</f>
        <v>0</v>
      </c>
      <c r="N9" s="28">
        <f t="shared" ref="N9:N20" si="4">+K9*H9</f>
        <v>0</v>
      </c>
      <c r="O9" s="29">
        <f t="shared" ref="O9:O20" si="5">+M9+N9</f>
        <v>0</v>
      </c>
    </row>
    <row r="10" spans="1:16382" ht="26.25" customHeight="1" x14ac:dyDescent="0.25">
      <c r="A10" s="81" t="s">
        <v>167</v>
      </c>
      <c r="B10" s="124" t="s">
        <v>87</v>
      </c>
      <c r="C10" s="130"/>
      <c r="D10" s="147" t="s">
        <v>128</v>
      </c>
      <c r="E10" s="110" t="s">
        <v>12</v>
      </c>
      <c r="F10" s="144">
        <v>1</v>
      </c>
      <c r="G10" s="144">
        <v>1</v>
      </c>
      <c r="H10" s="48">
        <v>2</v>
      </c>
      <c r="I10" s="42"/>
      <c r="J10" s="45">
        <f t="shared" si="0"/>
        <v>0</v>
      </c>
      <c r="K10" s="27">
        <f t="shared" si="1"/>
        <v>0</v>
      </c>
      <c r="L10" s="27">
        <f t="shared" si="2"/>
        <v>0</v>
      </c>
      <c r="M10" s="28">
        <f t="shared" si="3"/>
        <v>0</v>
      </c>
      <c r="N10" s="28">
        <f t="shared" si="4"/>
        <v>0</v>
      </c>
      <c r="O10" s="29">
        <f t="shared" si="5"/>
        <v>0</v>
      </c>
    </row>
    <row r="11" spans="1:16382" ht="26.25" customHeight="1" x14ac:dyDescent="0.25">
      <c r="A11" s="81" t="s">
        <v>168</v>
      </c>
      <c r="B11" s="124" t="s">
        <v>198</v>
      </c>
      <c r="C11" s="130"/>
      <c r="D11" s="147" t="s">
        <v>128</v>
      </c>
      <c r="E11" s="110" t="s">
        <v>12</v>
      </c>
      <c r="F11" s="144">
        <v>1</v>
      </c>
      <c r="G11" s="144">
        <v>2</v>
      </c>
      <c r="H11" s="48">
        <v>3</v>
      </c>
      <c r="I11" s="42"/>
      <c r="J11" s="45">
        <f t="shared" si="0"/>
        <v>0</v>
      </c>
      <c r="K11" s="27">
        <f t="shared" si="1"/>
        <v>0</v>
      </c>
      <c r="L11" s="27">
        <f t="shared" si="2"/>
        <v>0</v>
      </c>
      <c r="M11" s="28">
        <f t="shared" si="3"/>
        <v>0</v>
      </c>
      <c r="N11" s="28">
        <f t="shared" si="4"/>
        <v>0</v>
      </c>
      <c r="O11" s="29">
        <f t="shared" si="5"/>
        <v>0</v>
      </c>
    </row>
    <row r="12" spans="1:16382" ht="26.25" customHeight="1" x14ac:dyDescent="0.25">
      <c r="A12" s="81" t="s">
        <v>169</v>
      </c>
      <c r="B12" s="124" t="s">
        <v>89</v>
      </c>
      <c r="C12" s="130"/>
      <c r="D12" s="147" t="s">
        <v>128</v>
      </c>
      <c r="E12" s="110" t="s">
        <v>12</v>
      </c>
      <c r="F12" s="144">
        <v>1</v>
      </c>
      <c r="G12" s="144">
        <v>2</v>
      </c>
      <c r="H12" s="48">
        <v>3</v>
      </c>
      <c r="I12" s="42"/>
      <c r="J12" s="45">
        <f t="shared" si="0"/>
        <v>0</v>
      </c>
      <c r="K12" s="27">
        <f t="shared" si="1"/>
        <v>0</v>
      </c>
      <c r="L12" s="27">
        <f t="shared" si="2"/>
        <v>0</v>
      </c>
      <c r="M12" s="28">
        <f t="shared" si="3"/>
        <v>0</v>
      </c>
      <c r="N12" s="28">
        <f t="shared" si="4"/>
        <v>0</v>
      </c>
      <c r="O12" s="29">
        <f t="shared" si="5"/>
        <v>0</v>
      </c>
    </row>
    <row r="13" spans="1:16382" ht="26.25" customHeight="1" x14ac:dyDescent="0.25">
      <c r="A13" s="81" t="s">
        <v>170</v>
      </c>
      <c r="B13" s="124" t="s">
        <v>90</v>
      </c>
      <c r="C13" s="130"/>
      <c r="D13" s="147" t="s">
        <v>128</v>
      </c>
      <c r="E13" s="110" t="s">
        <v>12</v>
      </c>
      <c r="F13" s="144">
        <v>1</v>
      </c>
      <c r="G13" s="144">
        <v>2</v>
      </c>
      <c r="H13" s="48">
        <v>3</v>
      </c>
      <c r="I13" s="42"/>
      <c r="J13" s="45">
        <f t="shared" si="0"/>
        <v>0</v>
      </c>
      <c r="K13" s="27">
        <f t="shared" si="1"/>
        <v>0</v>
      </c>
      <c r="L13" s="27">
        <f t="shared" si="2"/>
        <v>0</v>
      </c>
      <c r="M13" s="28">
        <f t="shared" si="3"/>
        <v>0</v>
      </c>
      <c r="N13" s="28">
        <f t="shared" si="4"/>
        <v>0</v>
      </c>
      <c r="O13" s="29">
        <f t="shared" si="5"/>
        <v>0</v>
      </c>
    </row>
    <row r="14" spans="1:16382" ht="26.25" customHeight="1" x14ac:dyDescent="0.25">
      <c r="A14" s="81" t="s">
        <v>171</v>
      </c>
      <c r="B14" s="124" t="s">
        <v>91</v>
      </c>
      <c r="C14" s="130"/>
      <c r="D14" s="147" t="s">
        <v>128</v>
      </c>
      <c r="E14" s="110" t="s">
        <v>12</v>
      </c>
      <c r="F14" s="144">
        <v>1</v>
      </c>
      <c r="G14" s="144">
        <v>2</v>
      </c>
      <c r="H14" s="48">
        <v>3</v>
      </c>
      <c r="I14" s="42"/>
      <c r="J14" s="45">
        <f t="shared" si="0"/>
        <v>0</v>
      </c>
      <c r="K14" s="27">
        <f t="shared" si="1"/>
        <v>0</v>
      </c>
      <c r="L14" s="27">
        <f t="shared" si="2"/>
        <v>0</v>
      </c>
      <c r="M14" s="28">
        <f t="shared" si="3"/>
        <v>0</v>
      </c>
      <c r="N14" s="28">
        <f t="shared" si="4"/>
        <v>0</v>
      </c>
      <c r="O14" s="29">
        <f t="shared" si="5"/>
        <v>0</v>
      </c>
    </row>
    <row r="15" spans="1:16382" ht="26.25" customHeight="1" x14ac:dyDescent="0.25">
      <c r="A15" s="81" t="s">
        <v>172</v>
      </c>
      <c r="B15" s="124" t="s">
        <v>173</v>
      </c>
      <c r="C15" s="130"/>
      <c r="D15" s="147" t="s">
        <v>128</v>
      </c>
      <c r="E15" s="110" t="s">
        <v>12</v>
      </c>
      <c r="F15" s="144">
        <v>1</v>
      </c>
      <c r="G15" s="144">
        <v>2</v>
      </c>
      <c r="H15" s="48">
        <v>3</v>
      </c>
      <c r="I15" s="42"/>
      <c r="J15" s="45">
        <f t="shared" si="0"/>
        <v>0</v>
      </c>
      <c r="K15" s="27">
        <f t="shared" si="1"/>
        <v>0</v>
      </c>
      <c r="L15" s="27">
        <f t="shared" si="2"/>
        <v>0</v>
      </c>
      <c r="M15" s="28">
        <f t="shared" si="3"/>
        <v>0</v>
      </c>
      <c r="N15" s="28">
        <f t="shared" si="4"/>
        <v>0</v>
      </c>
      <c r="O15" s="29">
        <f t="shared" si="5"/>
        <v>0</v>
      </c>
    </row>
    <row r="16" spans="1:16382" ht="26.25" customHeight="1" x14ac:dyDescent="0.25">
      <c r="A16" s="81" t="s">
        <v>174</v>
      </c>
      <c r="B16" s="124" t="s">
        <v>92</v>
      </c>
      <c r="C16" s="130"/>
      <c r="D16" s="147" t="s">
        <v>128</v>
      </c>
      <c r="E16" s="110" t="s">
        <v>12</v>
      </c>
      <c r="F16" s="144">
        <v>1</v>
      </c>
      <c r="G16" s="144">
        <v>2</v>
      </c>
      <c r="H16" s="48">
        <v>3</v>
      </c>
      <c r="I16" s="42"/>
      <c r="J16" s="45">
        <f t="shared" si="0"/>
        <v>0</v>
      </c>
      <c r="K16" s="27">
        <f t="shared" si="1"/>
        <v>0</v>
      </c>
      <c r="L16" s="27">
        <f t="shared" si="2"/>
        <v>0</v>
      </c>
      <c r="M16" s="28">
        <f t="shared" si="3"/>
        <v>0</v>
      </c>
      <c r="N16" s="28">
        <f t="shared" si="4"/>
        <v>0</v>
      </c>
      <c r="O16" s="29">
        <f t="shared" si="5"/>
        <v>0</v>
      </c>
    </row>
    <row r="17" spans="1:15" ht="26.25" customHeight="1" x14ac:dyDescent="0.25">
      <c r="A17" s="81" t="s">
        <v>175</v>
      </c>
      <c r="B17" s="124" t="s">
        <v>93</v>
      </c>
      <c r="C17" s="130"/>
      <c r="D17" s="147" t="s">
        <v>128</v>
      </c>
      <c r="E17" s="110" t="s">
        <v>12</v>
      </c>
      <c r="F17" s="144">
        <v>1</v>
      </c>
      <c r="G17" s="144">
        <v>2</v>
      </c>
      <c r="H17" s="48">
        <v>3</v>
      </c>
      <c r="I17" s="42"/>
      <c r="J17" s="45">
        <f t="shared" si="0"/>
        <v>0</v>
      </c>
      <c r="K17" s="27">
        <f t="shared" si="1"/>
        <v>0</v>
      </c>
      <c r="L17" s="27">
        <f t="shared" si="2"/>
        <v>0</v>
      </c>
      <c r="M17" s="28">
        <f t="shared" si="3"/>
        <v>0</v>
      </c>
      <c r="N17" s="28">
        <f t="shared" si="4"/>
        <v>0</v>
      </c>
      <c r="O17" s="29">
        <f t="shared" si="5"/>
        <v>0</v>
      </c>
    </row>
    <row r="18" spans="1:15" ht="26.25" customHeight="1" x14ac:dyDescent="0.25">
      <c r="A18" s="81" t="s">
        <v>176</v>
      </c>
      <c r="B18" s="124" t="s">
        <v>94</v>
      </c>
      <c r="C18" s="130"/>
      <c r="D18" s="147" t="s">
        <v>128</v>
      </c>
      <c r="E18" s="110" t="s">
        <v>12</v>
      </c>
      <c r="F18" s="144">
        <v>1</v>
      </c>
      <c r="G18" s="144">
        <v>2</v>
      </c>
      <c r="H18" s="48">
        <v>3</v>
      </c>
      <c r="I18" s="42"/>
      <c r="J18" s="45">
        <f t="shared" si="0"/>
        <v>0</v>
      </c>
      <c r="K18" s="27">
        <f t="shared" si="1"/>
        <v>0</v>
      </c>
      <c r="L18" s="27">
        <f t="shared" si="2"/>
        <v>0</v>
      </c>
      <c r="M18" s="28">
        <f t="shared" si="3"/>
        <v>0</v>
      </c>
      <c r="N18" s="28">
        <f t="shared" si="4"/>
        <v>0</v>
      </c>
      <c r="O18" s="29">
        <f t="shared" si="5"/>
        <v>0</v>
      </c>
    </row>
    <row r="19" spans="1:15" ht="26.25" customHeight="1" x14ac:dyDescent="0.25">
      <c r="A19" s="81" t="s">
        <v>177</v>
      </c>
      <c r="B19" s="124" t="s">
        <v>95</v>
      </c>
      <c r="C19" s="130"/>
      <c r="D19" s="147" t="s">
        <v>128</v>
      </c>
      <c r="E19" s="110" t="s">
        <v>12</v>
      </c>
      <c r="F19" s="144">
        <v>1</v>
      </c>
      <c r="G19" s="144">
        <v>2</v>
      </c>
      <c r="H19" s="48">
        <v>3</v>
      </c>
      <c r="I19" s="42"/>
      <c r="J19" s="45">
        <f t="shared" si="0"/>
        <v>0</v>
      </c>
      <c r="K19" s="27">
        <f t="shared" si="1"/>
        <v>0</v>
      </c>
      <c r="L19" s="27">
        <f t="shared" si="2"/>
        <v>0</v>
      </c>
      <c r="M19" s="28">
        <f t="shared" si="3"/>
        <v>0</v>
      </c>
      <c r="N19" s="28">
        <f t="shared" si="4"/>
        <v>0</v>
      </c>
      <c r="O19" s="29">
        <f t="shared" si="5"/>
        <v>0</v>
      </c>
    </row>
    <row r="20" spans="1:15" ht="26.25" customHeight="1" thickBot="1" x14ac:dyDescent="0.3">
      <c r="A20" s="104" t="s">
        <v>178</v>
      </c>
      <c r="B20" s="126" t="s">
        <v>96</v>
      </c>
      <c r="C20" s="131"/>
      <c r="D20" s="148" t="s">
        <v>128</v>
      </c>
      <c r="E20" s="114" t="s">
        <v>12</v>
      </c>
      <c r="F20" s="146">
        <v>1</v>
      </c>
      <c r="G20" s="146">
        <v>2</v>
      </c>
      <c r="H20" s="49">
        <v>3</v>
      </c>
      <c r="I20" s="101"/>
      <c r="J20" s="74">
        <f t="shared" si="0"/>
        <v>0</v>
      </c>
      <c r="K20" s="102">
        <f t="shared" si="1"/>
        <v>0</v>
      </c>
      <c r="L20" s="102">
        <f t="shared" si="2"/>
        <v>0</v>
      </c>
      <c r="M20" s="28">
        <f t="shared" si="3"/>
        <v>0</v>
      </c>
      <c r="N20" s="28">
        <f t="shared" si="4"/>
        <v>0</v>
      </c>
      <c r="O20" s="29">
        <f t="shared" si="5"/>
        <v>0</v>
      </c>
    </row>
    <row r="21" spans="1:15" ht="25.5" customHeight="1" thickBot="1" x14ac:dyDescent="0.3">
      <c r="A21" s="18"/>
      <c r="B21" s="116"/>
      <c r="C21" s="117"/>
      <c r="D21" s="117"/>
      <c r="E21" s="19"/>
      <c r="F21" s="118"/>
      <c r="G21" s="119" t="s">
        <v>129</v>
      </c>
      <c r="H21" s="23">
        <f>SUM(H8:H20)</f>
        <v>38</v>
      </c>
      <c r="I21" s="8"/>
      <c r="J21" s="8"/>
      <c r="K21" s="8"/>
      <c r="L21" s="20"/>
      <c r="M21" s="38">
        <f>SUM(M8:M20)</f>
        <v>0</v>
      </c>
      <c r="N21" s="39">
        <f>SUM(N8:N20)</f>
        <v>0</v>
      </c>
      <c r="O21" s="40">
        <f>SUM(O8:O20)</f>
        <v>0</v>
      </c>
    </row>
    <row r="22" spans="1:15" x14ac:dyDescent="0.25">
      <c r="A22" s="7" t="s">
        <v>14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9">
        <f>+O21-N21-M21</f>
        <v>0</v>
      </c>
    </row>
    <row r="23" spans="1:15" x14ac:dyDescent="0.25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9"/>
    </row>
    <row r="24" spans="1:15" x14ac:dyDescent="0.25">
      <c r="A24" s="5" t="s">
        <v>112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7.25" customHeight="1" x14ac:dyDescent="0.25">
      <c r="A25" s="10" t="s">
        <v>113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x14ac:dyDescent="0.25">
      <c r="A27" s="5" t="s">
        <v>200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15"/>
      <c r="B28" s="4" t="s">
        <v>201</v>
      </c>
      <c r="C28" s="12"/>
      <c r="D28" s="12"/>
      <c r="E28" s="12"/>
      <c r="F28" s="12"/>
      <c r="G28" s="12"/>
      <c r="H28" s="8"/>
      <c r="I28" s="8"/>
      <c r="J28" s="8"/>
      <c r="K28" s="8"/>
      <c r="L28" s="8"/>
      <c r="M28" s="8"/>
      <c r="N28" s="8"/>
      <c r="O28" s="8"/>
    </row>
    <row r="29" spans="1:15" x14ac:dyDescent="0.25">
      <c r="A29" s="15"/>
      <c r="B29" s="4" t="s">
        <v>202</v>
      </c>
      <c r="C29" s="12"/>
      <c r="D29" s="12"/>
      <c r="E29" s="12"/>
      <c r="F29" s="12"/>
      <c r="G29" s="12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8"/>
      <c r="B30" s="97" t="s">
        <v>197</v>
      </c>
      <c r="C30" s="13"/>
      <c r="D30" s="13"/>
      <c r="E30" s="12"/>
      <c r="F30" s="12"/>
      <c r="G30" s="12"/>
      <c r="H30" s="12"/>
      <c r="I30" s="12"/>
      <c r="J30" s="12"/>
      <c r="K30" s="12"/>
      <c r="L30" s="12"/>
      <c r="M30" s="8"/>
      <c r="N30" s="8"/>
      <c r="O30" s="8"/>
    </row>
    <row r="31" spans="1:15" ht="15.75" thickBot="1" x14ac:dyDescent="0.3">
      <c r="A31" s="8"/>
      <c r="B31" s="97"/>
      <c r="C31" s="13"/>
      <c r="D31" s="13"/>
      <c r="E31" s="12"/>
      <c r="F31" s="12"/>
      <c r="G31" s="12"/>
      <c r="H31" s="12"/>
      <c r="I31" s="12"/>
      <c r="J31" s="12"/>
      <c r="K31" s="12"/>
      <c r="L31" s="12"/>
      <c r="M31" s="8"/>
      <c r="N31" s="8"/>
      <c r="O31" s="8"/>
    </row>
    <row r="32" spans="1:15" s="87" customFormat="1" ht="24" customHeight="1" thickBot="1" x14ac:dyDescent="0.3">
      <c r="A32" s="91" t="s">
        <v>184</v>
      </c>
      <c r="B32" s="86"/>
      <c r="D32" s="86"/>
      <c r="E32" s="88"/>
      <c r="F32" s="90"/>
      <c r="G32" s="90"/>
      <c r="H32" s="92" t="s">
        <v>194</v>
      </c>
      <c r="J32" s="82"/>
      <c r="K32" s="82"/>
      <c r="L32" s="82"/>
      <c r="M32" s="132"/>
      <c r="N32" s="94" t="s">
        <v>205</v>
      </c>
      <c r="O32" s="89"/>
    </row>
    <row r="33" spans="1:15" s="3" customFormat="1" x14ac:dyDescent="0.25">
      <c r="A33" s="85" t="s">
        <v>185</v>
      </c>
      <c r="B33" s="82"/>
      <c r="D33" s="82"/>
      <c r="E33" s="12"/>
      <c r="F33" s="82"/>
      <c r="G33" s="82"/>
      <c r="H33" s="82"/>
      <c r="I33" s="82"/>
      <c r="J33" s="82"/>
      <c r="K33" s="82"/>
      <c r="L33" s="61"/>
      <c r="M33" s="61"/>
      <c r="N33" s="92" t="s">
        <v>204</v>
      </c>
      <c r="O33" s="61"/>
    </row>
    <row r="34" spans="1:15" s="3" customFormat="1" x14ac:dyDescent="0.25">
      <c r="A34" s="83"/>
      <c r="B34" s="82"/>
      <c r="D34" s="82"/>
      <c r="E34" s="12"/>
      <c r="F34" s="82"/>
      <c r="G34" s="82"/>
      <c r="H34" s="82"/>
      <c r="I34" s="82"/>
      <c r="J34" s="82"/>
      <c r="K34" s="82"/>
      <c r="L34" s="61"/>
      <c r="M34" s="61"/>
      <c r="N34" s="61"/>
      <c r="O34" s="61"/>
    </row>
    <row r="35" spans="1:15" s="3" customFormat="1" x14ac:dyDescent="0.25">
      <c r="A35" s="83"/>
      <c r="B35" s="82"/>
      <c r="D35" s="82"/>
      <c r="E35" s="12"/>
      <c r="F35" s="82"/>
      <c r="G35" s="82"/>
      <c r="H35" s="82"/>
      <c r="I35" s="82"/>
      <c r="J35" s="82"/>
      <c r="K35" s="82"/>
      <c r="L35" s="61"/>
      <c r="M35" s="61"/>
      <c r="N35" s="61"/>
      <c r="O35" s="61"/>
    </row>
    <row r="36" spans="1:15" x14ac:dyDescent="0.25">
      <c r="A36" s="11"/>
      <c r="E36" s="12"/>
    </row>
    <row r="37" spans="1:15" s="22" customFormat="1" ht="20.25" customHeight="1" x14ac:dyDescent="0.25">
      <c r="B37" s="14" t="s">
        <v>188</v>
      </c>
      <c r="C37" s="93"/>
      <c r="D37" s="93"/>
      <c r="E37" s="84" t="s">
        <v>186</v>
      </c>
      <c r="G37" s="22" t="s">
        <v>187</v>
      </c>
      <c r="J37" s="129"/>
      <c r="K37" s="129"/>
      <c r="L37" s="129"/>
      <c r="M37" s="129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26"/>
  <sheetViews>
    <sheetView workbookViewId="0">
      <selection activeCell="C2" sqref="C2"/>
    </sheetView>
  </sheetViews>
  <sheetFormatPr defaultRowHeight="15" x14ac:dyDescent="0.25"/>
  <cols>
    <col min="1" max="1" width="4.7109375" style="2" customWidth="1"/>
    <col min="2" max="2" width="20.7109375" style="2" customWidth="1"/>
    <col min="3" max="3" width="25.7109375" style="2" customWidth="1"/>
    <col min="4" max="4" width="21.28515625" style="2" customWidth="1"/>
    <col min="5" max="8" width="9.140625" style="2"/>
    <col min="9" max="9" width="13" style="2" customWidth="1"/>
    <col min="10" max="10" width="9.140625" style="2"/>
    <col min="11" max="11" width="13.28515625" style="2" customWidth="1"/>
    <col min="12" max="12" width="14.5703125" style="2" customWidth="1"/>
    <col min="13" max="13" width="13.5703125" style="2" customWidth="1"/>
    <col min="14" max="14" width="13.42578125" style="2" customWidth="1"/>
    <col min="15" max="15" width="14" style="2" customWidth="1"/>
    <col min="16" max="16384" width="9.140625" style="2"/>
  </cols>
  <sheetData>
    <row r="1" spans="1:16382" x14ac:dyDescent="0.25">
      <c r="A1" s="4" t="s">
        <v>143</v>
      </c>
      <c r="E1" s="14"/>
      <c r="H1" s="4"/>
    </row>
    <row r="2" spans="1:16382" s="3" customFormat="1" ht="32.25" customHeight="1" x14ac:dyDescent="0.25">
      <c r="A2" s="1" t="s">
        <v>0</v>
      </c>
      <c r="B2" s="1"/>
      <c r="C2" s="41"/>
      <c r="D2" s="41"/>
      <c r="E2" s="41"/>
      <c r="F2" s="41"/>
      <c r="G2" s="41"/>
      <c r="H2" s="41"/>
      <c r="I2" s="41"/>
      <c r="J2" s="41"/>
      <c r="K2" s="41"/>
      <c r="L2" s="41"/>
      <c r="M2" s="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4" spans="1:16382" x14ac:dyDescent="0.25">
      <c r="A4" s="5" t="s">
        <v>165</v>
      </c>
    </row>
    <row r="5" spans="1:16382" ht="15.75" thickBot="1" x14ac:dyDescent="0.3">
      <c r="A5" s="5"/>
    </row>
    <row r="6" spans="1:16382" s="22" customFormat="1" ht="38.25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</row>
    <row r="7" spans="1:16382" s="21" customFormat="1" ht="12.7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54">
        <v>6</v>
      </c>
      <c r="G7" s="54">
        <v>7</v>
      </c>
      <c r="H7" s="5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</row>
    <row r="8" spans="1:16382" ht="31.5" customHeight="1" x14ac:dyDescent="0.25">
      <c r="A8" s="46">
        <v>1</v>
      </c>
      <c r="B8" s="124" t="s">
        <v>163</v>
      </c>
      <c r="C8" s="130"/>
      <c r="D8" s="130"/>
      <c r="E8" s="110" t="s">
        <v>12</v>
      </c>
      <c r="F8" s="110">
        <v>8</v>
      </c>
      <c r="G8" s="110">
        <v>15</v>
      </c>
      <c r="H8" s="48">
        <f>SUM(F8:G8)</f>
        <v>23</v>
      </c>
      <c r="I8" s="42"/>
      <c r="J8" s="44"/>
      <c r="K8" s="27">
        <f>+I8*J8/100</f>
        <v>0</v>
      </c>
      <c r="L8" s="27">
        <f>+I8+K8</f>
        <v>0</v>
      </c>
      <c r="M8" s="28">
        <f>+I8*H8</f>
        <v>0</v>
      </c>
      <c r="N8" s="28">
        <f>+K8*H8</f>
        <v>0</v>
      </c>
      <c r="O8" s="29">
        <f>+M8+N8</f>
        <v>0</v>
      </c>
    </row>
    <row r="9" spans="1:16382" ht="24.75" customHeight="1" x14ac:dyDescent="0.25">
      <c r="A9" s="46">
        <v>2</v>
      </c>
      <c r="B9" s="124" t="s">
        <v>164</v>
      </c>
      <c r="C9" s="130"/>
      <c r="D9" s="130"/>
      <c r="E9" s="110" t="s">
        <v>12</v>
      </c>
      <c r="F9" s="110">
        <v>3</v>
      </c>
      <c r="G9" s="110">
        <v>3</v>
      </c>
      <c r="H9" s="48">
        <f t="shared" ref="H9:H10" si="0">SUM(F9:G9)</f>
        <v>6</v>
      </c>
      <c r="I9" s="42"/>
      <c r="J9" s="45">
        <f>+$J$8</f>
        <v>0</v>
      </c>
      <c r="K9" s="27">
        <f t="shared" ref="K9:K10" si="1">+I9*J9/100</f>
        <v>0</v>
      </c>
      <c r="L9" s="27">
        <f t="shared" ref="L9:L10" si="2">+I9+K9</f>
        <v>0</v>
      </c>
      <c r="M9" s="28">
        <f t="shared" ref="M9:M10" si="3">+I9*H9</f>
        <v>0</v>
      </c>
      <c r="N9" s="28">
        <f t="shared" ref="N9:N10" si="4">+K9*H9</f>
        <v>0</v>
      </c>
      <c r="O9" s="29">
        <f t="shared" ref="O9:O10" si="5">+M9+N9</f>
        <v>0</v>
      </c>
    </row>
    <row r="10" spans="1:16382" ht="26.25" thickBot="1" x14ac:dyDescent="0.3">
      <c r="A10" s="47">
        <v>3</v>
      </c>
      <c r="B10" s="126" t="s">
        <v>148</v>
      </c>
      <c r="C10" s="131"/>
      <c r="D10" s="131"/>
      <c r="E10" s="114" t="s">
        <v>12</v>
      </c>
      <c r="F10" s="114">
        <v>1</v>
      </c>
      <c r="G10" s="114">
        <v>0</v>
      </c>
      <c r="H10" s="49">
        <f t="shared" si="0"/>
        <v>1</v>
      </c>
      <c r="I10" s="105"/>
      <c r="J10" s="74">
        <f>+$J$8</f>
        <v>0</v>
      </c>
      <c r="K10" s="102">
        <f t="shared" si="1"/>
        <v>0</v>
      </c>
      <c r="L10" s="102">
        <f t="shared" si="2"/>
        <v>0</v>
      </c>
      <c r="M10" s="28">
        <f t="shared" si="3"/>
        <v>0</v>
      </c>
      <c r="N10" s="28">
        <f t="shared" si="4"/>
        <v>0</v>
      </c>
      <c r="O10" s="29">
        <f t="shared" si="5"/>
        <v>0</v>
      </c>
    </row>
    <row r="11" spans="1:16382" ht="20.25" customHeight="1" thickBot="1" x14ac:dyDescent="0.3">
      <c r="A11" s="18"/>
      <c r="B11" s="116"/>
      <c r="C11" s="117"/>
      <c r="D11" s="117"/>
      <c r="E11" s="19"/>
      <c r="F11" s="118"/>
      <c r="G11" s="119" t="s">
        <v>129</v>
      </c>
      <c r="H11" s="23">
        <f>SUM(H8:H10)</f>
        <v>30</v>
      </c>
      <c r="I11" s="8"/>
      <c r="J11" s="8"/>
      <c r="K11" s="8"/>
      <c r="L11" s="20"/>
      <c r="M11" s="38">
        <f>SUM(M8:M10)</f>
        <v>0</v>
      </c>
      <c r="N11" s="39">
        <f>SUM(N8:N10)</f>
        <v>0</v>
      </c>
      <c r="O11" s="40">
        <f>SUM(O8:O10)</f>
        <v>0</v>
      </c>
    </row>
    <row r="12" spans="1:16382" x14ac:dyDescent="0.25">
      <c r="A12" s="7" t="s">
        <v>14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>
        <f>+O11-N11-M11</f>
        <v>0</v>
      </c>
    </row>
    <row r="13" spans="1:1638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</row>
    <row r="14" spans="1:16382" x14ac:dyDescent="0.25">
      <c r="A14" s="5" t="s">
        <v>112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6382" ht="17.25" customHeight="1" x14ac:dyDescent="0.25">
      <c r="A15" s="10" t="s">
        <v>113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6382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5" t="s">
        <v>200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15"/>
      <c r="B18" s="4" t="s">
        <v>201</v>
      </c>
      <c r="C18" s="12"/>
      <c r="D18" s="12"/>
      <c r="E18" s="12"/>
      <c r="F18" s="12"/>
      <c r="G18" s="12"/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15"/>
      <c r="B19" s="4" t="s">
        <v>202</v>
      </c>
      <c r="C19" s="12"/>
      <c r="D19" s="12"/>
      <c r="E19" s="12"/>
      <c r="F19" s="12"/>
      <c r="G19" s="12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8"/>
      <c r="B20" s="97" t="s">
        <v>197</v>
      </c>
      <c r="C20" s="13"/>
      <c r="D20" s="13"/>
      <c r="E20" s="12"/>
      <c r="F20" s="12"/>
      <c r="G20" s="12"/>
      <c r="H20" s="12"/>
      <c r="I20" s="12"/>
      <c r="J20" s="12"/>
      <c r="K20" s="12"/>
      <c r="L20" s="12"/>
      <c r="M20" s="8"/>
      <c r="N20" s="8"/>
      <c r="O20" s="8"/>
    </row>
    <row r="21" spans="1:15" ht="15.75" thickBot="1" x14ac:dyDescent="0.3"/>
    <row r="22" spans="1:15" s="87" customFormat="1" ht="24" customHeight="1" thickBot="1" x14ac:dyDescent="0.3">
      <c r="A22" s="91" t="s">
        <v>189</v>
      </c>
      <c r="B22" s="86"/>
      <c r="D22" s="86"/>
      <c r="E22" s="88"/>
      <c r="F22" s="92"/>
      <c r="G22" s="90"/>
      <c r="H22" s="92" t="s">
        <v>195</v>
      </c>
      <c r="J22" s="82"/>
      <c r="K22" s="82"/>
      <c r="L22" s="82"/>
      <c r="M22" s="132"/>
      <c r="N22" s="94" t="s">
        <v>205</v>
      </c>
      <c r="O22" s="89"/>
    </row>
    <row r="23" spans="1:15" s="3" customFormat="1" x14ac:dyDescent="0.25">
      <c r="A23" s="83"/>
      <c r="B23" s="82"/>
      <c r="D23" s="82"/>
      <c r="E23" s="12"/>
      <c r="F23" s="82"/>
      <c r="G23" s="82"/>
      <c r="H23" s="82"/>
      <c r="I23" s="82"/>
      <c r="J23" s="82"/>
      <c r="K23" s="82"/>
      <c r="L23" s="61"/>
      <c r="M23" s="61"/>
      <c r="N23" s="92" t="s">
        <v>204</v>
      </c>
      <c r="O23" s="61"/>
    </row>
    <row r="24" spans="1:15" s="3" customFormat="1" x14ac:dyDescent="0.25">
      <c r="A24" s="83"/>
      <c r="B24" s="82"/>
      <c r="D24" s="82"/>
      <c r="E24" s="12"/>
      <c r="F24" s="82"/>
      <c r="G24" s="82"/>
      <c r="H24" s="82"/>
      <c r="I24" s="82"/>
      <c r="J24" s="82"/>
      <c r="K24" s="82"/>
      <c r="L24" s="61"/>
      <c r="M24" s="61"/>
      <c r="N24" s="61"/>
      <c r="O24" s="61"/>
    </row>
    <row r="25" spans="1:15" x14ac:dyDescent="0.25">
      <c r="A25" s="11"/>
      <c r="E25" s="12"/>
    </row>
    <row r="26" spans="1:15" s="22" customFormat="1" ht="20.25" customHeight="1" x14ac:dyDescent="0.25">
      <c r="B26" s="14" t="s">
        <v>188</v>
      </c>
      <c r="C26" s="93"/>
      <c r="D26" s="93"/>
      <c r="E26" s="84" t="s">
        <v>186</v>
      </c>
      <c r="G26" s="22" t="s">
        <v>187</v>
      </c>
      <c r="J26" s="129"/>
      <c r="K26" s="129"/>
      <c r="L26" s="129"/>
      <c r="M26" s="129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5"/>
  <sheetViews>
    <sheetView workbookViewId="0">
      <selection activeCell="C2" sqref="C2"/>
    </sheetView>
  </sheetViews>
  <sheetFormatPr defaultRowHeight="15" x14ac:dyDescent="0.25"/>
  <cols>
    <col min="1" max="1" width="5.140625" style="2" customWidth="1"/>
    <col min="2" max="2" width="30.7109375" style="2" customWidth="1"/>
    <col min="3" max="3" width="24.42578125" style="2" customWidth="1"/>
    <col min="4" max="4" width="24.7109375" style="2" customWidth="1"/>
    <col min="5" max="5" width="15.7109375" style="2" customWidth="1"/>
    <col min="6" max="9" width="9.140625" style="2"/>
    <col min="10" max="10" width="13" style="2" customWidth="1"/>
    <col min="11" max="11" width="9.140625" style="2"/>
    <col min="12" max="12" width="13.28515625" style="2" customWidth="1"/>
    <col min="13" max="13" width="14.5703125" style="2" customWidth="1"/>
    <col min="14" max="14" width="13.5703125" style="2" customWidth="1"/>
    <col min="15" max="15" width="13.42578125" style="2" customWidth="1"/>
    <col min="16" max="16" width="14" style="2" customWidth="1"/>
    <col min="17" max="16384" width="9.140625" style="2"/>
  </cols>
  <sheetData>
    <row r="1" spans="1:16383" x14ac:dyDescent="0.25">
      <c r="A1" s="4" t="s">
        <v>144</v>
      </c>
      <c r="F1" s="14"/>
      <c r="I1" s="4"/>
    </row>
    <row r="2" spans="1:16383" s="3" customFormat="1" ht="32.25" customHeight="1" x14ac:dyDescent="0.25">
      <c r="A2" s="1" t="s">
        <v>0</v>
      </c>
      <c r="B2" s="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</row>
    <row r="4" spans="1:16383" x14ac:dyDescent="0.25">
      <c r="A4" s="5" t="s">
        <v>97</v>
      </c>
    </row>
    <row r="5" spans="1:16383" ht="15.75" thickBot="1" x14ac:dyDescent="0.3">
      <c r="A5" s="5"/>
    </row>
    <row r="6" spans="1:16383" s="22" customFormat="1" ht="51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  <c r="P6" s="8"/>
    </row>
    <row r="7" spans="1:16383" s="21" customFormat="1" ht="13.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54">
        <v>6</v>
      </c>
      <c r="G7" s="54">
        <v>7</v>
      </c>
      <c r="H7" s="5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  <c r="P7" s="8"/>
    </row>
    <row r="8" spans="1:16383" s="58" customFormat="1" ht="28.5" customHeight="1" thickBot="1" x14ac:dyDescent="0.3">
      <c r="A8" s="47">
        <v>1</v>
      </c>
      <c r="B8" s="149" t="s">
        <v>107</v>
      </c>
      <c r="C8" s="150"/>
      <c r="D8" s="150"/>
      <c r="E8" s="114" t="s">
        <v>12</v>
      </c>
      <c r="F8" s="114">
        <v>7</v>
      </c>
      <c r="G8" s="114">
        <v>15</v>
      </c>
      <c r="H8" s="49">
        <f>SUM(F8:G8)</f>
        <v>22</v>
      </c>
      <c r="I8" s="42"/>
      <c r="J8" s="44"/>
      <c r="K8" s="27">
        <f>+I8*J8/100</f>
        <v>0</v>
      </c>
      <c r="L8" s="27">
        <f>+I8+K8</f>
        <v>0</v>
      </c>
      <c r="M8" s="28">
        <f>+I8*H8</f>
        <v>0</v>
      </c>
      <c r="N8" s="28">
        <f>+K8*H8</f>
        <v>0</v>
      </c>
      <c r="O8" s="29">
        <f>+M8+N8</f>
        <v>0</v>
      </c>
      <c r="P8" s="57"/>
    </row>
    <row r="9" spans="1:16383" ht="20.25" customHeight="1" x14ac:dyDescent="0.25">
      <c r="A9" s="18"/>
      <c r="B9" s="116"/>
      <c r="C9" s="117"/>
      <c r="D9" s="117"/>
      <c r="E9" s="19"/>
      <c r="F9" s="8"/>
      <c r="G9" s="8"/>
      <c r="H9" s="8"/>
      <c r="I9" s="8"/>
      <c r="J9" s="8"/>
      <c r="K9" s="8"/>
      <c r="L9" s="8"/>
      <c r="M9" s="8"/>
      <c r="N9" s="8"/>
      <c r="O9" s="9">
        <f>+O8-N8-M8</f>
        <v>0</v>
      </c>
      <c r="P9" s="8"/>
    </row>
    <row r="10" spans="1:16383" x14ac:dyDescent="0.25">
      <c r="A10" s="7" t="s">
        <v>14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P10" s="8"/>
    </row>
    <row r="11" spans="1:16383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383" x14ac:dyDescent="0.25">
      <c r="A12" s="5" t="s">
        <v>112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383" ht="17.25" customHeight="1" x14ac:dyDescent="0.25">
      <c r="A13" s="10" t="s">
        <v>113</v>
      </c>
      <c r="B13" s="8"/>
      <c r="C13" s="8"/>
      <c r="D13" s="8"/>
      <c r="E13" s="8"/>
      <c r="F13" s="8"/>
      <c r="G13" s="8"/>
      <c r="H13" s="8"/>
    </row>
    <row r="14" spans="1:16383" x14ac:dyDescent="0.25">
      <c r="A14" s="8"/>
      <c r="B14" s="8"/>
      <c r="C14" s="8"/>
      <c r="D14" s="8"/>
      <c r="E14" s="8"/>
      <c r="F14" s="8"/>
      <c r="G14" s="8"/>
      <c r="H14" s="8"/>
    </row>
    <row r="15" spans="1:16383" x14ac:dyDescent="0.25">
      <c r="A15" s="5" t="s">
        <v>200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6383" x14ac:dyDescent="0.25">
      <c r="A16" s="15"/>
      <c r="B16" s="4" t="s">
        <v>201</v>
      </c>
      <c r="C16" s="12"/>
      <c r="D16" s="12"/>
      <c r="E16" s="12"/>
      <c r="F16" s="12"/>
      <c r="G16" s="12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15"/>
      <c r="B17" s="4" t="s">
        <v>202</v>
      </c>
      <c r="C17" s="12"/>
      <c r="D17" s="12"/>
      <c r="E17" s="12"/>
      <c r="F17" s="12"/>
      <c r="G17" s="12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8"/>
      <c r="B18" s="97" t="s">
        <v>197</v>
      </c>
      <c r="C18" s="13"/>
      <c r="D18" s="13"/>
      <c r="E18" s="12"/>
      <c r="F18" s="12"/>
      <c r="G18" s="12"/>
      <c r="H18" s="12"/>
      <c r="I18" s="12"/>
      <c r="J18" s="12"/>
      <c r="K18" s="12"/>
      <c r="L18" s="12"/>
      <c r="M18" s="8"/>
      <c r="N18" s="8"/>
      <c r="O18" s="8"/>
    </row>
    <row r="19" spans="1:15" ht="15.75" thickBot="1" x14ac:dyDescent="0.3">
      <c r="A19" s="8"/>
      <c r="B19" s="97"/>
      <c r="C19" s="13"/>
      <c r="D19" s="13"/>
      <c r="E19" s="12"/>
      <c r="F19" s="12"/>
      <c r="G19" s="12"/>
      <c r="H19" s="12"/>
      <c r="I19" s="12"/>
      <c r="J19" s="12"/>
      <c r="K19" s="12"/>
      <c r="L19" s="12"/>
      <c r="M19" s="8"/>
      <c r="N19" s="8"/>
      <c r="O19" s="8"/>
    </row>
    <row r="20" spans="1:15" s="87" customFormat="1" ht="24" customHeight="1" thickBot="1" x14ac:dyDescent="0.3">
      <c r="A20" s="91" t="s">
        <v>189</v>
      </c>
      <c r="B20" s="86"/>
      <c r="D20" s="86"/>
      <c r="E20" s="88"/>
      <c r="F20" s="92"/>
      <c r="G20" s="90"/>
      <c r="H20" s="92" t="s">
        <v>194</v>
      </c>
      <c r="J20" s="82"/>
      <c r="K20" s="82"/>
      <c r="L20" s="82"/>
      <c r="M20" s="132"/>
      <c r="N20" s="94" t="s">
        <v>205</v>
      </c>
      <c r="O20" s="89"/>
    </row>
    <row r="21" spans="1:15" s="3" customFormat="1" x14ac:dyDescent="0.25">
      <c r="A21" s="83"/>
      <c r="B21" s="82"/>
      <c r="D21" s="82"/>
      <c r="E21" s="12"/>
      <c r="F21" s="82"/>
      <c r="G21" s="82"/>
      <c r="H21" s="82"/>
      <c r="I21" s="82"/>
      <c r="J21" s="82"/>
      <c r="K21" s="82"/>
      <c r="L21" s="61"/>
      <c r="M21" s="61"/>
      <c r="N21" s="92" t="s">
        <v>204</v>
      </c>
      <c r="O21" s="61"/>
    </row>
    <row r="22" spans="1:15" s="3" customFormat="1" x14ac:dyDescent="0.25">
      <c r="A22" s="83"/>
      <c r="B22" s="82"/>
      <c r="D22" s="82"/>
      <c r="E22" s="12"/>
      <c r="F22" s="82"/>
      <c r="G22" s="82"/>
      <c r="H22" s="82"/>
      <c r="I22" s="82"/>
      <c r="J22" s="82"/>
      <c r="K22" s="82"/>
      <c r="L22" s="61"/>
      <c r="M22" s="61"/>
      <c r="N22" s="61"/>
      <c r="O22" s="61"/>
    </row>
    <row r="23" spans="1:15" x14ac:dyDescent="0.25">
      <c r="A23" s="11"/>
      <c r="E23" s="12"/>
    </row>
    <row r="24" spans="1:15" s="22" customFormat="1" ht="20.25" customHeight="1" x14ac:dyDescent="0.25">
      <c r="B24" s="14" t="s">
        <v>188</v>
      </c>
      <c r="C24" s="93"/>
      <c r="D24" s="93"/>
      <c r="E24" s="84" t="s">
        <v>186</v>
      </c>
      <c r="G24" s="22" t="s">
        <v>187</v>
      </c>
      <c r="J24" s="129"/>
      <c r="K24" s="129"/>
      <c r="L24" s="129"/>
      <c r="M24" s="129"/>
      <c r="N24" s="95"/>
      <c r="O24" s="95"/>
    </row>
    <row r="25" spans="1:15" x14ac:dyDescent="0.25">
      <c r="J25" s="3"/>
      <c r="K25" s="3"/>
      <c r="L25" s="3"/>
      <c r="M25" s="3"/>
      <c r="N25" s="3"/>
      <c r="O25" s="3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30"/>
  <sheetViews>
    <sheetView workbookViewId="0">
      <selection activeCell="C2" sqref="C2"/>
    </sheetView>
  </sheetViews>
  <sheetFormatPr defaultRowHeight="15" x14ac:dyDescent="0.25"/>
  <cols>
    <col min="1" max="1" width="4.140625" style="2" customWidth="1"/>
    <col min="2" max="2" width="26.28515625" style="2" customWidth="1"/>
    <col min="3" max="3" width="25.140625" style="2" customWidth="1"/>
    <col min="4" max="4" width="21.42578125" style="2" customWidth="1"/>
    <col min="5" max="8" width="9.140625" style="2"/>
    <col min="9" max="9" width="13" style="2" customWidth="1"/>
    <col min="10" max="10" width="9.140625" style="2"/>
    <col min="11" max="11" width="13.28515625" style="2" customWidth="1"/>
    <col min="12" max="12" width="14.5703125" style="2" customWidth="1"/>
    <col min="13" max="13" width="13.5703125" style="2" customWidth="1"/>
    <col min="14" max="14" width="13.42578125" style="2" customWidth="1"/>
    <col min="15" max="15" width="14" style="2" customWidth="1"/>
    <col min="16" max="16384" width="9.140625" style="2"/>
  </cols>
  <sheetData>
    <row r="1" spans="1:16382" x14ac:dyDescent="0.25">
      <c r="A1" s="4" t="s">
        <v>145</v>
      </c>
      <c r="E1" s="14"/>
      <c r="H1" s="4"/>
    </row>
    <row r="2" spans="1:16382" s="3" customFormat="1" ht="32.25" customHeight="1" x14ac:dyDescent="0.25">
      <c r="A2" s="1" t="s">
        <v>0</v>
      </c>
      <c r="B2" s="1"/>
      <c r="C2" s="41"/>
      <c r="D2" s="41"/>
      <c r="E2" s="41"/>
      <c r="F2" s="41"/>
      <c r="G2" s="41"/>
      <c r="H2" s="41"/>
      <c r="I2" s="41"/>
      <c r="J2" s="41"/>
      <c r="K2" s="41"/>
      <c r="L2" s="41"/>
      <c r="M2" s="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4" spans="1:16382" x14ac:dyDescent="0.25">
      <c r="A4" s="5" t="s">
        <v>98</v>
      </c>
    </row>
    <row r="5" spans="1:16382" ht="15.75" thickBot="1" x14ac:dyDescent="0.3">
      <c r="A5" s="5"/>
    </row>
    <row r="6" spans="1:16382" s="22" customFormat="1" ht="38.25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</row>
    <row r="7" spans="1:16382" s="21" customFormat="1" ht="12.7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54">
        <v>6</v>
      </c>
      <c r="G7" s="54">
        <v>7</v>
      </c>
      <c r="H7" s="5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</row>
    <row r="8" spans="1:16382" ht="27" customHeight="1" x14ac:dyDescent="0.25">
      <c r="A8" s="46">
        <v>1</v>
      </c>
      <c r="B8" s="124" t="s">
        <v>99</v>
      </c>
      <c r="C8" s="130"/>
      <c r="D8" s="130"/>
      <c r="E8" s="110" t="s">
        <v>12</v>
      </c>
      <c r="F8" s="110">
        <v>1</v>
      </c>
      <c r="G8" s="110">
        <v>1</v>
      </c>
      <c r="H8" s="48">
        <f>SUM(F8:G8)</f>
        <v>2</v>
      </c>
      <c r="I8" s="42"/>
      <c r="J8" s="44"/>
      <c r="K8" s="27">
        <f>+I8*J8/100</f>
        <v>0</v>
      </c>
      <c r="L8" s="27">
        <f>+I8+K8</f>
        <v>0</v>
      </c>
      <c r="M8" s="28">
        <f>+I8*H8</f>
        <v>0</v>
      </c>
      <c r="N8" s="28">
        <f>+K8*H8</f>
        <v>0</v>
      </c>
      <c r="O8" s="29">
        <f>+M8+N8</f>
        <v>0</v>
      </c>
    </row>
    <row r="9" spans="1:16382" ht="22.5" customHeight="1" x14ac:dyDescent="0.25">
      <c r="A9" s="46">
        <v>2</v>
      </c>
      <c r="B9" s="124" t="s">
        <v>100</v>
      </c>
      <c r="C9" s="130"/>
      <c r="D9" s="130"/>
      <c r="E9" s="110" t="s">
        <v>12</v>
      </c>
      <c r="F9" s="110">
        <v>5</v>
      </c>
      <c r="G9" s="110">
        <v>3</v>
      </c>
      <c r="H9" s="48">
        <f t="shared" ref="H9:H14" si="0">SUM(F9:G9)</f>
        <v>8</v>
      </c>
      <c r="I9" s="42"/>
      <c r="J9" s="45">
        <f t="shared" ref="J9:J14" si="1">+$J$8</f>
        <v>0</v>
      </c>
      <c r="K9" s="27">
        <f t="shared" ref="K9:K14" si="2">+I9*J9/100</f>
        <v>0</v>
      </c>
      <c r="L9" s="27">
        <f t="shared" ref="L9:L14" si="3">+I9+K9</f>
        <v>0</v>
      </c>
      <c r="M9" s="28">
        <f t="shared" ref="M9:M14" si="4">+I9*H9</f>
        <v>0</v>
      </c>
      <c r="N9" s="28">
        <f t="shared" ref="N9:N14" si="5">+K9*H9</f>
        <v>0</v>
      </c>
      <c r="O9" s="29">
        <f t="shared" ref="O9:O14" si="6">+M9+N9</f>
        <v>0</v>
      </c>
    </row>
    <row r="10" spans="1:16382" ht="22.5" customHeight="1" x14ac:dyDescent="0.25">
      <c r="A10" s="46">
        <v>3</v>
      </c>
      <c r="B10" s="124" t="s">
        <v>101</v>
      </c>
      <c r="C10" s="130"/>
      <c r="D10" s="130"/>
      <c r="E10" s="110" t="s">
        <v>12</v>
      </c>
      <c r="F10" s="110">
        <v>3</v>
      </c>
      <c r="G10" s="110">
        <v>2</v>
      </c>
      <c r="H10" s="48">
        <f t="shared" si="0"/>
        <v>5</v>
      </c>
      <c r="I10" s="42"/>
      <c r="J10" s="45">
        <f t="shared" si="1"/>
        <v>0</v>
      </c>
      <c r="K10" s="27">
        <f t="shared" si="2"/>
        <v>0</v>
      </c>
      <c r="L10" s="27">
        <f t="shared" si="3"/>
        <v>0</v>
      </c>
      <c r="M10" s="28">
        <f t="shared" si="4"/>
        <v>0</v>
      </c>
      <c r="N10" s="28">
        <f t="shared" si="5"/>
        <v>0</v>
      </c>
      <c r="O10" s="29">
        <f t="shared" si="6"/>
        <v>0</v>
      </c>
    </row>
    <row r="11" spans="1:16382" ht="22.5" customHeight="1" x14ac:dyDescent="0.25">
      <c r="A11" s="46">
        <v>4</v>
      </c>
      <c r="B11" s="124" t="s">
        <v>102</v>
      </c>
      <c r="C11" s="130"/>
      <c r="D11" s="130"/>
      <c r="E11" s="110" t="s">
        <v>12</v>
      </c>
      <c r="F11" s="110">
        <v>3</v>
      </c>
      <c r="G11" s="110">
        <v>8</v>
      </c>
      <c r="H11" s="48">
        <f t="shared" si="0"/>
        <v>11</v>
      </c>
      <c r="I11" s="42"/>
      <c r="J11" s="45">
        <f t="shared" si="1"/>
        <v>0</v>
      </c>
      <c r="K11" s="27">
        <f t="shared" si="2"/>
        <v>0</v>
      </c>
      <c r="L11" s="27">
        <f t="shared" si="3"/>
        <v>0</v>
      </c>
      <c r="M11" s="28">
        <f t="shared" si="4"/>
        <v>0</v>
      </c>
      <c r="N11" s="28">
        <f t="shared" si="5"/>
        <v>0</v>
      </c>
      <c r="O11" s="29">
        <f t="shared" si="6"/>
        <v>0</v>
      </c>
    </row>
    <row r="12" spans="1:16382" ht="22.5" customHeight="1" x14ac:dyDescent="0.25">
      <c r="A12" s="46">
        <v>5</v>
      </c>
      <c r="B12" s="124" t="s">
        <v>103</v>
      </c>
      <c r="C12" s="130"/>
      <c r="D12" s="130"/>
      <c r="E12" s="110" t="s">
        <v>12</v>
      </c>
      <c r="F12" s="110">
        <v>2</v>
      </c>
      <c r="G12" s="110">
        <v>5</v>
      </c>
      <c r="H12" s="48">
        <f t="shared" si="0"/>
        <v>7</v>
      </c>
      <c r="I12" s="42"/>
      <c r="J12" s="45">
        <f t="shared" si="1"/>
        <v>0</v>
      </c>
      <c r="K12" s="27">
        <f t="shared" si="2"/>
        <v>0</v>
      </c>
      <c r="L12" s="27">
        <f t="shared" si="3"/>
        <v>0</v>
      </c>
      <c r="M12" s="28">
        <f t="shared" si="4"/>
        <v>0</v>
      </c>
      <c r="N12" s="28">
        <f t="shared" si="5"/>
        <v>0</v>
      </c>
      <c r="O12" s="29">
        <f t="shared" si="6"/>
        <v>0</v>
      </c>
    </row>
    <row r="13" spans="1:16382" ht="22.5" customHeight="1" x14ac:dyDescent="0.25">
      <c r="A13" s="46">
        <v>6</v>
      </c>
      <c r="B13" s="124" t="s">
        <v>106</v>
      </c>
      <c r="C13" s="130"/>
      <c r="D13" s="130"/>
      <c r="E13" s="110" t="s">
        <v>12</v>
      </c>
      <c r="F13" s="110">
        <v>3</v>
      </c>
      <c r="G13" s="110">
        <v>0</v>
      </c>
      <c r="H13" s="48">
        <f t="shared" si="0"/>
        <v>3</v>
      </c>
      <c r="I13" s="42"/>
      <c r="J13" s="45">
        <f t="shared" si="1"/>
        <v>0</v>
      </c>
      <c r="K13" s="27">
        <f t="shared" si="2"/>
        <v>0</v>
      </c>
      <c r="L13" s="27">
        <f t="shared" si="3"/>
        <v>0</v>
      </c>
      <c r="M13" s="28">
        <f t="shared" si="4"/>
        <v>0</v>
      </c>
      <c r="N13" s="28">
        <f t="shared" si="5"/>
        <v>0</v>
      </c>
      <c r="O13" s="29">
        <f t="shared" si="6"/>
        <v>0</v>
      </c>
    </row>
    <row r="14" spans="1:16382" ht="22.5" customHeight="1" thickBot="1" x14ac:dyDescent="0.3">
      <c r="A14" s="47">
        <v>7</v>
      </c>
      <c r="B14" s="126" t="s">
        <v>111</v>
      </c>
      <c r="C14" s="131"/>
      <c r="D14" s="131"/>
      <c r="E14" s="114" t="s">
        <v>12</v>
      </c>
      <c r="F14" s="114">
        <v>2</v>
      </c>
      <c r="G14" s="114">
        <v>0</v>
      </c>
      <c r="H14" s="49">
        <f t="shared" si="0"/>
        <v>2</v>
      </c>
      <c r="I14" s="105"/>
      <c r="J14" s="74">
        <f t="shared" si="1"/>
        <v>0</v>
      </c>
      <c r="K14" s="102">
        <f t="shared" si="2"/>
        <v>0</v>
      </c>
      <c r="L14" s="102">
        <f t="shared" si="3"/>
        <v>0</v>
      </c>
      <c r="M14" s="28">
        <f t="shared" si="4"/>
        <v>0</v>
      </c>
      <c r="N14" s="28">
        <f t="shared" si="5"/>
        <v>0</v>
      </c>
      <c r="O14" s="29">
        <f t="shared" si="6"/>
        <v>0</v>
      </c>
    </row>
    <row r="15" spans="1:16382" ht="24" customHeight="1" thickBot="1" x14ac:dyDescent="0.3">
      <c r="A15" s="18"/>
      <c r="B15" s="116"/>
      <c r="C15" s="117"/>
      <c r="D15" s="117"/>
      <c r="E15" s="19"/>
      <c r="F15" s="118"/>
      <c r="G15" s="119" t="s">
        <v>129</v>
      </c>
      <c r="H15" s="59">
        <f>SUM(H8:H14)</f>
        <v>38</v>
      </c>
      <c r="I15" s="8"/>
      <c r="J15" s="8"/>
      <c r="K15" s="8"/>
      <c r="L15" s="20"/>
      <c r="M15" s="38">
        <f>SUM(M8:M14)</f>
        <v>0</v>
      </c>
      <c r="N15" s="39">
        <f>SUM(N8:N14)</f>
        <v>0</v>
      </c>
      <c r="O15" s="40">
        <f>SUM(O8:O14)</f>
        <v>0</v>
      </c>
    </row>
    <row r="16" spans="1:16382" x14ac:dyDescent="0.25">
      <c r="A16" s="7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f>+O15-N15-M15</f>
        <v>0</v>
      </c>
    </row>
    <row r="17" spans="1:15" x14ac:dyDescent="0.2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5" t="s">
        <v>98</v>
      </c>
      <c r="N17" s="8"/>
      <c r="O17" s="9"/>
    </row>
    <row r="18" spans="1:15" x14ac:dyDescent="0.25">
      <c r="A18" s="5" t="s">
        <v>112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7.25" customHeight="1" x14ac:dyDescent="0.25">
      <c r="A19" s="10" t="s">
        <v>113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5" t="s">
        <v>200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15"/>
      <c r="B22" s="4" t="s">
        <v>201</v>
      </c>
      <c r="C22" s="12"/>
      <c r="D22" s="12"/>
      <c r="E22" s="12"/>
      <c r="F22" s="12"/>
      <c r="G22" s="12"/>
      <c r="H22" s="8"/>
      <c r="I22" s="8"/>
      <c r="J22" s="8"/>
      <c r="K22" s="8"/>
      <c r="L22" s="8"/>
      <c r="M22" s="8"/>
      <c r="N22" s="8"/>
      <c r="O22" s="8"/>
    </row>
    <row r="23" spans="1:15" x14ac:dyDescent="0.25">
      <c r="A23" s="15"/>
      <c r="B23" s="4" t="s">
        <v>202</v>
      </c>
      <c r="C23" s="12"/>
      <c r="D23" s="12"/>
      <c r="E23" s="12"/>
      <c r="F23" s="12"/>
      <c r="G23" s="12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8"/>
      <c r="B24" s="97" t="s">
        <v>197</v>
      </c>
      <c r="C24" s="13"/>
      <c r="D24" s="13"/>
      <c r="E24" s="12"/>
      <c r="F24" s="12"/>
      <c r="G24" s="12"/>
      <c r="H24" s="12"/>
      <c r="I24" s="12"/>
      <c r="J24" s="12"/>
      <c r="K24" s="12"/>
      <c r="L24" s="12"/>
      <c r="M24" s="8"/>
      <c r="N24" s="8"/>
      <c r="O24" s="8"/>
    </row>
    <row r="25" spans="1:15" ht="15.75" thickBot="1" x14ac:dyDescent="0.3">
      <c r="A25" s="8"/>
      <c r="B25" s="97"/>
      <c r="C25" s="13"/>
      <c r="D25" s="13"/>
      <c r="E25" s="12"/>
      <c r="F25" s="12"/>
      <c r="G25" s="12"/>
      <c r="H25" s="12"/>
      <c r="I25" s="12"/>
      <c r="J25" s="12"/>
      <c r="K25" s="12"/>
      <c r="L25" s="12"/>
      <c r="M25" s="8"/>
      <c r="N25" s="8"/>
      <c r="O25" s="8"/>
    </row>
    <row r="26" spans="1:15" s="87" customFormat="1" ht="24" customHeight="1" thickBot="1" x14ac:dyDescent="0.3">
      <c r="A26" s="91" t="s">
        <v>189</v>
      </c>
      <c r="B26" s="86"/>
      <c r="D26" s="86"/>
      <c r="E26" s="88"/>
      <c r="F26" s="92"/>
      <c r="G26" s="90"/>
      <c r="H26" s="92" t="s">
        <v>194</v>
      </c>
      <c r="I26" s="92"/>
      <c r="J26" s="82"/>
      <c r="K26" s="82"/>
      <c r="L26" s="82"/>
      <c r="M26" s="132"/>
      <c r="N26" s="94" t="s">
        <v>205</v>
      </c>
      <c r="O26" s="89"/>
    </row>
    <row r="27" spans="1:15" s="3" customFormat="1" x14ac:dyDescent="0.25">
      <c r="A27" s="83"/>
      <c r="B27" s="82"/>
      <c r="D27" s="82"/>
      <c r="E27" s="12"/>
      <c r="F27" s="82"/>
      <c r="G27" s="82"/>
      <c r="H27" s="82"/>
      <c r="I27" s="82"/>
      <c r="J27" s="82"/>
      <c r="K27" s="82"/>
      <c r="L27" s="61"/>
      <c r="M27" s="61"/>
      <c r="N27" s="92" t="s">
        <v>204</v>
      </c>
      <c r="O27" s="61"/>
    </row>
    <row r="28" spans="1:15" s="3" customFormat="1" x14ac:dyDescent="0.25">
      <c r="A28" s="83"/>
      <c r="B28" s="82"/>
      <c r="D28" s="82"/>
      <c r="E28" s="12"/>
      <c r="F28" s="82"/>
      <c r="G28" s="82"/>
      <c r="H28" s="82"/>
      <c r="I28" s="82"/>
      <c r="J28" s="82"/>
      <c r="K28" s="82"/>
      <c r="L28" s="61"/>
      <c r="M28" s="61"/>
      <c r="N28" s="61"/>
      <c r="O28" s="61"/>
    </row>
    <row r="29" spans="1:15" x14ac:dyDescent="0.25">
      <c r="A29" s="11"/>
      <c r="E29" s="12"/>
    </row>
    <row r="30" spans="1:15" s="22" customFormat="1" ht="20.25" customHeight="1" x14ac:dyDescent="0.25">
      <c r="B30" s="14" t="s">
        <v>188</v>
      </c>
      <c r="C30" s="93"/>
      <c r="D30" s="93"/>
      <c r="E30" s="84" t="s">
        <v>186</v>
      </c>
      <c r="G30" s="22" t="s">
        <v>187</v>
      </c>
      <c r="J30" s="129"/>
      <c r="K30" s="129"/>
      <c r="L30" s="129"/>
      <c r="M30" s="129"/>
      <c r="N30" s="95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26"/>
  <sheetViews>
    <sheetView workbookViewId="0">
      <selection activeCell="C2" sqref="C2"/>
    </sheetView>
  </sheetViews>
  <sheetFormatPr defaultRowHeight="15" x14ac:dyDescent="0.25"/>
  <cols>
    <col min="1" max="1" width="8" style="2" customWidth="1"/>
    <col min="2" max="2" width="35.85546875" style="2" customWidth="1"/>
    <col min="3" max="3" width="25.140625" style="2" customWidth="1"/>
    <col min="4" max="4" width="21.42578125" style="2" customWidth="1"/>
    <col min="5" max="8" width="9.140625" style="2"/>
    <col min="9" max="9" width="13" style="2" customWidth="1"/>
    <col min="10" max="10" width="9.140625" style="2"/>
    <col min="11" max="11" width="13.28515625" style="2" customWidth="1"/>
    <col min="12" max="12" width="14.5703125" style="2" customWidth="1"/>
    <col min="13" max="13" width="13.5703125" style="2" customWidth="1"/>
    <col min="14" max="14" width="13.42578125" style="2" customWidth="1"/>
    <col min="15" max="15" width="14" style="2" customWidth="1"/>
    <col min="16" max="16384" width="9.140625" style="2"/>
  </cols>
  <sheetData>
    <row r="1" spans="1:16382" x14ac:dyDescent="0.25">
      <c r="A1" s="4" t="s">
        <v>146</v>
      </c>
      <c r="E1" s="14"/>
      <c r="H1" s="4"/>
    </row>
    <row r="2" spans="1:16382" s="3" customFormat="1" ht="32.25" customHeight="1" x14ac:dyDescent="0.25">
      <c r="A2" s="1" t="s">
        <v>0</v>
      </c>
      <c r="B2" s="1"/>
      <c r="C2" s="41"/>
      <c r="D2" s="41"/>
      <c r="E2" s="41"/>
      <c r="F2" s="41"/>
      <c r="G2" s="41"/>
      <c r="H2" s="41"/>
      <c r="I2" s="41"/>
      <c r="J2" s="41"/>
      <c r="K2" s="41"/>
      <c r="L2" s="41"/>
      <c r="M2" s="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4" spans="1:16382" x14ac:dyDescent="0.25">
      <c r="A4" s="5" t="s">
        <v>108</v>
      </c>
    </row>
    <row r="5" spans="1:16382" ht="15.75" thickBot="1" x14ac:dyDescent="0.3">
      <c r="A5" s="5"/>
    </row>
    <row r="6" spans="1:16382" s="22" customFormat="1" ht="38.25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</row>
    <row r="7" spans="1:16382" s="21" customFormat="1" ht="12.7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54">
        <v>6</v>
      </c>
      <c r="G7" s="54">
        <v>7</v>
      </c>
      <c r="H7" s="5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</row>
    <row r="8" spans="1:16382" ht="39" customHeight="1" x14ac:dyDescent="0.25">
      <c r="A8" s="65">
        <v>1</v>
      </c>
      <c r="B8" s="133" t="s">
        <v>109</v>
      </c>
      <c r="C8" s="142"/>
      <c r="D8" s="142"/>
      <c r="E8" s="134" t="s">
        <v>12</v>
      </c>
      <c r="F8" s="134">
        <v>5</v>
      </c>
      <c r="G8" s="134">
        <v>6</v>
      </c>
      <c r="H8" s="66">
        <f>SUM(F8:G8)</f>
        <v>11</v>
      </c>
      <c r="I8" s="67"/>
      <c r="J8" s="68"/>
      <c r="K8" s="69">
        <f>+I8*J8/100</f>
        <v>0</v>
      </c>
      <c r="L8" s="69">
        <f>+I8+K8</f>
        <v>0</v>
      </c>
      <c r="M8" s="70">
        <f>+I8*H8</f>
        <v>0</v>
      </c>
      <c r="N8" s="70">
        <f>+K8*H8</f>
        <v>0</v>
      </c>
      <c r="O8" s="71">
        <f>+M8+N8</f>
        <v>0</v>
      </c>
    </row>
    <row r="9" spans="1:16382" ht="36.75" customHeight="1" thickBot="1" x14ac:dyDescent="0.3">
      <c r="A9" s="151" t="s">
        <v>179</v>
      </c>
      <c r="B9" s="152" t="s">
        <v>180</v>
      </c>
      <c r="C9" s="153"/>
      <c r="D9" s="148" t="s">
        <v>128</v>
      </c>
      <c r="E9" s="114" t="s">
        <v>13</v>
      </c>
      <c r="F9" s="114">
        <v>5</v>
      </c>
      <c r="G9" s="114">
        <v>6</v>
      </c>
      <c r="H9" s="49">
        <f t="shared" ref="H9" si="0">SUM(F9:G9)</f>
        <v>11</v>
      </c>
      <c r="I9" s="73"/>
      <c r="J9" s="74">
        <f>+$J$8</f>
        <v>0</v>
      </c>
      <c r="K9" s="75">
        <f t="shared" ref="K9" si="1">+I9*J9/100</f>
        <v>0</v>
      </c>
      <c r="L9" s="75">
        <f t="shared" ref="L9" si="2">+I9+K9</f>
        <v>0</v>
      </c>
      <c r="M9" s="76">
        <f t="shared" ref="M9" si="3">+I9*H9</f>
        <v>0</v>
      </c>
      <c r="N9" s="76">
        <f t="shared" ref="N9" si="4">+K9*H9</f>
        <v>0</v>
      </c>
      <c r="O9" s="77">
        <f t="shared" ref="O9" si="5">+M9+N9</f>
        <v>0</v>
      </c>
    </row>
    <row r="10" spans="1:16382" ht="28.5" customHeight="1" thickBot="1" x14ac:dyDescent="0.3">
      <c r="A10" s="18"/>
      <c r="B10" s="116"/>
      <c r="C10" s="117"/>
      <c r="D10" s="117"/>
      <c r="E10" s="19"/>
      <c r="F10" s="118"/>
      <c r="G10" s="119" t="s">
        <v>129</v>
      </c>
      <c r="H10" s="59">
        <f>SUM(H8:H9)</f>
        <v>22</v>
      </c>
      <c r="I10" s="8"/>
      <c r="J10" s="8"/>
      <c r="K10" s="8"/>
      <c r="L10" s="20"/>
      <c r="M10" s="62">
        <f>SUM(M8:M9)</f>
        <v>0</v>
      </c>
      <c r="N10" s="63">
        <f>SUM(N8:N9)</f>
        <v>0</v>
      </c>
      <c r="O10" s="64">
        <f>SUM(O8:O9)</f>
        <v>0</v>
      </c>
    </row>
    <row r="11" spans="1:16382" x14ac:dyDescent="0.25">
      <c r="A11" s="7" t="s">
        <v>14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>
        <f>+O10-N10-M10</f>
        <v>0</v>
      </c>
    </row>
    <row r="12" spans="1:16382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/>
    </row>
    <row r="13" spans="1:16382" x14ac:dyDescent="0.25">
      <c r="A13" s="5" t="s">
        <v>112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6382" ht="17.25" customHeight="1" x14ac:dyDescent="0.25">
      <c r="A14" s="10" t="s">
        <v>113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6382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6382" x14ac:dyDescent="0.25">
      <c r="A16" s="5" t="s">
        <v>200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15"/>
      <c r="B17" s="4" t="s">
        <v>201</v>
      </c>
      <c r="C17" s="12"/>
      <c r="D17" s="12"/>
      <c r="E17" s="12"/>
      <c r="F17" s="12"/>
      <c r="G17" s="12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15"/>
      <c r="B18" s="4" t="s">
        <v>202</v>
      </c>
      <c r="C18" s="12"/>
      <c r="D18" s="12"/>
      <c r="E18" s="12"/>
      <c r="F18" s="12"/>
      <c r="G18" s="12"/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8"/>
      <c r="B19" s="97" t="s">
        <v>197</v>
      </c>
      <c r="C19" s="13"/>
      <c r="D19" s="13"/>
      <c r="E19" s="12"/>
      <c r="F19" s="12"/>
      <c r="G19" s="12"/>
      <c r="H19" s="12"/>
      <c r="I19" s="12"/>
      <c r="J19" s="12"/>
      <c r="K19" s="12"/>
      <c r="L19" s="12"/>
      <c r="M19" s="8"/>
      <c r="N19" s="8"/>
      <c r="O19" s="8"/>
    </row>
    <row r="20" spans="1:15" ht="15.75" thickBot="1" x14ac:dyDescent="0.3"/>
    <row r="21" spans="1:15" s="87" customFormat="1" ht="24" customHeight="1" thickBot="1" x14ac:dyDescent="0.3">
      <c r="A21" s="91" t="s">
        <v>192</v>
      </c>
      <c r="B21" s="86"/>
      <c r="D21" s="86"/>
      <c r="E21" s="88"/>
      <c r="F21" s="90"/>
      <c r="G21" s="90"/>
      <c r="H21" s="92" t="s">
        <v>194</v>
      </c>
      <c r="I21" s="92"/>
      <c r="J21" s="82"/>
      <c r="K21" s="82"/>
      <c r="L21" s="82"/>
      <c r="M21" s="132"/>
      <c r="N21" s="94" t="s">
        <v>205</v>
      </c>
      <c r="O21" s="89"/>
    </row>
    <row r="22" spans="1:15" s="3" customFormat="1" x14ac:dyDescent="0.25">
      <c r="A22" s="85" t="s">
        <v>193</v>
      </c>
      <c r="D22" s="82"/>
      <c r="E22" s="12"/>
      <c r="F22" s="82"/>
      <c r="G22" s="82"/>
      <c r="H22" s="82"/>
      <c r="I22" s="82"/>
      <c r="J22" s="82"/>
      <c r="K22" s="82"/>
      <c r="L22" s="61"/>
      <c r="M22" s="61"/>
      <c r="N22" s="92" t="s">
        <v>204</v>
      </c>
      <c r="O22" s="61"/>
    </row>
    <row r="23" spans="1:15" s="3" customFormat="1" x14ac:dyDescent="0.25">
      <c r="A23" s="83"/>
      <c r="B23" s="82"/>
      <c r="D23" s="82"/>
      <c r="E23" s="12"/>
      <c r="F23" s="82"/>
      <c r="G23" s="82"/>
      <c r="H23" s="82"/>
      <c r="I23" s="82"/>
      <c r="J23" s="82"/>
      <c r="K23" s="82"/>
      <c r="L23" s="61"/>
      <c r="M23" s="61"/>
      <c r="N23" s="61"/>
      <c r="O23" s="61"/>
    </row>
    <row r="24" spans="1:15" s="3" customFormat="1" x14ac:dyDescent="0.25">
      <c r="A24" s="83"/>
      <c r="B24" s="82"/>
      <c r="D24" s="82"/>
      <c r="E24" s="12"/>
      <c r="F24" s="82"/>
      <c r="G24" s="82"/>
      <c r="H24" s="82"/>
      <c r="I24" s="82"/>
      <c r="J24" s="82"/>
      <c r="K24" s="82"/>
      <c r="L24" s="61"/>
      <c r="M24" s="61"/>
      <c r="N24" s="61"/>
      <c r="O24" s="61"/>
    </row>
    <row r="25" spans="1:15" x14ac:dyDescent="0.25">
      <c r="A25" s="11"/>
      <c r="E25" s="12"/>
    </row>
    <row r="26" spans="1:15" s="22" customFormat="1" ht="20.25" customHeight="1" x14ac:dyDescent="0.25">
      <c r="B26" s="14" t="s">
        <v>188</v>
      </c>
      <c r="C26" s="93"/>
      <c r="D26" s="93"/>
      <c r="E26" s="84" t="s">
        <v>186</v>
      </c>
      <c r="G26" s="22" t="s">
        <v>187</v>
      </c>
      <c r="J26" s="129"/>
      <c r="K26" s="129"/>
      <c r="L26" s="129"/>
      <c r="M26" s="129"/>
      <c r="N26" s="95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28"/>
  <sheetViews>
    <sheetView workbookViewId="0">
      <selection activeCell="C2" sqref="C2"/>
    </sheetView>
  </sheetViews>
  <sheetFormatPr defaultRowHeight="15" x14ac:dyDescent="0.25"/>
  <cols>
    <col min="1" max="1" width="4.7109375" style="2" customWidth="1"/>
    <col min="2" max="2" width="28.140625" style="2" customWidth="1"/>
    <col min="3" max="3" width="24.28515625" style="2" customWidth="1"/>
    <col min="4" max="4" width="20" style="2" customWidth="1"/>
    <col min="5" max="6" width="7.42578125" style="2" customWidth="1"/>
    <col min="7" max="7" width="7.5703125" style="2" customWidth="1"/>
    <col min="8" max="8" width="9.140625" style="2"/>
    <col min="9" max="9" width="13" style="2" customWidth="1"/>
    <col min="10" max="10" width="9.140625" style="2"/>
    <col min="11" max="11" width="13.28515625" style="2" customWidth="1"/>
    <col min="12" max="12" width="14.5703125" style="2" customWidth="1"/>
    <col min="13" max="13" width="13.5703125" style="2" customWidth="1"/>
    <col min="14" max="14" width="13.42578125" style="2" customWidth="1"/>
    <col min="15" max="15" width="14" style="2" customWidth="1"/>
    <col min="16" max="16384" width="9.140625" style="2"/>
  </cols>
  <sheetData>
    <row r="1" spans="1:16382" x14ac:dyDescent="0.25">
      <c r="A1" s="4" t="s">
        <v>147</v>
      </c>
      <c r="E1" s="14"/>
      <c r="H1" s="4"/>
    </row>
    <row r="2" spans="1:16382" s="3" customFormat="1" ht="32.25" customHeight="1" x14ac:dyDescent="0.25">
      <c r="A2" s="1" t="s">
        <v>0</v>
      </c>
      <c r="B2" s="1"/>
      <c r="C2" s="41"/>
      <c r="D2" s="41"/>
      <c r="E2" s="41"/>
      <c r="F2" s="41"/>
      <c r="G2" s="41"/>
      <c r="H2" s="41"/>
      <c r="I2" s="41"/>
      <c r="J2" s="41"/>
      <c r="K2" s="41"/>
      <c r="L2" s="41"/>
      <c r="M2" s="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4" spans="1:16382" x14ac:dyDescent="0.25">
      <c r="A4" s="5" t="s">
        <v>110</v>
      </c>
    </row>
    <row r="5" spans="1:16382" ht="15.75" thickBot="1" x14ac:dyDescent="0.3">
      <c r="A5" s="5"/>
    </row>
    <row r="6" spans="1:16382" s="22" customFormat="1" ht="38.25" x14ac:dyDescent="0.25">
      <c r="A6" s="30" t="s">
        <v>2</v>
      </c>
      <c r="B6" s="31" t="s">
        <v>3</v>
      </c>
      <c r="C6" s="31" t="s">
        <v>127</v>
      </c>
      <c r="D6" s="31" t="s">
        <v>130</v>
      </c>
      <c r="E6" s="31" t="s">
        <v>4</v>
      </c>
      <c r="F6" s="31" t="s">
        <v>15</v>
      </c>
      <c r="G6" s="31" t="s">
        <v>16</v>
      </c>
      <c r="H6" s="31" t="s">
        <v>136</v>
      </c>
      <c r="I6" s="31" t="s">
        <v>5</v>
      </c>
      <c r="J6" s="31" t="s">
        <v>6</v>
      </c>
      <c r="K6" s="31" t="s">
        <v>7</v>
      </c>
      <c r="L6" s="31" t="s">
        <v>8</v>
      </c>
      <c r="M6" s="31" t="s">
        <v>9</v>
      </c>
      <c r="N6" s="31" t="s">
        <v>10</v>
      </c>
      <c r="O6" s="32" t="s">
        <v>11</v>
      </c>
    </row>
    <row r="7" spans="1:16382" s="21" customFormat="1" ht="12.75" thickBot="1" x14ac:dyDescent="0.25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54">
        <v>6</v>
      </c>
      <c r="G7" s="54">
        <v>7</v>
      </c>
      <c r="H7" s="54">
        <v>8</v>
      </c>
      <c r="I7" s="34">
        <v>9</v>
      </c>
      <c r="J7" s="34">
        <v>10</v>
      </c>
      <c r="K7" s="34" t="s">
        <v>131</v>
      </c>
      <c r="L7" s="34" t="s">
        <v>132</v>
      </c>
      <c r="M7" s="34" t="s">
        <v>133</v>
      </c>
      <c r="N7" s="34" t="s">
        <v>134</v>
      </c>
      <c r="O7" s="35" t="s">
        <v>135</v>
      </c>
    </row>
    <row r="8" spans="1:16382" ht="29.25" customHeight="1" x14ac:dyDescent="0.25">
      <c r="A8" s="46">
        <v>1</v>
      </c>
      <c r="B8" s="124" t="s">
        <v>104</v>
      </c>
      <c r="C8" s="130"/>
      <c r="D8" s="130"/>
      <c r="E8" s="110" t="s">
        <v>12</v>
      </c>
      <c r="F8" s="110">
        <v>7</v>
      </c>
      <c r="G8" s="110">
        <v>8</v>
      </c>
      <c r="H8" s="48">
        <f>SUM(F8:G8)</f>
        <v>15</v>
      </c>
      <c r="I8" s="42"/>
      <c r="J8" s="44"/>
      <c r="K8" s="27">
        <f>+I8*J8/100</f>
        <v>0</v>
      </c>
      <c r="L8" s="27">
        <f>+I8+K8</f>
        <v>0</v>
      </c>
      <c r="M8" s="28">
        <f>+I8*H8</f>
        <v>0</v>
      </c>
      <c r="N8" s="28">
        <f>+K8*H8</f>
        <v>0</v>
      </c>
      <c r="O8" s="29">
        <f>+M8+N8</f>
        <v>0</v>
      </c>
    </row>
    <row r="9" spans="1:16382" ht="25.5" customHeight="1" x14ac:dyDescent="0.25">
      <c r="A9" s="46">
        <v>2</v>
      </c>
      <c r="B9" s="124" t="s">
        <v>105</v>
      </c>
      <c r="C9" s="130"/>
      <c r="D9" s="130"/>
      <c r="E9" s="110" t="s">
        <v>12</v>
      </c>
      <c r="F9" s="110">
        <v>5</v>
      </c>
      <c r="G9" s="110">
        <v>12</v>
      </c>
      <c r="H9" s="48">
        <f t="shared" ref="H9:H12" si="0">SUM(F9:G9)</f>
        <v>17</v>
      </c>
      <c r="I9" s="42"/>
      <c r="J9" s="45">
        <f>+$J$8</f>
        <v>0</v>
      </c>
      <c r="K9" s="27">
        <f t="shared" ref="K9:K12" si="1">+I9*J9/100</f>
        <v>0</v>
      </c>
      <c r="L9" s="27">
        <f t="shared" ref="L9:L12" si="2">+I9+K9</f>
        <v>0</v>
      </c>
      <c r="M9" s="28">
        <f t="shared" ref="M9:M12" si="3">+I9*H9</f>
        <v>0</v>
      </c>
      <c r="N9" s="28">
        <f t="shared" ref="N9:N12" si="4">+K9*H9</f>
        <v>0</v>
      </c>
      <c r="O9" s="29">
        <f t="shared" ref="O9:O12" si="5">+M9+N9</f>
        <v>0</v>
      </c>
    </row>
    <row r="10" spans="1:16382" ht="28.5" customHeight="1" x14ac:dyDescent="0.25">
      <c r="A10" s="46">
        <v>3</v>
      </c>
      <c r="B10" s="135" t="s">
        <v>162</v>
      </c>
      <c r="C10" s="130"/>
      <c r="D10" s="130"/>
      <c r="E10" s="110" t="s">
        <v>12</v>
      </c>
      <c r="F10" s="110">
        <v>2</v>
      </c>
      <c r="G10" s="110">
        <v>0</v>
      </c>
      <c r="H10" s="48">
        <f t="shared" si="0"/>
        <v>2</v>
      </c>
      <c r="I10" s="42"/>
      <c r="J10" s="45">
        <f>+$J$8</f>
        <v>0</v>
      </c>
      <c r="K10" s="27">
        <f t="shared" si="1"/>
        <v>0</v>
      </c>
      <c r="L10" s="27">
        <f t="shared" si="2"/>
        <v>0</v>
      </c>
      <c r="M10" s="28">
        <f t="shared" si="3"/>
        <v>0</v>
      </c>
      <c r="N10" s="28">
        <f t="shared" si="4"/>
        <v>0</v>
      </c>
      <c r="O10" s="29">
        <f t="shared" si="5"/>
        <v>0</v>
      </c>
    </row>
    <row r="11" spans="1:16382" ht="27.75" customHeight="1" x14ac:dyDescent="0.25">
      <c r="A11" s="46">
        <v>4</v>
      </c>
      <c r="B11" s="124" t="s">
        <v>124</v>
      </c>
      <c r="C11" s="130"/>
      <c r="D11" s="130"/>
      <c r="E11" s="110" t="s">
        <v>12</v>
      </c>
      <c r="F11" s="110">
        <v>3</v>
      </c>
      <c r="G11" s="110">
        <v>0</v>
      </c>
      <c r="H11" s="48">
        <f>SUM(F11:G11)</f>
        <v>3</v>
      </c>
      <c r="I11" s="42"/>
      <c r="J11" s="45">
        <f>+$J$8</f>
        <v>0</v>
      </c>
      <c r="K11" s="27">
        <f t="shared" si="1"/>
        <v>0</v>
      </c>
      <c r="L11" s="27">
        <f t="shared" si="2"/>
        <v>0</v>
      </c>
      <c r="M11" s="28">
        <f t="shared" si="3"/>
        <v>0</v>
      </c>
      <c r="N11" s="28">
        <f t="shared" si="4"/>
        <v>0</v>
      </c>
      <c r="O11" s="29">
        <f t="shared" si="5"/>
        <v>0</v>
      </c>
    </row>
    <row r="12" spans="1:16382" ht="28.5" customHeight="1" thickBot="1" x14ac:dyDescent="0.3">
      <c r="A12" s="47">
        <v>5</v>
      </c>
      <c r="B12" s="126" t="s">
        <v>125</v>
      </c>
      <c r="C12" s="131"/>
      <c r="D12" s="131"/>
      <c r="E12" s="114" t="s">
        <v>12</v>
      </c>
      <c r="F12" s="114">
        <v>3</v>
      </c>
      <c r="G12" s="114">
        <v>0</v>
      </c>
      <c r="H12" s="49">
        <f t="shared" si="0"/>
        <v>3</v>
      </c>
      <c r="I12" s="105"/>
      <c r="J12" s="74">
        <f>+$J$8</f>
        <v>0</v>
      </c>
      <c r="K12" s="102">
        <f t="shared" si="1"/>
        <v>0</v>
      </c>
      <c r="L12" s="102">
        <f t="shared" si="2"/>
        <v>0</v>
      </c>
      <c r="M12" s="28">
        <f t="shared" si="3"/>
        <v>0</v>
      </c>
      <c r="N12" s="28">
        <f t="shared" si="4"/>
        <v>0</v>
      </c>
      <c r="O12" s="29">
        <f t="shared" si="5"/>
        <v>0</v>
      </c>
    </row>
    <row r="13" spans="1:16382" ht="27" customHeight="1" thickBot="1" x14ac:dyDescent="0.3">
      <c r="A13" s="18"/>
      <c r="B13" s="116"/>
      <c r="C13" s="117"/>
      <c r="D13" s="117"/>
      <c r="E13" s="19"/>
      <c r="F13" s="118"/>
      <c r="G13" s="119" t="s">
        <v>129</v>
      </c>
      <c r="H13" s="23">
        <f>SUM(H8:H12)</f>
        <v>40</v>
      </c>
      <c r="I13" s="8"/>
      <c r="J13" s="8"/>
      <c r="K13" s="8"/>
      <c r="L13" s="20"/>
      <c r="M13" s="38">
        <f>SUM(M8:M12)</f>
        <v>0</v>
      </c>
      <c r="N13" s="39">
        <f>SUM(N8:N12)</f>
        <v>0</v>
      </c>
      <c r="O13" s="40">
        <f>SUM(O8:O12)</f>
        <v>0</v>
      </c>
    </row>
    <row r="14" spans="1:16382" x14ac:dyDescent="0.25">
      <c r="A14" s="7" t="s">
        <v>14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>
        <f>+O13-N13-M13</f>
        <v>0</v>
      </c>
    </row>
    <row r="15" spans="1:16382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9"/>
    </row>
    <row r="16" spans="1:16382" x14ac:dyDescent="0.25">
      <c r="A16" s="5" t="s">
        <v>112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7.25" customHeight="1" x14ac:dyDescent="0.25">
      <c r="A17" s="10" t="s">
        <v>113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5" t="s">
        <v>200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15"/>
      <c r="B20" s="4" t="s">
        <v>201</v>
      </c>
      <c r="C20" s="12"/>
      <c r="D20" s="12"/>
      <c r="E20" s="12"/>
      <c r="F20" s="12"/>
      <c r="G20" s="12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15"/>
      <c r="B21" s="4" t="s">
        <v>202</v>
      </c>
      <c r="C21" s="12"/>
      <c r="D21" s="12"/>
      <c r="E21" s="12"/>
      <c r="F21" s="12"/>
      <c r="G21" s="12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8"/>
      <c r="B22" s="97" t="s">
        <v>197</v>
      </c>
      <c r="C22" s="13"/>
      <c r="D22" s="13"/>
      <c r="E22" s="12"/>
      <c r="F22" s="12"/>
      <c r="G22" s="12"/>
      <c r="H22" s="12"/>
      <c r="I22" s="12"/>
      <c r="J22" s="12"/>
      <c r="K22" s="12"/>
      <c r="L22" s="12"/>
      <c r="M22" s="8"/>
      <c r="N22" s="8"/>
      <c r="O22" s="8"/>
    </row>
    <row r="23" spans="1:15" ht="15.75" thickBot="1" x14ac:dyDescent="0.3">
      <c r="A23" s="8"/>
      <c r="B23" s="97"/>
      <c r="C23" s="13"/>
      <c r="D23" s="13"/>
      <c r="E23" s="12"/>
      <c r="F23" s="12"/>
      <c r="G23" s="12"/>
      <c r="H23" s="12"/>
      <c r="I23" s="12"/>
      <c r="J23" s="12"/>
      <c r="K23" s="12"/>
      <c r="L23" s="12"/>
      <c r="M23" s="8"/>
      <c r="N23" s="8"/>
      <c r="O23" s="8"/>
    </row>
    <row r="24" spans="1:15" s="87" customFormat="1" ht="24" customHeight="1" thickBot="1" x14ac:dyDescent="0.3">
      <c r="A24" s="91" t="s">
        <v>189</v>
      </c>
      <c r="B24" s="86"/>
      <c r="D24" s="86"/>
      <c r="E24" s="88"/>
      <c r="F24" s="92"/>
      <c r="G24" s="90"/>
      <c r="H24" s="92" t="s">
        <v>194</v>
      </c>
      <c r="I24" s="92"/>
      <c r="J24" s="82"/>
      <c r="K24" s="82"/>
      <c r="L24" s="82"/>
      <c r="M24" s="132"/>
      <c r="N24" s="94" t="s">
        <v>205</v>
      </c>
      <c r="O24" s="89"/>
    </row>
    <row r="25" spans="1:15" s="3" customFormat="1" x14ac:dyDescent="0.25">
      <c r="A25" s="83"/>
      <c r="B25" s="82"/>
      <c r="D25" s="82"/>
      <c r="E25" s="12"/>
      <c r="F25" s="82"/>
      <c r="G25" s="82"/>
      <c r="H25" s="82"/>
      <c r="I25" s="82"/>
      <c r="J25" s="82"/>
      <c r="K25" s="82"/>
      <c r="L25" s="61"/>
      <c r="M25" s="61"/>
      <c r="N25" s="92" t="s">
        <v>204</v>
      </c>
      <c r="O25" s="61"/>
    </row>
    <row r="26" spans="1:15" s="3" customFormat="1" x14ac:dyDescent="0.25">
      <c r="A26" s="83"/>
      <c r="B26" s="82"/>
      <c r="D26" s="82"/>
      <c r="E26" s="12"/>
      <c r="F26" s="82"/>
      <c r="G26" s="82"/>
      <c r="H26" s="82"/>
      <c r="I26" s="82"/>
      <c r="J26" s="82"/>
      <c r="K26" s="82"/>
      <c r="L26" s="61"/>
      <c r="M26" s="61"/>
      <c r="N26" s="61"/>
      <c r="O26" s="61"/>
    </row>
    <row r="27" spans="1:15" x14ac:dyDescent="0.25">
      <c r="A27" s="11"/>
      <c r="E27" s="12"/>
    </row>
    <row r="28" spans="1:15" s="22" customFormat="1" ht="20.25" customHeight="1" x14ac:dyDescent="0.25">
      <c r="B28" s="14" t="s">
        <v>188</v>
      </c>
      <c r="C28" s="93"/>
      <c r="D28" s="93"/>
      <c r="E28" s="84" t="s">
        <v>186</v>
      </c>
      <c r="G28" s="22" t="s">
        <v>187</v>
      </c>
      <c r="J28" s="129"/>
      <c r="K28" s="129"/>
      <c r="L28" s="129"/>
      <c r="M28" s="129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>&amp;C&amp;"-,Bold"&amp;12PRILOGA:    PONUDBA-CENE&amp;R&amp;"-,Bold"&amp;12MORS 323/2017-ODP, KUHINJSKA OPREMA</oddHeader>
    <oddFooter>&amp;L&amp;D&amp;C&amp;F&amp;R&amp;"-,Bold"&amp;12&amp;A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 sklop</vt:lpstr>
      <vt:lpstr>9. sklop</vt:lpstr>
      <vt:lpstr>10. sklop</vt:lpstr>
      <vt:lpstr>11. sklop</vt:lpstr>
      <vt:lpstr>12. sklop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Administrator</cp:lastModifiedBy>
  <cp:lastPrinted>2017-12-19T15:14:52Z</cp:lastPrinted>
  <dcterms:created xsi:type="dcterms:W3CDTF">2017-12-08T07:06:32Z</dcterms:created>
  <dcterms:modified xsi:type="dcterms:W3CDTF">2017-12-21T14:03:42Z</dcterms:modified>
</cp:coreProperties>
</file>