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5" i="1" l="1"/>
  <c r="E398" i="1"/>
  <c r="E406" i="1"/>
  <c r="E416" i="1" s="1"/>
  <c r="E145" i="1"/>
  <c r="E108" i="1" l="1"/>
  <c r="E407" i="1"/>
  <c r="E408" i="1"/>
  <c r="E399" i="1"/>
  <c r="E389" i="1"/>
  <c r="E359" i="1"/>
  <c r="E360" i="1"/>
  <c r="E358" i="1"/>
  <c r="E346" i="1"/>
  <c r="E337" i="1"/>
  <c r="E336" i="1"/>
  <c r="E331" i="1"/>
  <c r="E330" i="1"/>
  <c r="E325" i="1"/>
  <c r="E324" i="1"/>
  <c r="E304" i="1"/>
  <c r="E302" i="1"/>
  <c r="E292" i="1"/>
  <c r="E285" i="1"/>
  <c r="E275" i="1"/>
  <c r="E276" i="1"/>
  <c r="E277" i="1"/>
  <c r="E278" i="1"/>
  <c r="E274" i="1"/>
  <c r="E265" i="1"/>
  <c r="E254" i="1"/>
  <c r="E253" i="1"/>
  <c r="E252" i="1"/>
  <c r="E251" i="1"/>
  <c r="E250" i="1"/>
  <c r="E238" i="1"/>
  <c r="E239" i="1"/>
  <c r="E240" i="1"/>
  <c r="E241" i="1"/>
  <c r="E237" i="1"/>
  <c r="E225" i="1"/>
  <c r="E226" i="1"/>
  <c r="E227" i="1"/>
  <c r="E228" i="1"/>
  <c r="E224" i="1"/>
  <c r="E213" i="1"/>
  <c r="E204" i="1"/>
  <c r="E185" i="1"/>
  <c r="E175" i="1"/>
  <c r="E165" i="1"/>
  <c r="E155" i="1"/>
  <c r="E135" i="1"/>
  <c r="E121" i="1"/>
  <c r="E102" i="1"/>
  <c r="E88" i="1"/>
  <c r="E74" i="1"/>
  <c r="E60" i="1"/>
  <c r="E50" i="1"/>
  <c r="E38" i="1"/>
  <c r="E26" i="1"/>
  <c r="E412" i="1" l="1"/>
  <c r="E417" i="1" s="1"/>
  <c r="E418" i="1" l="1"/>
  <c r="E419" i="1" l="1"/>
  <c r="E420" i="1" s="1"/>
  <c r="B422" i="1" s="1"/>
</calcChain>
</file>

<file path=xl/sharedStrings.xml><?xml version="1.0" encoding="utf-8"?>
<sst xmlns="http://schemas.openxmlformats.org/spreadsheetml/2006/main" count="545" uniqueCount="209">
  <si>
    <t>Kandidaturni predračun je po vsebini in količinah pripravljen glede na predvidene letne potrebe po izvajanju hortikulturnih del z upoštevanjem predvidenega povečanja potreb po vzdrževalnih delih v naslednjih letih.</t>
  </si>
  <si>
    <t>Koncedent si pridržuje pravico, da dejanski obseg in pogostost izvedbe del določa sprotno na podlagi dejanskih potreb in razpoložljivih finančnih sredstev koncedenta. Izvedba vseh del je pogojena izključno s pisnim naročilom in potrditvijo s strani koncedenta.</t>
  </si>
  <si>
    <t>Koncedent si pridržuje pravico, da posamezne storitve, ki ne pomenijo rednih vzdrževalnih del, ki so predmet te pogodbe poveri drugemu izvajalcu, upoštevaje najugodnejšo ponudbo.</t>
  </si>
  <si>
    <t>A. SAJENJE IN OSKRBA CVETJA, TRAJNIC, VRTNIC IN GRMOVNIC</t>
  </si>
  <si>
    <t>1. Sajenje čebulnic, sezonskega in ostalega cvetja</t>
  </si>
  <si>
    <t>Postavka</t>
  </si>
  <si>
    <t>Enota</t>
  </si>
  <si>
    <t>mere</t>
  </si>
  <si>
    <t>Količina</t>
  </si>
  <si>
    <t>Cena/enoto</t>
  </si>
  <si>
    <t>Vrednost</t>
  </si>
  <si>
    <t>M2</t>
  </si>
  <si>
    <t xml:space="preserve">2. Sajenje trajnic, vrtnic </t>
  </si>
  <si>
    <t xml:space="preserve">3. Zasajanje korit </t>
  </si>
  <si>
    <t>4. Oskrba čebulnic, sezonskega in ostalega cvetja, zasajenega v gredicah</t>
  </si>
  <si>
    <t>V ceni morajo biti zajeta vsa potrebna dela in nabava potrebnega materiala, odvoz in odstranjevanje odpadkov v skladu s predpisi.</t>
  </si>
  <si>
    <t>V ceni/enoto morajo biti zajeta vsa potrebna dela v obdobju ene sezone.</t>
  </si>
  <si>
    <t>Pri obračunu se upošteva tlorisna površina zasajenih površin</t>
  </si>
  <si>
    <t>Navesti znesek za eno sezono</t>
  </si>
  <si>
    <t xml:space="preserve">( mesečni obračun – 1/9 vsak mesec od III. do XI. meseca) </t>
  </si>
  <si>
    <t>5. Oskrba čebulnic, sezonskega in ostalega cvetja, zasajenega v koritih</t>
  </si>
  <si>
    <t>kom</t>
  </si>
  <si>
    <t xml:space="preserve">6. Oskrba trajnic, vrtnic in grmovnic, zasajenih v gredicah, cvetličnih in drugih posodah </t>
  </si>
  <si>
    <t>7. Oskrba grmovnic zasajenih na širših površinah</t>
  </si>
  <si>
    <t>V ceni morajo biti zajeta vsa potrebna dela v obdobju ene sezone.</t>
  </si>
  <si>
    <t>Pri obračunu se upošteva površina zasajenih grmovnic.</t>
  </si>
  <si>
    <t>- obračun v enkratni tlorisni površini – stalna naloga v sezoni</t>
  </si>
  <si>
    <t xml:space="preserve"> ( mesečni obračun – 1/9 vsak mesec od III. do XI. meseca)</t>
  </si>
  <si>
    <t>kos</t>
  </si>
  <si>
    <t>Pri obračunu se upošteva površino žive meje, ki se jo obrezuje.</t>
  </si>
  <si>
    <t>- obračun v enkratni površini žive meje – stalna naloga v sezoni</t>
  </si>
  <si>
    <t>( mesečni obračun – 1/9 vsak mesec od III. do XI. meseca)</t>
  </si>
  <si>
    <t>V ceni morajo biti zajeta vsa potrebna dela in nabava potrebnega materiala za pripravo podlage – zemljišča za zasaditev živih meja.</t>
  </si>
  <si>
    <t>- obračun v dolžini zasajene žive meje</t>
  </si>
  <si>
    <t>M1</t>
  </si>
  <si>
    <t>V ceni je zajeta priprava (sanacija) površin za zatravitev z vsemi potrebnimi deli in materialom z odvozom in odstranjevanjem odpadkov v skladu s predpisi.</t>
  </si>
  <si>
    <t xml:space="preserve">V ceni je zajeta dobava, rastiranje in planiranje plodne zemlje v debelini 10 do 20 cm s točnostjo +/- 3 cm z vsemi potrebnimi deli in materialom, kot priprava za sejanje trave in ostalih rastlin. </t>
  </si>
  <si>
    <t>V ceni je zajeta dobava in sejanje trave po izboru koncedenta na pripravljeno podlago na novih in poškodovanih zelenicah z vsemi potrebnimi deli.</t>
  </si>
  <si>
    <t>V ceni je zajeta odstranitev zasajenih rastlin, odvoz in odstranjevanje odpadkov v skladu s predpisi.</t>
  </si>
  <si>
    <t>Izkop in odstranitev grmovnic in živih meja</t>
  </si>
  <si>
    <t>V ceni je zajeta odstranitev rastlin ( Pelinolistna Ambrozija, Japonski dresnik, Zlata Rozga…), odvoz in odstranjevanje odpadkov v skladu s predpisi.</t>
  </si>
  <si>
    <t>Odstranjevanje tujerodnih invazivnih rastlin</t>
  </si>
  <si>
    <t xml:space="preserve">mesečni obračun – 1/12 vsak mesec </t>
  </si>
  <si>
    <t>kpl</t>
  </si>
  <si>
    <t>V ceni/enoto so zajeta vsa potrebna dela za razmeščanje in pospravilo enega korita.</t>
  </si>
  <si>
    <t>Razmeščanje in pospravilo cvetličnih korit</t>
  </si>
  <si>
    <t>B. SAJENJE, OSKRBA IN OBREZOVANJE DREVES</t>
  </si>
  <si>
    <t>1. Obrez dreves, dvig profila, redčenje krošnje, strukturni rez in povezovanje rogovil, skladno z navodili arborista</t>
  </si>
  <si>
    <t>Drevesa  do 5 m višine</t>
  </si>
  <si>
    <t>Drevesa 5 do 10 m višine</t>
  </si>
  <si>
    <t>Drevesa 10 do 15 m višine</t>
  </si>
  <si>
    <t>Drevesa 15 do 20 m višine</t>
  </si>
  <si>
    <t>2. Posek dreves skladno z navodili arborista</t>
  </si>
  <si>
    <t>V ceni je zajet posek dreves, nakladanje, odvoz in odstranjevanje odpadkov v skladu s predpisi in ureditev dovoljenja za zaporo ceste skupaj z vsemi soglasji in dovoljenji ter izvedbo zapore in vsemi stroški.</t>
  </si>
  <si>
    <t>3. Odščip posameznih vej skladno z navodili arborista</t>
  </si>
  <si>
    <t xml:space="preserve">4. Sajenje dreves </t>
  </si>
  <si>
    <t>6. Zalivanje dreves v mestnem središču v sušnem obdobju</t>
  </si>
  <si>
    <t>Zalivanje dreves (v ceni morajo biti zajeta vsa potrebna zalivanja v obdobju enega leta)</t>
  </si>
  <si>
    <t>7. Redni arboristični ogledi dreves in popis dreves po navodilu koncedenta, potrebami in arborističnimi smernicami, skupaj s poročilom in fotografskim materialom ter izdelavo strokovnijh mnenj</t>
  </si>
  <si>
    <t>C. VZDRŽEVANJE ZELENIH POVRŠIN</t>
  </si>
  <si>
    <t>1. Čiščenje in vzdrževanje zelenih površin</t>
  </si>
  <si>
    <t>V ceni so zajeta vsa potrebna dela z nakladanjem, odvozom in odstranjevanjem odpadkov v skladu s predpisi.</t>
  </si>
  <si>
    <t>Kol.</t>
  </si>
  <si>
    <t>spomladansko čiščenje trav. površin</t>
  </si>
  <si>
    <t>jesensko čiščenje zelenih površin in odstranjevanje listja</t>
  </si>
  <si>
    <t>2. Košnja oz. mulčenje zelenih površin</t>
  </si>
  <si>
    <t>V primeru košnje z nitko, morajo biti drevesa, grmovja in grmovnice pri tem zaščiteni tako, da do poškodb ne pride.</t>
  </si>
  <si>
    <t>Košnja zelenic se izvaja v 3 prioritetah:</t>
  </si>
  <si>
    <t>Obračun se izvaja po dejansko pokošenih količinah. V ponudbenih cenah upoštevajte število košenj.</t>
  </si>
  <si>
    <t>Prioriteta I, 8 košenj</t>
  </si>
  <si>
    <t>Ročna košnja</t>
  </si>
  <si>
    <t>Strojna košnja</t>
  </si>
  <si>
    <t>Prioriteta II, 6 košenj</t>
  </si>
  <si>
    <t>Prioriteta III, 4 košnje</t>
  </si>
  <si>
    <t>3. Nakladanje in odvoz, zelenega odreza in ostalih odpadkov in drugega     blaga</t>
  </si>
  <si>
    <t xml:space="preserve">V ceni/enoto je zajet en odvoz odpadkov, ki vključuje nakladanje, odvoz in odstranjevanje odpadkov katerih odvoz ni upoštevan v drugih postavkah. Odstranjevanje odpadkov se izvaja v skladu s predpisi. </t>
  </si>
  <si>
    <t xml:space="preserve">nakladanje in odvoz, zelenega odreza in ostalih odpadkov </t>
  </si>
  <si>
    <t>1. Izdelava in dostava žalnih aranžmajev  ter sveč na grobove in k spomenikom za občinske in državne praznike</t>
  </si>
  <si>
    <t>Klopi</t>
  </si>
  <si>
    <t>Postavitev košev za pasje iztrebke</t>
  </si>
  <si>
    <t>Prešernov gaj</t>
  </si>
  <si>
    <t>Otroško igrišče Savica</t>
  </si>
  <si>
    <t>Otroško igrišče Krtek</t>
  </si>
  <si>
    <t>KV delavec</t>
  </si>
  <si>
    <t>ur</t>
  </si>
  <si>
    <t>PKV delavec</t>
  </si>
  <si>
    <t>NKV delavec</t>
  </si>
  <si>
    <t>REKAPITULACIJA</t>
  </si>
  <si>
    <t xml:space="preserve">V ceni je zajeta nabava ustreznih rastlin za zasaditev (čebulnic, sezonskega in ostalega cvetja), ki jih nabavi koncesionar v sodelovanju s koncedentom. </t>
  </si>
  <si>
    <t>- obračun v enkratni tlorisni površini po m2 urejene in zasajene površine</t>
  </si>
  <si>
    <t xml:space="preserve">V ceni je zajeta nabava ustreznih rastlin za zasaditev (čebulnic, sezonskega in ostalega rastlinja), ki jih nabavi koncesionar v sodelovanju s koncedentom. </t>
  </si>
  <si>
    <t xml:space="preserve">Priprava podlage – zemljišča za zasaditev sezonskega in ostalega rastlinja, grmovnic in drugih rastlin, vključno s sezonskim cvetjem, ki se cvetličnih in drugih posodah oz. za ta namen urejenih površinah (dela poleg drugega vključujejo tudi potrebno zamenjavo oz. dodajanje zemlje, šote in drugih substanc, zalivanje ter nabava ustreznih rastlin za zasaditev in izvedba zasaditve. </t>
  </si>
  <si>
    <t xml:space="preserve">Priprava podlage – zemljišča za zasaditev grmovnic za ta namen urejenih površinah (dela poleg drugega vključujejo tudi potrebno zamenjavo oz. dodajanje zemlje, šote in drugih substanc, zalivanje ter nabava ustreznih rastlin za zasaditev in izvedba zasaditve. </t>
  </si>
  <si>
    <t>- obračun v tlorisni površini po m2 urejene površine</t>
  </si>
  <si>
    <t xml:space="preserve">Dobava, rastiranje in planiranje plodne zemlje s točnostjo +/- 3 cm </t>
  </si>
  <si>
    <t xml:space="preserve">Dobava in sejanje trave  </t>
  </si>
  <si>
    <t>- obračun v tlorisni površini izvedenih del</t>
  </si>
  <si>
    <t>Arboristični ogled( mesečni obračun – 1/12 vsak mesec v letu)</t>
  </si>
  <si>
    <t>·         Prioriteta I: Mestno središče in parki ( Pungert, Kieselstein, Slovenski trg, LACiotat, Prešernov gaj…) – košnja se izvaja 8 x letno, v časovnih razmikih po presoji koncesionarja tako, da s tem zagotavlja stalno urejenost in glede na sporočila koncedenta o aktualnih dogodkih na posameznih lokacijah.</t>
  </si>
  <si>
    <t>Prioriteta III: Območja, ki so po svoji legi manj izpostavljena in kjer je rast trave manj intenzivna (Cesta Rudija Šelige, Likozarjeva ul., Huje - trikotnik pri cerkvi in pot od parkirišča, Pot k trem križem - Stražišče, Gradbinčeva jama - breg in med vrtički, Struževo 2 F - zaraščen breg - 3 m pas, Jelenov klanec (pod cesto), Sejmišče - Zlata riba), število košenj 4</t>
  </si>
  <si>
    <t>Prioriteta II: vse ostalo, število košenj 6</t>
  </si>
  <si>
    <t>8. Oskrba živih meja z obojestransko in gornjo vidno površino</t>
  </si>
  <si>
    <t xml:space="preserve">9. Sajenje raznih vrst živih meja </t>
  </si>
  <si>
    <t xml:space="preserve">10. Sajenje grmovnic </t>
  </si>
  <si>
    <t xml:space="preserve">11. Popravilo poškodovanih zelenic </t>
  </si>
  <si>
    <t>12. Dobava in vgrajevanje plodne zemlje</t>
  </si>
  <si>
    <t>13. Sejanje trave</t>
  </si>
  <si>
    <t>14. Izkop in odstranitev grmovnic in živih meja</t>
  </si>
  <si>
    <t>15. Odstranjevanje tujerodnih invazivnih rastlin</t>
  </si>
  <si>
    <t xml:space="preserve">16. Spomladansko razmeščanje in jesensko pospravilo cvetličnih korit </t>
  </si>
  <si>
    <t xml:space="preserve">Pletje, čiščenje, okopavanje, dodajanje zemlje, rahljanje, zalivanje, škropljenje, dognojevanje, zaščita proti boleznim, obrezovanje, izrezovanje suhih in poškodovanih delov, čiščenje odmrlih delov rastlin, zamenjava rstlin, loščenje listov z ureditvijo gredic cvetličnih in drugih posod oz. za ta namen urejenih površin </t>
  </si>
  <si>
    <t>5. Odstranitev panjev</t>
  </si>
  <si>
    <t>Obseg debla do 10 cm</t>
  </si>
  <si>
    <t>Obseg debla do 20 cm</t>
  </si>
  <si>
    <t>Obseg debla do 30 cm</t>
  </si>
  <si>
    <t>Obseg debla do 40 cm</t>
  </si>
  <si>
    <t>Obseg debla nad 40 cm</t>
  </si>
  <si>
    <t>V ceni so zajeta vsa potrebna dela za zavarovanje delovišča z vsemi potrebnimi soglasji in dovoljenji za opravljanje del tudi na javnih cestah, odstranitev, nakladanje, odvoz in odstranjevanje odpadkov v skladu s predpisi, ureditev terena, navoz zemlje in setev trave vključno z zalivanjem in nego (postavka vsebuje tudi frezanje v primeru zahtev ZVKD)</t>
  </si>
  <si>
    <t>Cvetlični aranžmaji všine 60 cm in širine 60 cm in žalni ter občinski trak</t>
  </si>
  <si>
    <t>Cvetlični aranžmaji všine 80 cm in širine 80 cm in žalni ter občinski trak</t>
  </si>
  <si>
    <t>Lovorjev venec premera 60 cm in žalni ter občinski trak</t>
  </si>
  <si>
    <t>Venci in cvetlični aranžmaji morajo imeti žalni trak in trak s trobojnico, tip sveče kot npr. Mojca. Predviden obseg v prilogi. V postavki zajeto tudi odstranitev aranžmaja.</t>
  </si>
  <si>
    <t>Storitev zajema čiščenje košev in nameščanje in nabavo potrošnega materiala – vrečk, skozi celo leto po potrebi. (seznam v prilogi)</t>
  </si>
  <si>
    <t>Čiščenje košev za pasje iztrebke na 14 dni</t>
  </si>
  <si>
    <t>Čiščenje košev za pasje iztrebke na 7 dni</t>
  </si>
  <si>
    <t>V ceni je zajeta nabava ustreznih rastlin z upoštevanjem nujnosti raznolikosti zasaditev po predlogu arborista in njegovih navodilih, ki jih nabavi koncedent v sodelovanju s koncesionarjem. Sadika mora imeti en vrh, enakomerno razporejene veje, simetrično krošnjo, zdrave liste, brez bolezni, škodljivcev in mehanskih poškodb.</t>
  </si>
  <si>
    <t>Pri obračunu se upošteva površina  grmovnic.</t>
  </si>
  <si>
    <t>M</t>
  </si>
  <si>
    <t>igrala</t>
  </si>
  <si>
    <t>2. Vzdrževanje klopi - specifikacija po pregledu s koncedentom in potrditvi plana.</t>
  </si>
  <si>
    <t>Storitev zajema vzdrževanje, obnova, zamenjava dotrajanih delov in čiščenje klopi z vsemi potrebnimi deli in materialom. V postavki vključeni tudi redni pregledi klopi. Vsako vzdrževanje mora biti fotodokumetirano pred in po izvedbi in priloženo k situaciji</t>
  </si>
  <si>
    <t>Storitev zajema vzdrževanje, premikanja, obnova, zamenjava dotrajanih delov in čiščenje ograj in druge urbane opreme, z vsemi potrebnimi deli in materialom. V postavki vključeni tudi redni pregledi . Vsako vzdrževanje mora biti fotodokumetirano pred in po izvedbi in priloženo k situaciji</t>
  </si>
  <si>
    <t xml:space="preserve">D. RAZNO </t>
  </si>
  <si>
    <t>Priključek za pogonski agregat – kosišče za fino mulčenje trave na urbanih parkovnih površinah širine najmanj 120 cm ALI priključek za pogonski agregat – kosišče za fino košnjo trave na parkovnih površinah v širini najmanj 120 cm</t>
  </si>
  <si>
    <t>Priključek za pogonski agregat – kosišče za grobo mulčenje trave na zaraslih površinah širine najmanj 120 cm</t>
  </si>
  <si>
    <t>Priključek za pogonski agregat – plug za sneg, širine najmanj 120 cm ALI snežna freza</t>
  </si>
  <si>
    <t>Priključek za pogonski agregat – strojna metla za pometanje z vodnim rezervoarjem in protiprašnim delovanjem širine najmanj 120 cm</t>
  </si>
  <si>
    <t>Tovorno vozilo za odvoz materiala z največjo dovoljeno  maso do 5 ton</t>
  </si>
  <si>
    <t>Tovorno vozilo za odvoz materiala z največjo dovoljeno  maso nad 5 ton</t>
  </si>
  <si>
    <t>Samohodna kosilnica s širino reza trave od 50 do 100 cm</t>
  </si>
  <si>
    <t>Motorna kosa</t>
  </si>
  <si>
    <t>Motorna žaga</t>
  </si>
  <si>
    <t>Motorna škropilnica</t>
  </si>
  <si>
    <t>Višinski obrezovalnik</t>
  </si>
  <si>
    <t>Motorni pihalnik – ročni</t>
  </si>
  <si>
    <t>Viličar do 2,5 tone</t>
  </si>
  <si>
    <t>Bager do 2,5 tone</t>
  </si>
  <si>
    <t>6. Ostala dela po naročilu  - ne vplivajo na ponudbeno ceno kot samostojna postavka, temveč služijo kot struktura cene</t>
  </si>
  <si>
    <t>skupaj brez DDV</t>
  </si>
  <si>
    <t>skupaj z DDV in popustom</t>
  </si>
  <si>
    <t>3. Vzdrževanje igrišč - specifikacija po pregledu s koncedentom in potrditvi plana.</t>
  </si>
  <si>
    <t>4. Vzdrževanje ograj in druge urbane opreme specifikacija po pregledu s koncedentom in potrditvi plana.</t>
  </si>
  <si>
    <t xml:space="preserve">5. Nabava in postavitev novih košev za pasje iztrebke </t>
  </si>
  <si>
    <t xml:space="preserve">6. Čiščenje košev za pasje iztrebke </t>
  </si>
  <si>
    <t xml:space="preserve">7. Vzdrževanje čistoče </t>
  </si>
  <si>
    <t>8. Nepredvidena dela - po predhodni seznanitvi in potrditvi koncesionarja</t>
  </si>
  <si>
    <t xml:space="preserve">Sajenje dreves , OBSEG 16 do 18 cm v prsni višini,  z izkopom vsadne jame in pripravo podlage z vsemi potrebnimi deli, vključno z oporami, nego in zalivanjem v prvem letu po zasaditvi, hkrati z odstranitvijo trakov po enem letu in opor po letu in pol </t>
  </si>
  <si>
    <t>Rastišče mora biti pripravljeno skladno s smernicami, ob saditvi mora biti odstranjena zgornja plast zemlje v grudi/bali do prvih korenin. Drevo mora biti zasajeno skladno z arborističnimi smernicami s trinožno oporo s prečnimi povezavami  in tako tudi negovano v obdobju enega leta po posaditvi. V dela so všteta tudi zalivanje, gnojenje in odstranitev trakov 1 leto po saditvi ter opor leto in pol po saditvi.</t>
  </si>
  <si>
    <t>Carpinus betulus Fastigiata - stožčasti navadni gaber</t>
  </si>
  <si>
    <t>Crataegus lavallei - usnjatolistni glog</t>
  </si>
  <si>
    <t>Fraxinus excelsior - veliki jesen (in njegove podvrste) </t>
  </si>
  <si>
    <t>Fraxinus ornus - mali jesen</t>
  </si>
  <si>
    <t>Ginkgo biloba - ginko</t>
  </si>
  <si>
    <t>Gleditsia triacanthos Shademaster - gledičija</t>
  </si>
  <si>
    <t>Liquidambar styraciflua - ambrovec</t>
  </si>
  <si>
    <t>Quercus cerris - cer</t>
  </si>
  <si>
    <t>Quercus palustris - močvirski hrast</t>
  </si>
  <si>
    <t>Quercus petraea - graden</t>
  </si>
  <si>
    <t>Quercus robur - dob</t>
  </si>
  <si>
    <t>Quercus robur Fastigiata - stebrasti dob</t>
  </si>
  <si>
    <t>Robinia pseudoaacacia - robinja (in njene podvrste)</t>
  </si>
  <si>
    <t>Sorbus intermedia - švedski mokovec</t>
  </si>
  <si>
    <t>Primerne vrste dreves: Primernost sajenja posamezne drevesne vrste se določi glede na rastišče in rastni prostor. </t>
  </si>
  <si>
    <t>Drevesa nad  20  višine</t>
  </si>
  <si>
    <t>Drevesa nad 20  višine</t>
  </si>
  <si>
    <t>Drevesa nad 20 m višine</t>
  </si>
  <si>
    <t>VISOKE GRMOVNICE ( vsaka cca. 2m2) Pletev, redčenje, pomlajevanje, okopavanje, dodajanje zemlje, čiščenje, zalivanje, dognojevanje, obrezovanje grmovnic večkrat letno, izrezovanje suhih in poškodovanih vej.</t>
  </si>
  <si>
    <t>NIZKE GRMOVNICE ( 689 X CCA. 0,5M2 cca. 2m2) Pletev, okopavanje, redčenje, pomlajevanje, dodajanje zemlje, čiščenje, zalivanje, dognojevanje, obrezovanje grmovnic večkrat letno, izrezovanje suhih in poškodovanih vej.</t>
  </si>
  <si>
    <t>V ceni je zajet odščip vej in odstranjevanje odpadkov v skladu s predpisi in ureditev dovoljenja za zaporo ceste skupaj z vsemi soglasji in dovoljenji ter izvedbo zapore in vsemi stroški. V ceno je zajeto tudi premazovanje debelejših vej z zaščitno smolo.</t>
  </si>
  <si>
    <t>V ceni so zajeta vsa potrebna dela z nakladanjem, škropljenjem, odvozom in odstranjevanjem odpadkov v skladu s predpisi.</t>
  </si>
  <si>
    <t>Pletev, redčenje spodnjega dela in pomlajevanje, okopavanje, dodajanje zemlje, čiščenje, zalivanje, dognojevanje, obrezovanje horizontalnih in vertikalnih površin živih meja v ravnih in krivih površinah večkrat letno, vključno z izrezovanjem suhih in poškodovanih vej.</t>
  </si>
  <si>
    <t>Storitev zajema vzdrževanje, redni ogledi, obnova, zamenjava dotrajanih delov in čiščenje igral in podlag z vsemi potrebnimi deli in materialom. V postavki vključeni generalni letni pregled z izdelavo plana in  redni pregledi igral. Vsako vzdrževanje mora biti fotodokumetirano pred in po izvedbi in priloženo k situaciji.</t>
  </si>
  <si>
    <t xml:space="preserve">Gre za maksimalno vrednost v okviru posamezne postavke </t>
  </si>
  <si>
    <t>V ceni morajo biti zajeta vsa potrebna dela in nabava potrebnega materiala za pripravo podlage – zemljišča za zasaditev čebulnic, sezonskega in ostalega cvetja, zasajenih  na skupnih ali ločenih površinah; v gredicah, izvedba zasaditve ter ostala dodatna dela potrebna za nego in  rast skladno z hortikulturnimi znanji in upoštevanjem kolobarjenja skladno z lenim planom, ki ga pripravi koncesionar.</t>
  </si>
  <si>
    <t>V ceni morajo biti zajeta vsa potrebna dela in nabava potrebnega materiala za pripravo podlage –za zasaditev čebulnic, sezonskega in ostalega cvetja, zasajenih  v koritih ter ostala dodatna dela potrebna za nego in  rast skladno z hortikulturnimi znanji. Letno je potrebno pripraviti plan zamenjave zasaditve enoletnic s trajnicami skladno z obsegom in navodili koncedenta. V ceno je zajeto tudi čiščenje korit, menjava drenaže (filc+pesek) in čiščenje odtočnih lukenj.</t>
  </si>
  <si>
    <t>Priprava podlage – zemljišča za zasaditev živih meja (dela poleg drugega vključujejo tudi potrebno zamenjavo oz. dodajanje zemlje, šote in drugih substanc, in izvedba zasaditve skladno z hortikuluturnimi znanji.</t>
  </si>
  <si>
    <t>Popravilo poškodovanih zelenic, ki vključuje odstranitev zasajenih rastlin, okopavanje, rahljanje in dodajanje plodne zemlje, vključno z zalivanjem skladno z znanji o negi trave in zelenic</t>
  </si>
  <si>
    <t>V ceni je zajeto sajenje dreves z oporami in trakovi ter ostalimi potrebnimi deli, skladno z arborističnimi smernicami. ( standard E.N.A.)</t>
  </si>
  <si>
    <t>Storitev zajema čiščenje, zatiranje bolezni in škodljivcev, praznjenje košev, nasipanje, vzdrževanje, soljenje in kidanje poti, čiščenje muld, ter dodatna urejanja po navodilu koncesionarja</t>
  </si>
  <si>
    <t>17. Oskrba zasajenih rastlin v stavbi MOK enkrat letno</t>
  </si>
  <si>
    <t>V ceni je zajeta nabava materiala, oskrba in obrezovanje ter povezovanje  dreves, nakladanje, odvoz, dovoz in odstranjevanje odpadkov v skladu s predpisi in ureditev dovoljenja za zaporo ceste skupaj z vsemi soglasji in dovoljenji ter izvedbo zapore in vsemi stroški.</t>
  </si>
  <si>
    <t>popust (%)</t>
  </si>
  <si>
    <t>DDV (22%)</t>
  </si>
  <si>
    <t>Vrednost brez predvidenih del</t>
  </si>
  <si>
    <t>POPIS DEL - predvidena dela za eno leto</t>
  </si>
  <si>
    <t>VREDNOST DEL ZA 5 LET Z DDV IN POPUSTOM</t>
  </si>
  <si>
    <t>Izpolnjujejo se samo siva polja</t>
  </si>
  <si>
    <t xml:space="preserve">Priprava podlage – zemljišča za zasaditev sezonskega in ostalega cvetja, čebulnic in drugih rastlin, vključno s sezonskim cvetjem, ki se zasajajo na gredicah oz. za ta namen urejenih površinah (dela poleg drugega vključujejo tudi potrebno zamenjavo oz. dodajanje zemlje, šote in drugih substanc, zalivanje ter nabava ustreznih rastlin za zasaditev in izvedba zasaditve. </t>
  </si>
  <si>
    <t>V ceni morajo biti zajeta vsa potrebna dela in nabava potrebnega materiala za pripravo podlage – zemljišča za zasaditev trajnic in vrtnic in ostalega cvetja, zasajenih  na skupnih ali ločenih površinah; v gredicah izvedba zasaditve ter ostala dodatna dela potrebna za nego in  rast skladno z hortikulturnimi znanji. Letno je potrebno pripraviti plan zamenjave zasaditve enoletnic s trajnicami skladno z obsegom in navodili koncedenta.</t>
  </si>
  <si>
    <t xml:space="preserve">V ceni je zajeta nabava ustreznih rastlin za zasaditev (trajnic, vrtnic in ostalega cvetja), ki jih nabavi koncesionar v sodelovanju s koncedentom. </t>
  </si>
  <si>
    <t xml:space="preserve">Priprava podlage – zemljišča za zasaditev trajnic, vrtnic in ostalega cvetjain drugih rastlin, ki se zasajajo na gredicah, cvetličnih in drugih posodah oz. za ta namen urejenih površinah (dela poleg drugega vključujejo tudi potrebno zamenjavo oz. dodajanje zemlje, šote in drugih substanc, zalivanje ter nabava ustreznih rastlin za zasaditev in izvedba zasaditve. </t>
  </si>
  <si>
    <t xml:space="preserve">Pletje, čiščenje, okopavanje, Menjava drenaže (filc+pesek) in čiščenje odtočnih lukenj, zaščita čebulnic proti voluharjem, dodajanje zemlje, rahljanje, zalivanje, škropljenje, dognojevanje, zaščita proti boleznim in škodljivcem, obrezovanje, izrezovanje suhih in poškodovanih, čiščenje odmrlih delov rastlin in odcvetelega cvetja in celotnih neustreznih rastlin v sezoni in izkopavanje po koncu sezone z ureditvijo gredic cvetličnih in drugih posod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</si>
  <si>
    <t xml:space="preserve">Pletje, čiščenje, okopavanje, dodajanje zemlje, rahljanje, zalivanje, škropljenje, dognojevanje, zaščita proti boleznim in škodljivcem, obrezovanje, izrezovanje suhih in poškodovanih, čiščenje odmrlih delov rastlin in odcvetelega cvetja in celotnih neustreznih rastlin v sezoni in izkopavanje po koncu sezone z ureditvijo gredic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</si>
  <si>
    <t xml:space="preserve">Pletje, čiščenje, redčenje, pomlajevanje, obrezovanje večkrat letno,  okopavanje, dodajanje zemlje, rahljanje, zalivanje, škropljenje, dognojevanje, zaščita proti boleznim in škodljivcem, obrezovanje, izrezovanje suhih in poškodovanih vej, čiščenje odmrlih delov rastlin z ureditvijo gredic cvetličnih in drugih posod oz. za ta namen urejenih površin za zimo (zimsko zasipanje in zastiranje s smrečjem ali drugim ustreznim materialom), nabava in dosaditev nadomestnih rastlin na mesto odmrlih (po potrebi), spomladansko odgrinjanje in čiščenje cvetličnih in drugih posod oz. za ta namen urejenih površin </t>
  </si>
  <si>
    <t xml:space="preserve">V ceni je zajeta nabava ustreznih (kot naprimer Ligustrum Ovalifolium, 3-5 vrhov, 80 do 100 cm) rastlin za zasaditev, ki jih nabavi koncedent v sodelovanju s koncesionarjem. </t>
  </si>
  <si>
    <t>V ceni morajo biti zajeta vsa potrebna dela in nabava potrebnega materiala za pripravo podlage – zemljišča za zasaditev grmovnic  na skupnih ali ločenih površinah; v gredicah izvedba zasaditve ter ostala dodatna dela potrebna za nego in  rast skladno z kortikulturnimi znanji. V ceni je zajeta nabava ustreznih rastlin za ki jih nabavi koncesionar v sodelovanju s koncedentom (kot naprimer Carnus alba sibirica C3, 3-5 vrhov).</t>
  </si>
  <si>
    <t>Storitev zajema dobavo in postavitev košev s pasjimi iztrebki, skladnih z izgledom trenutnih košev, skupaj s potrebnimi deli in materialom (tudi prva namestitev velike vrečke in vrečk za uporabnike) ter vnabavo in vgradnjo postavko za koš.</t>
  </si>
  <si>
    <t>Teleskopsko dvigalo nad 16 m</t>
  </si>
  <si>
    <t>Pogonski agregat za priključke z maksimalnim oddajanjem hrupa v okolico 110 dB(A) in maksimalno težo 1500 kg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</si>
</sst>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8" x14ac:knownFonts="1">
    <font>
      <sz val="11"/>
      <color theme="1"/>
      <name val="Calibri"/>
      <family val="2"/>
      <charset val="238"/>
      <scheme val="minor"/>
    </font>
    <font>
      <b/>
      <sz val="11"/>
      <color rgb="FF00B050"/>
      <name val="Calibri"/>
      <family val="2"/>
      <charset val="238"/>
      <scheme val="minor"/>
    </font>
    <font>
      <sz val="11"/>
      <color rgb="FF00B050"/>
      <name val="Calibri"/>
      <family val="2"/>
      <charset val="238"/>
      <scheme val="minor"/>
    </font>
    <font>
      <b/>
      <sz val="16"/>
      <color theme="1"/>
      <name val="Calibri"/>
      <family val="2"/>
      <charset val="238"/>
      <scheme val="minor"/>
    </font>
    <font>
      <b/>
      <sz val="11"/>
      <color theme="1"/>
      <name val="Calibri"/>
      <family val="2"/>
      <charset val="238"/>
      <scheme val="minor"/>
    </font>
    <font>
      <sz val="11"/>
      <color theme="9"/>
      <name val="Calibri"/>
      <family val="2"/>
      <charset val="238"/>
      <scheme val="minor"/>
    </font>
    <font>
      <i/>
      <sz val="11"/>
      <color theme="1"/>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Alignment="1">
      <alignment horizontal="justify" vertical="distributed" wrapText="1"/>
    </xf>
    <xf numFmtId="0" fontId="1" fillId="0" borderId="0" xfId="0" applyFont="1" applyAlignment="1">
      <alignment horizontal="justify" vertical="distributed" wrapText="1"/>
    </xf>
    <xf numFmtId="0" fontId="2" fillId="0" borderId="0" xfId="0" applyFont="1" applyAlignment="1">
      <alignment horizontal="justify" vertical="distributed" wrapText="1"/>
    </xf>
    <xf numFmtId="0" fontId="3" fillId="0" borderId="0" xfId="0" applyFont="1" applyAlignment="1">
      <alignment horizontal="justify" vertical="distributed" wrapText="1"/>
    </xf>
    <xf numFmtId="0" fontId="0" fillId="0" borderId="0" xfId="0" applyFill="1" applyAlignment="1">
      <alignment horizontal="justify" vertical="distributed" wrapText="1"/>
    </xf>
    <xf numFmtId="0" fontId="2" fillId="2" borderId="0" xfId="0" applyFont="1" applyFill="1" applyAlignment="1">
      <alignment horizontal="justify" vertical="distributed" wrapText="1"/>
    </xf>
    <xf numFmtId="0" fontId="1" fillId="0" borderId="0" xfId="0" applyFont="1" applyFill="1" applyAlignment="1">
      <alignment horizontal="justify" vertical="distributed" wrapText="1"/>
    </xf>
    <xf numFmtId="0" fontId="2" fillId="0" borderId="0" xfId="0" applyFont="1" applyFill="1" applyAlignment="1">
      <alignment horizontal="justify" vertical="distributed" wrapText="1"/>
    </xf>
    <xf numFmtId="4" fontId="0" fillId="0" borderId="0" xfId="0" applyNumberFormat="1" applyFill="1" applyAlignment="1">
      <alignment horizontal="justify" vertical="distributed" wrapText="1"/>
    </xf>
    <xf numFmtId="9" fontId="0" fillId="0" borderId="0" xfId="0" applyNumberFormat="1" applyFill="1" applyAlignment="1">
      <alignment horizontal="justify" vertical="distributed" wrapText="1"/>
    </xf>
    <xf numFmtId="0" fontId="4" fillId="0" borderId="0" xfId="0" applyFont="1" applyAlignment="1">
      <alignment horizontal="justify" vertical="distributed" wrapText="1"/>
    </xf>
    <xf numFmtId="0" fontId="4" fillId="0" borderId="0" xfId="0" applyFont="1" applyFill="1" applyAlignment="1">
      <alignment horizontal="justify" vertical="distributed" wrapText="1"/>
    </xf>
    <xf numFmtId="0" fontId="6" fillId="0" borderId="0" xfId="0" applyFont="1" applyAlignment="1">
      <alignment horizontal="justify" vertical="distributed" wrapText="1"/>
    </xf>
    <xf numFmtId="0" fontId="0" fillId="0" borderId="0" xfId="0" applyBorder="1" applyAlignment="1">
      <alignment horizontal="justify" vertical="distributed" wrapText="1"/>
    </xf>
    <xf numFmtId="0" fontId="0" fillId="0" borderId="0" xfId="0" applyFill="1" applyBorder="1" applyAlignment="1">
      <alignment horizontal="justify" vertical="distributed" wrapText="1"/>
    </xf>
    <xf numFmtId="43" fontId="0" fillId="0" borderId="0" xfId="0" applyNumberFormat="1" applyAlignment="1">
      <alignment horizontal="justify" vertical="distributed" wrapText="1"/>
    </xf>
    <xf numFmtId="43" fontId="1" fillId="0" borderId="0" xfId="0" applyNumberFormat="1" applyFont="1" applyAlignment="1">
      <alignment horizontal="justify" vertical="distributed" wrapText="1"/>
    </xf>
    <xf numFmtId="43" fontId="2" fillId="0" borderId="0" xfId="0" applyNumberFormat="1" applyFont="1" applyAlignment="1">
      <alignment horizontal="justify" vertical="distributed" wrapText="1"/>
    </xf>
    <xf numFmtId="43" fontId="2" fillId="0" borderId="0" xfId="0" applyNumberFormat="1" applyFont="1" applyFill="1" applyAlignment="1">
      <alignment horizontal="justify" vertical="distributed" wrapText="1"/>
    </xf>
    <xf numFmtId="43" fontId="2" fillId="2" borderId="0" xfId="0" applyNumberFormat="1" applyFont="1" applyFill="1" applyAlignment="1">
      <alignment horizontal="justify" vertical="distributed" wrapText="1"/>
    </xf>
    <xf numFmtId="43" fontId="0" fillId="0" borderId="0" xfId="0" applyNumberFormat="1" applyFill="1" applyAlignment="1">
      <alignment horizontal="justify" vertical="distributed" wrapText="1"/>
    </xf>
    <xf numFmtId="43" fontId="0" fillId="0" borderId="0" xfId="0" applyNumberFormat="1" applyBorder="1" applyAlignment="1">
      <alignment horizontal="justify" vertical="distributed" wrapText="1"/>
    </xf>
    <xf numFmtId="43" fontId="4" fillId="0" borderId="0" xfId="0" applyNumberFormat="1" applyFont="1" applyAlignment="1">
      <alignment horizontal="justify" vertical="distributed" wrapText="1"/>
    </xf>
    <xf numFmtId="0" fontId="0" fillId="2" borderId="0" xfId="0" applyFill="1" applyAlignment="1" applyProtection="1">
      <alignment horizontal="justify" vertical="distributed" wrapText="1"/>
      <protection locked="0"/>
    </xf>
    <xf numFmtId="0" fontId="0" fillId="3" borderId="0" xfId="0" applyFill="1" applyAlignment="1" applyProtection="1">
      <alignment horizontal="justify" vertical="distributed" wrapText="1"/>
      <protection locked="0"/>
    </xf>
    <xf numFmtId="0" fontId="4" fillId="0" borderId="1" xfId="0" applyFont="1" applyBorder="1" applyAlignment="1">
      <alignment horizontal="justify" vertical="distributed" wrapText="1"/>
    </xf>
    <xf numFmtId="0" fontId="4" fillId="0" borderId="1" xfId="0" applyFont="1" applyFill="1" applyBorder="1" applyAlignment="1">
      <alignment horizontal="justify" vertical="distributed" wrapText="1"/>
    </xf>
    <xf numFmtId="0" fontId="0" fillId="0" borderId="1" xfId="0" applyFont="1" applyBorder="1" applyAlignment="1">
      <alignment horizontal="justify" vertical="distributed" wrapText="1"/>
    </xf>
    <xf numFmtId="0" fontId="0" fillId="0" borderId="1" xfId="0" applyBorder="1" applyAlignment="1">
      <alignment horizontal="justify" vertical="distributed" wrapText="1"/>
    </xf>
    <xf numFmtId="0" fontId="0" fillId="0" borderId="1" xfId="0" applyFill="1" applyBorder="1" applyAlignment="1">
      <alignment horizontal="justify" vertical="distributed" wrapText="1"/>
    </xf>
    <xf numFmtId="43" fontId="0" fillId="0" borderId="1" xfId="0" applyNumberFormat="1" applyBorder="1" applyAlignment="1">
      <alignment horizontal="justify" vertical="distributed" wrapText="1"/>
    </xf>
    <xf numFmtId="0" fontId="6" fillId="0" borderId="1" xfId="0" applyFont="1" applyBorder="1" applyAlignment="1">
      <alignment horizontal="justify" vertical="distributed" wrapText="1"/>
    </xf>
    <xf numFmtId="0" fontId="6" fillId="0" borderId="1" xfId="0" applyFont="1" applyFill="1" applyBorder="1" applyAlignment="1">
      <alignment horizontal="justify" vertical="distributed" wrapText="1"/>
    </xf>
    <xf numFmtId="0" fontId="6" fillId="3" borderId="1" xfId="0" applyFont="1" applyFill="1" applyBorder="1" applyAlignment="1" applyProtection="1">
      <alignment horizontal="justify" vertical="distributed" wrapText="1"/>
      <protection locked="0"/>
    </xf>
    <xf numFmtId="43" fontId="6" fillId="0" borderId="1" xfId="0" applyNumberFormat="1" applyFont="1" applyBorder="1" applyAlignment="1">
      <alignment horizontal="justify" vertical="distributed" wrapText="1"/>
    </xf>
    <xf numFmtId="0" fontId="6" fillId="2" borderId="1" xfId="0" applyFont="1" applyFill="1" applyBorder="1" applyAlignment="1" applyProtection="1">
      <alignment horizontal="justify" vertical="distributed" wrapText="1"/>
      <protection locked="0"/>
    </xf>
    <xf numFmtId="0" fontId="5" fillId="0" borderId="1" xfId="0" applyFont="1" applyBorder="1" applyAlignment="1">
      <alignment horizontal="justify" vertical="distributed" wrapText="1"/>
    </xf>
    <xf numFmtId="0" fontId="0" fillId="0" borderId="1" xfId="0" applyFill="1" applyBorder="1" applyAlignment="1" applyProtection="1">
      <alignment horizontal="justify" vertical="distributed" wrapText="1"/>
      <protection locked="0"/>
    </xf>
    <xf numFmtId="0" fontId="0" fillId="0" borderId="1" xfId="0" applyBorder="1" applyAlignment="1" applyProtection="1">
      <alignment horizontal="justify" vertical="distributed" wrapText="1"/>
      <protection locked="0"/>
    </xf>
    <xf numFmtId="0" fontId="7" fillId="3" borderId="0" xfId="0" applyFont="1" applyFill="1" applyAlignment="1">
      <alignment horizontal="justify" vertical="distributed" wrapText="1"/>
    </xf>
    <xf numFmtId="43" fontId="0" fillId="0" borderId="2" xfId="0" applyNumberFormat="1" applyBorder="1" applyAlignment="1">
      <alignment horizontal="right" vertical="distributed" wrapText="1"/>
    </xf>
    <xf numFmtId="0" fontId="0" fillId="0" borderId="3" xfId="0" applyBorder="1" applyAlignment="1">
      <alignment horizontal="right" vertical="distributed" wrapText="1"/>
    </xf>
    <xf numFmtId="0" fontId="0" fillId="0" borderId="4" xfId="0" applyBorder="1" applyAlignment="1">
      <alignment horizontal="right" vertical="distributed"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E465"/>
  <sheetViews>
    <sheetView tabSelected="1" workbookViewId="0">
      <selection activeCell="D368" sqref="D368"/>
    </sheetView>
  </sheetViews>
  <sheetFormatPr defaultColWidth="68.42578125" defaultRowHeight="15" x14ac:dyDescent="0.25"/>
  <cols>
    <col min="1" max="1" width="68.42578125" style="1"/>
    <col min="2" max="2" width="12.85546875" style="1" customWidth="1"/>
    <col min="3" max="3" width="12.42578125" style="5" customWidth="1"/>
    <col min="4" max="4" width="16.42578125" style="1" customWidth="1"/>
    <col min="5" max="5" width="20.7109375" style="16" customWidth="1"/>
    <col min="6" max="16384" width="68.42578125" style="1"/>
  </cols>
  <sheetData>
    <row r="4" spans="1:5" ht="21" x14ac:dyDescent="0.25">
      <c r="A4" s="4" t="s">
        <v>194</v>
      </c>
    </row>
    <row r="5" spans="1:5" ht="21" x14ac:dyDescent="0.25">
      <c r="A5" s="4"/>
    </row>
    <row r="6" spans="1:5" ht="15.75" x14ac:dyDescent="0.25">
      <c r="A6" s="40" t="s">
        <v>196</v>
      </c>
    </row>
    <row r="7" spans="1:5" ht="21" x14ac:dyDescent="0.25">
      <c r="A7" s="4"/>
    </row>
    <row r="8" spans="1:5" ht="45" x14ac:dyDescent="0.25">
      <c r="A8" s="1" t="s">
        <v>0</v>
      </c>
    </row>
    <row r="10" spans="1:5" ht="60" x14ac:dyDescent="0.25">
      <c r="A10" s="1" t="s">
        <v>1</v>
      </c>
    </row>
    <row r="12" spans="1:5" ht="45" x14ac:dyDescent="0.25">
      <c r="A12" s="1" t="s">
        <v>2</v>
      </c>
    </row>
    <row r="15" spans="1:5" s="2" customFormat="1" x14ac:dyDescent="0.25">
      <c r="A15" s="2" t="s">
        <v>3</v>
      </c>
      <c r="C15" s="7"/>
      <c r="E15" s="17"/>
    </row>
    <row r="18" spans="1:5" s="3" customFormat="1" x14ac:dyDescent="0.25">
      <c r="A18" s="3" t="s">
        <v>4</v>
      </c>
      <c r="C18" s="8"/>
      <c r="E18" s="18"/>
    </row>
    <row r="20" spans="1:5" ht="90" x14ac:dyDescent="0.25">
      <c r="A20" s="1" t="s">
        <v>183</v>
      </c>
    </row>
    <row r="21" spans="1:5" ht="45" x14ac:dyDescent="0.25">
      <c r="A21" s="1" t="s">
        <v>88</v>
      </c>
    </row>
    <row r="24" spans="1:5" x14ac:dyDescent="0.25">
      <c r="A24" s="1" t="s">
        <v>5</v>
      </c>
      <c r="B24" s="1" t="s">
        <v>6</v>
      </c>
      <c r="C24" s="5" t="s">
        <v>8</v>
      </c>
      <c r="D24" s="1" t="s">
        <v>9</v>
      </c>
      <c r="E24" s="16" t="s">
        <v>10</v>
      </c>
    </row>
    <row r="25" spans="1:5" x14ac:dyDescent="0.25">
      <c r="B25" s="1" t="s">
        <v>7</v>
      </c>
    </row>
    <row r="26" spans="1:5" ht="90" x14ac:dyDescent="0.25">
      <c r="A26" s="1" t="s">
        <v>197</v>
      </c>
      <c r="B26" s="1" t="s">
        <v>11</v>
      </c>
      <c r="C26" s="5">
        <v>388.2</v>
      </c>
      <c r="D26" s="25"/>
      <c r="E26" s="16">
        <f>C26*D26</f>
        <v>0</v>
      </c>
    </row>
    <row r="27" spans="1:5" x14ac:dyDescent="0.25">
      <c r="A27" s="1" t="s">
        <v>89</v>
      </c>
    </row>
    <row r="30" spans="1:5" s="3" customFormat="1" x14ac:dyDescent="0.25">
      <c r="A30" s="3" t="s">
        <v>12</v>
      </c>
      <c r="C30" s="8"/>
      <c r="E30" s="18"/>
    </row>
    <row r="32" spans="1:5" ht="105" x14ac:dyDescent="0.25">
      <c r="A32" s="1" t="s">
        <v>198</v>
      </c>
    </row>
    <row r="33" spans="1:5" ht="30" x14ac:dyDescent="0.25">
      <c r="A33" s="1" t="s">
        <v>199</v>
      </c>
    </row>
    <row r="36" spans="1:5" x14ac:dyDescent="0.25">
      <c r="A36" s="1" t="s">
        <v>5</v>
      </c>
      <c r="B36" s="1" t="s">
        <v>6</v>
      </c>
      <c r="C36" s="5" t="s">
        <v>8</v>
      </c>
      <c r="D36" s="1" t="s">
        <v>9</v>
      </c>
      <c r="E36" s="16" t="s">
        <v>10</v>
      </c>
    </row>
    <row r="37" spans="1:5" x14ac:dyDescent="0.25">
      <c r="B37" s="1" t="s">
        <v>7</v>
      </c>
    </row>
    <row r="38" spans="1:5" ht="75" x14ac:dyDescent="0.25">
      <c r="A38" s="1" t="s">
        <v>200</v>
      </c>
      <c r="B38" s="1" t="s">
        <v>11</v>
      </c>
      <c r="C38" s="5">
        <v>100</v>
      </c>
      <c r="D38" s="25"/>
      <c r="E38" s="16">
        <f>C38*D38</f>
        <v>0</v>
      </c>
    </row>
    <row r="39" spans="1:5" x14ac:dyDescent="0.25">
      <c r="A39" s="1" t="s">
        <v>89</v>
      </c>
    </row>
    <row r="42" spans="1:5" s="3" customFormat="1" x14ac:dyDescent="0.25">
      <c r="A42" s="3" t="s">
        <v>13</v>
      </c>
      <c r="C42" s="8"/>
      <c r="E42" s="18"/>
    </row>
    <row r="44" spans="1:5" ht="105" x14ac:dyDescent="0.25">
      <c r="A44" s="1" t="s">
        <v>184</v>
      </c>
    </row>
    <row r="45" spans="1:5" ht="45" x14ac:dyDescent="0.25">
      <c r="A45" s="1" t="s">
        <v>90</v>
      </c>
    </row>
    <row r="48" spans="1:5" x14ac:dyDescent="0.25">
      <c r="A48" s="1" t="s">
        <v>5</v>
      </c>
      <c r="B48" s="1" t="s">
        <v>6</v>
      </c>
      <c r="C48" s="5" t="s">
        <v>8</v>
      </c>
      <c r="D48" s="1" t="s">
        <v>9</v>
      </c>
      <c r="E48" s="16" t="s">
        <v>10</v>
      </c>
    </row>
    <row r="49" spans="1:5" x14ac:dyDescent="0.25">
      <c r="B49" s="1" t="s">
        <v>7</v>
      </c>
    </row>
    <row r="50" spans="1:5" ht="90" x14ac:dyDescent="0.25">
      <c r="A50" s="1" t="s">
        <v>91</v>
      </c>
      <c r="B50" s="1" t="s">
        <v>21</v>
      </c>
      <c r="C50" s="5">
        <v>50</v>
      </c>
      <c r="D50" s="25"/>
      <c r="E50" s="16">
        <f>C50*D50</f>
        <v>0</v>
      </c>
    </row>
    <row r="51" spans="1:5" x14ac:dyDescent="0.25">
      <c r="A51" s="1" t="s">
        <v>89</v>
      </c>
    </row>
    <row r="54" spans="1:5" s="3" customFormat="1" x14ac:dyDescent="0.25">
      <c r="A54" s="3" t="s">
        <v>14</v>
      </c>
      <c r="C54" s="8"/>
      <c r="E54" s="18"/>
    </row>
    <row r="56" spans="1:5" ht="30" x14ac:dyDescent="0.25">
      <c r="A56" s="1" t="s">
        <v>15</v>
      </c>
    </row>
    <row r="58" spans="1:5" x14ac:dyDescent="0.25">
      <c r="A58" s="1" t="s">
        <v>5</v>
      </c>
      <c r="B58" s="1" t="s">
        <v>6</v>
      </c>
      <c r="C58" s="5" t="s">
        <v>8</v>
      </c>
      <c r="D58" s="1" t="s">
        <v>9</v>
      </c>
      <c r="E58" s="16" t="s">
        <v>10</v>
      </c>
    </row>
    <row r="59" spans="1:5" x14ac:dyDescent="0.25">
      <c r="B59" s="1" t="s">
        <v>7</v>
      </c>
    </row>
    <row r="60" spans="1:5" ht="135" x14ac:dyDescent="0.25">
      <c r="A60" s="1" t="s">
        <v>202</v>
      </c>
      <c r="B60" s="1" t="s">
        <v>11</v>
      </c>
      <c r="C60" s="5">
        <v>388.2</v>
      </c>
      <c r="D60" s="25"/>
      <c r="E60" s="16">
        <f>C60*D60</f>
        <v>0</v>
      </c>
    </row>
    <row r="61" spans="1:5" x14ac:dyDescent="0.25">
      <c r="A61" s="1" t="s">
        <v>16</v>
      </c>
    </row>
    <row r="62" spans="1:5" x14ac:dyDescent="0.25">
      <c r="A62" s="1" t="s">
        <v>17</v>
      </c>
    </row>
    <row r="63" spans="1:5" x14ac:dyDescent="0.25">
      <c r="A63" s="1" t="s">
        <v>26</v>
      </c>
    </row>
    <row r="64" spans="1:5" x14ac:dyDescent="0.25">
      <c r="A64" s="1" t="s">
        <v>18</v>
      </c>
    </row>
    <row r="65" spans="1:5" x14ac:dyDescent="0.25">
      <c r="A65" s="1" t="s">
        <v>19</v>
      </c>
    </row>
    <row r="68" spans="1:5" s="3" customFormat="1" x14ac:dyDescent="0.25">
      <c r="A68" s="3" t="s">
        <v>20</v>
      </c>
      <c r="C68" s="8"/>
      <c r="E68" s="18"/>
    </row>
    <row r="70" spans="1:5" ht="30" x14ac:dyDescent="0.25">
      <c r="A70" s="1" t="s">
        <v>15</v>
      </c>
    </row>
    <row r="72" spans="1:5" x14ac:dyDescent="0.25">
      <c r="A72" s="1" t="s">
        <v>5</v>
      </c>
      <c r="B72" s="1" t="s">
        <v>6</v>
      </c>
      <c r="C72" s="5" t="s">
        <v>8</v>
      </c>
      <c r="D72" s="1" t="s">
        <v>9</v>
      </c>
      <c r="E72" s="16" t="s">
        <v>10</v>
      </c>
    </row>
    <row r="73" spans="1:5" x14ac:dyDescent="0.25">
      <c r="B73" s="1" t="s">
        <v>7</v>
      </c>
    </row>
    <row r="74" spans="1:5" ht="165" x14ac:dyDescent="0.25">
      <c r="A74" s="1" t="s">
        <v>201</v>
      </c>
      <c r="B74" s="1" t="s">
        <v>21</v>
      </c>
      <c r="C74" s="5">
        <v>50</v>
      </c>
      <c r="D74" s="25"/>
      <c r="E74" s="16">
        <f>C74*D74</f>
        <v>0</v>
      </c>
    </row>
    <row r="75" spans="1:5" x14ac:dyDescent="0.25">
      <c r="A75" s="1" t="s">
        <v>16</v>
      </c>
    </row>
    <row r="76" spans="1:5" x14ac:dyDescent="0.25">
      <c r="A76" s="1" t="s">
        <v>17</v>
      </c>
    </row>
    <row r="77" spans="1:5" x14ac:dyDescent="0.25">
      <c r="A77" s="1" t="s">
        <v>26</v>
      </c>
    </row>
    <row r="78" spans="1:5" x14ac:dyDescent="0.25">
      <c r="A78" s="1" t="s">
        <v>18</v>
      </c>
    </row>
    <row r="79" spans="1:5" x14ac:dyDescent="0.25">
      <c r="A79" s="1" t="s">
        <v>19</v>
      </c>
    </row>
    <row r="82" spans="1:5" s="3" customFormat="1" ht="30" x14ac:dyDescent="0.25">
      <c r="A82" s="3" t="s">
        <v>22</v>
      </c>
      <c r="C82" s="8"/>
      <c r="E82" s="18"/>
    </row>
    <row r="84" spans="1:5" ht="30" x14ac:dyDescent="0.25">
      <c r="A84" s="1" t="s">
        <v>15</v>
      </c>
    </row>
    <row r="86" spans="1:5" x14ac:dyDescent="0.25">
      <c r="A86" s="1" t="s">
        <v>5</v>
      </c>
      <c r="B86" s="1" t="s">
        <v>6</v>
      </c>
      <c r="C86" s="5" t="s">
        <v>8</v>
      </c>
      <c r="D86" s="1" t="s">
        <v>9</v>
      </c>
      <c r="E86" s="16" t="s">
        <v>10</v>
      </c>
    </row>
    <row r="87" spans="1:5" x14ac:dyDescent="0.25">
      <c r="B87" s="1" t="s">
        <v>7</v>
      </c>
    </row>
    <row r="88" spans="1:5" ht="135" x14ac:dyDescent="0.25">
      <c r="A88" s="1" t="s">
        <v>203</v>
      </c>
      <c r="B88" s="1" t="s">
        <v>11</v>
      </c>
      <c r="C88" s="5">
        <v>100</v>
      </c>
      <c r="D88" s="25"/>
      <c r="E88" s="16">
        <f>C88*D88</f>
        <v>0</v>
      </c>
    </row>
    <row r="89" spans="1:5" x14ac:dyDescent="0.25">
      <c r="A89" s="1" t="s">
        <v>16</v>
      </c>
    </row>
    <row r="90" spans="1:5" x14ac:dyDescent="0.25">
      <c r="A90" s="1" t="s">
        <v>17</v>
      </c>
    </row>
    <row r="91" spans="1:5" x14ac:dyDescent="0.25">
      <c r="A91" s="1" t="s">
        <v>26</v>
      </c>
    </row>
    <row r="92" spans="1:5" x14ac:dyDescent="0.25">
      <c r="A92" s="1" t="s">
        <v>18</v>
      </c>
    </row>
    <row r="93" spans="1:5" x14ac:dyDescent="0.25">
      <c r="A93" s="1" t="s">
        <v>19</v>
      </c>
    </row>
    <row r="96" spans="1:5" s="8" customFormat="1" x14ac:dyDescent="0.25">
      <c r="A96" s="8" t="s">
        <v>23</v>
      </c>
      <c r="E96" s="19"/>
    </row>
    <row r="98" spans="1:5" ht="30" x14ac:dyDescent="0.25">
      <c r="A98" s="1" t="s">
        <v>15</v>
      </c>
    </row>
    <row r="100" spans="1:5" x14ac:dyDescent="0.25">
      <c r="A100" s="1" t="s">
        <v>5</v>
      </c>
      <c r="B100" s="1" t="s">
        <v>6</v>
      </c>
      <c r="C100" s="5" t="s">
        <v>8</v>
      </c>
      <c r="D100" s="1" t="s">
        <v>9</v>
      </c>
      <c r="E100" s="16" t="s">
        <v>10</v>
      </c>
    </row>
    <row r="101" spans="1:5" x14ac:dyDescent="0.25">
      <c r="B101" s="1" t="s">
        <v>7</v>
      </c>
    </row>
    <row r="102" spans="1:5" ht="60" x14ac:dyDescent="0.25">
      <c r="A102" s="1" t="s">
        <v>176</v>
      </c>
      <c r="B102" s="1" t="s">
        <v>28</v>
      </c>
      <c r="C102" s="5">
        <v>2821</v>
      </c>
      <c r="D102" s="25"/>
      <c r="E102" s="16">
        <f>C102*D102</f>
        <v>0</v>
      </c>
    </row>
    <row r="103" spans="1:5" x14ac:dyDescent="0.25">
      <c r="A103" s="1" t="s">
        <v>24</v>
      </c>
    </row>
    <row r="104" spans="1:5" x14ac:dyDescent="0.25">
      <c r="A104" s="1" t="s">
        <v>25</v>
      </c>
    </row>
    <row r="105" spans="1:5" x14ac:dyDescent="0.25">
      <c r="A105" s="1" t="s">
        <v>26</v>
      </c>
    </row>
    <row r="106" spans="1:5" x14ac:dyDescent="0.25">
      <c r="A106" s="1" t="s">
        <v>27</v>
      </c>
    </row>
    <row r="108" spans="1:5" ht="60" x14ac:dyDescent="0.25">
      <c r="A108" s="1" t="s">
        <v>177</v>
      </c>
      <c r="B108" s="1" t="s">
        <v>11</v>
      </c>
      <c r="C108" s="5">
        <v>13304</v>
      </c>
      <c r="D108" s="25"/>
      <c r="E108" s="16">
        <f>C108*D108</f>
        <v>0</v>
      </c>
    </row>
    <row r="109" spans="1:5" x14ac:dyDescent="0.25">
      <c r="A109" s="1" t="s">
        <v>24</v>
      </c>
    </row>
    <row r="110" spans="1:5" x14ac:dyDescent="0.25">
      <c r="A110" s="1" t="s">
        <v>126</v>
      </c>
    </row>
    <row r="111" spans="1:5" x14ac:dyDescent="0.25">
      <c r="A111" s="1" t="s">
        <v>26</v>
      </c>
    </row>
    <row r="112" spans="1:5" x14ac:dyDescent="0.25">
      <c r="A112" s="1" t="s">
        <v>27</v>
      </c>
    </row>
    <row r="115" spans="1:5" s="6" customFormat="1" x14ac:dyDescent="0.25">
      <c r="A115" s="6" t="s">
        <v>101</v>
      </c>
      <c r="C115" s="8"/>
      <c r="E115" s="20"/>
    </row>
    <row r="117" spans="1:5" ht="30" x14ac:dyDescent="0.25">
      <c r="A117" s="1" t="s">
        <v>15</v>
      </c>
    </row>
    <row r="119" spans="1:5" x14ac:dyDescent="0.25">
      <c r="A119" s="1" t="s">
        <v>5</v>
      </c>
      <c r="B119" s="1" t="s">
        <v>6</v>
      </c>
      <c r="C119" s="5" t="s">
        <v>8</v>
      </c>
      <c r="D119" s="1" t="s">
        <v>9</v>
      </c>
      <c r="E119" s="16" t="s">
        <v>10</v>
      </c>
    </row>
    <row r="120" spans="1:5" s="5" customFormat="1" x14ac:dyDescent="0.25">
      <c r="B120" s="5" t="s">
        <v>7</v>
      </c>
      <c r="E120" s="21"/>
    </row>
    <row r="121" spans="1:5" ht="60" x14ac:dyDescent="0.25">
      <c r="A121" s="1" t="s">
        <v>180</v>
      </c>
      <c r="B121" s="1" t="s">
        <v>127</v>
      </c>
      <c r="C121" s="5">
        <v>3742</v>
      </c>
      <c r="D121" s="25"/>
      <c r="E121" s="16">
        <f>C121*D121</f>
        <v>0</v>
      </c>
    </row>
    <row r="122" spans="1:5" x14ac:dyDescent="0.25">
      <c r="A122" s="1" t="s">
        <v>24</v>
      </c>
    </row>
    <row r="123" spans="1:5" x14ac:dyDescent="0.25">
      <c r="A123" s="1" t="s">
        <v>29</v>
      </c>
    </row>
    <row r="124" spans="1:5" x14ac:dyDescent="0.25">
      <c r="A124" s="1" t="s">
        <v>30</v>
      </c>
    </row>
    <row r="125" spans="1:5" x14ac:dyDescent="0.25">
      <c r="A125" s="1" t="s">
        <v>31</v>
      </c>
    </row>
    <row r="128" spans="1:5" s="3" customFormat="1" x14ac:dyDescent="0.25">
      <c r="A128" s="3" t="s">
        <v>102</v>
      </c>
      <c r="C128" s="8"/>
      <c r="E128" s="18"/>
    </row>
    <row r="130" spans="1:5" ht="30" x14ac:dyDescent="0.25">
      <c r="A130" s="1" t="s">
        <v>32</v>
      </c>
    </row>
    <row r="131" spans="1:5" ht="30" x14ac:dyDescent="0.25">
      <c r="A131" s="1" t="s">
        <v>204</v>
      </c>
    </row>
    <row r="133" spans="1:5" x14ac:dyDescent="0.25">
      <c r="A133" s="1" t="s">
        <v>5</v>
      </c>
      <c r="B133" s="1" t="s">
        <v>6</v>
      </c>
      <c r="C133" s="5" t="s">
        <v>8</v>
      </c>
      <c r="D133" s="1" t="s">
        <v>9</v>
      </c>
      <c r="E133" s="16" t="s">
        <v>10</v>
      </c>
    </row>
    <row r="134" spans="1:5" x14ac:dyDescent="0.25">
      <c r="B134" s="1" t="s">
        <v>7</v>
      </c>
    </row>
    <row r="135" spans="1:5" ht="45" x14ac:dyDescent="0.25">
      <c r="A135" s="1" t="s">
        <v>185</v>
      </c>
      <c r="B135" s="1" t="s">
        <v>34</v>
      </c>
      <c r="C135" s="5">
        <v>50</v>
      </c>
      <c r="D135" s="25"/>
      <c r="E135" s="16">
        <f>C135*D135</f>
        <v>0</v>
      </c>
    </row>
    <row r="136" spans="1:5" x14ac:dyDescent="0.25">
      <c r="A136" s="1" t="s">
        <v>33</v>
      </c>
    </row>
    <row r="138" spans="1:5" s="3" customFormat="1" x14ac:dyDescent="0.25">
      <c r="A138" s="3" t="s">
        <v>103</v>
      </c>
      <c r="C138" s="8"/>
      <c r="E138" s="18"/>
    </row>
    <row r="140" spans="1:5" ht="105" x14ac:dyDescent="0.25">
      <c r="A140" s="1" t="s">
        <v>205</v>
      </c>
    </row>
    <row r="143" spans="1:5" x14ac:dyDescent="0.25">
      <c r="A143" s="1" t="s">
        <v>5</v>
      </c>
      <c r="B143" s="1" t="s">
        <v>6</v>
      </c>
      <c r="C143" s="5" t="s">
        <v>8</v>
      </c>
      <c r="D143" s="1" t="s">
        <v>9</v>
      </c>
      <c r="E143" s="16" t="s">
        <v>10</v>
      </c>
    </row>
    <row r="144" spans="1:5" x14ac:dyDescent="0.25">
      <c r="B144" s="1" t="s">
        <v>7</v>
      </c>
    </row>
    <row r="145" spans="1:5" ht="60" x14ac:dyDescent="0.25">
      <c r="A145" s="1" t="s">
        <v>92</v>
      </c>
      <c r="B145" s="1" t="s">
        <v>11</v>
      </c>
      <c r="C145" s="5">
        <v>120</v>
      </c>
      <c r="D145" s="25"/>
      <c r="E145" s="16">
        <f>D145*C145</f>
        <v>0</v>
      </c>
    </row>
    <row r="146" spans="1:5" x14ac:dyDescent="0.25">
      <c r="A146" s="1" t="s">
        <v>89</v>
      </c>
    </row>
    <row r="149" spans="1:5" s="3" customFormat="1" x14ac:dyDescent="0.25">
      <c r="A149" s="3" t="s">
        <v>104</v>
      </c>
      <c r="C149" s="8"/>
      <c r="E149" s="18"/>
    </row>
    <row r="151" spans="1:5" ht="45" x14ac:dyDescent="0.25">
      <c r="A151" s="1" t="s">
        <v>35</v>
      </c>
    </row>
    <row r="153" spans="1:5" x14ac:dyDescent="0.25">
      <c r="A153" s="1" t="s">
        <v>5</v>
      </c>
      <c r="B153" s="1" t="s">
        <v>6</v>
      </c>
      <c r="C153" s="5" t="s">
        <v>8</v>
      </c>
      <c r="D153" s="1" t="s">
        <v>9</v>
      </c>
      <c r="E153" s="16" t="s">
        <v>10</v>
      </c>
    </row>
    <row r="154" spans="1:5" x14ac:dyDescent="0.25">
      <c r="B154" s="1" t="s">
        <v>7</v>
      </c>
    </row>
    <row r="155" spans="1:5" ht="45" x14ac:dyDescent="0.25">
      <c r="A155" s="1" t="s">
        <v>186</v>
      </c>
      <c r="B155" s="1" t="s">
        <v>11</v>
      </c>
      <c r="C155" s="5">
        <v>500</v>
      </c>
      <c r="D155" s="25"/>
      <c r="E155" s="16">
        <f>C155*D155</f>
        <v>0</v>
      </c>
    </row>
    <row r="156" spans="1:5" x14ac:dyDescent="0.25">
      <c r="A156" s="1" t="s">
        <v>93</v>
      </c>
    </row>
    <row r="159" spans="1:5" s="3" customFormat="1" x14ac:dyDescent="0.25">
      <c r="A159" s="3" t="s">
        <v>105</v>
      </c>
      <c r="C159" s="8"/>
      <c r="E159" s="18"/>
    </row>
    <row r="161" spans="1:5" ht="45" x14ac:dyDescent="0.25">
      <c r="A161" s="1" t="s">
        <v>36</v>
      </c>
    </row>
    <row r="163" spans="1:5" x14ac:dyDescent="0.25">
      <c r="A163" s="1" t="s">
        <v>5</v>
      </c>
      <c r="B163" s="1" t="s">
        <v>6</v>
      </c>
      <c r="C163" s="5" t="s">
        <v>8</v>
      </c>
      <c r="D163" s="1" t="s">
        <v>9</v>
      </c>
      <c r="E163" s="16" t="s">
        <v>10</v>
      </c>
    </row>
    <row r="164" spans="1:5" x14ac:dyDescent="0.25">
      <c r="B164" s="1" t="s">
        <v>7</v>
      </c>
    </row>
    <row r="165" spans="1:5" x14ac:dyDescent="0.25">
      <c r="A165" s="1" t="s">
        <v>94</v>
      </c>
      <c r="B165" s="1" t="s">
        <v>11</v>
      </c>
      <c r="C165" s="5">
        <v>100</v>
      </c>
      <c r="D165" s="25"/>
      <c r="E165" s="16">
        <f>C165*D165</f>
        <v>0</v>
      </c>
    </row>
    <row r="166" spans="1:5" x14ac:dyDescent="0.25">
      <c r="A166" s="1" t="s">
        <v>93</v>
      </c>
    </row>
    <row r="169" spans="1:5" s="3" customFormat="1" x14ac:dyDescent="0.25">
      <c r="A169" s="3" t="s">
        <v>106</v>
      </c>
      <c r="C169" s="8"/>
      <c r="E169" s="18"/>
    </row>
    <row r="171" spans="1:5" ht="45" x14ac:dyDescent="0.25">
      <c r="A171" s="1" t="s">
        <v>37</v>
      </c>
    </row>
    <row r="173" spans="1:5" x14ac:dyDescent="0.25">
      <c r="A173" s="1" t="s">
        <v>5</v>
      </c>
      <c r="B173" s="1" t="s">
        <v>6</v>
      </c>
      <c r="C173" s="5" t="s">
        <v>8</v>
      </c>
      <c r="D173" s="1" t="s">
        <v>9</v>
      </c>
      <c r="E173" s="16" t="s">
        <v>10</v>
      </c>
    </row>
    <row r="174" spans="1:5" x14ac:dyDescent="0.25">
      <c r="B174" s="1" t="s">
        <v>7</v>
      </c>
    </row>
    <row r="175" spans="1:5" x14ac:dyDescent="0.25">
      <c r="A175" s="1" t="s">
        <v>95</v>
      </c>
      <c r="B175" s="1" t="s">
        <v>11</v>
      </c>
      <c r="C175" s="5">
        <v>230</v>
      </c>
      <c r="D175" s="25"/>
      <c r="E175" s="16">
        <f>C175*D175</f>
        <v>0</v>
      </c>
    </row>
    <row r="176" spans="1:5" x14ac:dyDescent="0.25">
      <c r="A176" s="1" t="s">
        <v>93</v>
      </c>
    </row>
    <row r="179" spans="1:5" s="3" customFormat="1" x14ac:dyDescent="0.25">
      <c r="A179" s="3" t="s">
        <v>107</v>
      </c>
      <c r="C179" s="8"/>
      <c r="E179" s="18"/>
    </row>
    <row r="181" spans="1:5" ht="30" x14ac:dyDescent="0.25">
      <c r="A181" s="1" t="s">
        <v>38</v>
      </c>
    </row>
    <row r="183" spans="1:5" x14ac:dyDescent="0.25">
      <c r="A183" s="1" t="s">
        <v>5</v>
      </c>
      <c r="B183" s="1" t="s">
        <v>6</v>
      </c>
      <c r="C183" s="5" t="s">
        <v>8</v>
      </c>
      <c r="D183" s="1" t="s">
        <v>9</v>
      </c>
      <c r="E183" s="16" t="s">
        <v>10</v>
      </c>
    </row>
    <row r="184" spans="1:5" x14ac:dyDescent="0.25">
      <c r="B184" s="1" t="s">
        <v>7</v>
      </c>
    </row>
    <row r="185" spans="1:5" x14ac:dyDescent="0.25">
      <c r="A185" s="1" t="s">
        <v>39</v>
      </c>
      <c r="B185" s="1" t="s">
        <v>11</v>
      </c>
      <c r="C185" s="5">
        <v>100</v>
      </c>
      <c r="D185" s="25"/>
      <c r="E185" s="16">
        <f>C185*D185</f>
        <v>0</v>
      </c>
    </row>
    <row r="186" spans="1:5" x14ac:dyDescent="0.25">
      <c r="A186" s="1" t="s">
        <v>96</v>
      </c>
    </row>
    <row r="189" spans="1:5" s="3" customFormat="1" x14ac:dyDescent="0.25">
      <c r="A189" s="3" t="s">
        <v>108</v>
      </c>
      <c r="C189" s="8"/>
      <c r="E189" s="18"/>
    </row>
    <row r="191" spans="1:5" ht="45" x14ac:dyDescent="0.25">
      <c r="A191" s="1" t="s">
        <v>40</v>
      </c>
    </row>
    <row r="193" spans="1:5" x14ac:dyDescent="0.25">
      <c r="A193" s="1" t="s">
        <v>5</v>
      </c>
      <c r="B193" s="1" t="s">
        <v>6</v>
      </c>
      <c r="C193" s="5" t="s">
        <v>8</v>
      </c>
      <c r="D193" s="1" t="s">
        <v>9</v>
      </c>
      <c r="E193" s="16" t="s">
        <v>10</v>
      </c>
    </row>
    <row r="194" spans="1:5" x14ac:dyDescent="0.25">
      <c r="B194" s="1" t="s">
        <v>7</v>
      </c>
    </row>
    <row r="195" spans="1:5" x14ac:dyDescent="0.25">
      <c r="A195" s="1" t="s">
        <v>41</v>
      </c>
      <c r="B195" s="1" t="s">
        <v>43</v>
      </c>
      <c r="C195" s="5">
        <v>1</v>
      </c>
      <c r="D195" s="25"/>
      <c r="E195" s="16">
        <f>D195*C195</f>
        <v>0</v>
      </c>
    </row>
    <row r="196" spans="1:5" x14ac:dyDescent="0.25">
      <c r="A196" s="1" t="s">
        <v>42</v>
      </c>
    </row>
    <row r="199" spans="1:5" s="3" customFormat="1" x14ac:dyDescent="0.25">
      <c r="A199" s="3" t="s">
        <v>109</v>
      </c>
      <c r="C199" s="8"/>
      <c r="E199" s="18"/>
    </row>
    <row r="201" spans="1:5" ht="30" x14ac:dyDescent="0.25">
      <c r="A201" s="1" t="s">
        <v>44</v>
      </c>
    </row>
    <row r="202" spans="1:5" x14ac:dyDescent="0.25">
      <c r="A202" s="1" t="s">
        <v>5</v>
      </c>
      <c r="B202" s="1" t="s">
        <v>6</v>
      </c>
      <c r="C202" s="5" t="s">
        <v>8</v>
      </c>
      <c r="D202" s="1" t="s">
        <v>9</v>
      </c>
      <c r="E202" s="16" t="s">
        <v>10</v>
      </c>
    </row>
    <row r="203" spans="1:5" x14ac:dyDescent="0.25">
      <c r="B203" s="1" t="s">
        <v>7</v>
      </c>
    </row>
    <row r="204" spans="1:5" x14ac:dyDescent="0.25">
      <c r="A204" s="1" t="s">
        <v>45</v>
      </c>
      <c r="B204" s="1" t="s">
        <v>28</v>
      </c>
      <c r="C204" s="5">
        <v>50</v>
      </c>
      <c r="D204" s="25"/>
      <c r="E204" s="16">
        <f>C204*D204</f>
        <v>0</v>
      </c>
    </row>
    <row r="207" spans="1:5" s="3" customFormat="1" x14ac:dyDescent="0.25">
      <c r="A207" s="3" t="s">
        <v>189</v>
      </c>
      <c r="C207" s="8"/>
      <c r="E207" s="18"/>
    </row>
    <row r="209" spans="1:5" ht="30" x14ac:dyDescent="0.25">
      <c r="A209" s="1" t="s">
        <v>15</v>
      </c>
    </row>
    <row r="211" spans="1:5" x14ac:dyDescent="0.25">
      <c r="A211" s="1" t="s">
        <v>5</v>
      </c>
      <c r="B211" s="1" t="s">
        <v>6</v>
      </c>
      <c r="C211" s="5" t="s">
        <v>8</v>
      </c>
      <c r="D211" s="1" t="s">
        <v>9</v>
      </c>
      <c r="E211" s="16" t="s">
        <v>10</v>
      </c>
    </row>
    <row r="212" spans="1:5" x14ac:dyDescent="0.25">
      <c r="B212" s="1" t="s">
        <v>7</v>
      </c>
    </row>
    <row r="213" spans="1:5" ht="75" x14ac:dyDescent="0.25">
      <c r="A213" s="1" t="s">
        <v>110</v>
      </c>
      <c r="B213" s="1" t="s">
        <v>28</v>
      </c>
      <c r="C213" s="5">
        <v>20</v>
      </c>
      <c r="D213" s="25"/>
      <c r="E213" s="16">
        <f>C213*D213</f>
        <v>0</v>
      </c>
    </row>
    <row r="216" spans="1:5" s="2" customFormat="1" x14ac:dyDescent="0.25">
      <c r="A216" s="2" t="s">
        <v>46</v>
      </c>
      <c r="C216" s="7"/>
      <c r="E216" s="17"/>
    </row>
    <row r="218" spans="1:5" s="3" customFormat="1" ht="30" x14ac:dyDescent="0.25">
      <c r="A218" s="3" t="s">
        <v>47</v>
      </c>
      <c r="C218" s="8"/>
      <c r="E218" s="18"/>
    </row>
    <row r="220" spans="1:5" ht="60" x14ac:dyDescent="0.25">
      <c r="A220" s="1" t="s">
        <v>190</v>
      </c>
    </row>
    <row r="222" spans="1:5" x14ac:dyDescent="0.25">
      <c r="A222" s="1" t="s">
        <v>5</v>
      </c>
      <c r="B222" s="1" t="s">
        <v>6</v>
      </c>
      <c r="C222" s="5" t="s">
        <v>8</v>
      </c>
      <c r="D222" s="1" t="s">
        <v>9</v>
      </c>
      <c r="E222" s="16" t="s">
        <v>10</v>
      </c>
    </row>
    <row r="223" spans="1:5" x14ac:dyDescent="0.25">
      <c r="B223" s="1" t="s">
        <v>7</v>
      </c>
    </row>
    <row r="224" spans="1:5" x14ac:dyDescent="0.25">
      <c r="A224" s="1" t="s">
        <v>48</v>
      </c>
      <c r="B224" s="1" t="s">
        <v>28</v>
      </c>
      <c r="C224" s="5">
        <v>5</v>
      </c>
      <c r="D224" s="25"/>
      <c r="E224" s="16">
        <f>C224*D224</f>
        <v>0</v>
      </c>
    </row>
    <row r="225" spans="1:5" x14ac:dyDescent="0.25">
      <c r="A225" s="1" t="s">
        <v>49</v>
      </c>
      <c r="B225" s="1" t="s">
        <v>28</v>
      </c>
      <c r="C225" s="5">
        <v>30</v>
      </c>
      <c r="D225" s="25"/>
      <c r="E225" s="16">
        <f t="shared" ref="E225:E228" si="0">C225*D225</f>
        <v>0</v>
      </c>
    </row>
    <row r="226" spans="1:5" x14ac:dyDescent="0.25">
      <c r="A226" s="1" t="s">
        <v>50</v>
      </c>
      <c r="B226" s="1" t="s">
        <v>28</v>
      </c>
      <c r="C226" s="5">
        <v>30</v>
      </c>
      <c r="D226" s="25"/>
      <c r="E226" s="16">
        <f t="shared" si="0"/>
        <v>0</v>
      </c>
    </row>
    <row r="227" spans="1:5" x14ac:dyDescent="0.25">
      <c r="A227" s="1" t="s">
        <v>51</v>
      </c>
      <c r="B227" s="1" t="s">
        <v>28</v>
      </c>
      <c r="C227" s="5">
        <v>30</v>
      </c>
      <c r="D227" s="25"/>
      <c r="E227" s="16">
        <f t="shared" si="0"/>
        <v>0</v>
      </c>
    </row>
    <row r="228" spans="1:5" x14ac:dyDescent="0.25">
      <c r="A228" s="1" t="s">
        <v>173</v>
      </c>
      <c r="B228" s="1" t="s">
        <v>28</v>
      </c>
      <c r="C228" s="5">
        <v>20</v>
      </c>
      <c r="D228" s="25"/>
      <c r="E228" s="16">
        <f t="shared" si="0"/>
        <v>0</v>
      </c>
    </row>
    <row r="231" spans="1:5" s="3" customFormat="1" x14ac:dyDescent="0.25">
      <c r="A231" s="3" t="s">
        <v>52</v>
      </c>
      <c r="C231" s="8"/>
      <c r="E231" s="18"/>
    </row>
    <row r="233" spans="1:5" ht="45" x14ac:dyDescent="0.25">
      <c r="A233" s="1" t="s">
        <v>53</v>
      </c>
    </row>
    <row r="235" spans="1:5" x14ac:dyDescent="0.25">
      <c r="A235" s="1" t="s">
        <v>5</v>
      </c>
      <c r="B235" s="1" t="s">
        <v>6</v>
      </c>
      <c r="D235" s="1" t="s">
        <v>8</v>
      </c>
      <c r="E235" s="16" t="s">
        <v>9</v>
      </c>
    </row>
    <row r="236" spans="1:5" x14ac:dyDescent="0.25">
      <c r="B236" s="1" t="s">
        <v>7</v>
      </c>
    </row>
    <row r="237" spans="1:5" s="14" customFormat="1" x14ac:dyDescent="0.25">
      <c r="A237" s="14" t="s">
        <v>48</v>
      </c>
      <c r="B237" s="14" t="s">
        <v>28</v>
      </c>
      <c r="C237" s="15">
        <v>10</v>
      </c>
      <c r="D237" s="25"/>
      <c r="E237" s="22">
        <f>C237*D237</f>
        <v>0</v>
      </c>
    </row>
    <row r="238" spans="1:5" s="14" customFormat="1" x14ac:dyDescent="0.25">
      <c r="A238" s="14" t="s">
        <v>49</v>
      </c>
      <c r="B238" s="14" t="s">
        <v>28</v>
      </c>
      <c r="C238" s="15">
        <v>10</v>
      </c>
      <c r="D238" s="25"/>
      <c r="E238" s="22">
        <f t="shared" ref="E238:E241" si="1">C238*D238</f>
        <v>0</v>
      </c>
    </row>
    <row r="239" spans="1:5" s="14" customFormat="1" x14ac:dyDescent="0.25">
      <c r="A239" s="14" t="s">
        <v>50</v>
      </c>
      <c r="B239" s="14" t="s">
        <v>28</v>
      </c>
      <c r="C239" s="15">
        <v>5</v>
      </c>
      <c r="D239" s="25"/>
      <c r="E239" s="22">
        <f t="shared" si="1"/>
        <v>0</v>
      </c>
    </row>
    <row r="240" spans="1:5" s="14" customFormat="1" x14ac:dyDescent="0.25">
      <c r="A240" s="14" t="s">
        <v>51</v>
      </c>
      <c r="B240" s="14" t="s">
        <v>28</v>
      </c>
      <c r="C240" s="15">
        <v>5</v>
      </c>
      <c r="D240" s="25"/>
      <c r="E240" s="22">
        <f t="shared" si="1"/>
        <v>0</v>
      </c>
    </row>
    <row r="241" spans="1:5" s="14" customFormat="1" x14ac:dyDescent="0.25">
      <c r="A241" s="14" t="s">
        <v>175</v>
      </c>
      <c r="B241" s="14" t="s">
        <v>28</v>
      </c>
      <c r="C241" s="15">
        <v>5</v>
      </c>
      <c r="D241" s="25"/>
      <c r="E241" s="22">
        <f t="shared" si="1"/>
        <v>0</v>
      </c>
    </row>
    <row r="244" spans="1:5" s="3" customFormat="1" x14ac:dyDescent="0.25">
      <c r="A244" s="3" t="s">
        <v>54</v>
      </c>
      <c r="C244" s="8"/>
      <c r="E244" s="18"/>
    </row>
    <row r="246" spans="1:5" ht="60" x14ac:dyDescent="0.25">
      <c r="A246" s="1" t="s">
        <v>178</v>
      </c>
    </row>
    <row r="248" spans="1:5" x14ac:dyDescent="0.25">
      <c r="A248" s="1" t="s">
        <v>5</v>
      </c>
      <c r="B248" s="1" t="s">
        <v>6</v>
      </c>
      <c r="D248" s="1" t="s">
        <v>8</v>
      </c>
      <c r="E248" s="16" t="s">
        <v>9</v>
      </c>
    </row>
    <row r="249" spans="1:5" x14ac:dyDescent="0.25">
      <c r="B249" s="1" t="s">
        <v>7</v>
      </c>
    </row>
    <row r="250" spans="1:5" x14ac:dyDescent="0.25">
      <c r="A250" s="1" t="s">
        <v>48</v>
      </c>
      <c r="B250" s="1" t="s">
        <v>28</v>
      </c>
      <c r="C250" s="5">
        <v>10</v>
      </c>
      <c r="D250" s="25"/>
      <c r="E250" s="16">
        <f>C250*D250</f>
        <v>0</v>
      </c>
    </row>
    <row r="251" spans="1:5" x14ac:dyDescent="0.25">
      <c r="A251" s="1" t="s">
        <v>49</v>
      </c>
      <c r="B251" s="1" t="s">
        <v>28</v>
      </c>
      <c r="C251" s="5">
        <v>10</v>
      </c>
      <c r="D251" s="25"/>
      <c r="E251" s="16">
        <f t="shared" ref="E251:E254" si="2">C251*D251</f>
        <v>0</v>
      </c>
    </row>
    <row r="252" spans="1:5" x14ac:dyDescent="0.25">
      <c r="A252" s="1" t="s">
        <v>50</v>
      </c>
      <c r="B252" s="1" t="s">
        <v>28</v>
      </c>
      <c r="C252" s="5">
        <v>5</v>
      </c>
      <c r="D252" s="25"/>
      <c r="E252" s="16">
        <f t="shared" si="2"/>
        <v>0</v>
      </c>
    </row>
    <row r="253" spans="1:5" x14ac:dyDescent="0.25">
      <c r="A253" s="1" t="s">
        <v>51</v>
      </c>
      <c r="B253" s="1" t="s">
        <v>28</v>
      </c>
      <c r="C253" s="5">
        <v>5</v>
      </c>
      <c r="D253" s="25"/>
      <c r="E253" s="16">
        <f t="shared" si="2"/>
        <v>0</v>
      </c>
    </row>
    <row r="254" spans="1:5" x14ac:dyDescent="0.25">
      <c r="A254" s="1" t="s">
        <v>174</v>
      </c>
      <c r="B254" s="1" t="s">
        <v>28</v>
      </c>
      <c r="C254" s="5">
        <v>5</v>
      </c>
      <c r="D254" s="25"/>
      <c r="E254" s="16">
        <f t="shared" si="2"/>
        <v>0</v>
      </c>
    </row>
    <row r="257" spans="1:5" s="3" customFormat="1" x14ac:dyDescent="0.25">
      <c r="A257" s="3" t="s">
        <v>55</v>
      </c>
      <c r="C257" s="8"/>
      <c r="E257" s="18"/>
    </row>
    <row r="259" spans="1:5" ht="30" x14ac:dyDescent="0.25">
      <c r="A259" s="1" t="s">
        <v>187</v>
      </c>
    </row>
    <row r="260" spans="1:5" ht="75" x14ac:dyDescent="0.25">
      <c r="A260" s="1" t="s">
        <v>125</v>
      </c>
    </row>
    <row r="261" spans="1:5" ht="90" x14ac:dyDescent="0.25">
      <c r="A261" s="1" t="s">
        <v>157</v>
      </c>
    </row>
    <row r="263" spans="1:5" x14ac:dyDescent="0.25">
      <c r="A263" s="1" t="s">
        <v>5</v>
      </c>
      <c r="B263" s="1" t="s">
        <v>6</v>
      </c>
      <c r="C263" s="5" t="s">
        <v>8</v>
      </c>
      <c r="D263" s="1" t="s">
        <v>9</v>
      </c>
      <c r="E263" s="16" t="s">
        <v>10</v>
      </c>
    </row>
    <row r="264" spans="1:5" x14ac:dyDescent="0.25">
      <c r="B264" s="1" t="s">
        <v>7</v>
      </c>
    </row>
    <row r="265" spans="1:5" ht="60" x14ac:dyDescent="0.25">
      <c r="A265" s="1" t="s">
        <v>156</v>
      </c>
      <c r="B265" s="1" t="s">
        <v>28</v>
      </c>
      <c r="C265" s="5">
        <v>30</v>
      </c>
      <c r="D265" s="25"/>
      <c r="E265" s="16">
        <f t="shared" ref="E265" si="3">C265*D265</f>
        <v>0</v>
      </c>
    </row>
    <row r="268" spans="1:5" s="3" customFormat="1" x14ac:dyDescent="0.25">
      <c r="A268" s="3" t="s">
        <v>111</v>
      </c>
      <c r="C268" s="8"/>
      <c r="E268" s="18"/>
    </row>
    <row r="270" spans="1:5" ht="90" x14ac:dyDescent="0.25">
      <c r="A270" s="1" t="s">
        <v>117</v>
      </c>
    </row>
    <row r="272" spans="1:5" x14ac:dyDescent="0.25">
      <c r="A272" s="1" t="s">
        <v>5</v>
      </c>
      <c r="B272" s="1" t="s">
        <v>6</v>
      </c>
      <c r="C272" s="5" t="s">
        <v>8</v>
      </c>
      <c r="D272" s="1" t="s">
        <v>9</v>
      </c>
      <c r="E272" s="16" t="s">
        <v>10</v>
      </c>
    </row>
    <row r="273" spans="1:5" x14ac:dyDescent="0.25">
      <c r="B273" s="1" t="s">
        <v>7</v>
      </c>
    </row>
    <row r="274" spans="1:5" x14ac:dyDescent="0.25">
      <c r="A274" s="1" t="s">
        <v>112</v>
      </c>
      <c r="B274" s="1" t="s">
        <v>28</v>
      </c>
      <c r="C274" s="5">
        <v>3</v>
      </c>
      <c r="D274" s="25"/>
      <c r="E274" s="16">
        <f t="shared" ref="E274:E278" si="4">C274*D274</f>
        <v>0</v>
      </c>
    </row>
    <row r="275" spans="1:5" x14ac:dyDescent="0.25">
      <c r="A275" s="1" t="s">
        <v>113</v>
      </c>
      <c r="B275" s="1" t="s">
        <v>28</v>
      </c>
      <c r="C275" s="5">
        <v>3</v>
      </c>
      <c r="D275" s="25"/>
      <c r="E275" s="16">
        <f t="shared" si="4"/>
        <v>0</v>
      </c>
    </row>
    <row r="276" spans="1:5" x14ac:dyDescent="0.25">
      <c r="A276" s="1" t="s">
        <v>114</v>
      </c>
      <c r="B276" s="1" t="s">
        <v>28</v>
      </c>
      <c r="C276" s="5">
        <v>3</v>
      </c>
      <c r="D276" s="25"/>
      <c r="E276" s="16">
        <f t="shared" si="4"/>
        <v>0</v>
      </c>
    </row>
    <row r="277" spans="1:5" x14ac:dyDescent="0.25">
      <c r="A277" s="1" t="s">
        <v>115</v>
      </c>
      <c r="B277" s="1" t="s">
        <v>28</v>
      </c>
      <c r="C277" s="5">
        <v>1</v>
      </c>
      <c r="D277" s="25"/>
      <c r="E277" s="16">
        <f t="shared" si="4"/>
        <v>0</v>
      </c>
    </row>
    <row r="278" spans="1:5" x14ac:dyDescent="0.25">
      <c r="A278" s="1" t="s">
        <v>116</v>
      </c>
      <c r="B278" s="1" t="s">
        <v>28</v>
      </c>
      <c r="C278" s="5">
        <v>1</v>
      </c>
      <c r="D278" s="25"/>
      <c r="E278" s="16">
        <f t="shared" si="4"/>
        <v>0</v>
      </c>
    </row>
    <row r="281" spans="1:5" s="3" customFormat="1" x14ac:dyDescent="0.25">
      <c r="A281" s="3" t="s">
        <v>56</v>
      </c>
      <c r="C281" s="8"/>
      <c r="E281" s="18"/>
    </row>
    <row r="283" spans="1:5" x14ac:dyDescent="0.25">
      <c r="A283" s="1" t="s">
        <v>5</v>
      </c>
      <c r="B283" s="1" t="s">
        <v>6</v>
      </c>
      <c r="C283" s="5" t="s">
        <v>8</v>
      </c>
      <c r="D283" s="1" t="s">
        <v>9</v>
      </c>
      <c r="E283" s="16" t="s">
        <v>10</v>
      </c>
    </row>
    <row r="284" spans="1:5" x14ac:dyDescent="0.25">
      <c r="B284" s="1" t="s">
        <v>7</v>
      </c>
    </row>
    <row r="285" spans="1:5" ht="30" x14ac:dyDescent="0.25">
      <c r="A285" s="1" t="s">
        <v>57</v>
      </c>
      <c r="B285" s="1" t="s">
        <v>28</v>
      </c>
      <c r="C285" s="5">
        <v>50</v>
      </c>
      <c r="D285" s="25"/>
      <c r="E285" s="16">
        <f t="shared" ref="E285" si="5">C285*D285</f>
        <v>0</v>
      </c>
    </row>
    <row r="288" spans="1:5" s="3" customFormat="1" ht="45" x14ac:dyDescent="0.25">
      <c r="A288" s="3" t="s">
        <v>58</v>
      </c>
      <c r="C288" s="8"/>
      <c r="E288" s="18"/>
    </row>
    <row r="290" spans="1:5" x14ac:dyDescent="0.25">
      <c r="A290" s="1" t="s">
        <v>5</v>
      </c>
      <c r="B290" s="1" t="s">
        <v>6</v>
      </c>
      <c r="C290" s="5" t="s">
        <v>8</v>
      </c>
      <c r="D290" s="1" t="s">
        <v>9</v>
      </c>
      <c r="E290" s="16" t="s">
        <v>10</v>
      </c>
    </row>
    <row r="291" spans="1:5" x14ac:dyDescent="0.25">
      <c r="B291" s="1" t="s">
        <v>7</v>
      </c>
    </row>
    <row r="292" spans="1:5" x14ac:dyDescent="0.25">
      <c r="A292" s="1" t="s">
        <v>97</v>
      </c>
      <c r="B292" s="1" t="s">
        <v>43</v>
      </c>
      <c r="C292" s="5">
        <v>1</v>
      </c>
      <c r="D292" s="25"/>
      <c r="E292" s="16">
        <f t="shared" ref="E292" si="6">C292*D292</f>
        <v>0</v>
      </c>
    </row>
    <row r="295" spans="1:5" s="2" customFormat="1" x14ac:dyDescent="0.25">
      <c r="A295" s="2" t="s">
        <v>59</v>
      </c>
      <c r="C295" s="7"/>
      <c r="E295" s="17"/>
    </row>
    <row r="297" spans="1:5" s="3" customFormat="1" x14ac:dyDescent="0.25">
      <c r="A297" s="3" t="s">
        <v>60</v>
      </c>
      <c r="C297" s="8"/>
      <c r="E297" s="18"/>
    </row>
    <row r="299" spans="1:5" ht="30" x14ac:dyDescent="0.25">
      <c r="A299" s="1" t="s">
        <v>179</v>
      </c>
    </row>
    <row r="301" spans="1:5" x14ac:dyDescent="0.25">
      <c r="A301" s="1" t="s">
        <v>5</v>
      </c>
      <c r="B301" s="1" t="s">
        <v>6</v>
      </c>
      <c r="C301" s="5" t="s">
        <v>62</v>
      </c>
      <c r="D301" s="1" t="s">
        <v>9</v>
      </c>
      <c r="E301" s="16" t="s">
        <v>10</v>
      </c>
    </row>
    <row r="302" spans="1:5" x14ac:dyDescent="0.25">
      <c r="A302" s="1" t="s">
        <v>63</v>
      </c>
      <c r="B302" s="1" t="s">
        <v>11</v>
      </c>
      <c r="C302" s="9">
        <v>449323</v>
      </c>
      <c r="D302" s="25"/>
      <c r="E302" s="16">
        <f t="shared" ref="E302" si="7">C302*D302</f>
        <v>0</v>
      </c>
    </row>
    <row r="304" spans="1:5" x14ac:dyDescent="0.25">
      <c r="A304" s="1" t="s">
        <v>64</v>
      </c>
      <c r="B304" s="1" t="s">
        <v>11</v>
      </c>
      <c r="C304" s="9">
        <v>449323</v>
      </c>
      <c r="D304" s="25"/>
      <c r="E304" s="16">
        <f t="shared" ref="E304" si="8">C304*D304</f>
        <v>0</v>
      </c>
    </row>
    <row r="308" spans="1:5" s="3" customFormat="1" x14ac:dyDescent="0.25">
      <c r="A308" s="3" t="s">
        <v>65</v>
      </c>
      <c r="C308" s="8"/>
      <c r="E308" s="18"/>
    </row>
    <row r="310" spans="1:5" ht="30" x14ac:dyDescent="0.25">
      <c r="A310" s="1" t="s">
        <v>61</v>
      </c>
    </row>
    <row r="311" spans="1:5" ht="30" x14ac:dyDescent="0.25">
      <c r="A311" s="1" t="s">
        <v>66</v>
      </c>
    </row>
    <row r="313" spans="1:5" x14ac:dyDescent="0.25">
      <c r="A313" s="1" t="s">
        <v>67</v>
      </c>
    </row>
    <row r="314" spans="1:5" ht="75" x14ac:dyDescent="0.25">
      <c r="A314" s="1" t="s">
        <v>98</v>
      </c>
    </row>
    <row r="315" spans="1:5" ht="75" x14ac:dyDescent="0.25">
      <c r="A315" s="1" t="s">
        <v>99</v>
      </c>
    </row>
    <row r="316" spans="1:5" x14ac:dyDescent="0.25">
      <c r="A316" s="1" t="s">
        <v>100</v>
      </c>
    </row>
    <row r="319" spans="1:5" ht="30" x14ac:dyDescent="0.25">
      <c r="A319" s="1" t="s">
        <v>68</v>
      </c>
    </row>
    <row r="321" spans="1:5" x14ac:dyDescent="0.25">
      <c r="A321" s="1" t="s">
        <v>5</v>
      </c>
      <c r="B321" s="1" t="s">
        <v>6</v>
      </c>
      <c r="C321" s="5" t="s">
        <v>8</v>
      </c>
      <c r="D321" s="1" t="s">
        <v>9</v>
      </c>
      <c r="E321" s="16" t="s">
        <v>10</v>
      </c>
    </row>
    <row r="322" spans="1:5" x14ac:dyDescent="0.25">
      <c r="A322" s="1" t="s">
        <v>69</v>
      </c>
    </row>
    <row r="324" spans="1:5" x14ac:dyDescent="0.25">
      <c r="A324" s="1" t="s">
        <v>70</v>
      </c>
      <c r="B324" s="1" t="s">
        <v>11</v>
      </c>
      <c r="C324" s="5">
        <v>6848.5</v>
      </c>
      <c r="D324" s="25"/>
      <c r="E324" s="16">
        <f t="shared" ref="E324:E325" si="9">C324*D324</f>
        <v>0</v>
      </c>
    </row>
    <row r="325" spans="1:5" x14ac:dyDescent="0.25">
      <c r="A325" s="1" t="s">
        <v>71</v>
      </c>
      <c r="B325" s="1" t="s">
        <v>11</v>
      </c>
      <c r="C325" s="5">
        <v>6512</v>
      </c>
      <c r="D325" s="25"/>
      <c r="E325" s="16">
        <f t="shared" si="9"/>
        <v>0</v>
      </c>
    </row>
    <row r="327" spans="1:5" x14ac:dyDescent="0.25">
      <c r="A327" s="1" t="s">
        <v>5</v>
      </c>
      <c r="B327" s="1" t="s">
        <v>6</v>
      </c>
      <c r="C327" s="5" t="s">
        <v>8</v>
      </c>
      <c r="D327" s="1" t="s">
        <v>9</v>
      </c>
      <c r="E327" s="16" t="s">
        <v>10</v>
      </c>
    </row>
    <row r="328" spans="1:5" x14ac:dyDescent="0.25">
      <c r="A328" s="1" t="s">
        <v>72</v>
      </c>
    </row>
    <row r="330" spans="1:5" x14ac:dyDescent="0.25">
      <c r="A330" s="1" t="s">
        <v>70</v>
      </c>
      <c r="B330" s="1" t="s">
        <v>11</v>
      </c>
      <c r="C330" s="5">
        <v>172576.5</v>
      </c>
      <c r="D330" s="25"/>
      <c r="E330" s="16">
        <f t="shared" ref="E330:E331" si="10">C330*D330</f>
        <v>0</v>
      </c>
    </row>
    <row r="331" spans="1:5" x14ac:dyDescent="0.25">
      <c r="A331" s="1" t="s">
        <v>71</v>
      </c>
      <c r="B331" s="1" t="s">
        <v>11</v>
      </c>
      <c r="C331" s="5">
        <v>251371</v>
      </c>
      <c r="D331" s="25"/>
      <c r="E331" s="16">
        <f t="shared" si="10"/>
        <v>0</v>
      </c>
    </row>
    <row r="333" spans="1:5" x14ac:dyDescent="0.25">
      <c r="A333" s="1" t="s">
        <v>5</v>
      </c>
      <c r="B333" s="1" t="s">
        <v>6</v>
      </c>
      <c r="C333" s="5" t="s">
        <v>8</v>
      </c>
      <c r="D333" s="1" t="s">
        <v>9</v>
      </c>
      <c r="E333" s="16" t="s">
        <v>10</v>
      </c>
    </row>
    <row r="334" spans="1:5" x14ac:dyDescent="0.25">
      <c r="A334" s="1" t="s">
        <v>73</v>
      </c>
    </row>
    <row r="336" spans="1:5" x14ac:dyDescent="0.25">
      <c r="A336" s="1" t="s">
        <v>70</v>
      </c>
      <c r="B336" s="1" t="s">
        <v>11</v>
      </c>
      <c r="C336" s="5">
        <v>12015</v>
      </c>
      <c r="D336" s="25"/>
      <c r="E336" s="16">
        <f t="shared" ref="E336:E337" si="11">C336*D336</f>
        <v>0</v>
      </c>
    </row>
    <row r="337" spans="1:5" x14ac:dyDescent="0.25">
      <c r="A337" s="1" t="s">
        <v>71</v>
      </c>
      <c r="B337" s="1" t="s">
        <v>11</v>
      </c>
      <c r="C337" s="5">
        <v>0</v>
      </c>
      <c r="D337" s="25"/>
      <c r="E337" s="16">
        <f t="shared" si="11"/>
        <v>0</v>
      </c>
    </row>
    <row r="340" spans="1:5" s="3" customFormat="1" ht="30" x14ac:dyDescent="0.25">
      <c r="A340" s="3" t="s">
        <v>74</v>
      </c>
      <c r="C340" s="8"/>
      <c r="E340" s="18"/>
    </row>
    <row r="342" spans="1:5" ht="45" x14ac:dyDescent="0.25">
      <c r="A342" s="1" t="s">
        <v>75</v>
      </c>
    </row>
    <row r="344" spans="1:5" x14ac:dyDescent="0.25">
      <c r="A344" s="1" t="s">
        <v>5</v>
      </c>
      <c r="B344" s="1" t="s">
        <v>6</v>
      </c>
      <c r="C344" s="5" t="s">
        <v>8</v>
      </c>
      <c r="D344" s="1" t="s">
        <v>9</v>
      </c>
      <c r="E344" s="16" t="s">
        <v>10</v>
      </c>
    </row>
    <row r="345" spans="1:5" x14ac:dyDescent="0.25">
      <c r="B345" s="1" t="s">
        <v>7</v>
      </c>
    </row>
    <row r="346" spans="1:5" x14ac:dyDescent="0.25">
      <c r="A346" s="1" t="s">
        <v>76</v>
      </c>
      <c r="B346" s="1" t="s">
        <v>21</v>
      </c>
      <c r="C346" s="5">
        <v>60</v>
      </c>
      <c r="D346" s="25"/>
      <c r="E346" s="16">
        <f t="shared" ref="E346" si="12">C346*D346</f>
        <v>0</v>
      </c>
    </row>
    <row r="350" spans="1:5" s="2" customFormat="1" x14ac:dyDescent="0.25">
      <c r="A350" s="2" t="s">
        <v>132</v>
      </c>
      <c r="C350" s="7"/>
      <c r="E350" s="17"/>
    </row>
    <row r="353" spans="1:5" s="3" customFormat="1" ht="30" x14ac:dyDescent="0.25">
      <c r="A353" s="3" t="s">
        <v>77</v>
      </c>
      <c r="C353" s="8"/>
      <c r="E353" s="18"/>
    </row>
    <row r="354" spans="1:5" ht="45" x14ac:dyDescent="0.25">
      <c r="A354" s="1" t="s">
        <v>121</v>
      </c>
    </row>
    <row r="356" spans="1:5" x14ac:dyDescent="0.25">
      <c r="A356" s="1" t="s">
        <v>5</v>
      </c>
      <c r="B356" s="1" t="s">
        <v>6</v>
      </c>
      <c r="C356" s="5" t="s">
        <v>8</v>
      </c>
      <c r="D356" s="1" t="s">
        <v>9</v>
      </c>
      <c r="E356" s="16" t="s">
        <v>10</v>
      </c>
    </row>
    <row r="357" spans="1:5" x14ac:dyDescent="0.25">
      <c r="B357" s="1" t="s">
        <v>7</v>
      </c>
    </row>
    <row r="358" spans="1:5" s="5" customFormat="1" x14ac:dyDescent="0.25">
      <c r="A358" s="5" t="s">
        <v>118</v>
      </c>
      <c r="B358" s="5" t="s">
        <v>28</v>
      </c>
      <c r="C358" s="5">
        <v>19</v>
      </c>
      <c r="D358" s="25"/>
      <c r="E358" s="16">
        <f t="shared" ref="E358:E360" si="13">C358*D358</f>
        <v>0</v>
      </c>
    </row>
    <row r="359" spans="1:5" s="5" customFormat="1" x14ac:dyDescent="0.25">
      <c r="A359" s="5" t="s">
        <v>119</v>
      </c>
      <c r="B359" s="5" t="s">
        <v>28</v>
      </c>
      <c r="C359" s="5">
        <v>5</v>
      </c>
      <c r="D359" s="25"/>
      <c r="E359" s="16">
        <f t="shared" si="13"/>
        <v>0</v>
      </c>
    </row>
    <row r="360" spans="1:5" s="5" customFormat="1" x14ac:dyDescent="0.25">
      <c r="A360" s="5" t="s">
        <v>120</v>
      </c>
      <c r="B360" s="5" t="s">
        <v>28</v>
      </c>
      <c r="C360" s="5">
        <v>16</v>
      </c>
      <c r="D360" s="25"/>
      <c r="E360" s="16">
        <f t="shared" si="13"/>
        <v>0</v>
      </c>
    </row>
    <row r="363" spans="1:5" s="3" customFormat="1" ht="30" x14ac:dyDescent="0.25">
      <c r="A363" s="3" t="s">
        <v>129</v>
      </c>
      <c r="C363" s="8"/>
      <c r="E363" s="18"/>
    </row>
    <row r="365" spans="1:5" ht="60" x14ac:dyDescent="0.25">
      <c r="A365" s="1" t="s">
        <v>130</v>
      </c>
    </row>
    <row r="366" spans="1:5" x14ac:dyDescent="0.25">
      <c r="A366" s="1" t="s">
        <v>182</v>
      </c>
    </row>
    <row r="367" spans="1:5" x14ac:dyDescent="0.25">
      <c r="A367" s="1" t="s">
        <v>5</v>
      </c>
      <c r="B367" s="1" t="s">
        <v>6</v>
      </c>
      <c r="C367" s="5" t="s">
        <v>8</v>
      </c>
      <c r="D367" s="1" t="s">
        <v>9</v>
      </c>
      <c r="E367" s="16" t="s">
        <v>10</v>
      </c>
    </row>
    <row r="368" spans="1:5" x14ac:dyDescent="0.25">
      <c r="A368" s="1" t="s">
        <v>78</v>
      </c>
      <c r="B368" s="1" t="s">
        <v>43</v>
      </c>
      <c r="C368" s="5">
        <v>1</v>
      </c>
      <c r="D368" s="25"/>
      <c r="E368" s="16">
        <v>6500</v>
      </c>
    </row>
    <row r="370" spans="1:5" s="3" customFormat="1" ht="30" x14ac:dyDescent="0.25">
      <c r="A370" s="3" t="s">
        <v>150</v>
      </c>
      <c r="C370" s="8"/>
      <c r="E370" s="18"/>
    </row>
    <row r="372" spans="1:5" ht="75" x14ac:dyDescent="0.25">
      <c r="A372" s="1" t="s">
        <v>181</v>
      </c>
    </row>
    <row r="373" spans="1:5" x14ac:dyDescent="0.25">
      <c r="A373" s="1" t="s">
        <v>182</v>
      </c>
    </row>
    <row r="374" spans="1:5" x14ac:dyDescent="0.25">
      <c r="A374" s="1" t="s">
        <v>5</v>
      </c>
      <c r="B374" s="1" t="s">
        <v>6</v>
      </c>
      <c r="C374" s="5" t="s">
        <v>8</v>
      </c>
      <c r="D374" s="1" t="s">
        <v>9</v>
      </c>
      <c r="E374" s="16" t="s">
        <v>10</v>
      </c>
    </row>
    <row r="375" spans="1:5" x14ac:dyDescent="0.25">
      <c r="A375" s="1" t="s">
        <v>128</v>
      </c>
      <c r="B375" s="1" t="s">
        <v>43</v>
      </c>
      <c r="C375" s="5">
        <v>1</v>
      </c>
      <c r="D375" s="25"/>
      <c r="E375" s="16">
        <v>57000</v>
      </c>
    </row>
    <row r="377" spans="1:5" s="3" customFormat="1" ht="30" x14ac:dyDescent="0.25">
      <c r="A377" s="3" t="s">
        <v>151</v>
      </c>
      <c r="C377" s="8"/>
      <c r="E377" s="18"/>
    </row>
    <row r="379" spans="1:5" ht="60" x14ac:dyDescent="0.25">
      <c r="A379" s="1" t="s">
        <v>131</v>
      </c>
    </row>
    <row r="380" spans="1:5" x14ac:dyDescent="0.25">
      <c r="A380" s="1" t="s">
        <v>182</v>
      </c>
    </row>
    <row r="381" spans="1:5" x14ac:dyDescent="0.25">
      <c r="A381" s="1" t="s">
        <v>5</v>
      </c>
      <c r="B381" s="1" t="s">
        <v>6</v>
      </c>
      <c r="C381" s="5" t="s">
        <v>8</v>
      </c>
      <c r="D381" s="1" t="s">
        <v>9</v>
      </c>
      <c r="E381" s="16" t="s">
        <v>10</v>
      </c>
    </row>
    <row r="382" spans="1:5" x14ac:dyDescent="0.25">
      <c r="A382" s="1" t="s">
        <v>78</v>
      </c>
      <c r="B382" s="1" t="s">
        <v>43</v>
      </c>
      <c r="C382" s="5">
        <v>1</v>
      </c>
      <c r="D382" s="25"/>
      <c r="E382" s="16">
        <v>8000</v>
      </c>
    </row>
    <row r="384" spans="1:5" s="3" customFormat="1" x14ac:dyDescent="0.25">
      <c r="A384" s="3" t="s">
        <v>152</v>
      </c>
      <c r="C384" s="8"/>
      <c r="E384" s="18"/>
    </row>
    <row r="386" spans="1:5" ht="60" x14ac:dyDescent="0.25">
      <c r="A386" s="1" t="s">
        <v>206</v>
      </c>
    </row>
    <row r="388" spans="1:5" x14ac:dyDescent="0.25">
      <c r="A388" s="1" t="s">
        <v>5</v>
      </c>
      <c r="B388" s="1" t="s">
        <v>6</v>
      </c>
      <c r="C388" s="5" t="s">
        <v>8</v>
      </c>
      <c r="D388" s="1" t="s">
        <v>9</v>
      </c>
      <c r="E388" s="16" t="s">
        <v>10</v>
      </c>
    </row>
    <row r="389" spans="1:5" x14ac:dyDescent="0.25">
      <c r="A389" s="1" t="s">
        <v>79</v>
      </c>
      <c r="B389" s="1" t="s">
        <v>28</v>
      </c>
      <c r="C389" s="5">
        <v>5</v>
      </c>
      <c r="D389" s="25"/>
      <c r="E389" s="16">
        <f t="shared" ref="E389" si="14">C389*D389</f>
        <v>0</v>
      </c>
    </row>
    <row r="392" spans="1:5" s="3" customFormat="1" x14ac:dyDescent="0.25">
      <c r="A392" s="3" t="s">
        <v>153</v>
      </c>
      <c r="C392" s="8"/>
      <c r="E392" s="18"/>
    </row>
    <row r="394" spans="1:5" ht="30" x14ac:dyDescent="0.25">
      <c r="A394" s="1" t="s">
        <v>122</v>
      </c>
    </row>
    <row r="397" spans="1:5" x14ac:dyDescent="0.25">
      <c r="A397" s="1" t="s">
        <v>5</v>
      </c>
      <c r="B397" s="1" t="s">
        <v>6</v>
      </c>
      <c r="C397" s="5" t="s">
        <v>8</v>
      </c>
      <c r="D397" s="1" t="s">
        <v>9</v>
      </c>
      <c r="E397" s="16" t="s">
        <v>10</v>
      </c>
    </row>
    <row r="398" spans="1:5" x14ac:dyDescent="0.25">
      <c r="A398" s="1" t="s">
        <v>124</v>
      </c>
      <c r="B398" s="1" t="s">
        <v>28</v>
      </c>
      <c r="C398" s="5">
        <v>18</v>
      </c>
      <c r="D398" s="25"/>
      <c r="E398" s="16">
        <f t="shared" ref="E398:E399" si="15">C398*D398</f>
        <v>0</v>
      </c>
    </row>
    <row r="399" spans="1:5" x14ac:dyDescent="0.25">
      <c r="A399" s="1" t="s">
        <v>123</v>
      </c>
      <c r="B399" s="1" t="s">
        <v>28</v>
      </c>
      <c r="C399" s="5">
        <v>54</v>
      </c>
      <c r="D399" s="25"/>
      <c r="E399" s="16">
        <f t="shared" si="15"/>
        <v>0</v>
      </c>
    </row>
    <row r="401" spans="1:5" s="3" customFormat="1" x14ac:dyDescent="0.25">
      <c r="A401" s="3" t="s">
        <v>154</v>
      </c>
      <c r="C401" s="8"/>
      <c r="E401" s="18"/>
    </row>
    <row r="403" spans="1:5" ht="45" x14ac:dyDescent="0.25">
      <c r="A403" s="1" t="s">
        <v>188</v>
      </c>
    </row>
    <row r="405" spans="1:5" x14ac:dyDescent="0.25">
      <c r="A405" s="1" t="s">
        <v>5</v>
      </c>
      <c r="B405" s="1" t="s">
        <v>6</v>
      </c>
      <c r="C405" s="5" t="s">
        <v>8</v>
      </c>
      <c r="D405" s="1" t="s">
        <v>9</v>
      </c>
      <c r="E405" s="16" t="s">
        <v>10</v>
      </c>
    </row>
    <row r="406" spans="1:5" x14ac:dyDescent="0.25">
      <c r="A406" s="1" t="s">
        <v>80</v>
      </c>
      <c r="B406" s="1" t="s">
        <v>28</v>
      </c>
      <c r="C406" s="5">
        <v>320</v>
      </c>
      <c r="D406" s="25"/>
      <c r="E406" s="16">
        <f t="shared" ref="E406:E408" si="16">C406*D406</f>
        <v>0</v>
      </c>
    </row>
    <row r="407" spans="1:5" x14ac:dyDescent="0.25">
      <c r="A407" s="1" t="s">
        <v>81</v>
      </c>
      <c r="B407" s="1" t="s">
        <v>28</v>
      </c>
      <c r="C407" s="5">
        <v>105</v>
      </c>
      <c r="D407" s="25"/>
      <c r="E407" s="16">
        <f t="shared" si="16"/>
        <v>0</v>
      </c>
    </row>
    <row r="408" spans="1:5" x14ac:dyDescent="0.25">
      <c r="A408" s="1" t="s">
        <v>82</v>
      </c>
      <c r="B408" s="1" t="s">
        <v>28</v>
      </c>
      <c r="C408" s="5">
        <v>365</v>
      </c>
      <c r="D408" s="25"/>
      <c r="E408" s="16">
        <f t="shared" si="16"/>
        <v>0</v>
      </c>
    </row>
    <row r="410" spans="1:5" s="5" customFormat="1" x14ac:dyDescent="0.25">
      <c r="A410" s="3" t="s">
        <v>155</v>
      </c>
      <c r="E410" s="21"/>
    </row>
    <row r="411" spans="1:5" x14ac:dyDescent="0.25">
      <c r="A411" s="1" t="s">
        <v>5</v>
      </c>
      <c r="B411" s="1" t="s">
        <v>6</v>
      </c>
      <c r="C411" s="5" t="s">
        <v>8</v>
      </c>
      <c r="E411" s="16" t="s">
        <v>10</v>
      </c>
    </row>
    <row r="412" spans="1:5" x14ac:dyDescent="0.25">
      <c r="B412" s="1" t="s">
        <v>43</v>
      </c>
      <c r="C412" s="10">
        <v>0.1</v>
      </c>
      <c r="D412" s="24"/>
      <c r="E412" s="16">
        <f>E416*0.1</f>
        <v>7150</v>
      </c>
    </row>
    <row r="415" spans="1:5" s="11" customFormat="1" x14ac:dyDescent="0.25">
      <c r="A415" s="11" t="s">
        <v>87</v>
      </c>
      <c r="C415" s="12"/>
      <c r="E415" s="23"/>
    </row>
    <row r="416" spans="1:5" x14ac:dyDescent="0.25">
      <c r="A416" s="28" t="s">
        <v>193</v>
      </c>
      <c r="B416" s="29"/>
      <c r="C416" s="30"/>
      <c r="D416" s="29"/>
      <c r="E416" s="31">
        <f>E406+E398+E389+E407+E408+E399+E337+E382+E375+E368+E358+E359+E360+E346+E336+E331+E330+E325+E324+E302+E304+E292+E285+E274+E275+E276+E277+E278+E265+E250+E251+E252+E253+E254+E237+E238+E239+E240+E241+E224+E225+E226+E227+E228+E213+E204+E195+E185+E175+E165+E155+E145+E135+E121+E108+E102+E88+E74+E60+E50+E38+E26</f>
        <v>71500</v>
      </c>
    </row>
    <row r="417" spans="1:5" x14ac:dyDescent="0.25">
      <c r="A417" s="29" t="s">
        <v>148</v>
      </c>
      <c r="B417" s="29"/>
      <c r="C417" s="30"/>
      <c r="D417" s="29"/>
      <c r="E417" s="31">
        <f>E412+E416</f>
        <v>78650</v>
      </c>
    </row>
    <row r="418" spans="1:5" s="13" customFormat="1" x14ac:dyDescent="0.25">
      <c r="A418" s="29" t="s">
        <v>191</v>
      </c>
      <c r="B418" s="32"/>
      <c r="C418" s="33"/>
      <c r="D418" s="34"/>
      <c r="E418" s="35">
        <f>E417*(100-D418)/100</f>
        <v>78650</v>
      </c>
    </row>
    <row r="419" spans="1:5" s="13" customFormat="1" x14ac:dyDescent="0.25">
      <c r="A419" s="29" t="s">
        <v>192</v>
      </c>
      <c r="B419" s="32"/>
      <c r="C419" s="33"/>
      <c r="D419" s="36"/>
      <c r="E419" s="35">
        <f>E418*0.22</f>
        <v>17303</v>
      </c>
    </row>
    <row r="420" spans="1:5" x14ac:dyDescent="0.25">
      <c r="A420" s="32" t="s">
        <v>149</v>
      </c>
      <c r="B420" s="29"/>
      <c r="C420" s="30"/>
      <c r="D420" s="29"/>
      <c r="E420" s="31">
        <f>E418+E419</f>
        <v>95953</v>
      </c>
    </row>
    <row r="422" spans="1:5" x14ac:dyDescent="0.25">
      <c r="A422" s="26" t="s">
        <v>195</v>
      </c>
      <c r="B422" s="41">
        <f>E420*5</f>
        <v>479765</v>
      </c>
      <c r="C422" s="42"/>
      <c r="D422" s="42"/>
      <c r="E422" s="43"/>
    </row>
    <row r="423" spans="1:5" s="3" customFormat="1" x14ac:dyDescent="0.25">
      <c r="A423" s="1"/>
      <c r="C423" s="8"/>
      <c r="E423" s="18"/>
    </row>
    <row r="424" spans="1:5" ht="30" x14ac:dyDescent="0.25">
      <c r="A424" s="3" t="s">
        <v>147</v>
      </c>
    </row>
    <row r="425" spans="1:5" x14ac:dyDescent="0.25">
      <c r="A425" s="29"/>
      <c r="B425" s="29" t="s">
        <v>6</v>
      </c>
      <c r="C425" s="30" t="s">
        <v>8</v>
      </c>
      <c r="D425" s="29" t="s">
        <v>9</v>
      </c>
    </row>
    <row r="426" spans="1:5" x14ac:dyDescent="0.25">
      <c r="A426" s="37" t="s">
        <v>5</v>
      </c>
      <c r="B426" s="29" t="s">
        <v>7</v>
      </c>
      <c r="C426" s="30"/>
      <c r="D426" s="29"/>
    </row>
    <row r="427" spans="1:5" s="5" customFormat="1" x14ac:dyDescent="0.25">
      <c r="A427" s="29"/>
      <c r="B427" s="30" t="s">
        <v>84</v>
      </c>
      <c r="C427" s="30">
        <v>1</v>
      </c>
      <c r="D427" s="38"/>
      <c r="E427" s="21"/>
    </row>
    <row r="428" spans="1:5" s="5" customFormat="1" x14ac:dyDescent="0.25">
      <c r="A428" s="30" t="s">
        <v>83</v>
      </c>
      <c r="B428" s="30" t="s">
        <v>84</v>
      </c>
      <c r="C428" s="30">
        <v>1</v>
      </c>
      <c r="D428" s="38"/>
      <c r="E428" s="21"/>
    </row>
    <row r="429" spans="1:5" s="5" customFormat="1" x14ac:dyDescent="0.25">
      <c r="A429" s="30" t="s">
        <v>85</v>
      </c>
      <c r="B429" s="30" t="s">
        <v>84</v>
      </c>
      <c r="C429" s="30">
        <v>1</v>
      </c>
      <c r="D429" s="38"/>
      <c r="E429" s="21"/>
    </row>
    <row r="430" spans="1:5" s="5" customFormat="1" x14ac:dyDescent="0.25">
      <c r="A430" s="30" t="s">
        <v>86</v>
      </c>
      <c r="B430" s="30" t="s">
        <v>84</v>
      </c>
      <c r="C430" s="30">
        <v>1</v>
      </c>
      <c r="D430" s="38"/>
      <c r="E430" s="21"/>
    </row>
    <row r="431" spans="1:5" s="5" customFormat="1" ht="30" x14ac:dyDescent="0.25">
      <c r="A431" s="30" t="s">
        <v>208</v>
      </c>
      <c r="B431" s="30" t="s">
        <v>84</v>
      </c>
      <c r="C431" s="30">
        <v>1</v>
      </c>
      <c r="D431" s="38"/>
      <c r="E431" s="21"/>
    </row>
    <row r="432" spans="1:5" s="5" customFormat="1" ht="60" x14ac:dyDescent="0.25">
      <c r="A432" s="30" t="s">
        <v>133</v>
      </c>
      <c r="B432" s="30" t="s">
        <v>84</v>
      </c>
      <c r="C432" s="30">
        <v>1</v>
      </c>
      <c r="D432" s="38"/>
      <c r="E432" s="21"/>
    </row>
    <row r="433" spans="1:5" s="5" customFormat="1" ht="30" x14ac:dyDescent="0.25">
      <c r="A433" s="30" t="s">
        <v>134</v>
      </c>
      <c r="B433" s="30" t="s">
        <v>84</v>
      </c>
      <c r="C433" s="30">
        <v>1</v>
      </c>
      <c r="D433" s="38"/>
      <c r="E433" s="21"/>
    </row>
    <row r="434" spans="1:5" s="5" customFormat="1" ht="30" x14ac:dyDescent="0.25">
      <c r="A434" s="30" t="s">
        <v>135</v>
      </c>
      <c r="B434" s="30" t="s">
        <v>84</v>
      </c>
      <c r="C434" s="30">
        <v>1</v>
      </c>
      <c r="D434" s="38"/>
      <c r="E434" s="21"/>
    </row>
    <row r="435" spans="1:5" s="5" customFormat="1" ht="30" x14ac:dyDescent="0.25">
      <c r="A435" s="30" t="s">
        <v>136</v>
      </c>
      <c r="B435" s="30" t="s">
        <v>84</v>
      </c>
      <c r="C435" s="30">
        <v>1</v>
      </c>
      <c r="D435" s="38"/>
      <c r="E435" s="21"/>
    </row>
    <row r="436" spans="1:5" s="5" customFormat="1" x14ac:dyDescent="0.25">
      <c r="A436" s="30" t="s">
        <v>137</v>
      </c>
      <c r="B436" s="30" t="s">
        <v>84</v>
      </c>
      <c r="C436" s="30">
        <v>1</v>
      </c>
      <c r="D436" s="38"/>
      <c r="E436" s="21"/>
    </row>
    <row r="437" spans="1:5" s="5" customFormat="1" x14ac:dyDescent="0.25">
      <c r="A437" s="30" t="s">
        <v>138</v>
      </c>
      <c r="B437" s="30" t="s">
        <v>84</v>
      </c>
      <c r="C437" s="30">
        <v>1</v>
      </c>
      <c r="D437" s="38"/>
      <c r="E437" s="21"/>
    </row>
    <row r="438" spans="1:5" s="5" customFormat="1" x14ac:dyDescent="0.25">
      <c r="A438" s="30" t="s">
        <v>139</v>
      </c>
      <c r="B438" s="30" t="s">
        <v>84</v>
      </c>
      <c r="C438" s="30">
        <v>1</v>
      </c>
      <c r="D438" s="38"/>
      <c r="E438" s="21"/>
    </row>
    <row r="439" spans="1:5" s="5" customFormat="1" x14ac:dyDescent="0.25">
      <c r="A439" s="30" t="s">
        <v>140</v>
      </c>
      <c r="B439" s="30" t="s">
        <v>84</v>
      </c>
      <c r="C439" s="30">
        <v>1</v>
      </c>
      <c r="D439" s="38"/>
      <c r="E439" s="21"/>
    </row>
    <row r="440" spans="1:5" s="5" customFormat="1" x14ac:dyDescent="0.25">
      <c r="A440" s="30" t="s">
        <v>141</v>
      </c>
      <c r="B440" s="30" t="s">
        <v>84</v>
      </c>
      <c r="C440" s="30">
        <v>1</v>
      </c>
      <c r="D440" s="38"/>
      <c r="E440" s="21"/>
    </row>
    <row r="441" spans="1:5" s="5" customFormat="1" x14ac:dyDescent="0.25">
      <c r="A441" s="30" t="s">
        <v>142</v>
      </c>
      <c r="B441" s="30" t="s">
        <v>84</v>
      </c>
      <c r="C441" s="30">
        <v>1</v>
      </c>
      <c r="D441" s="38"/>
      <c r="E441" s="21"/>
    </row>
    <row r="442" spans="1:5" s="5" customFormat="1" x14ac:dyDescent="0.25">
      <c r="A442" s="30" t="s">
        <v>143</v>
      </c>
      <c r="B442" s="30" t="s">
        <v>84</v>
      </c>
      <c r="C442" s="30">
        <v>1</v>
      </c>
      <c r="D442" s="38"/>
      <c r="E442" s="21"/>
    </row>
    <row r="443" spans="1:5" s="5" customFormat="1" x14ac:dyDescent="0.25">
      <c r="A443" s="30" t="s">
        <v>144</v>
      </c>
      <c r="B443" s="30" t="s">
        <v>84</v>
      </c>
      <c r="C443" s="30">
        <v>1</v>
      </c>
      <c r="D443" s="38"/>
      <c r="E443" s="21"/>
    </row>
    <row r="444" spans="1:5" s="5" customFormat="1" x14ac:dyDescent="0.25">
      <c r="A444" s="30" t="s">
        <v>207</v>
      </c>
      <c r="B444" s="30" t="s">
        <v>84</v>
      </c>
      <c r="C444" s="30">
        <v>1</v>
      </c>
      <c r="D444" s="38"/>
      <c r="E444" s="21"/>
    </row>
    <row r="445" spans="1:5" s="5" customFormat="1" x14ac:dyDescent="0.25">
      <c r="A445" s="30" t="s">
        <v>145</v>
      </c>
      <c r="B445" s="30" t="s">
        <v>84</v>
      </c>
      <c r="C445" s="30">
        <v>1</v>
      </c>
      <c r="D445" s="38"/>
      <c r="E445" s="21"/>
    </row>
    <row r="446" spans="1:5" x14ac:dyDescent="0.25">
      <c r="A446" s="30" t="s">
        <v>146</v>
      </c>
      <c r="B446" s="29"/>
      <c r="C446" s="30"/>
      <c r="D446" s="29"/>
    </row>
    <row r="447" spans="1:5" s="11" customFormat="1" x14ac:dyDescent="0.25">
      <c r="A447" s="29"/>
      <c r="B447" s="26"/>
      <c r="C447" s="27"/>
      <c r="D447" s="26"/>
      <c r="E447" s="23"/>
    </row>
    <row r="448" spans="1:5" ht="30" x14ac:dyDescent="0.25">
      <c r="A448" s="27" t="s">
        <v>172</v>
      </c>
      <c r="B448" s="29" t="s">
        <v>28</v>
      </c>
      <c r="C448" s="30">
        <v>1</v>
      </c>
      <c r="D448" s="39"/>
    </row>
    <row r="449" spans="1:4" x14ac:dyDescent="0.25">
      <c r="A449" s="30" t="s">
        <v>158</v>
      </c>
      <c r="B449" s="29" t="s">
        <v>28</v>
      </c>
      <c r="C449" s="30">
        <v>1</v>
      </c>
      <c r="D449" s="39"/>
    </row>
    <row r="450" spans="1:4" x14ac:dyDescent="0.25">
      <c r="A450" s="30" t="s">
        <v>159</v>
      </c>
      <c r="B450" s="29" t="s">
        <v>28</v>
      </c>
      <c r="C450" s="30">
        <v>1</v>
      </c>
      <c r="D450" s="39"/>
    </row>
    <row r="451" spans="1:4" x14ac:dyDescent="0.25">
      <c r="A451" s="30" t="s">
        <v>160</v>
      </c>
      <c r="B451" s="29" t="s">
        <v>28</v>
      </c>
      <c r="C451" s="30">
        <v>1</v>
      </c>
      <c r="D451" s="39"/>
    </row>
    <row r="452" spans="1:4" x14ac:dyDescent="0.25">
      <c r="A452" s="30" t="s">
        <v>161</v>
      </c>
      <c r="B452" s="29" t="s">
        <v>28</v>
      </c>
      <c r="C452" s="30">
        <v>1</v>
      </c>
      <c r="D452" s="39"/>
    </row>
    <row r="453" spans="1:4" x14ac:dyDescent="0.25">
      <c r="A453" s="30" t="s">
        <v>162</v>
      </c>
      <c r="B453" s="29" t="s">
        <v>28</v>
      </c>
      <c r="C453" s="30">
        <v>1</v>
      </c>
      <c r="D453" s="39"/>
    </row>
    <row r="454" spans="1:4" x14ac:dyDescent="0.25">
      <c r="A454" s="30" t="s">
        <v>163</v>
      </c>
      <c r="B454" s="29" t="s">
        <v>28</v>
      </c>
      <c r="C454" s="30">
        <v>1</v>
      </c>
      <c r="D454" s="39"/>
    </row>
    <row r="455" spans="1:4" x14ac:dyDescent="0.25">
      <c r="A455" s="30" t="s">
        <v>164</v>
      </c>
      <c r="B455" s="29" t="s">
        <v>28</v>
      </c>
      <c r="C455" s="30">
        <v>1</v>
      </c>
      <c r="D455" s="39"/>
    </row>
    <row r="456" spans="1:4" x14ac:dyDescent="0.25">
      <c r="A456" s="30" t="s">
        <v>165</v>
      </c>
      <c r="B456" s="29" t="s">
        <v>28</v>
      </c>
      <c r="C456" s="30">
        <v>1</v>
      </c>
      <c r="D456" s="39"/>
    </row>
    <row r="457" spans="1:4" x14ac:dyDescent="0.25">
      <c r="A457" s="30" t="s">
        <v>166</v>
      </c>
      <c r="B457" s="29" t="s">
        <v>28</v>
      </c>
      <c r="C457" s="30">
        <v>1</v>
      </c>
      <c r="D457" s="39"/>
    </row>
    <row r="458" spans="1:4" x14ac:dyDescent="0.25">
      <c r="A458" s="30" t="s">
        <v>167</v>
      </c>
      <c r="B458" s="29" t="s">
        <v>28</v>
      </c>
      <c r="C458" s="30">
        <v>1</v>
      </c>
      <c r="D458" s="39"/>
    </row>
    <row r="459" spans="1:4" x14ac:dyDescent="0.25">
      <c r="A459" s="30" t="s">
        <v>168</v>
      </c>
      <c r="B459" s="29" t="s">
        <v>28</v>
      </c>
      <c r="C459" s="30">
        <v>1</v>
      </c>
      <c r="D459" s="39"/>
    </row>
    <row r="460" spans="1:4" x14ac:dyDescent="0.25">
      <c r="A460" s="30" t="s">
        <v>169</v>
      </c>
      <c r="B460" s="29" t="s">
        <v>28</v>
      </c>
      <c r="C460" s="30">
        <v>1</v>
      </c>
      <c r="D460" s="39"/>
    </row>
    <row r="461" spans="1:4" x14ac:dyDescent="0.25">
      <c r="A461" s="30" t="s">
        <v>170</v>
      </c>
      <c r="B461" s="29" t="s">
        <v>28</v>
      </c>
      <c r="C461" s="30">
        <v>1</v>
      </c>
      <c r="D461" s="39"/>
    </row>
    <row r="462" spans="1:4" x14ac:dyDescent="0.25">
      <c r="A462" s="30" t="s">
        <v>171</v>
      </c>
      <c r="B462" s="29" t="s">
        <v>28</v>
      </c>
      <c r="C462" s="30">
        <v>1</v>
      </c>
      <c r="D462" s="39"/>
    </row>
    <row r="463" spans="1:4" x14ac:dyDescent="0.25">
      <c r="A463" s="5"/>
    </row>
    <row r="464" spans="1:4" x14ac:dyDescent="0.25">
      <c r="A464" s="5"/>
    </row>
    <row r="465" spans="1:1" x14ac:dyDescent="0.25">
      <c r="A465" s="5"/>
    </row>
  </sheetData>
  <sheetProtection algorithmName="SHA-512" hashValue="mZPzTo7zS94UacRv7coj+3WO874/xplV1VEXkN8a7/0qm2wblCHBdykXn+IFK2EH26AeudLB7P/0v6cZQPF66w==" saltValue="ojfynw0HfvgJJRlgkkzU3g==" spinCount="100000" sheet="1" objects="1" scenarios="1"/>
  <mergeCells count="1">
    <mergeCell ref="B422:E422"/>
  </mergeCells>
  <pageMargins left="0.7" right="0.7" top="0.75" bottom="0.75" header="0.3" footer="0.3"/>
  <pageSetup paperSize="9" scale="66"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 Zibert</dc:creator>
  <cp:lastModifiedBy>Matjaž Mihelčič JHP</cp:lastModifiedBy>
  <cp:lastPrinted>2017-12-29T10:02:39Z</cp:lastPrinted>
  <dcterms:created xsi:type="dcterms:W3CDTF">2017-11-23T10:23:01Z</dcterms:created>
  <dcterms:modified xsi:type="dcterms:W3CDTF">2017-12-29T10:29:28Z</dcterms:modified>
</cp:coreProperties>
</file>