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bin" ContentType="application/vnd.openxmlformats-officedocument.spreadsheetml.printerSettings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9005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VRHNIKA/20171024_JN ŽIVILA /03_OBJAVA/4. objava_Popravek S3 in S16/"/>
    </mc:Choice>
  </mc:AlternateContent>
  <bookViews>
    <workbookView xWindow="640" yWindow="1180" windowWidth="28160" windowHeight="15340" tabRatio="500"/>
  </bookViews>
  <sheets>
    <sheet name="Sklop 3 Mleko in izdelki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49" i="1" l="1"/>
  <c r="K49" i="1"/>
  <c r="L49" i="1"/>
  <c r="N49" i="1"/>
  <c r="M49" i="1"/>
  <c r="J9" i="1"/>
  <c r="K9" i="1"/>
  <c r="L9" i="1"/>
  <c r="J10" i="1"/>
  <c r="K10" i="1"/>
  <c r="L10" i="1"/>
  <c r="J11" i="1"/>
  <c r="K11" i="1"/>
  <c r="L11" i="1"/>
  <c r="J12" i="1"/>
  <c r="K12" i="1"/>
  <c r="L12" i="1"/>
  <c r="J13" i="1"/>
  <c r="K13" i="1"/>
  <c r="L13" i="1"/>
  <c r="J14" i="1"/>
  <c r="K14" i="1"/>
  <c r="L14" i="1"/>
  <c r="J15" i="1"/>
  <c r="K15" i="1"/>
  <c r="L15" i="1"/>
  <c r="J16" i="1"/>
  <c r="K16" i="1"/>
  <c r="L16" i="1"/>
  <c r="J17" i="1"/>
  <c r="K17" i="1"/>
  <c r="L17" i="1"/>
  <c r="J18" i="1"/>
  <c r="K18" i="1"/>
  <c r="L18" i="1"/>
  <c r="J19" i="1"/>
  <c r="K19" i="1"/>
  <c r="L19" i="1"/>
  <c r="J20" i="1"/>
  <c r="K20" i="1"/>
  <c r="L20" i="1"/>
  <c r="J21" i="1"/>
  <c r="K21" i="1"/>
  <c r="L21" i="1"/>
  <c r="J22" i="1"/>
  <c r="K22" i="1"/>
  <c r="L22" i="1"/>
  <c r="J23" i="1"/>
  <c r="K23" i="1"/>
  <c r="L23" i="1"/>
  <c r="J24" i="1"/>
  <c r="K24" i="1"/>
  <c r="L24" i="1"/>
  <c r="J25" i="1"/>
  <c r="K25" i="1"/>
  <c r="L25" i="1"/>
  <c r="J26" i="1"/>
  <c r="K26" i="1"/>
  <c r="L26" i="1"/>
  <c r="J27" i="1"/>
  <c r="K27" i="1"/>
  <c r="L27" i="1"/>
  <c r="J28" i="1"/>
  <c r="K28" i="1"/>
  <c r="L28" i="1"/>
  <c r="J29" i="1"/>
  <c r="K29" i="1"/>
  <c r="L29" i="1"/>
  <c r="J30" i="1"/>
  <c r="K30" i="1"/>
  <c r="L30" i="1"/>
  <c r="J31" i="1"/>
  <c r="K31" i="1"/>
  <c r="L31" i="1"/>
  <c r="J32" i="1"/>
  <c r="K32" i="1"/>
  <c r="L32" i="1"/>
  <c r="J33" i="1"/>
  <c r="K33" i="1"/>
  <c r="L33" i="1"/>
  <c r="J34" i="1"/>
  <c r="K34" i="1"/>
  <c r="L34" i="1"/>
  <c r="J35" i="1"/>
  <c r="K35" i="1"/>
  <c r="L35" i="1"/>
  <c r="J36" i="1"/>
  <c r="K36" i="1"/>
  <c r="L36" i="1"/>
  <c r="J37" i="1"/>
  <c r="K37" i="1"/>
  <c r="L37" i="1"/>
  <c r="J38" i="1"/>
  <c r="K38" i="1"/>
  <c r="L38" i="1"/>
  <c r="J39" i="1"/>
  <c r="K39" i="1"/>
  <c r="L39" i="1"/>
  <c r="J40" i="1"/>
  <c r="K40" i="1"/>
  <c r="L40" i="1"/>
  <c r="J41" i="1"/>
  <c r="K41" i="1"/>
  <c r="L41" i="1"/>
  <c r="J42" i="1"/>
  <c r="K42" i="1"/>
  <c r="L42" i="1"/>
  <c r="J43" i="1"/>
  <c r="K43" i="1"/>
  <c r="L43" i="1"/>
  <c r="J44" i="1"/>
  <c r="K44" i="1"/>
  <c r="L44" i="1"/>
  <c r="J45" i="1"/>
  <c r="K45" i="1"/>
  <c r="L45" i="1"/>
  <c r="J46" i="1"/>
  <c r="K46" i="1"/>
  <c r="L46" i="1"/>
  <c r="J47" i="1"/>
  <c r="K47" i="1"/>
  <c r="L47" i="1"/>
  <c r="J48" i="1"/>
  <c r="K48" i="1"/>
  <c r="L48" i="1"/>
</calcChain>
</file>

<file path=xl/sharedStrings.xml><?xml version="1.0" encoding="utf-8"?>
<sst xmlns="http://schemas.openxmlformats.org/spreadsheetml/2006/main" count="109" uniqueCount="72">
  <si>
    <t xml:space="preserve">OŠ Ivana Cankarja Vrhnika </t>
  </si>
  <si>
    <t>Oznaka javnega naročila: 2017/001</t>
  </si>
  <si>
    <t>Mleko in mlečni izdelki</t>
  </si>
  <si>
    <t xml:space="preserve">Naziv ponudnika: </t>
  </si>
  <si>
    <t/>
  </si>
  <si>
    <t>ZŠ</t>
  </si>
  <si>
    <t>ARTIKEL</t>
  </si>
  <si>
    <t>E.M.</t>
  </si>
  <si>
    <t>ŠIFRA</t>
  </si>
  <si>
    <t>BLAG. ZNAMKA</t>
  </si>
  <si>
    <t>KOLIČINA</t>
  </si>
  <si>
    <t>CENA/E.M.</t>
  </si>
  <si>
    <t>DDV %</t>
  </si>
  <si>
    <t>CENA BREZ DDV*KOLIČINA</t>
  </si>
  <si>
    <t>VREDNOST DDV</t>
  </si>
  <si>
    <t>CENA Z DDV*KOLIČINA</t>
  </si>
  <si>
    <t xml:space="preserve">Merilo - več eko živil </t>
  </si>
  <si>
    <t>Merilo - embalaža</t>
  </si>
  <si>
    <t>CENA/KOS brez ddv</t>
  </si>
  <si>
    <t xml:space="preserve">JOGURT SADNI, različni okusi, 160 -180 g, 1,3 % m.m. </t>
  </si>
  <si>
    <t>kg</t>
  </si>
  <si>
    <t>JOGURT SADNI, različni okusi, 160 -180 g, 2,5 - 3,2 % m.m.</t>
  </si>
  <si>
    <t>JOGURT, navadni3,2%m.m., 180 g</t>
  </si>
  <si>
    <t>kos</t>
  </si>
  <si>
    <t>JOGURT, sadni razl.% m.m.,1/1 lit</t>
  </si>
  <si>
    <t>KEFIR jagoda.-van.,150-180 g, 3,5% m.m.</t>
  </si>
  <si>
    <t>KEFIR, navadni, 150-180 g, 3,5%m.m.</t>
  </si>
  <si>
    <t>MLEKO, čokoladno, 0,2 l</t>
  </si>
  <si>
    <t>MLEKO, nehomog. 3,5% m. m., različna večja embalaža</t>
  </si>
  <si>
    <t>l</t>
  </si>
  <si>
    <t>MLEKO, pasterizirano, 1,5%-1,6%m.m., različna večja embalaža</t>
  </si>
  <si>
    <t xml:space="preserve">MLEKO, pasterizirano, 3,2% m.m. , različna večja embalaža </t>
  </si>
  <si>
    <t>MLEKO, trajno 3,5% m.m.1/1</t>
  </si>
  <si>
    <t>MLEKO, trajno, 1,5-1,6 % m.m., 1/1</t>
  </si>
  <si>
    <t>MLEKO, trajno, 3,5% m.m.,1/5</t>
  </si>
  <si>
    <t>NAMAZ sirni, s smetano,lonec, različna pakiranja, 2,5-5 kg</t>
  </si>
  <si>
    <t>NAMAZ sirni, z zelišči, porcijski, 50-70 % m.m., 140 g</t>
  </si>
  <si>
    <t xml:space="preserve">NAVADNI JOGURT BREZ LAKTOZE, 1,6 % m.m., 500 g, </t>
  </si>
  <si>
    <t>NAVADNI JOGURT, 1,3% m.m., 180 g</t>
  </si>
  <si>
    <t>NAVADNI lahki tekoči JOGURT, 160 - 180 gr, razl.% m.m.</t>
  </si>
  <si>
    <t>Parmezan riban - različna pakiranja</t>
  </si>
  <si>
    <t xml:space="preserve">PROBIOTIČNI navadni pinjenec, različen % m.m., 220 g </t>
  </si>
  <si>
    <t xml:space="preserve">PROBIOTIČNI SADNI pinjenec, različen % m.m., 220 g </t>
  </si>
  <si>
    <t>Ribana mozarela - različna pakiranja</t>
  </si>
  <si>
    <t>SIR POLTRDI, 45 % m.m. v kosu, različna pakiranja</t>
  </si>
  <si>
    <t>SIR RIBANI ZA PIZZO 5 kg</t>
  </si>
  <si>
    <t>SIR za žar - različna pakiranja, do 1 kg</t>
  </si>
  <si>
    <t>SIR, dimljeni - različna pakiranja, v kosu</t>
  </si>
  <si>
    <t>SIR, mastni topljeni, trikotniki, 200 g</t>
  </si>
  <si>
    <t>SIR, poltrdi, rezan na rezine 2 g, brez konzervansov</t>
  </si>
  <si>
    <t>SKUTA S PODLOŽENIM SADJEM 110 g</t>
  </si>
  <si>
    <t>SKUTA, sveža 35 % m.m., 5 kg</t>
  </si>
  <si>
    <t>SLADOLED, lonček, raz.velikost, različni okusi</t>
  </si>
  <si>
    <t>SLADOLED, na palčki, različni okusi</t>
  </si>
  <si>
    <t>Slovensko KISLO MLEKO, 180 g</t>
  </si>
  <si>
    <t>SLOVENSKO SUROVO MASLO, 250 g</t>
  </si>
  <si>
    <t>SLOVENSKO SUROVO MASLO, porcijsko, 20 g</t>
  </si>
  <si>
    <t>SMETANA za kuhanje - 1/1</t>
  </si>
  <si>
    <t>SMETANA za stepanje, 33%m.m., 1/1</t>
  </si>
  <si>
    <t>SMETANA za stepanje, 35%m.m., 10/1</t>
  </si>
  <si>
    <t>SMETANA, kisla, od 1 kg dalje, večja embalaža</t>
  </si>
  <si>
    <t>SMETANA, kisla  20% m.m., 850 gr</t>
  </si>
  <si>
    <t>SKUPAJ</t>
  </si>
  <si>
    <t>Ponudnik izjavljamo, da</t>
  </si>
  <si>
    <t xml:space="preserve"> - so pri izdelavi predračuna upoštevane zahtevane merske enote in vse strokovne ter ostale zahteve naročnika,</t>
  </si>
  <si>
    <t xml:space="preserve"> - da zagotavljamo vsa živila iz sklopa v zahtevani obliki in količini ter I. kakovostnega razreda,</t>
  </si>
  <si>
    <t xml:space="preserve"> - da smo seznanjeni, da se količine živil med letom lahko spremenijo,</t>
  </si>
  <si>
    <t xml:space="preserve"> - da se dostava blaga vrši NASLEDNJI DAN od uradnega prejema naročila, NAJKASNEJE do 7.00 URE ZJUTRAJ za tekoči dan porabe,</t>
  </si>
  <si>
    <t xml:space="preserve"> - da smo seznanjeni, da se dostava vrši na več lokacijah naročnika (vse tri lokacije).</t>
  </si>
  <si>
    <t xml:space="preserve">Datum: </t>
  </si>
  <si>
    <t xml:space="preserve">Žig in podpis pooblaščene osebe ponudnika: </t>
  </si>
  <si>
    <t xml:space="preserve">Sklop 3 - popravek: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</si>
</sst>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0"/>
      <color indexed="8"/>
      <name val="Arial"/>
      <family val="2"/>
    </font>
    <font>
      <b/>
      <sz val="8"/>
      <color theme="1"/>
      <name val="Verdana"/>
      <family val="2"/>
      <charset val="238"/>
    </font>
    <font>
      <sz val="10"/>
      <color rgb="FF000000"/>
      <name val="Arial"/>
      <family val="2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7"/>
      <color rgb="FF00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6" fillId="0" borderId="0"/>
    <xf numFmtId="0" fontId="4" fillId="0" borderId="0"/>
    <xf numFmtId="0" fontId="9" fillId="5" borderId="0">
      <alignment horizontal="center" vertical="top"/>
    </xf>
    <xf numFmtId="0" fontId="9" fillId="5" borderId="0">
      <alignment horizontal="left" vertical="top"/>
    </xf>
    <xf numFmtId="0" fontId="9" fillId="5" borderId="0">
      <alignment horizontal="left" vertical="top"/>
    </xf>
    <xf numFmtId="0" fontId="9" fillId="5" borderId="0">
      <alignment horizontal="left" vertical="top"/>
    </xf>
  </cellStyleXfs>
  <cellXfs count="49">
    <xf numFmtId="0" fontId="0" fillId="0" borderId="0" xfId="0"/>
    <xf numFmtId="0" fontId="2" fillId="0" borderId="0" xfId="1" applyFont="1"/>
    <xf numFmtId="0" fontId="3" fillId="0" borderId="0" xfId="1" applyFont="1" applyAlignment="1"/>
    <xf numFmtId="0" fontId="2" fillId="0" borderId="0" xfId="2" applyFont="1" applyFill="1"/>
    <xf numFmtId="0" fontId="2" fillId="0" borderId="0" xfId="1" applyFont="1" applyAlignment="1">
      <alignment horizontal="center"/>
    </xf>
    <xf numFmtId="0" fontId="3" fillId="0" borderId="0" xfId="2" applyFont="1" applyFill="1" applyAlignment="1">
      <alignment horizontal="left"/>
    </xf>
    <xf numFmtId="0" fontId="3" fillId="0" borderId="0" xfId="1" applyFont="1" applyAlignment="1">
      <alignment horizontal="center"/>
    </xf>
    <xf numFmtId="0" fontId="2" fillId="0" borderId="0" xfId="2" applyFont="1" applyFill="1" applyAlignment="1">
      <alignment horizontal="left"/>
    </xf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0" fontId="3" fillId="0" borderId="2" xfId="1" applyFont="1" applyBorder="1" applyAlignment="1"/>
    <xf numFmtId="0" fontId="3" fillId="2" borderId="4" xfId="1" applyFont="1" applyFill="1" applyBorder="1" applyAlignment="1">
      <alignment horizontal="center" wrapText="1"/>
    </xf>
    <xf numFmtId="0" fontId="5" fillId="2" borderId="3" xfId="1" applyFont="1" applyFill="1" applyBorder="1" applyAlignment="1">
      <alignment horizontal="center" wrapText="1"/>
    </xf>
    <xf numFmtId="0" fontId="5" fillId="2" borderId="3" xfId="1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2" fillId="0" borderId="2" xfId="1" applyFont="1" applyBorder="1"/>
    <xf numFmtId="0" fontId="2" fillId="0" borderId="4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/>
    </xf>
    <xf numFmtId="3" fontId="3" fillId="0" borderId="3" xfId="1" applyNumberFormat="1" applyFont="1" applyBorder="1" applyAlignment="1">
      <alignment horizontal="center"/>
    </xf>
    <xf numFmtId="4" fontId="2" fillId="0" borderId="3" xfId="1" applyNumberFormat="1" applyFont="1" applyBorder="1" applyAlignment="1">
      <alignment horizontal="center"/>
    </xf>
    <xf numFmtId="0" fontId="2" fillId="0" borderId="0" xfId="1" applyFont="1" applyAlignment="1">
      <alignment wrapText="1"/>
    </xf>
    <xf numFmtId="0" fontId="2" fillId="3" borderId="4" xfId="1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horizontal="center"/>
    </xf>
    <xf numFmtId="0" fontId="2" fillId="3" borderId="3" xfId="1" applyFont="1" applyFill="1" applyBorder="1"/>
    <xf numFmtId="0" fontId="3" fillId="3" borderId="3" xfId="1" applyFont="1" applyFill="1" applyBorder="1" applyAlignment="1">
      <alignment horizontal="center"/>
    </xf>
    <xf numFmtId="0" fontId="2" fillId="0" borderId="4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center"/>
    </xf>
    <xf numFmtId="3" fontId="3" fillId="0" borderId="3" xfId="3" applyNumberFormat="1" applyFont="1" applyBorder="1" applyAlignment="1">
      <alignment horizontal="center"/>
    </xf>
    <xf numFmtId="0" fontId="2" fillId="3" borderId="2" xfId="1" applyFont="1" applyFill="1" applyBorder="1"/>
    <xf numFmtId="4" fontId="2" fillId="3" borderId="3" xfId="1" applyNumberFormat="1" applyFont="1" applyFill="1" applyBorder="1" applyAlignment="1">
      <alignment horizontal="center"/>
    </xf>
    <xf numFmtId="0" fontId="2" fillId="3" borderId="0" xfId="1" applyFont="1" applyFill="1" applyAlignment="1">
      <alignment wrapText="1"/>
    </xf>
    <xf numFmtId="3" fontId="3" fillId="3" borderId="3" xfId="1" applyNumberFormat="1" applyFont="1" applyFill="1" applyBorder="1" applyAlignment="1">
      <alignment horizontal="center"/>
    </xf>
    <xf numFmtId="0" fontId="2" fillId="3" borderId="3" xfId="1" applyFont="1" applyFill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4" borderId="4" xfId="1" applyFont="1" applyFill="1" applyBorder="1" applyAlignment="1">
      <alignment horizontal="right"/>
    </xf>
    <xf numFmtId="0" fontId="1" fillId="4" borderId="5" xfId="1" applyFont="1" applyFill="1" applyBorder="1" applyAlignment="1">
      <alignment horizontal="right"/>
    </xf>
    <xf numFmtId="0" fontId="1" fillId="4" borderId="6" xfId="1" applyFont="1" applyFill="1" applyBorder="1" applyAlignment="1">
      <alignment horizontal="right"/>
    </xf>
    <xf numFmtId="4" fontId="2" fillId="4" borderId="3" xfId="1" applyNumberFormat="1" applyFont="1" applyFill="1" applyBorder="1" applyAlignment="1">
      <alignment horizontal="center"/>
    </xf>
    <xf numFmtId="0" fontId="2" fillId="4" borderId="3" xfId="1" applyFont="1" applyFill="1" applyBorder="1" applyAlignment="1">
      <alignment horizontal="center"/>
    </xf>
    <xf numFmtId="0" fontId="7" fillId="0" borderId="0" xfId="1" applyFont="1" applyAlignment="1">
      <alignment vertical="center"/>
    </xf>
    <xf numFmtId="0" fontId="2" fillId="0" borderId="0" xfId="2" applyFont="1" applyFill="1" applyAlignment="1">
      <alignment horizontal="center"/>
    </xf>
    <xf numFmtId="0" fontId="8" fillId="0" borderId="0" xfId="1" applyFont="1" applyAlignment="1">
      <alignment vertical="center" wrapText="1"/>
    </xf>
    <xf numFmtId="0" fontId="3" fillId="0" borderId="0" xfId="1" applyNumberFormat="1" applyFont="1" applyAlignment="1"/>
    <xf numFmtId="0" fontId="3" fillId="0" borderId="0" xfId="1" applyNumberFormat="1" applyFont="1"/>
    <xf numFmtId="0" fontId="2" fillId="0" borderId="0" xfId="1" applyNumberFormat="1" applyFont="1"/>
    <xf numFmtId="0" fontId="2" fillId="0" borderId="1" xfId="1" applyNumberFormat="1" applyFont="1" applyBorder="1"/>
    <xf numFmtId="0" fontId="3" fillId="2" borderId="3" xfId="1" applyNumberFormat="1" applyFont="1" applyFill="1" applyBorder="1" applyAlignment="1">
      <alignment horizontal="center" wrapText="1"/>
    </xf>
    <xf numFmtId="0" fontId="2" fillId="0" borderId="3" xfId="1" applyNumberFormat="1" applyFont="1" applyBorder="1" applyAlignment="1">
      <alignment horizontal="center" vertical="top" wrapText="1"/>
    </xf>
    <xf numFmtId="0" fontId="2" fillId="0" borderId="0" xfId="1" applyNumberFormat="1" applyFont="1" applyAlignment="1">
      <alignment wrapText="1"/>
    </xf>
  </cellXfs>
  <cellStyles count="9">
    <cellStyle name="Excel Built-in Normal" xfId="4"/>
    <cellStyle name="Navadno 2" xfId="3"/>
    <cellStyle name="Navadno 3" xfId="1"/>
    <cellStyle name="Navadno 4" xfId="2"/>
    <cellStyle name="Normal" xfId="0" builtinId="0"/>
    <cellStyle name="S10" xfId="5"/>
    <cellStyle name="S5" xfId="6"/>
    <cellStyle name="S6" xfId="7"/>
    <cellStyle name="S9" xfId="8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tabSelected="1" workbookViewId="0">
      <selection activeCell="L33" sqref="L33"/>
    </sheetView>
  </sheetViews>
  <sheetFormatPr baseColWidth="10" defaultColWidth="8" defaultRowHeight="12" x14ac:dyDescent="0.15"/>
  <cols>
    <col min="1" max="1" width="1.6640625" style="20" customWidth="1"/>
    <col min="2" max="2" width="5.33203125" style="48" customWidth="1"/>
    <col min="3" max="3" width="57.1640625" style="20" customWidth="1"/>
    <col min="4" max="4" width="4.33203125" style="20" customWidth="1"/>
    <col min="5" max="5" width="7.33203125" style="20" customWidth="1"/>
    <col min="6" max="6" width="23" style="20" customWidth="1"/>
    <col min="7" max="7" width="9.1640625" style="20" customWidth="1"/>
    <col min="8" max="8" width="10.33203125" style="20" customWidth="1"/>
    <col min="9" max="9" width="7.33203125" style="20" customWidth="1"/>
    <col min="10" max="10" width="15.33203125" style="20" customWidth="1"/>
    <col min="11" max="11" width="13.6640625" style="20" customWidth="1"/>
    <col min="12" max="12" width="15.6640625" style="20" customWidth="1"/>
    <col min="13" max="14" width="12.83203125" style="20" customWidth="1"/>
    <col min="15" max="16384" width="8" style="20"/>
  </cols>
  <sheetData>
    <row r="1" spans="1:15" s="1" customFormat="1" ht="12.75" customHeight="1" x14ac:dyDescent="0.15">
      <c r="B1" s="42"/>
      <c r="C1" s="3" t="s">
        <v>0</v>
      </c>
      <c r="E1" s="4"/>
      <c r="F1" s="4"/>
      <c r="G1" s="4"/>
      <c r="H1" s="4"/>
      <c r="I1" s="4"/>
      <c r="J1" s="4"/>
      <c r="K1" s="4"/>
      <c r="L1" s="4"/>
    </row>
    <row r="2" spans="1:15" s="1" customFormat="1" ht="12.75" customHeight="1" x14ac:dyDescent="0.15">
      <c r="B2" s="43"/>
      <c r="C2" s="3" t="s">
        <v>1</v>
      </c>
      <c r="E2" s="4"/>
      <c r="F2" s="4"/>
      <c r="G2" s="4"/>
      <c r="H2" s="4"/>
      <c r="I2" s="4"/>
      <c r="J2" s="4"/>
      <c r="K2" s="4"/>
      <c r="L2" s="4"/>
    </row>
    <row r="3" spans="1:15" s="1" customFormat="1" ht="12.75" customHeight="1" x14ac:dyDescent="0.15">
      <c r="B3" s="43"/>
      <c r="C3" s="3"/>
      <c r="E3" s="4"/>
      <c r="F3" s="4"/>
      <c r="G3" s="4"/>
      <c r="H3" s="4"/>
      <c r="I3" s="4"/>
      <c r="J3" s="4"/>
      <c r="K3" s="4"/>
      <c r="L3" s="4"/>
    </row>
    <row r="4" spans="1:15" s="1" customFormat="1" ht="12.75" customHeight="1" x14ac:dyDescent="0.15">
      <c r="B4" s="43"/>
      <c r="C4" s="3" t="s">
        <v>71</v>
      </c>
      <c r="E4" s="4"/>
      <c r="F4" s="4"/>
      <c r="G4" s="4"/>
      <c r="H4" s="4"/>
      <c r="I4" s="4"/>
      <c r="J4" s="4"/>
      <c r="K4" s="4"/>
      <c r="L4" s="4"/>
    </row>
    <row r="5" spans="1:15" s="1" customFormat="1" ht="12.75" customHeight="1" x14ac:dyDescent="0.15">
      <c r="B5" s="44"/>
      <c r="C5" s="5" t="s">
        <v>2</v>
      </c>
      <c r="E5" s="6"/>
      <c r="F5" s="6"/>
      <c r="G5" s="6"/>
      <c r="H5" s="6"/>
      <c r="I5" s="4"/>
      <c r="J5" s="4"/>
      <c r="K5" s="4"/>
      <c r="L5" s="4"/>
    </row>
    <row r="6" spans="1:15" s="1" customFormat="1" ht="12.75" customHeight="1" x14ac:dyDescent="0.15">
      <c r="B6" s="44"/>
      <c r="C6" s="7" t="s">
        <v>3</v>
      </c>
      <c r="E6" s="6"/>
      <c r="G6" s="6" t="s">
        <v>4</v>
      </c>
      <c r="H6" s="6"/>
      <c r="I6" s="4"/>
      <c r="J6" s="4"/>
      <c r="K6" s="4"/>
      <c r="L6" s="4"/>
    </row>
    <row r="7" spans="1:15" s="1" customFormat="1" ht="12.75" customHeight="1" x14ac:dyDescent="0.15">
      <c r="B7" s="45"/>
      <c r="C7" s="8"/>
      <c r="D7" s="8"/>
      <c r="E7" s="9"/>
      <c r="F7" s="9"/>
      <c r="G7" s="9"/>
      <c r="H7" s="9"/>
      <c r="I7" s="9"/>
      <c r="J7" s="9"/>
      <c r="K7" s="9"/>
      <c r="L7" s="9"/>
    </row>
    <row r="8" spans="1:15" s="2" customFormat="1" ht="36" x14ac:dyDescent="0.15">
      <c r="A8" s="10"/>
      <c r="B8" s="46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2" t="s">
        <v>11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16</v>
      </c>
      <c r="N8" s="12" t="s">
        <v>17</v>
      </c>
      <c r="O8" s="14" t="s">
        <v>18</v>
      </c>
    </row>
    <row r="9" spans="1:15" x14ac:dyDescent="0.15">
      <c r="A9" s="15"/>
      <c r="B9" s="47">
        <v>1</v>
      </c>
      <c r="C9" s="16" t="s">
        <v>19</v>
      </c>
      <c r="D9" s="17" t="s">
        <v>20</v>
      </c>
      <c r="E9" s="17"/>
      <c r="F9" s="17"/>
      <c r="G9" s="18">
        <v>2000</v>
      </c>
      <c r="H9" s="19"/>
      <c r="I9" s="17">
        <v>9.5</v>
      </c>
      <c r="J9" s="19">
        <f t="shared" ref="J9:J48" si="0">G9*H9</f>
        <v>0</v>
      </c>
      <c r="K9" s="19">
        <f t="shared" ref="K9:K48" si="1">J9*0.095</f>
        <v>0</v>
      </c>
      <c r="L9" s="19">
        <f>SUM(J9:K9)</f>
        <v>0</v>
      </c>
      <c r="M9" s="19"/>
      <c r="N9" s="19"/>
    </row>
    <row r="10" spans="1:15" x14ac:dyDescent="0.15">
      <c r="A10" s="15"/>
      <c r="B10" s="47">
        <v>2</v>
      </c>
      <c r="C10" s="16" t="s">
        <v>21</v>
      </c>
      <c r="D10" s="17" t="s">
        <v>20</v>
      </c>
      <c r="E10" s="17"/>
      <c r="F10" s="17"/>
      <c r="G10" s="18">
        <v>2000</v>
      </c>
      <c r="H10" s="19"/>
      <c r="I10" s="17">
        <v>9.5</v>
      </c>
      <c r="J10" s="19">
        <f t="shared" si="0"/>
        <v>0</v>
      </c>
      <c r="K10" s="19">
        <f t="shared" si="1"/>
        <v>0</v>
      </c>
      <c r="L10" s="19">
        <f t="shared" ref="L10:L48" si="2">SUM(J10:K10)</f>
        <v>0</v>
      </c>
      <c r="M10" s="19"/>
      <c r="N10" s="19"/>
    </row>
    <row r="11" spans="1:15" x14ac:dyDescent="0.15">
      <c r="A11" s="15"/>
      <c r="B11" s="47">
        <v>3</v>
      </c>
      <c r="C11" s="16" t="s">
        <v>22</v>
      </c>
      <c r="D11" s="17" t="s">
        <v>23</v>
      </c>
      <c r="E11" s="17"/>
      <c r="F11" s="17"/>
      <c r="G11" s="18">
        <v>2000</v>
      </c>
      <c r="H11" s="19"/>
      <c r="I11" s="17">
        <v>9.5</v>
      </c>
      <c r="J11" s="19">
        <f t="shared" si="0"/>
        <v>0</v>
      </c>
      <c r="K11" s="19">
        <f t="shared" si="1"/>
        <v>0</v>
      </c>
      <c r="L11" s="19">
        <f t="shared" si="2"/>
        <v>0</v>
      </c>
      <c r="M11" s="19"/>
      <c r="N11" s="19"/>
    </row>
    <row r="12" spans="1:15" ht="12.75" customHeight="1" x14ac:dyDescent="0.15">
      <c r="A12" s="15"/>
      <c r="B12" s="47">
        <v>4</v>
      </c>
      <c r="C12" s="16" t="s">
        <v>24</v>
      </c>
      <c r="D12" s="17" t="s">
        <v>23</v>
      </c>
      <c r="E12" s="17"/>
      <c r="F12" s="17"/>
      <c r="G12" s="18">
        <v>1000</v>
      </c>
      <c r="H12" s="19"/>
      <c r="I12" s="17">
        <v>9.5</v>
      </c>
      <c r="J12" s="19">
        <f t="shared" si="0"/>
        <v>0</v>
      </c>
      <c r="K12" s="19">
        <f t="shared" si="1"/>
        <v>0</v>
      </c>
      <c r="L12" s="19">
        <f t="shared" si="2"/>
        <v>0</v>
      </c>
      <c r="M12" s="19"/>
      <c r="N12" s="19"/>
    </row>
    <row r="13" spans="1:15" ht="12.75" customHeight="1" x14ac:dyDescent="0.15">
      <c r="A13" s="15"/>
      <c r="B13" s="47">
        <v>5</v>
      </c>
      <c r="C13" s="25" t="s">
        <v>25</v>
      </c>
      <c r="D13" s="26" t="s">
        <v>20</v>
      </c>
      <c r="E13" s="26"/>
      <c r="F13" s="26"/>
      <c r="G13" s="27">
        <v>500</v>
      </c>
      <c r="H13" s="19"/>
      <c r="I13" s="17">
        <v>9.5</v>
      </c>
      <c r="J13" s="19">
        <f t="shared" si="0"/>
        <v>0</v>
      </c>
      <c r="K13" s="19">
        <f t="shared" si="1"/>
        <v>0</v>
      </c>
      <c r="L13" s="19">
        <f t="shared" si="2"/>
        <v>0</v>
      </c>
      <c r="M13" s="19"/>
      <c r="N13" s="19"/>
    </row>
    <row r="14" spans="1:15" ht="12.75" customHeight="1" x14ac:dyDescent="0.15">
      <c r="A14" s="15"/>
      <c r="B14" s="47">
        <v>6</v>
      </c>
      <c r="C14" s="25" t="s">
        <v>26</v>
      </c>
      <c r="D14" s="26" t="s">
        <v>20</v>
      </c>
      <c r="E14" s="26"/>
      <c r="F14" s="26"/>
      <c r="G14" s="27">
        <v>500</v>
      </c>
      <c r="H14" s="19"/>
      <c r="I14" s="17">
        <v>9.5</v>
      </c>
      <c r="J14" s="19">
        <f t="shared" si="0"/>
        <v>0</v>
      </c>
      <c r="K14" s="19">
        <f t="shared" si="1"/>
        <v>0</v>
      </c>
      <c r="L14" s="19">
        <f t="shared" si="2"/>
        <v>0</v>
      </c>
      <c r="M14" s="19"/>
      <c r="N14" s="19"/>
    </row>
    <row r="15" spans="1:15" ht="12.75" customHeight="1" x14ac:dyDescent="0.15">
      <c r="A15" s="15"/>
      <c r="B15" s="47">
        <v>7</v>
      </c>
      <c r="C15" s="16" t="s">
        <v>27</v>
      </c>
      <c r="D15" s="17" t="s">
        <v>23</v>
      </c>
      <c r="E15" s="17"/>
      <c r="F15" s="17"/>
      <c r="G15" s="18">
        <v>2000</v>
      </c>
      <c r="H15" s="19"/>
      <c r="I15" s="17">
        <v>9.5</v>
      </c>
      <c r="J15" s="19">
        <f t="shared" si="0"/>
        <v>0</v>
      </c>
      <c r="K15" s="19">
        <f t="shared" si="1"/>
        <v>0</v>
      </c>
      <c r="L15" s="19">
        <f t="shared" si="2"/>
        <v>0</v>
      </c>
      <c r="M15" s="19"/>
      <c r="N15" s="19"/>
    </row>
    <row r="16" spans="1:15" ht="12.75" customHeight="1" x14ac:dyDescent="0.15">
      <c r="A16" s="15"/>
      <c r="B16" s="47">
        <v>8</v>
      </c>
      <c r="C16" s="16" t="s">
        <v>28</v>
      </c>
      <c r="D16" s="17" t="s">
        <v>29</v>
      </c>
      <c r="E16" s="17"/>
      <c r="F16" s="17"/>
      <c r="G16" s="18">
        <v>1000</v>
      </c>
      <c r="H16" s="19"/>
      <c r="I16" s="17">
        <v>9.5</v>
      </c>
      <c r="J16" s="19">
        <f t="shared" si="0"/>
        <v>0</v>
      </c>
      <c r="K16" s="19">
        <f t="shared" si="1"/>
        <v>0</v>
      </c>
      <c r="L16" s="19">
        <f t="shared" si="2"/>
        <v>0</v>
      </c>
      <c r="M16" s="19"/>
      <c r="N16" s="19"/>
    </row>
    <row r="17" spans="1:14" x14ac:dyDescent="0.15">
      <c r="A17" s="15"/>
      <c r="B17" s="47">
        <v>9</v>
      </c>
      <c r="C17" s="16" t="s">
        <v>30</v>
      </c>
      <c r="D17" s="17" t="s">
        <v>23</v>
      </c>
      <c r="E17" s="17"/>
      <c r="F17" s="17"/>
      <c r="G17" s="18">
        <v>500</v>
      </c>
      <c r="H17" s="19"/>
      <c r="I17" s="17">
        <v>9.5</v>
      </c>
      <c r="J17" s="19">
        <f t="shared" si="0"/>
        <v>0</v>
      </c>
      <c r="K17" s="19">
        <f t="shared" si="1"/>
        <v>0</v>
      </c>
      <c r="L17" s="19">
        <f t="shared" si="2"/>
        <v>0</v>
      </c>
      <c r="M17" s="19"/>
      <c r="N17" s="19"/>
    </row>
    <row r="18" spans="1:14" x14ac:dyDescent="0.15">
      <c r="A18" s="15"/>
      <c r="B18" s="47">
        <v>10</v>
      </c>
      <c r="C18" s="16" t="s">
        <v>31</v>
      </c>
      <c r="D18" s="17" t="s">
        <v>23</v>
      </c>
      <c r="E18" s="17"/>
      <c r="F18" s="17"/>
      <c r="G18" s="18">
        <v>300</v>
      </c>
      <c r="H18" s="19"/>
      <c r="I18" s="17">
        <v>9.5</v>
      </c>
      <c r="J18" s="19">
        <f t="shared" si="0"/>
        <v>0</v>
      </c>
      <c r="K18" s="19">
        <f t="shared" si="1"/>
        <v>0</v>
      </c>
      <c r="L18" s="19">
        <f t="shared" si="2"/>
        <v>0</v>
      </c>
      <c r="M18" s="19"/>
      <c r="N18" s="19"/>
    </row>
    <row r="19" spans="1:14" s="30" customFormat="1" ht="12.75" customHeight="1" x14ac:dyDescent="0.15">
      <c r="A19" s="28"/>
      <c r="B19" s="47">
        <v>11</v>
      </c>
      <c r="C19" s="16" t="s">
        <v>32</v>
      </c>
      <c r="D19" s="17" t="s">
        <v>29</v>
      </c>
      <c r="E19" s="17"/>
      <c r="F19" s="17"/>
      <c r="G19" s="18">
        <v>2500</v>
      </c>
      <c r="H19" s="29"/>
      <c r="I19" s="22">
        <v>9.5</v>
      </c>
      <c r="J19" s="19">
        <f t="shared" si="0"/>
        <v>0</v>
      </c>
      <c r="K19" s="19">
        <f t="shared" si="1"/>
        <v>0</v>
      </c>
      <c r="L19" s="19">
        <f t="shared" si="2"/>
        <v>0</v>
      </c>
      <c r="M19" s="19"/>
      <c r="N19" s="19"/>
    </row>
    <row r="20" spans="1:14" s="30" customFormat="1" ht="12.75" customHeight="1" x14ac:dyDescent="0.15">
      <c r="A20" s="28"/>
      <c r="B20" s="47">
        <v>12</v>
      </c>
      <c r="C20" s="16" t="s">
        <v>33</v>
      </c>
      <c r="D20" s="17" t="s">
        <v>29</v>
      </c>
      <c r="E20" s="17"/>
      <c r="F20" s="17"/>
      <c r="G20" s="18">
        <v>2500</v>
      </c>
      <c r="H20" s="29"/>
      <c r="I20" s="22">
        <v>9.5</v>
      </c>
      <c r="J20" s="19">
        <f t="shared" si="0"/>
        <v>0</v>
      </c>
      <c r="K20" s="19">
        <f t="shared" si="1"/>
        <v>0</v>
      </c>
      <c r="L20" s="19">
        <f t="shared" si="2"/>
        <v>0</v>
      </c>
      <c r="M20" s="19"/>
      <c r="N20" s="19"/>
    </row>
    <row r="21" spans="1:14" ht="12.75" customHeight="1" x14ac:dyDescent="0.15">
      <c r="A21" s="15"/>
      <c r="B21" s="47">
        <v>13</v>
      </c>
      <c r="C21" s="16" t="s">
        <v>34</v>
      </c>
      <c r="D21" s="17" t="s">
        <v>23</v>
      </c>
      <c r="E21" s="17"/>
      <c r="F21" s="17"/>
      <c r="G21" s="18">
        <v>1500</v>
      </c>
      <c r="H21" s="19"/>
      <c r="I21" s="17">
        <v>9.5</v>
      </c>
      <c r="J21" s="19">
        <f t="shared" si="0"/>
        <v>0</v>
      </c>
      <c r="K21" s="19">
        <f t="shared" si="1"/>
        <v>0</v>
      </c>
      <c r="L21" s="19">
        <f t="shared" si="2"/>
        <v>0</v>
      </c>
      <c r="M21" s="19"/>
      <c r="N21" s="19"/>
    </row>
    <row r="22" spans="1:14" ht="12.75" customHeight="1" x14ac:dyDescent="0.15">
      <c r="A22" s="15"/>
      <c r="B22" s="47">
        <v>14</v>
      </c>
      <c r="C22" s="16" t="s">
        <v>35</v>
      </c>
      <c r="D22" s="17" t="s">
        <v>20</v>
      </c>
      <c r="E22" s="17"/>
      <c r="F22" s="17"/>
      <c r="G22" s="18">
        <v>100</v>
      </c>
      <c r="H22" s="19"/>
      <c r="I22" s="17">
        <v>9.5</v>
      </c>
      <c r="J22" s="19">
        <f t="shared" si="0"/>
        <v>0</v>
      </c>
      <c r="K22" s="19">
        <f t="shared" si="1"/>
        <v>0</v>
      </c>
      <c r="L22" s="19">
        <f t="shared" si="2"/>
        <v>0</v>
      </c>
      <c r="M22" s="19"/>
      <c r="N22" s="19"/>
    </row>
    <row r="23" spans="1:14" ht="12.75" customHeight="1" x14ac:dyDescent="0.15">
      <c r="A23" s="15"/>
      <c r="B23" s="47">
        <v>15</v>
      </c>
      <c r="C23" s="16" t="s">
        <v>36</v>
      </c>
      <c r="D23" s="17" t="s">
        <v>23</v>
      </c>
      <c r="E23" s="17"/>
      <c r="F23" s="17"/>
      <c r="G23" s="18">
        <v>500</v>
      </c>
      <c r="H23" s="19"/>
      <c r="I23" s="17">
        <v>9.5</v>
      </c>
      <c r="J23" s="19">
        <f t="shared" si="0"/>
        <v>0</v>
      </c>
      <c r="K23" s="19">
        <f t="shared" si="1"/>
        <v>0</v>
      </c>
      <c r="L23" s="19">
        <f t="shared" si="2"/>
        <v>0</v>
      </c>
      <c r="M23" s="19"/>
      <c r="N23" s="19"/>
    </row>
    <row r="24" spans="1:14" ht="12.75" customHeight="1" x14ac:dyDescent="0.15">
      <c r="A24" s="15"/>
      <c r="B24" s="47">
        <v>16</v>
      </c>
      <c r="C24" s="16" t="s">
        <v>37</v>
      </c>
      <c r="D24" s="17" t="s">
        <v>23</v>
      </c>
      <c r="E24" s="17"/>
      <c r="F24" s="17"/>
      <c r="G24" s="18">
        <v>500</v>
      </c>
      <c r="H24" s="19"/>
      <c r="I24" s="17">
        <v>9.5</v>
      </c>
      <c r="J24" s="19">
        <f t="shared" si="0"/>
        <v>0</v>
      </c>
      <c r="K24" s="19">
        <f t="shared" si="1"/>
        <v>0</v>
      </c>
      <c r="L24" s="19">
        <f t="shared" si="2"/>
        <v>0</v>
      </c>
      <c r="M24" s="19"/>
      <c r="N24" s="19"/>
    </row>
    <row r="25" spans="1:14" ht="12.75" customHeight="1" x14ac:dyDescent="0.15">
      <c r="A25" s="15"/>
      <c r="B25" s="47">
        <v>17</v>
      </c>
      <c r="C25" s="16" t="s">
        <v>38</v>
      </c>
      <c r="D25" s="17" t="s">
        <v>23</v>
      </c>
      <c r="E25" s="17"/>
      <c r="F25" s="17"/>
      <c r="G25" s="18">
        <v>2000</v>
      </c>
      <c r="H25" s="19"/>
      <c r="I25" s="17">
        <v>9.5</v>
      </c>
      <c r="J25" s="19">
        <f t="shared" si="0"/>
        <v>0</v>
      </c>
      <c r="K25" s="19">
        <f t="shared" si="1"/>
        <v>0</v>
      </c>
      <c r="L25" s="19">
        <f t="shared" si="2"/>
        <v>0</v>
      </c>
      <c r="M25" s="19"/>
      <c r="N25" s="19"/>
    </row>
    <row r="26" spans="1:14" ht="12.75" customHeight="1" x14ac:dyDescent="0.15">
      <c r="A26" s="15"/>
      <c r="B26" s="47">
        <v>18</v>
      </c>
      <c r="C26" s="16" t="s">
        <v>39</v>
      </c>
      <c r="D26" s="17" t="s">
        <v>20</v>
      </c>
      <c r="E26" s="17"/>
      <c r="F26" s="17"/>
      <c r="G26" s="18">
        <v>2000</v>
      </c>
      <c r="H26" s="19"/>
      <c r="I26" s="17">
        <v>9.5</v>
      </c>
      <c r="J26" s="19">
        <f t="shared" si="0"/>
        <v>0</v>
      </c>
      <c r="K26" s="19">
        <f t="shared" si="1"/>
        <v>0</v>
      </c>
      <c r="L26" s="19">
        <f t="shared" si="2"/>
        <v>0</v>
      </c>
      <c r="M26" s="19"/>
      <c r="N26" s="19"/>
    </row>
    <row r="27" spans="1:14" x14ac:dyDescent="0.15">
      <c r="A27" s="15"/>
      <c r="B27" s="47">
        <v>19</v>
      </c>
      <c r="C27" s="21" t="s">
        <v>40</v>
      </c>
      <c r="D27" s="22" t="s">
        <v>20</v>
      </c>
      <c r="E27" s="23"/>
      <c r="F27" s="23"/>
      <c r="G27" s="24">
        <v>20</v>
      </c>
      <c r="H27" s="19"/>
      <c r="I27" s="17">
        <v>9.5</v>
      </c>
      <c r="J27" s="19">
        <f t="shared" si="0"/>
        <v>0</v>
      </c>
      <c r="K27" s="19">
        <f t="shared" si="1"/>
        <v>0</v>
      </c>
      <c r="L27" s="19">
        <f t="shared" si="2"/>
        <v>0</v>
      </c>
      <c r="M27" s="19"/>
      <c r="N27" s="19"/>
    </row>
    <row r="28" spans="1:14" ht="12.75" customHeight="1" x14ac:dyDescent="0.15">
      <c r="A28" s="15"/>
      <c r="B28" s="47">
        <v>20</v>
      </c>
      <c r="C28" s="21" t="s">
        <v>41</v>
      </c>
      <c r="D28" s="22" t="s">
        <v>23</v>
      </c>
      <c r="E28" s="22"/>
      <c r="F28" s="22"/>
      <c r="G28" s="31">
        <v>3000</v>
      </c>
      <c r="H28" s="19"/>
      <c r="I28" s="17">
        <v>9.5</v>
      </c>
      <c r="J28" s="19">
        <f t="shared" si="0"/>
        <v>0</v>
      </c>
      <c r="K28" s="19">
        <f t="shared" si="1"/>
        <v>0</v>
      </c>
      <c r="L28" s="19">
        <f t="shared" si="2"/>
        <v>0</v>
      </c>
      <c r="M28" s="19"/>
      <c r="N28" s="19"/>
    </row>
    <row r="29" spans="1:14" ht="12.75" customHeight="1" x14ac:dyDescent="0.15">
      <c r="A29" s="15"/>
      <c r="B29" s="47">
        <v>21</v>
      </c>
      <c r="C29" s="16" t="s">
        <v>42</v>
      </c>
      <c r="D29" s="17" t="s">
        <v>23</v>
      </c>
      <c r="E29" s="17"/>
      <c r="F29" s="17"/>
      <c r="G29" s="18">
        <v>5000</v>
      </c>
      <c r="H29" s="19"/>
      <c r="I29" s="17">
        <v>9.5</v>
      </c>
      <c r="J29" s="19">
        <f t="shared" si="0"/>
        <v>0</v>
      </c>
      <c r="K29" s="19">
        <f t="shared" si="1"/>
        <v>0</v>
      </c>
      <c r="L29" s="19">
        <f t="shared" si="2"/>
        <v>0</v>
      </c>
      <c r="M29" s="19"/>
      <c r="N29" s="19"/>
    </row>
    <row r="30" spans="1:14" ht="12.75" customHeight="1" x14ac:dyDescent="0.15">
      <c r="A30" s="15"/>
      <c r="B30" s="47">
        <v>22</v>
      </c>
      <c r="C30" s="21" t="s">
        <v>43</v>
      </c>
      <c r="D30" s="22" t="s">
        <v>20</v>
      </c>
      <c r="E30" s="23"/>
      <c r="F30" s="23"/>
      <c r="G30" s="24">
        <v>20</v>
      </c>
      <c r="H30" s="19"/>
      <c r="I30" s="17">
        <v>9.5</v>
      </c>
      <c r="J30" s="19">
        <f t="shared" si="0"/>
        <v>0</v>
      </c>
      <c r="K30" s="19">
        <f t="shared" si="1"/>
        <v>0</v>
      </c>
      <c r="L30" s="19">
        <f t="shared" si="2"/>
        <v>0</v>
      </c>
      <c r="M30" s="19"/>
      <c r="N30" s="19"/>
    </row>
    <row r="31" spans="1:14" x14ac:dyDescent="0.15">
      <c r="A31" s="15"/>
      <c r="B31" s="47">
        <v>23</v>
      </c>
      <c r="C31" s="21" t="s">
        <v>44</v>
      </c>
      <c r="D31" s="22" t="s">
        <v>20</v>
      </c>
      <c r="E31" s="22"/>
      <c r="F31" s="22"/>
      <c r="G31" s="31">
        <v>50</v>
      </c>
      <c r="H31" s="19"/>
      <c r="I31" s="17">
        <v>9.5</v>
      </c>
      <c r="J31" s="19">
        <f t="shared" si="0"/>
        <v>0</v>
      </c>
      <c r="K31" s="19">
        <f t="shared" si="1"/>
        <v>0</v>
      </c>
      <c r="L31" s="19">
        <f t="shared" si="2"/>
        <v>0</v>
      </c>
      <c r="M31" s="19"/>
      <c r="N31" s="19"/>
    </row>
    <row r="32" spans="1:14" x14ac:dyDescent="0.15">
      <c r="A32" s="15"/>
      <c r="B32" s="47">
        <v>24</v>
      </c>
      <c r="C32" s="16" t="s">
        <v>45</v>
      </c>
      <c r="D32" s="17" t="s">
        <v>20</v>
      </c>
      <c r="E32" s="17"/>
      <c r="F32" s="17"/>
      <c r="G32" s="18">
        <v>100</v>
      </c>
      <c r="H32" s="19"/>
      <c r="I32" s="17">
        <v>9.5</v>
      </c>
      <c r="J32" s="19">
        <f t="shared" si="0"/>
        <v>0</v>
      </c>
      <c r="K32" s="19">
        <f t="shared" si="1"/>
        <v>0</v>
      </c>
      <c r="L32" s="19">
        <f t="shared" si="2"/>
        <v>0</v>
      </c>
      <c r="M32" s="19"/>
      <c r="N32" s="19"/>
    </row>
    <row r="33" spans="1:14" ht="12.75" customHeight="1" x14ac:dyDescent="0.15">
      <c r="A33" s="15"/>
      <c r="B33" s="47">
        <v>25</v>
      </c>
      <c r="C33" s="21" t="s">
        <v>46</v>
      </c>
      <c r="D33" s="22" t="s">
        <v>20</v>
      </c>
      <c r="E33" s="22"/>
      <c r="F33" s="22"/>
      <c r="G33" s="31">
        <v>200</v>
      </c>
      <c r="H33" s="19"/>
      <c r="I33" s="17">
        <v>9.5</v>
      </c>
      <c r="J33" s="19">
        <f t="shared" si="0"/>
        <v>0</v>
      </c>
      <c r="K33" s="19">
        <f t="shared" si="1"/>
        <v>0</v>
      </c>
      <c r="L33" s="19">
        <f t="shared" si="2"/>
        <v>0</v>
      </c>
      <c r="M33" s="19"/>
      <c r="N33" s="19"/>
    </row>
    <row r="34" spans="1:14" ht="12.75" customHeight="1" x14ac:dyDescent="0.15">
      <c r="A34" s="15"/>
      <c r="B34" s="47">
        <v>26</v>
      </c>
      <c r="C34" s="21" t="s">
        <v>47</v>
      </c>
      <c r="D34" s="22" t="s">
        <v>20</v>
      </c>
      <c r="E34" s="23"/>
      <c r="F34" s="23"/>
      <c r="G34" s="24">
        <v>20</v>
      </c>
      <c r="H34" s="19"/>
      <c r="I34" s="17">
        <v>9.5</v>
      </c>
      <c r="J34" s="19">
        <f t="shared" si="0"/>
        <v>0</v>
      </c>
      <c r="K34" s="19">
        <f t="shared" si="1"/>
        <v>0</v>
      </c>
      <c r="L34" s="19">
        <f t="shared" si="2"/>
        <v>0</v>
      </c>
      <c r="M34" s="19"/>
      <c r="N34" s="19"/>
    </row>
    <row r="35" spans="1:14" ht="12.75" customHeight="1" x14ac:dyDescent="0.15">
      <c r="A35" s="15"/>
      <c r="B35" s="47">
        <v>27</v>
      </c>
      <c r="C35" s="16" t="s">
        <v>48</v>
      </c>
      <c r="D35" s="17" t="s">
        <v>23</v>
      </c>
      <c r="E35" s="17"/>
      <c r="F35" s="17"/>
      <c r="G35" s="18">
        <v>150</v>
      </c>
      <c r="H35" s="19"/>
      <c r="I35" s="17">
        <v>9.5</v>
      </c>
      <c r="J35" s="19">
        <f t="shared" si="0"/>
        <v>0</v>
      </c>
      <c r="K35" s="19">
        <f t="shared" si="1"/>
        <v>0</v>
      </c>
      <c r="L35" s="19">
        <f t="shared" si="2"/>
        <v>0</v>
      </c>
      <c r="M35" s="19"/>
      <c r="N35" s="19"/>
    </row>
    <row r="36" spans="1:14" s="30" customFormat="1" ht="12.75" customHeight="1" x14ac:dyDescent="0.15">
      <c r="A36" s="28"/>
      <c r="B36" s="47">
        <v>28</v>
      </c>
      <c r="C36" s="21" t="s">
        <v>49</v>
      </c>
      <c r="D36" s="22" t="s">
        <v>20</v>
      </c>
      <c r="E36" s="23"/>
      <c r="F36" s="23"/>
      <c r="G36" s="24">
        <v>1000</v>
      </c>
      <c r="H36" s="29"/>
      <c r="I36" s="17">
        <v>9.5</v>
      </c>
      <c r="J36" s="19">
        <f t="shared" si="0"/>
        <v>0</v>
      </c>
      <c r="K36" s="19">
        <f t="shared" si="1"/>
        <v>0</v>
      </c>
      <c r="L36" s="19">
        <f t="shared" si="2"/>
        <v>0</v>
      </c>
      <c r="M36" s="29"/>
      <c r="N36" s="29"/>
    </row>
    <row r="37" spans="1:14" s="30" customFormat="1" ht="12.75" customHeight="1" x14ac:dyDescent="0.15">
      <c r="A37" s="28"/>
      <c r="B37" s="47">
        <v>29</v>
      </c>
      <c r="C37" s="16" t="s">
        <v>50</v>
      </c>
      <c r="D37" s="17" t="s">
        <v>23</v>
      </c>
      <c r="E37" s="17"/>
      <c r="F37" s="17"/>
      <c r="G37" s="18">
        <v>500</v>
      </c>
      <c r="H37" s="29"/>
      <c r="I37" s="17">
        <v>9.5</v>
      </c>
      <c r="J37" s="19">
        <f t="shared" si="0"/>
        <v>0</v>
      </c>
      <c r="K37" s="19">
        <f t="shared" si="1"/>
        <v>0</v>
      </c>
      <c r="L37" s="19">
        <f t="shared" si="2"/>
        <v>0</v>
      </c>
      <c r="M37" s="29"/>
      <c r="N37" s="29"/>
    </row>
    <row r="38" spans="1:14" s="30" customFormat="1" ht="12.75" customHeight="1" x14ac:dyDescent="0.15">
      <c r="A38" s="28"/>
      <c r="B38" s="47">
        <v>30</v>
      </c>
      <c r="C38" s="32" t="s">
        <v>51</v>
      </c>
      <c r="D38" s="22" t="s">
        <v>23</v>
      </c>
      <c r="E38" s="22"/>
      <c r="F38" s="22"/>
      <c r="G38" s="31">
        <v>100</v>
      </c>
      <c r="H38" s="29"/>
      <c r="I38" s="17">
        <v>9.5</v>
      </c>
      <c r="J38" s="19">
        <f t="shared" si="0"/>
        <v>0</v>
      </c>
      <c r="K38" s="19">
        <f t="shared" si="1"/>
        <v>0</v>
      </c>
      <c r="L38" s="19">
        <f t="shared" si="2"/>
        <v>0</v>
      </c>
      <c r="M38" s="29"/>
      <c r="N38" s="29"/>
    </row>
    <row r="39" spans="1:14" s="30" customFormat="1" ht="12.75" customHeight="1" x14ac:dyDescent="0.15">
      <c r="A39" s="28"/>
      <c r="B39" s="47">
        <v>31</v>
      </c>
      <c r="C39" s="33" t="s">
        <v>52</v>
      </c>
      <c r="D39" s="17" t="s">
        <v>23</v>
      </c>
      <c r="E39" s="17"/>
      <c r="F39" s="17"/>
      <c r="G39" s="18">
        <v>3000</v>
      </c>
      <c r="H39" s="29"/>
      <c r="I39" s="17">
        <v>9.5</v>
      </c>
      <c r="J39" s="19">
        <f t="shared" si="0"/>
        <v>0</v>
      </c>
      <c r="K39" s="19">
        <f t="shared" si="1"/>
        <v>0</v>
      </c>
      <c r="L39" s="19">
        <f t="shared" si="2"/>
        <v>0</v>
      </c>
      <c r="M39" s="29"/>
      <c r="N39" s="29"/>
    </row>
    <row r="40" spans="1:14" s="30" customFormat="1" ht="12.75" customHeight="1" x14ac:dyDescent="0.15">
      <c r="A40" s="28"/>
      <c r="B40" s="47">
        <v>32</v>
      </c>
      <c r="C40" s="33" t="s">
        <v>53</v>
      </c>
      <c r="D40" s="17" t="s">
        <v>23</v>
      </c>
      <c r="E40" s="17"/>
      <c r="F40" s="17"/>
      <c r="G40" s="18">
        <v>1000</v>
      </c>
      <c r="H40" s="29"/>
      <c r="I40" s="17">
        <v>9.5</v>
      </c>
      <c r="J40" s="19">
        <f t="shared" si="0"/>
        <v>0</v>
      </c>
      <c r="K40" s="19">
        <f t="shared" si="1"/>
        <v>0</v>
      </c>
      <c r="L40" s="19">
        <f t="shared" si="2"/>
        <v>0</v>
      </c>
      <c r="M40" s="29"/>
      <c r="N40" s="29"/>
    </row>
    <row r="41" spans="1:14" s="30" customFormat="1" ht="11.25" customHeight="1" x14ac:dyDescent="0.15">
      <c r="A41" s="28"/>
      <c r="B41" s="47">
        <v>33</v>
      </c>
      <c r="C41" s="33" t="s">
        <v>54</v>
      </c>
      <c r="D41" s="17" t="s">
        <v>23</v>
      </c>
      <c r="E41" s="17"/>
      <c r="F41" s="17"/>
      <c r="G41" s="18">
        <v>1000</v>
      </c>
      <c r="H41" s="29"/>
      <c r="I41" s="17">
        <v>9.5</v>
      </c>
      <c r="J41" s="19">
        <f t="shared" si="0"/>
        <v>0</v>
      </c>
      <c r="K41" s="19">
        <f t="shared" si="1"/>
        <v>0</v>
      </c>
      <c r="L41" s="19">
        <f t="shared" si="2"/>
        <v>0</v>
      </c>
      <c r="M41" s="29"/>
      <c r="N41" s="29"/>
    </row>
    <row r="42" spans="1:14" s="30" customFormat="1" ht="12.75" customHeight="1" x14ac:dyDescent="0.15">
      <c r="A42" s="28"/>
      <c r="B42" s="47">
        <v>34</v>
      </c>
      <c r="C42" s="33" t="s">
        <v>55</v>
      </c>
      <c r="D42" s="17" t="s">
        <v>23</v>
      </c>
      <c r="E42" s="17"/>
      <c r="F42" s="17"/>
      <c r="G42" s="18">
        <v>1500</v>
      </c>
      <c r="H42" s="29"/>
      <c r="I42" s="17">
        <v>9.5</v>
      </c>
      <c r="J42" s="19">
        <f t="shared" si="0"/>
        <v>0</v>
      </c>
      <c r="K42" s="19">
        <f t="shared" si="1"/>
        <v>0</v>
      </c>
      <c r="L42" s="19">
        <f t="shared" si="2"/>
        <v>0</v>
      </c>
      <c r="M42" s="29"/>
      <c r="N42" s="29"/>
    </row>
    <row r="43" spans="1:14" s="30" customFormat="1" ht="12.75" customHeight="1" x14ac:dyDescent="0.15">
      <c r="A43" s="28"/>
      <c r="B43" s="47">
        <v>35</v>
      </c>
      <c r="C43" s="33" t="s">
        <v>56</v>
      </c>
      <c r="D43" s="17" t="s">
        <v>23</v>
      </c>
      <c r="E43" s="17"/>
      <c r="F43" s="17"/>
      <c r="G43" s="18">
        <v>500</v>
      </c>
      <c r="H43" s="29"/>
      <c r="I43" s="17">
        <v>9.5</v>
      </c>
      <c r="J43" s="19">
        <f t="shared" si="0"/>
        <v>0</v>
      </c>
      <c r="K43" s="19">
        <f t="shared" si="1"/>
        <v>0</v>
      </c>
      <c r="L43" s="19">
        <f t="shared" si="2"/>
        <v>0</v>
      </c>
      <c r="M43" s="29"/>
      <c r="N43" s="29"/>
    </row>
    <row r="44" spans="1:14" s="30" customFormat="1" ht="12.75" customHeight="1" x14ac:dyDescent="0.15">
      <c r="A44" s="28"/>
      <c r="B44" s="47">
        <v>36</v>
      </c>
      <c r="C44" s="32" t="s">
        <v>57</v>
      </c>
      <c r="D44" s="22" t="s">
        <v>29</v>
      </c>
      <c r="E44" s="23"/>
      <c r="F44" s="23"/>
      <c r="G44" s="24">
        <v>500</v>
      </c>
      <c r="H44" s="29"/>
      <c r="I44" s="17">
        <v>9.5</v>
      </c>
      <c r="J44" s="19">
        <f t="shared" si="0"/>
        <v>0</v>
      </c>
      <c r="K44" s="19">
        <f t="shared" si="1"/>
        <v>0</v>
      </c>
      <c r="L44" s="19">
        <f t="shared" si="2"/>
        <v>0</v>
      </c>
      <c r="M44" s="29"/>
      <c r="N44" s="29"/>
    </row>
    <row r="45" spans="1:14" s="30" customFormat="1" ht="12.75" customHeight="1" x14ac:dyDescent="0.15">
      <c r="A45" s="28"/>
      <c r="B45" s="47">
        <v>37</v>
      </c>
      <c r="C45" s="33" t="s">
        <v>58</v>
      </c>
      <c r="D45" s="17" t="s">
        <v>29</v>
      </c>
      <c r="E45" s="17"/>
      <c r="F45" s="17"/>
      <c r="G45" s="18">
        <v>250</v>
      </c>
      <c r="H45" s="29"/>
      <c r="I45" s="17">
        <v>9.5</v>
      </c>
      <c r="J45" s="19">
        <f t="shared" si="0"/>
        <v>0</v>
      </c>
      <c r="K45" s="19">
        <f t="shared" si="1"/>
        <v>0</v>
      </c>
      <c r="L45" s="19">
        <f t="shared" si="2"/>
        <v>0</v>
      </c>
      <c r="M45" s="29"/>
      <c r="N45" s="29"/>
    </row>
    <row r="46" spans="1:14" s="30" customFormat="1" ht="12.75" customHeight="1" x14ac:dyDescent="0.15">
      <c r="A46" s="28"/>
      <c r="B46" s="47">
        <v>38</v>
      </c>
      <c r="C46" s="33" t="s">
        <v>59</v>
      </c>
      <c r="D46" s="17" t="s">
        <v>23</v>
      </c>
      <c r="E46" s="17"/>
      <c r="F46" s="17"/>
      <c r="G46" s="18">
        <v>50</v>
      </c>
      <c r="H46" s="29"/>
      <c r="I46" s="17">
        <v>9.5</v>
      </c>
      <c r="J46" s="19">
        <f t="shared" si="0"/>
        <v>0</v>
      </c>
      <c r="K46" s="19">
        <f t="shared" si="1"/>
        <v>0</v>
      </c>
      <c r="L46" s="19">
        <f t="shared" si="2"/>
        <v>0</v>
      </c>
      <c r="M46" s="29"/>
      <c r="N46" s="29"/>
    </row>
    <row r="47" spans="1:14" s="30" customFormat="1" ht="12.75" customHeight="1" x14ac:dyDescent="0.15">
      <c r="A47" s="28"/>
      <c r="B47" s="47">
        <v>39</v>
      </c>
      <c r="C47" s="32" t="s">
        <v>60</v>
      </c>
      <c r="D47" s="22" t="s">
        <v>20</v>
      </c>
      <c r="E47" s="22"/>
      <c r="F47" s="22"/>
      <c r="G47" s="31">
        <v>150</v>
      </c>
      <c r="H47" s="29"/>
      <c r="I47" s="17">
        <v>9.5</v>
      </c>
      <c r="J47" s="19">
        <f t="shared" si="0"/>
        <v>0</v>
      </c>
      <c r="K47" s="19">
        <f t="shared" si="1"/>
        <v>0</v>
      </c>
      <c r="L47" s="19">
        <f t="shared" si="2"/>
        <v>0</v>
      </c>
      <c r="M47" s="29"/>
      <c r="N47" s="29"/>
    </row>
    <row r="48" spans="1:14" s="30" customFormat="1" ht="12.75" customHeight="1" x14ac:dyDescent="0.15">
      <c r="A48" s="28"/>
      <c r="B48" s="47">
        <v>40</v>
      </c>
      <c r="C48" s="33" t="s">
        <v>61</v>
      </c>
      <c r="D48" s="17" t="s">
        <v>23</v>
      </c>
      <c r="E48" s="17"/>
      <c r="F48" s="17"/>
      <c r="G48" s="18">
        <v>500</v>
      </c>
      <c r="H48" s="29"/>
      <c r="I48" s="17">
        <v>9.5</v>
      </c>
      <c r="J48" s="29">
        <f t="shared" si="0"/>
        <v>0</v>
      </c>
      <c r="K48" s="19">
        <f t="shared" si="1"/>
        <v>0</v>
      </c>
      <c r="L48" s="19">
        <f t="shared" si="2"/>
        <v>0</v>
      </c>
      <c r="M48" s="29"/>
      <c r="N48" s="29"/>
    </row>
    <row r="49" spans="1:14" s="1" customFormat="1" ht="12.75" customHeight="1" x14ac:dyDescent="0.2">
      <c r="B49" s="34" t="s">
        <v>62</v>
      </c>
      <c r="C49" s="35"/>
      <c r="D49" s="35"/>
      <c r="E49" s="35"/>
      <c r="F49" s="35"/>
      <c r="G49" s="36"/>
      <c r="H49" s="37"/>
      <c r="I49" s="38"/>
      <c r="J49" s="37">
        <f>SUM(J9:J48)</f>
        <v>0</v>
      </c>
      <c r="K49" s="37">
        <f>SUM(K9:K48)</f>
        <v>0</v>
      </c>
      <c r="L49" s="37">
        <f>SUM(L9:L48)</f>
        <v>0</v>
      </c>
      <c r="M49" s="37">
        <f>SUM(M9:M48)</f>
        <v>0</v>
      </c>
      <c r="N49" s="37">
        <f>SUM(N9:N48)</f>
        <v>0</v>
      </c>
    </row>
    <row r="50" spans="1:14" s="1" customFormat="1" ht="12.75" customHeight="1" x14ac:dyDescent="0.15">
      <c r="B50" s="44"/>
    </row>
    <row r="51" spans="1:14" s="1" customFormat="1" ht="12.75" customHeight="1" x14ac:dyDescent="0.15">
      <c r="B51" s="44"/>
      <c r="C51" s="1" t="s">
        <v>63</v>
      </c>
    </row>
    <row r="52" spans="1:14" s="1" customFormat="1" ht="12.75" customHeight="1" x14ac:dyDescent="0.15">
      <c r="B52" s="44"/>
      <c r="C52" s="1" t="s">
        <v>64</v>
      </c>
    </row>
    <row r="53" spans="1:14" s="1" customFormat="1" ht="12.75" customHeight="1" x14ac:dyDescent="0.15">
      <c r="B53" s="44"/>
      <c r="C53" s="1" t="s">
        <v>65</v>
      </c>
    </row>
    <row r="54" spans="1:14" s="1" customFormat="1" ht="12.75" customHeight="1" x14ac:dyDescent="0.15">
      <c r="B54" s="44"/>
      <c r="C54" s="1" t="s">
        <v>66</v>
      </c>
      <c r="F54" s="4"/>
    </row>
    <row r="55" spans="1:14" s="1" customFormat="1" ht="12.75" customHeight="1" x14ac:dyDescent="0.15">
      <c r="B55" s="44"/>
      <c r="C55" s="1" t="s">
        <v>67</v>
      </c>
    </row>
    <row r="56" spans="1:14" ht="12.75" customHeight="1" x14ac:dyDescent="0.15">
      <c r="A56" s="1"/>
      <c r="B56" s="44"/>
      <c r="C56" s="1" t="s">
        <v>68</v>
      </c>
      <c r="D56" s="1"/>
      <c r="E56" s="1"/>
      <c r="F56" s="1"/>
      <c r="G56" s="1"/>
      <c r="H56" s="1"/>
      <c r="I56" s="1"/>
      <c r="J56" s="1"/>
      <c r="K56" s="1"/>
      <c r="L56" s="1"/>
    </row>
    <row r="57" spans="1:14" ht="12.75" customHeight="1" x14ac:dyDescent="0.15">
      <c r="A57" s="1"/>
      <c r="B57" s="44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4" ht="12.75" customHeight="1" x14ac:dyDescent="0.15">
      <c r="A58" s="1"/>
      <c r="B58" s="44"/>
      <c r="C58" s="39"/>
      <c r="D58" s="1"/>
      <c r="E58" s="1"/>
      <c r="F58" s="1"/>
      <c r="G58" s="1"/>
      <c r="H58" s="1"/>
      <c r="I58" s="1"/>
      <c r="J58" s="1"/>
      <c r="K58" s="1"/>
      <c r="L58" s="1"/>
    </row>
    <row r="59" spans="1:14" ht="12.75" customHeight="1" x14ac:dyDescent="0.15">
      <c r="A59" s="1"/>
      <c r="B59" s="44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4" ht="12.75" customHeight="1" x14ac:dyDescent="0.15">
      <c r="A60" s="1"/>
      <c r="B60" s="44"/>
      <c r="C60" s="3" t="s">
        <v>69</v>
      </c>
      <c r="D60" s="3"/>
      <c r="E60" s="3"/>
      <c r="F60" s="40"/>
      <c r="G60" s="3"/>
      <c r="H60" s="3"/>
      <c r="I60" s="3" t="s">
        <v>70</v>
      </c>
      <c r="J60" s="1"/>
      <c r="K60" s="1"/>
      <c r="L60" s="1"/>
    </row>
    <row r="61" spans="1:14" ht="12.75" customHeight="1" x14ac:dyDescent="0.15">
      <c r="A61" s="1"/>
      <c r="B61" s="44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4" ht="12.75" customHeight="1" x14ac:dyDescent="0.15">
      <c r="A62" s="1"/>
      <c r="B62" s="44"/>
      <c r="C62" s="41"/>
      <c r="D62" s="1"/>
      <c r="E62" s="1"/>
      <c r="F62" s="1"/>
      <c r="G62" s="1"/>
      <c r="H62" s="1"/>
      <c r="I62" s="1"/>
      <c r="J62" s="1"/>
      <c r="K62" s="1"/>
      <c r="L62" s="1"/>
    </row>
    <row r="63" spans="1:14" ht="12.75" customHeight="1" x14ac:dyDescent="0.15">
      <c r="A63" s="1"/>
      <c r="B63" s="44"/>
      <c r="C63" s="41"/>
      <c r="D63" s="1"/>
      <c r="E63" s="1"/>
      <c r="F63" s="1"/>
      <c r="G63" s="1"/>
      <c r="H63" s="1"/>
      <c r="I63" s="1"/>
      <c r="J63" s="1"/>
      <c r="K63" s="1"/>
      <c r="L63" s="1"/>
    </row>
    <row r="64" spans="1:14" ht="12.75" customHeight="1" x14ac:dyDescent="0.15">
      <c r="A64" s="1"/>
      <c r="B64" s="44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2.75" customHeight="1" x14ac:dyDescent="0.15">
      <c r="A65" s="1"/>
      <c r="B65" s="44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2.75" customHeight="1" x14ac:dyDescent="0.15">
      <c r="A66" s="1"/>
      <c r="B66" s="44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2.75" customHeight="1" x14ac:dyDescent="0.15">
      <c r="A67" s="1"/>
      <c r="B67" s="44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2.75" customHeight="1" x14ac:dyDescent="0.15">
      <c r="A68" s="1"/>
      <c r="B68" s="44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2.75" customHeight="1" x14ac:dyDescent="0.15">
      <c r="A69" s="1"/>
      <c r="B69" s="44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2.75" customHeight="1" x14ac:dyDescent="0.15">
      <c r="A70" s="1"/>
      <c r="B70" s="44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2.75" customHeight="1" x14ac:dyDescent="0.15">
      <c r="A71" s="1"/>
      <c r="B71" s="44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2.75" customHeight="1" x14ac:dyDescent="0.15">
      <c r="A72" s="1"/>
      <c r="B72" s="44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2.75" customHeight="1" x14ac:dyDescent="0.15">
      <c r="A73" s="1"/>
      <c r="B73" s="44"/>
      <c r="C73" s="1"/>
      <c r="D73" s="1"/>
      <c r="E73" s="1"/>
      <c r="F73" s="1"/>
      <c r="G73" s="1"/>
      <c r="H73" s="1"/>
      <c r="I73" s="1"/>
      <c r="J73" s="1"/>
      <c r="K73" s="1"/>
      <c r="L73" s="1"/>
    </row>
  </sheetData>
  <mergeCells count="1">
    <mergeCell ref="B49:G4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 3 Mleko in izdelki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dcterms:created xsi:type="dcterms:W3CDTF">2018-01-08T13:19:16Z</dcterms:created>
  <dcterms:modified xsi:type="dcterms:W3CDTF">2018-01-08T13:24:02Z</dcterms:modified>
</cp:coreProperties>
</file>