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cenec\Desktop\"/>
    </mc:Choice>
  </mc:AlternateContent>
  <bookViews>
    <workbookView xWindow="0" yWindow="0" windowWidth="19200" windowHeight="11490" firstSheet="12" activeTab="11"/>
  </bookViews>
  <sheets>
    <sheet name="Sklop 1 Kruh in pekovski izd." sheetId="1" r:id="rId1"/>
    <sheet name="Sklop 2 Mleko in mlečni izd." sheetId="2" r:id="rId2"/>
    <sheet name="Sklop 2a Mleko in mlečni izd ne" sheetId="3" r:id="rId3"/>
    <sheet name="Sklop 3 Meso in mesni izd." sheetId="4" r:id="rId4"/>
    <sheet name="Sklop 4 Perutnina in izdelki" sheetId="5" r:id="rId5"/>
    <sheet name="Sklop 5 Morske ribe" sheetId="6" r:id="rId6"/>
    <sheet name="Sklop 6 Sladkovodne ribe" sheetId="7" r:id="rId7"/>
    <sheet name="Sklop 7 Moka in izdelki" sheetId="8" r:id="rId8"/>
    <sheet name="Sklop 8 Testenine in zakuhe" sheetId="9" r:id="rId9"/>
    <sheet name="Sklop 9 Zamrznjeni izd. iz test" sheetId="10" r:id="rId10"/>
    <sheet name="Sklop 10 Zamrznjena zel. in sad" sheetId="11" r:id="rId11"/>
    <sheet name="Sklop 11 Konzervirana zel. in s" sheetId="12" r:id="rId12"/>
    <sheet name="Sklop 12 Sadje in zelenjava" sheetId="13" r:id="rId13"/>
    <sheet name="Sklop 13 Pice iz kr.peči" sheetId="14" r:id="rId14"/>
    <sheet name="Sklop 14 Sokovi, sirupi, voda" sheetId="15" r:id="rId15"/>
    <sheet name="Sklop 15 Dietna prehrana" sheetId="16" r:id="rId16"/>
    <sheet name="Sklop 16 Ostalo prehram. blago" sheetId="17" r:id="rId17"/>
    <sheet name="Sklop 17 Bio kruh in pekovsko p" sheetId="18" r:id="rId18"/>
    <sheet name="Sklop 18 Bio mleko in izdelki" sheetId="19" r:id="rId19"/>
    <sheet name="Sklop 19 Bio meso in izdelki" sheetId="20" r:id="rId20"/>
    <sheet name="Sklop 20 Bio sadje in zelenjava" sheetId="21" r:id="rId21"/>
    <sheet name="Sklop 21 Bio med in marmelade" sheetId="22" r:id="rId22"/>
  </sheets>
  <definedNames>
    <definedName name="_xlnm.Print_Area" localSheetId="11">'Sklop 11 Konzervirana zel. in s'!$A$1:$Y$81</definedName>
    <definedName name="_xlnm.Print_Area" localSheetId="3">'Sklop 3 Meso in mesni izd.'!$A$1:$Y$74</definedName>
    <definedName name="_xlnm.Print_Area" localSheetId="9">'Sklop 9 Zamrznjeni izd. iz test'!$A$1:$Y$78</definedName>
    <definedName name="_xlnm.Print_Area" localSheetId="16">'Sklop 16 Ostalo prehram. blago'!$A$1:$Y$148</definedName>
    <definedName name="_xlnm.Print_Titles" localSheetId="0">'Sklop 1 Kruh in pekovski izd.'!$A:$C,'Sklop 1 Kruh in pekovski izd.'!$1:$20</definedName>
    <definedName name="_xlnm.Print_Titles" localSheetId="11">'Sklop 11 Konzervirana zel. in s'!$A:$C,'Sklop 11 Konzervirana zel. in s'!$1:$20</definedName>
    <definedName name="_xlnm.Print_Titles" localSheetId="12">'Sklop 12 Sadje in zelenjava'!$A:$C,'Sklop 12 Sadje in zelenjava'!$1:$20</definedName>
    <definedName name="_xlnm.Print_Titles" localSheetId="1">'Sklop 2 Mleko in mlečni izd.'!$A:$C,'Sklop 2 Mleko in mlečni izd.'!$1:$20</definedName>
    <definedName name="_xlnm.Print_Titles" localSheetId="21">'Sklop 21 Bio med in marmelade'!$A:$C,'Sklop 21 Bio med in marmelade'!$1:$20</definedName>
    <definedName name="_xlnm.Print_Titles" localSheetId="2">'Sklop 2a Mleko in mlečni izd ne'!$A:$C,'Sklop 2a Mleko in mlečni izd ne'!$1:$20</definedName>
    <definedName name="_xlnm.Print_Titles" localSheetId="3">'Sklop 3 Meso in mesni izd.'!$A:$C,'Sklop 3 Meso in mesni izd.'!$1:$13</definedName>
    <definedName name="_xlnm.Print_Titles" localSheetId="4">'Sklop 4 Perutnina in izdelki'!$A:$C,'Sklop 4 Perutnina in izdelki'!$1:$20</definedName>
    <definedName name="_xlnm.Print_Titles" localSheetId="5">'Sklop 5 Morske ribe'!$A:$C,'Sklop 5 Morske ribe'!$1:$20</definedName>
    <definedName name="_xlnm.Print_Titles" localSheetId="7">'Sklop 7 Moka in izdelki'!$A:$C,'Sklop 7 Moka in izdelki'!$1:$20</definedName>
    <definedName name="_xlnm.Print_Titles" localSheetId="8">'Sklop 8 Testenine in zakuhe'!$A:$C,'Sklop 8 Testenine in zakuhe'!$1:$17</definedName>
    <definedName name="_xlnm.Print_Titles" localSheetId="9">'Sklop 9 Zamrznjeni izd. iz test'!$A:$C,'Sklop 9 Zamrznjeni izd. iz test'!$1:$20</definedName>
    <definedName name="_xlnm.Print_Titles" localSheetId="13">'Sklop 13 Pice iz kr.peči'!$A:$C,'Sklop 13 Pice iz kr.peči'!$1:$19</definedName>
    <definedName name="_xlnm.Print_Titles" localSheetId="14">'Sklop 14 Sokovi, sirupi, voda'!$A:$C,'Sklop 14 Sokovi, sirupi, voda'!$1:$20</definedName>
    <definedName name="_xlnm.Print_Titles" localSheetId="15">'Sklop 15 Dietna prehrana'!$A:$C,'Sklop 15 Dietna prehrana'!$1:$20</definedName>
    <definedName name="_xlnm.Print_Titles" localSheetId="16">'Sklop 16 Ostalo prehram. blago'!$A:$C,'Sklop 16 Ostalo prehram. blago'!$1:$20</definedName>
    <definedName name="_xlnm.Print_Titles" localSheetId="17">'Sklop 17 Bio kruh in pekovsko p'!$A:$C,'Sklop 17 Bio kruh in pekovsko p'!$1:$20</definedName>
    <definedName name="_xlnm.Print_Titles" localSheetId="18">'Sklop 18 Bio mleko in izdelki'!$A:$C,'Sklop 18 Bio mleko in izdelki'!$1:$20</definedName>
    <definedName name="_xlnm.Print_Titles" localSheetId="19">'Sklop 19 Bio meso in izdelki'!$A:$C,'Sklop 19 Bio meso in izdelki'!$1:$20</definedName>
    <definedName name="_xlnm.Print_Titles" localSheetId="20">'Sklop 20 Bio sadje in zelenjava'!$A:$C,'Sklop 20 Bio sadje in zelenjava'!$1:$20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5" i="18" l="1"/>
  <c r="A36" i="18" s="1"/>
  <c r="A37" i="18" s="1"/>
  <c r="A38" i="18" s="1"/>
  <c r="A39" i="18" s="1"/>
  <c r="A40" i="18" s="1"/>
  <c r="A41" i="18" s="1"/>
  <c r="A42" i="18" s="1"/>
  <c r="A43" i="18" s="1"/>
  <c r="A44" i="18" s="1"/>
  <c r="Y39" i="18"/>
  <c r="X39" i="18"/>
  <c r="W39" i="18"/>
  <c r="V39" i="18"/>
  <c r="Y38" i="18"/>
  <c r="X38" i="18"/>
  <c r="W38" i="18"/>
  <c r="V38" i="18"/>
  <c r="Y37" i="18"/>
  <c r="X37" i="18"/>
  <c r="W37" i="18"/>
  <c r="V37" i="18"/>
  <c r="Y36" i="18"/>
  <c r="X36" i="18"/>
  <c r="W36" i="18"/>
  <c r="V36" i="18"/>
  <c r="Y35" i="18"/>
  <c r="X35" i="18"/>
  <c r="W35" i="18"/>
  <c r="V35" i="18"/>
  <c r="R39" i="18"/>
  <c r="P39" i="18"/>
  <c r="S39" i="18" s="1"/>
  <c r="N39" i="18"/>
  <c r="R38" i="18"/>
  <c r="P38" i="18"/>
  <c r="N38" i="18"/>
  <c r="S38" i="18" s="1"/>
  <c r="R37" i="18"/>
  <c r="P37" i="18"/>
  <c r="S37" i="18" s="1"/>
  <c r="N37" i="18"/>
  <c r="R36" i="18"/>
  <c r="P36" i="18"/>
  <c r="N36" i="18"/>
  <c r="S36" i="18" s="1"/>
  <c r="R35" i="18"/>
  <c r="P35" i="18"/>
  <c r="S35" i="18" s="1"/>
  <c r="N35" i="18"/>
  <c r="L39" i="18"/>
  <c r="L38" i="18"/>
  <c r="L37" i="18"/>
  <c r="L36" i="18"/>
  <c r="L35" i="18"/>
  <c r="T35" i="18" l="1"/>
  <c r="T37" i="18"/>
  <c r="T39" i="18"/>
  <c r="T36" i="18"/>
  <c r="T38" i="18"/>
  <c r="Y33" i="22"/>
  <c r="X33" i="22"/>
  <c r="W33" i="22"/>
  <c r="V33" i="22"/>
  <c r="J27" i="22"/>
  <c r="I27" i="22"/>
  <c r="Y26" i="22"/>
  <c r="X26" i="22"/>
  <c r="X27" i="22" s="1"/>
  <c r="W26" i="22"/>
  <c r="V26" i="22"/>
  <c r="V27" i="22" s="1"/>
  <c r="R26" i="22"/>
  <c r="P26" i="22"/>
  <c r="P27" i="22" s="1"/>
  <c r="N26" i="22"/>
  <c r="L26" i="22"/>
  <c r="Y25" i="22"/>
  <c r="X25" i="22"/>
  <c r="W25" i="22"/>
  <c r="V25" i="22"/>
  <c r="R25" i="22"/>
  <c r="P25" i="22"/>
  <c r="N25" i="22"/>
  <c r="L25" i="22"/>
  <c r="Y24" i="22"/>
  <c r="X24" i="22"/>
  <c r="W24" i="22"/>
  <c r="V24" i="22"/>
  <c r="R24" i="22"/>
  <c r="P24" i="22"/>
  <c r="N24" i="22"/>
  <c r="L24" i="22"/>
  <c r="S24" i="22"/>
  <c r="Y23" i="22"/>
  <c r="X23" i="22"/>
  <c r="W23" i="22"/>
  <c r="V23" i="22"/>
  <c r="R23" i="22"/>
  <c r="P23" i="22"/>
  <c r="N23" i="22"/>
  <c r="L23" i="22"/>
  <c r="Y22" i="22"/>
  <c r="X22" i="22"/>
  <c r="W22" i="22"/>
  <c r="V22" i="22"/>
  <c r="R22" i="22"/>
  <c r="P22" i="22"/>
  <c r="N22" i="22"/>
  <c r="L22" i="22"/>
  <c r="S22" i="22" s="1"/>
  <c r="A22" i="22"/>
  <c r="A23" i="22" s="1"/>
  <c r="A24" i="22" s="1"/>
  <c r="A25" i="22" s="1"/>
  <c r="A26" i="22" s="1"/>
  <c r="Y21" i="22"/>
  <c r="Y27" i="22"/>
  <c r="X21" i="22"/>
  <c r="W21" i="22"/>
  <c r="W27" i="22"/>
  <c r="V21" i="22"/>
  <c r="R21" i="22"/>
  <c r="R27" i="22"/>
  <c r="P21" i="22"/>
  <c r="N21" i="22"/>
  <c r="N27" i="22"/>
  <c r="L21" i="22"/>
  <c r="J47" i="21"/>
  <c r="I47" i="21"/>
  <c r="Y46" i="21"/>
  <c r="X46" i="21"/>
  <c r="W46" i="21"/>
  <c r="V46" i="21"/>
  <c r="R46" i="21"/>
  <c r="P46" i="21"/>
  <c r="N46" i="21"/>
  <c r="L46" i="21"/>
  <c r="S46" i="21"/>
  <c r="Y45" i="21"/>
  <c r="X45" i="21"/>
  <c r="W45" i="21"/>
  <c r="V45" i="21"/>
  <c r="R45" i="21"/>
  <c r="P45" i="21"/>
  <c r="N45" i="21"/>
  <c r="L45" i="21"/>
  <c r="Y44" i="21"/>
  <c r="X44" i="21"/>
  <c r="W44" i="21"/>
  <c r="V44" i="21"/>
  <c r="R44" i="21"/>
  <c r="P44" i="21"/>
  <c r="N44" i="21"/>
  <c r="L44" i="21"/>
  <c r="S44" i="21" s="1"/>
  <c r="Y43" i="21"/>
  <c r="X43" i="21"/>
  <c r="W43" i="21"/>
  <c r="V43" i="21"/>
  <c r="R43" i="21"/>
  <c r="P43" i="21"/>
  <c r="N43" i="21"/>
  <c r="L43" i="21"/>
  <c r="Y42" i="21"/>
  <c r="X42" i="21"/>
  <c r="W42" i="21"/>
  <c r="V42" i="21"/>
  <c r="R42" i="21"/>
  <c r="P42" i="21"/>
  <c r="N42" i="21"/>
  <c r="L42" i="21"/>
  <c r="S42" i="21"/>
  <c r="Y41" i="21"/>
  <c r="X41" i="21"/>
  <c r="W41" i="21"/>
  <c r="V41" i="21"/>
  <c r="R41" i="21"/>
  <c r="P41" i="21"/>
  <c r="N41" i="21"/>
  <c r="L41" i="21"/>
  <c r="Y40" i="21"/>
  <c r="X40" i="21"/>
  <c r="W40" i="21"/>
  <c r="V40" i="21"/>
  <c r="R40" i="21"/>
  <c r="P40" i="21"/>
  <c r="N40" i="21"/>
  <c r="L40" i="21"/>
  <c r="S40" i="21" s="1"/>
  <c r="Y39" i="21"/>
  <c r="X39" i="21"/>
  <c r="W39" i="21"/>
  <c r="V39" i="21"/>
  <c r="R39" i="21"/>
  <c r="P39" i="21"/>
  <c r="N39" i="21"/>
  <c r="L39" i="21"/>
  <c r="Y38" i="21"/>
  <c r="X38" i="21"/>
  <c r="W38" i="21"/>
  <c r="V38" i="21"/>
  <c r="R38" i="21"/>
  <c r="P38" i="21"/>
  <c r="N38" i="21"/>
  <c r="L38" i="21"/>
  <c r="S38" i="21"/>
  <c r="Y37" i="21"/>
  <c r="X37" i="21"/>
  <c r="W37" i="21"/>
  <c r="V37" i="21"/>
  <c r="R37" i="21"/>
  <c r="P37" i="21"/>
  <c r="N37" i="21"/>
  <c r="L37" i="21"/>
  <c r="Y36" i="21"/>
  <c r="X36" i="21"/>
  <c r="W36" i="21"/>
  <c r="V36" i="21"/>
  <c r="R36" i="21"/>
  <c r="P36" i="21"/>
  <c r="N36" i="21"/>
  <c r="L36" i="21"/>
  <c r="S36" i="21" s="1"/>
  <c r="Y35" i="21"/>
  <c r="X35" i="21"/>
  <c r="W35" i="21"/>
  <c r="V35" i="21"/>
  <c r="R35" i="21"/>
  <c r="P35" i="21"/>
  <c r="N35" i="21"/>
  <c r="L35" i="21"/>
  <c r="Y34" i="21"/>
  <c r="X34" i="21"/>
  <c r="W34" i="21"/>
  <c r="V34" i="21"/>
  <c r="R34" i="21"/>
  <c r="P34" i="21"/>
  <c r="N34" i="21"/>
  <c r="L34" i="21"/>
  <c r="S34" i="21"/>
  <c r="Y33" i="21"/>
  <c r="X33" i="21"/>
  <c r="W33" i="21"/>
  <c r="V33" i="21"/>
  <c r="R33" i="21"/>
  <c r="P33" i="21"/>
  <c r="N33" i="21"/>
  <c r="L33" i="21"/>
  <c r="Y32" i="21"/>
  <c r="X32" i="21"/>
  <c r="W32" i="21"/>
  <c r="V32" i="21"/>
  <c r="R32" i="21"/>
  <c r="P32" i="21"/>
  <c r="N32" i="21"/>
  <c r="L32" i="21"/>
  <c r="S32" i="21" s="1"/>
  <c r="Y31" i="21"/>
  <c r="X31" i="21"/>
  <c r="W31" i="21"/>
  <c r="V31" i="21"/>
  <c r="R31" i="21"/>
  <c r="P31" i="21"/>
  <c r="N31" i="21"/>
  <c r="L31" i="21"/>
  <c r="Y30" i="21"/>
  <c r="X30" i="21"/>
  <c r="W30" i="21"/>
  <c r="V30" i="21"/>
  <c r="R30" i="21"/>
  <c r="P30" i="21"/>
  <c r="N30" i="21"/>
  <c r="L30" i="21"/>
  <c r="S30" i="21"/>
  <c r="Y29" i="21"/>
  <c r="X29" i="21"/>
  <c r="W29" i="21"/>
  <c r="V29" i="21"/>
  <c r="R29" i="21"/>
  <c r="P29" i="21"/>
  <c r="N29" i="21"/>
  <c r="L29" i="21"/>
  <c r="Y28" i="21"/>
  <c r="X28" i="21"/>
  <c r="W28" i="21"/>
  <c r="V28" i="21"/>
  <c r="R28" i="21"/>
  <c r="P28" i="21"/>
  <c r="N28" i="21"/>
  <c r="L28" i="21"/>
  <c r="S28" i="21" s="1"/>
  <c r="Y27" i="21"/>
  <c r="X27" i="21"/>
  <c r="W27" i="21"/>
  <c r="V27" i="21"/>
  <c r="R27" i="21"/>
  <c r="P27" i="21"/>
  <c r="N27" i="21"/>
  <c r="L27" i="21"/>
  <c r="Y26" i="21"/>
  <c r="X26" i="21"/>
  <c r="W26" i="21"/>
  <c r="V26" i="21"/>
  <c r="R26" i="21"/>
  <c r="P26" i="21"/>
  <c r="N26" i="21"/>
  <c r="L26" i="21"/>
  <c r="S26" i="21"/>
  <c r="Y25" i="21"/>
  <c r="X25" i="21"/>
  <c r="W25" i="21"/>
  <c r="V25" i="21"/>
  <c r="R25" i="21"/>
  <c r="P25" i="21"/>
  <c r="N25" i="21"/>
  <c r="L25" i="21"/>
  <c r="Y24" i="21"/>
  <c r="X24" i="21"/>
  <c r="W24" i="21"/>
  <c r="V24" i="21"/>
  <c r="R24" i="21"/>
  <c r="P24" i="21"/>
  <c r="N24" i="21"/>
  <c r="L24" i="21"/>
  <c r="S24" i="21" s="1"/>
  <c r="Y23" i="21"/>
  <c r="X23" i="21"/>
  <c r="W23" i="21"/>
  <c r="V23" i="21"/>
  <c r="R23" i="21"/>
  <c r="P23" i="21"/>
  <c r="N23" i="21"/>
  <c r="L23" i="21"/>
  <c r="Y22" i="21"/>
  <c r="X22" i="21"/>
  <c r="W22" i="21"/>
  <c r="V22" i="21"/>
  <c r="R22" i="21"/>
  <c r="P22" i="21"/>
  <c r="N22" i="21"/>
  <c r="L22" i="21"/>
  <c r="S22" i="21"/>
  <c r="A22" i="21"/>
  <c r="A23" i="21"/>
  <c r="A24" i="21" s="1"/>
  <c r="A25" i="21"/>
  <c r="A26" i="21" s="1"/>
  <c r="A27" i="21" s="1"/>
  <c r="A28" i="21" s="1"/>
  <c r="A29" i="21"/>
  <c r="A30" i="21" s="1"/>
  <c r="A31" i="21" s="1"/>
  <c r="A32" i="21" s="1"/>
  <c r="A33" i="21" s="1"/>
  <c r="A34" i="21" s="1"/>
  <c r="A35" i="21" s="1"/>
  <c r="A36" i="21" s="1"/>
  <c r="A37" i="21"/>
  <c r="A38" i="21" s="1"/>
  <c r="A39" i="21" s="1"/>
  <c r="A40" i="21" s="1"/>
  <c r="A41" i="21" s="1"/>
  <c r="A42" i="21" s="1"/>
  <c r="A43" i="21" s="1"/>
  <c r="A44" i="21" s="1"/>
  <c r="A45" i="21" s="1"/>
  <c r="A46" i="21" s="1"/>
  <c r="Y21" i="21"/>
  <c r="X21" i="21"/>
  <c r="X47" i="21" s="1"/>
  <c r="W21" i="21"/>
  <c r="V21" i="21"/>
  <c r="V47" i="21" s="1"/>
  <c r="R21" i="21"/>
  <c r="P21" i="21"/>
  <c r="P47" i="21" s="1"/>
  <c r="N21" i="21"/>
  <c r="L21" i="21"/>
  <c r="L47" i="21" s="1"/>
  <c r="J28" i="20"/>
  <c r="I28" i="20"/>
  <c r="Y27" i="20"/>
  <c r="X27" i="20"/>
  <c r="W27" i="20"/>
  <c r="V27" i="20"/>
  <c r="R27" i="20"/>
  <c r="P27" i="20"/>
  <c r="N27" i="20"/>
  <c r="L27" i="20"/>
  <c r="Y26" i="20"/>
  <c r="X26" i="20"/>
  <c r="W26" i="20"/>
  <c r="V26" i="20"/>
  <c r="R26" i="20"/>
  <c r="P26" i="20"/>
  <c r="N26" i="20"/>
  <c r="L26" i="20"/>
  <c r="Y25" i="20"/>
  <c r="X25" i="20"/>
  <c r="W25" i="20"/>
  <c r="V25" i="20"/>
  <c r="R25" i="20"/>
  <c r="P25" i="20"/>
  <c r="N25" i="20"/>
  <c r="L25" i="20"/>
  <c r="Y24" i="20"/>
  <c r="X24" i="20"/>
  <c r="W24" i="20"/>
  <c r="V24" i="20"/>
  <c r="R24" i="20"/>
  <c r="P24" i="20"/>
  <c r="N24" i="20"/>
  <c r="L24" i="20"/>
  <c r="Y23" i="20"/>
  <c r="X23" i="20"/>
  <c r="W23" i="20"/>
  <c r="V23" i="20"/>
  <c r="R23" i="20"/>
  <c r="P23" i="20"/>
  <c r="N23" i="20"/>
  <c r="L23" i="20"/>
  <c r="Y22" i="20"/>
  <c r="X22" i="20"/>
  <c r="W22" i="20"/>
  <c r="V22" i="20"/>
  <c r="R22" i="20"/>
  <c r="P22" i="20"/>
  <c r="N22" i="20"/>
  <c r="L22" i="20"/>
  <c r="Y21" i="20"/>
  <c r="Y28" i="20" s="1"/>
  <c r="X21" i="20"/>
  <c r="X28" i="20" s="1"/>
  <c r="W21" i="20"/>
  <c r="W28" i="20" s="1"/>
  <c r="V21" i="20"/>
  <c r="V28" i="20" s="1"/>
  <c r="R21" i="20"/>
  <c r="R28" i="20" s="1"/>
  <c r="P21" i="20"/>
  <c r="P28" i="20" s="1"/>
  <c r="N21" i="20"/>
  <c r="N28" i="20" s="1"/>
  <c r="L21" i="20"/>
  <c r="J33" i="19"/>
  <c r="I33" i="19"/>
  <c r="Y32" i="19"/>
  <c r="X32" i="19"/>
  <c r="W32" i="19"/>
  <c r="V32" i="19"/>
  <c r="R32" i="19"/>
  <c r="P32" i="19"/>
  <c r="N32" i="19"/>
  <c r="L32" i="19"/>
  <c r="S32" i="19" s="1"/>
  <c r="Y31" i="19"/>
  <c r="X31" i="19"/>
  <c r="W31" i="19"/>
  <c r="V31" i="19"/>
  <c r="R31" i="19"/>
  <c r="P31" i="19"/>
  <c r="N31" i="19"/>
  <c r="L31" i="19"/>
  <c r="S31" i="19"/>
  <c r="Y30" i="19"/>
  <c r="X30" i="19"/>
  <c r="W30" i="19"/>
  <c r="V30" i="19"/>
  <c r="R30" i="19"/>
  <c r="P30" i="19"/>
  <c r="N30" i="19"/>
  <c r="L30" i="19"/>
  <c r="S30" i="19" s="1"/>
  <c r="Y29" i="19"/>
  <c r="X29" i="19"/>
  <c r="W29" i="19"/>
  <c r="V29" i="19"/>
  <c r="R29" i="19"/>
  <c r="P29" i="19"/>
  <c r="N29" i="19"/>
  <c r="L29" i="19"/>
  <c r="S29" i="19"/>
  <c r="Y28" i="19"/>
  <c r="X28" i="19"/>
  <c r="W28" i="19"/>
  <c r="V28" i="19"/>
  <c r="R28" i="19"/>
  <c r="P28" i="19"/>
  <c r="N28" i="19"/>
  <c r="L28" i="19"/>
  <c r="S28" i="19" s="1"/>
  <c r="Y27" i="19"/>
  <c r="X27" i="19"/>
  <c r="W27" i="19"/>
  <c r="V27" i="19"/>
  <c r="R27" i="19"/>
  <c r="P27" i="19"/>
  <c r="N27" i="19"/>
  <c r="L27" i="19"/>
  <c r="S27" i="19"/>
  <c r="Y26" i="19"/>
  <c r="X26" i="19"/>
  <c r="W26" i="19"/>
  <c r="V26" i="19"/>
  <c r="R26" i="19"/>
  <c r="P26" i="19"/>
  <c r="N26" i="19"/>
  <c r="L26" i="19"/>
  <c r="S26" i="19" s="1"/>
  <c r="Y25" i="19"/>
  <c r="X25" i="19"/>
  <c r="W25" i="19"/>
  <c r="V25" i="19"/>
  <c r="R25" i="19"/>
  <c r="P25" i="19"/>
  <c r="N25" i="19"/>
  <c r="L25" i="19"/>
  <c r="S25" i="19"/>
  <c r="Y24" i="19"/>
  <c r="X24" i="19"/>
  <c r="W24" i="19"/>
  <c r="V24" i="19"/>
  <c r="R24" i="19"/>
  <c r="P24" i="19"/>
  <c r="N24" i="19"/>
  <c r="L24" i="19"/>
  <c r="S24" i="19" s="1"/>
  <c r="Y23" i="19"/>
  <c r="X23" i="19"/>
  <c r="W23" i="19"/>
  <c r="V23" i="19"/>
  <c r="R23" i="19"/>
  <c r="P23" i="19"/>
  <c r="N23" i="19"/>
  <c r="L23" i="19"/>
  <c r="S23" i="19"/>
  <c r="Y22" i="19"/>
  <c r="X22" i="19"/>
  <c r="W22" i="19"/>
  <c r="V22" i="19"/>
  <c r="R22" i="19"/>
  <c r="P22" i="19"/>
  <c r="N22" i="19"/>
  <c r="L22" i="19"/>
  <c r="S22" i="19" s="1"/>
  <c r="Y21" i="19"/>
  <c r="Y33" i="19" s="1"/>
  <c r="X21" i="19"/>
  <c r="W21" i="19"/>
  <c r="W33" i="19" s="1"/>
  <c r="V21" i="19"/>
  <c r="R21" i="19"/>
  <c r="R33" i="19" s="1"/>
  <c r="P21" i="19"/>
  <c r="N21" i="19"/>
  <c r="N33" i="19" s="1"/>
  <c r="L21" i="19"/>
  <c r="J45" i="18"/>
  <c r="I45" i="18"/>
  <c r="Y44" i="18"/>
  <c r="X44" i="18"/>
  <c r="W44" i="18"/>
  <c r="V44" i="18"/>
  <c r="R44" i="18"/>
  <c r="P44" i="18"/>
  <c r="N44" i="18"/>
  <c r="L44" i="18"/>
  <c r="S44" i="18" s="1"/>
  <c r="T44" i="18" s="1"/>
  <c r="Y43" i="18"/>
  <c r="X43" i="18"/>
  <c r="W43" i="18"/>
  <c r="V43" i="18"/>
  <c r="R43" i="18"/>
  <c r="P43" i="18"/>
  <c r="N43" i="18"/>
  <c r="L43" i="18"/>
  <c r="Y42" i="18"/>
  <c r="X42" i="18"/>
  <c r="W42" i="18"/>
  <c r="V42" i="18"/>
  <c r="R42" i="18"/>
  <c r="P42" i="18"/>
  <c r="N42" i="18"/>
  <c r="L42" i="18"/>
  <c r="Y41" i="18"/>
  <c r="X41" i="18"/>
  <c r="W41" i="18"/>
  <c r="V41" i="18"/>
  <c r="R41" i="18"/>
  <c r="P41" i="18"/>
  <c r="N41" i="18"/>
  <c r="L41" i="18"/>
  <c r="S41" i="18" s="1"/>
  <c r="T41" i="18" s="1"/>
  <c r="Y40" i="18"/>
  <c r="X40" i="18"/>
  <c r="W40" i="18"/>
  <c r="V40" i="18"/>
  <c r="R40" i="18"/>
  <c r="P40" i="18"/>
  <c r="N40" i="18"/>
  <c r="L40" i="18"/>
  <c r="S40" i="18" s="1"/>
  <c r="T40" i="18" s="1"/>
  <c r="Y34" i="18"/>
  <c r="X34" i="18"/>
  <c r="W34" i="18"/>
  <c r="V34" i="18"/>
  <c r="R34" i="18"/>
  <c r="P34" i="18"/>
  <c r="N34" i="18"/>
  <c r="L34" i="18"/>
  <c r="S34" i="18" s="1"/>
  <c r="Y33" i="18"/>
  <c r="X33" i="18"/>
  <c r="W33" i="18"/>
  <c r="V33" i="18"/>
  <c r="R33" i="18"/>
  <c r="P33" i="18"/>
  <c r="N33" i="18"/>
  <c r="L33" i="18"/>
  <c r="T33" i="18" s="1"/>
  <c r="Y32" i="18"/>
  <c r="X32" i="18"/>
  <c r="W32" i="18"/>
  <c r="V32" i="18"/>
  <c r="R32" i="18"/>
  <c r="P32" i="18"/>
  <c r="N32" i="18"/>
  <c r="L32" i="18"/>
  <c r="S32" i="18" s="1"/>
  <c r="Y31" i="18"/>
  <c r="X31" i="18"/>
  <c r="W31" i="18"/>
  <c r="V31" i="18"/>
  <c r="R31" i="18"/>
  <c r="P31" i="18"/>
  <c r="N31" i="18"/>
  <c r="L31" i="18"/>
  <c r="Y30" i="18"/>
  <c r="X30" i="18"/>
  <c r="W30" i="18"/>
  <c r="V30" i="18"/>
  <c r="R30" i="18"/>
  <c r="P30" i="18"/>
  <c r="N30" i="18"/>
  <c r="L30" i="18"/>
  <c r="Y29" i="18"/>
  <c r="X29" i="18"/>
  <c r="W29" i="18"/>
  <c r="V29" i="18"/>
  <c r="R29" i="18"/>
  <c r="P29" i="18"/>
  <c r="N29" i="18"/>
  <c r="S29" i="18" s="1"/>
  <c r="T29" i="18" s="1"/>
  <c r="L29" i="18"/>
  <c r="Y28" i="18"/>
  <c r="X28" i="18"/>
  <c r="W28" i="18"/>
  <c r="V28" i="18"/>
  <c r="R28" i="18"/>
  <c r="P28" i="18"/>
  <c r="N28" i="18"/>
  <c r="L28" i="18"/>
  <c r="S28" i="18"/>
  <c r="Y27" i="18"/>
  <c r="X27" i="18"/>
  <c r="W27" i="18"/>
  <c r="V27" i="18"/>
  <c r="R27" i="18"/>
  <c r="P27" i="18"/>
  <c r="N27" i="18"/>
  <c r="L27" i="18"/>
  <c r="S27" i="18" s="1"/>
  <c r="T27" i="18" s="1"/>
  <c r="Y26" i="18"/>
  <c r="X26" i="18"/>
  <c r="W26" i="18"/>
  <c r="V26" i="18"/>
  <c r="R26" i="18"/>
  <c r="P26" i="18"/>
  <c r="N26" i="18"/>
  <c r="L26" i="18"/>
  <c r="S26" i="18" s="1"/>
  <c r="Y25" i="18"/>
  <c r="X25" i="18"/>
  <c r="W25" i="18"/>
  <c r="V25" i="18"/>
  <c r="R25" i="18"/>
  <c r="P25" i="18"/>
  <c r="N25" i="18"/>
  <c r="L25" i="18"/>
  <c r="T25" i="18" s="1"/>
  <c r="Y24" i="18"/>
  <c r="X24" i="18"/>
  <c r="W24" i="18"/>
  <c r="V24" i="18"/>
  <c r="R24" i="18"/>
  <c r="P24" i="18"/>
  <c r="N24" i="18"/>
  <c r="L24" i="18"/>
  <c r="S24" i="18" s="1"/>
  <c r="Y23" i="18"/>
  <c r="X23" i="18"/>
  <c r="W23" i="18"/>
  <c r="V23" i="18"/>
  <c r="R23" i="18"/>
  <c r="P23" i="18"/>
  <c r="N23" i="18"/>
  <c r="L23" i="18"/>
  <c r="Y22" i="18"/>
  <c r="X22" i="18"/>
  <c r="W22" i="18"/>
  <c r="V22" i="18"/>
  <c r="R22" i="18"/>
  <c r="P22" i="18"/>
  <c r="N22" i="18"/>
  <c r="L22" i="18"/>
  <c r="A22" i="18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Y21" i="18"/>
  <c r="X21" i="18"/>
  <c r="W21" i="18"/>
  <c r="V21" i="18"/>
  <c r="R21" i="18"/>
  <c r="P21" i="18"/>
  <c r="N21" i="18"/>
  <c r="L21" i="18"/>
  <c r="J125" i="17"/>
  <c r="I125" i="17"/>
  <c r="Y124" i="17"/>
  <c r="X124" i="17"/>
  <c r="W124" i="17"/>
  <c r="V124" i="17"/>
  <c r="R124" i="17"/>
  <c r="P124" i="17"/>
  <c r="N124" i="17"/>
  <c r="L124" i="17"/>
  <c r="S124" i="17"/>
  <c r="Y123" i="17"/>
  <c r="X123" i="17"/>
  <c r="W123" i="17"/>
  <c r="V123" i="17"/>
  <c r="R123" i="17"/>
  <c r="P123" i="17"/>
  <c r="N123" i="17"/>
  <c r="L123" i="17"/>
  <c r="Y122" i="17"/>
  <c r="X122" i="17"/>
  <c r="W122" i="17"/>
  <c r="V122" i="17"/>
  <c r="R122" i="17"/>
  <c r="P122" i="17"/>
  <c r="N122" i="17"/>
  <c r="L122" i="17"/>
  <c r="S122" i="17" s="1"/>
  <c r="Y121" i="17"/>
  <c r="X121" i="17"/>
  <c r="W121" i="17"/>
  <c r="V121" i="17"/>
  <c r="R121" i="17"/>
  <c r="P121" i="17"/>
  <c r="N121" i="17"/>
  <c r="T121" i="17" s="1"/>
  <c r="L121" i="17"/>
  <c r="Y120" i="17"/>
  <c r="X120" i="17"/>
  <c r="W120" i="17"/>
  <c r="V120" i="17"/>
  <c r="R120" i="17"/>
  <c r="P120" i="17"/>
  <c r="N120" i="17"/>
  <c r="T120" i="17" s="1"/>
  <c r="L120" i="17"/>
  <c r="S120" i="17"/>
  <c r="Y119" i="17"/>
  <c r="X119" i="17"/>
  <c r="W119" i="17"/>
  <c r="V119" i="17"/>
  <c r="R119" i="17"/>
  <c r="P119" i="17"/>
  <c r="N119" i="17"/>
  <c r="L119" i="17"/>
  <c r="S119" i="17" s="1"/>
  <c r="Y118" i="17"/>
  <c r="X118" i="17"/>
  <c r="W118" i="17"/>
  <c r="V118" i="17"/>
  <c r="R118" i="17"/>
  <c r="P118" i="17"/>
  <c r="N118" i="17"/>
  <c r="L118" i="17"/>
  <c r="S118" i="17" s="1"/>
  <c r="Y117" i="17"/>
  <c r="X117" i="17"/>
  <c r="W117" i="17"/>
  <c r="V117" i="17"/>
  <c r="R117" i="17"/>
  <c r="P117" i="17"/>
  <c r="N117" i="17"/>
  <c r="L117" i="17"/>
  <c r="Y116" i="17"/>
  <c r="X116" i="17"/>
  <c r="W116" i="17"/>
  <c r="V116" i="17"/>
  <c r="R116" i="17"/>
  <c r="P116" i="17"/>
  <c r="N116" i="17"/>
  <c r="L116" i="17"/>
  <c r="S116" i="17"/>
  <c r="Y115" i="17"/>
  <c r="X115" i="17"/>
  <c r="W115" i="17"/>
  <c r="V115" i="17"/>
  <c r="R115" i="17"/>
  <c r="P115" i="17"/>
  <c r="N115" i="17"/>
  <c r="L115" i="17"/>
  <c r="Y114" i="17"/>
  <c r="X114" i="17"/>
  <c r="W114" i="17"/>
  <c r="V114" i="17"/>
  <c r="R114" i="17"/>
  <c r="P114" i="17"/>
  <c r="N114" i="17"/>
  <c r="L114" i="17"/>
  <c r="S114" i="17" s="1"/>
  <c r="Y113" i="17"/>
  <c r="X113" i="17"/>
  <c r="W113" i="17"/>
  <c r="V113" i="17"/>
  <c r="R113" i="17"/>
  <c r="P113" i="17"/>
  <c r="N113" i="17"/>
  <c r="T113" i="17" s="1"/>
  <c r="L113" i="17"/>
  <c r="Y112" i="17"/>
  <c r="X112" i="17"/>
  <c r="W112" i="17"/>
  <c r="V112" i="17"/>
  <c r="R112" i="17"/>
  <c r="P112" i="17"/>
  <c r="N112" i="17"/>
  <c r="T112" i="17" s="1"/>
  <c r="L112" i="17"/>
  <c r="S112" i="17"/>
  <c r="Y111" i="17"/>
  <c r="X111" i="17"/>
  <c r="W111" i="17"/>
  <c r="V111" i="17"/>
  <c r="R111" i="17"/>
  <c r="P111" i="17"/>
  <c r="N111" i="17"/>
  <c r="L111" i="17"/>
  <c r="S111" i="17" s="1"/>
  <c r="Y110" i="17"/>
  <c r="X110" i="17"/>
  <c r="W110" i="17"/>
  <c r="V110" i="17"/>
  <c r="R110" i="17"/>
  <c r="P110" i="17"/>
  <c r="N110" i="17"/>
  <c r="L110" i="17"/>
  <c r="S110" i="17" s="1"/>
  <c r="Y109" i="17"/>
  <c r="X109" i="17"/>
  <c r="W109" i="17"/>
  <c r="V109" i="17"/>
  <c r="R109" i="17"/>
  <c r="P109" i="17"/>
  <c r="N109" i="17"/>
  <c r="L109" i="17"/>
  <c r="Y108" i="17"/>
  <c r="X108" i="17"/>
  <c r="W108" i="17"/>
  <c r="V108" i="17"/>
  <c r="R108" i="17"/>
  <c r="P108" i="17"/>
  <c r="N108" i="17"/>
  <c r="L108" i="17"/>
  <c r="S108" i="17"/>
  <c r="Y107" i="17"/>
  <c r="X107" i="17"/>
  <c r="W107" i="17"/>
  <c r="V107" i="17"/>
  <c r="R107" i="17"/>
  <c r="P107" i="17"/>
  <c r="N107" i="17"/>
  <c r="L107" i="17"/>
  <c r="Y106" i="17"/>
  <c r="X106" i="17"/>
  <c r="W106" i="17"/>
  <c r="V106" i="17"/>
  <c r="R106" i="17"/>
  <c r="P106" i="17"/>
  <c r="N106" i="17"/>
  <c r="L106" i="17"/>
  <c r="S106" i="17" s="1"/>
  <c r="Y105" i="17"/>
  <c r="X105" i="17"/>
  <c r="W105" i="17"/>
  <c r="V105" i="17"/>
  <c r="R105" i="17"/>
  <c r="P105" i="17"/>
  <c r="N105" i="17"/>
  <c r="T105" i="17" s="1"/>
  <c r="L105" i="17"/>
  <c r="Y104" i="17"/>
  <c r="X104" i="17"/>
  <c r="W104" i="17"/>
  <c r="V104" i="17"/>
  <c r="R104" i="17"/>
  <c r="P104" i="17"/>
  <c r="N104" i="17"/>
  <c r="T104" i="17" s="1"/>
  <c r="L104" i="17"/>
  <c r="S104" i="17"/>
  <c r="Y103" i="17"/>
  <c r="X103" i="17"/>
  <c r="W103" i="17"/>
  <c r="V103" i="17"/>
  <c r="R103" i="17"/>
  <c r="P103" i="17"/>
  <c r="N103" i="17"/>
  <c r="L103" i="17"/>
  <c r="S103" i="17" s="1"/>
  <c r="Y102" i="17"/>
  <c r="X102" i="17"/>
  <c r="W102" i="17"/>
  <c r="V102" i="17"/>
  <c r="R102" i="17"/>
  <c r="P102" i="17"/>
  <c r="N102" i="17"/>
  <c r="L102" i="17"/>
  <c r="S102" i="17" s="1"/>
  <c r="Y101" i="17"/>
  <c r="X101" i="17"/>
  <c r="W101" i="17"/>
  <c r="V101" i="17"/>
  <c r="R101" i="17"/>
  <c r="P101" i="17"/>
  <c r="N101" i="17"/>
  <c r="L101" i="17"/>
  <c r="Y100" i="17"/>
  <c r="X100" i="17"/>
  <c r="W100" i="17"/>
  <c r="V100" i="17"/>
  <c r="R100" i="17"/>
  <c r="P100" i="17"/>
  <c r="N100" i="17"/>
  <c r="L100" i="17"/>
  <c r="S100" i="17"/>
  <c r="Y99" i="17"/>
  <c r="X99" i="17"/>
  <c r="W99" i="17"/>
  <c r="V99" i="17"/>
  <c r="R99" i="17"/>
  <c r="P99" i="17"/>
  <c r="N99" i="17"/>
  <c r="L99" i="17"/>
  <c r="Y98" i="17"/>
  <c r="X98" i="17"/>
  <c r="W98" i="17"/>
  <c r="V98" i="17"/>
  <c r="R98" i="17"/>
  <c r="P98" i="17"/>
  <c r="N98" i="17"/>
  <c r="L98" i="17"/>
  <c r="S98" i="17" s="1"/>
  <c r="Y97" i="17"/>
  <c r="X97" i="17"/>
  <c r="W97" i="17"/>
  <c r="V97" i="17"/>
  <c r="R97" i="17"/>
  <c r="P97" i="17"/>
  <c r="N97" i="17"/>
  <c r="T97" i="17" s="1"/>
  <c r="L97" i="17"/>
  <c r="Y96" i="17"/>
  <c r="X96" i="17"/>
  <c r="W96" i="17"/>
  <c r="V96" i="17"/>
  <c r="R96" i="17"/>
  <c r="P96" i="17"/>
  <c r="N96" i="17"/>
  <c r="T96" i="17" s="1"/>
  <c r="L96" i="17"/>
  <c r="S96" i="17"/>
  <c r="Y95" i="17"/>
  <c r="X95" i="17"/>
  <c r="W95" i="17"/>
  <c r="V95" i="17"/>
  <c r="R95" i="17"/>
  <c r="P95" i="17"/>
  <c r="N95" i="17"/>
  <c r="L95" i="17"/>
  <c r="S95" i="17" s="1"/>
  <c r="Y94" i="17"/>
  <c r="X94" i="17"/>
  <c r="W94" i="17"/>
  <c r="V94" i="17"/>
  <c r="R94" i="17"/>
  <c r="P94" i="17"/>
  <c r="N94" i="17"/>
  <c r="L94" i="17"/>
  <c r="S94" i="17" s="1"/>
  <c r="Y93" i="17"/>
  <c r="X93" i="17"/>
  <c r="W93" i="17"/>
  <c r="V93" i="17"/>
  <c r="R93" i="17"/>
  <c r="P93" i="17"/>
  <c r="N93" i="17"/>
  <c r="L93" i="17"/>
  <c r="Y92" i="17"/>
  <c r="X92" i="17"/>
  <c r="W92" i="17"/>
  <c r="V92" i="17"/>
  <c r="R92" i="17"/>
  <c r="P92" i="17"/>
  <c r="N92" i="17"/>
  <c r="L92" i="17"/>
  <c r="S92" i="17"/>
  <c r="Y91" i="17"/>
  <c r="X91" i="17"/>
  <c r="W91" i="17"/>
  <c r="V91" i="17"/>
  <c r="R91" i="17"/>
  <c r="P91" i="17"/>
  <c r="N91" i="17"/>
  <c r="L91" i="17"/>
  <c r="Y90" i="17"/>
  <c r="X90" i="17"/>
  <c r="W90" i="17"/>
  <c r="V90" i="17"/>
  <c r="R90" i="17"/>
  <c r="P90" i="17"/>
  <c r="N90" i="17"/>
  <c r="L90" i="17"/>
  <c r="S90" i="17" s="1"/>
  <c r="Y89" i="17"/>
  <c r="X89" i="17"/>
  <c r="W89" i="17"/>
  <c r="V89" i="17"/>
  <c r="R89" i="17"/>
  <c r="P89" i="17"/>
  <c r="N89" i="17"/>
  <c r="L89" i="17"/>
  <c r="S89" i="17"/>
  <c r="Y88" i="17"/>
  <c r="X88" i="17"/>
  <c r="W88" i="17"/>
  <c r="V88" i="17"/>
  <c r="R88" i="17"/>
  <c r="P88" i="17"/>
  <c r="N88" i="17"/>
  <c r="L88" i="17"/>
  <c r="S88" i="17"/>
  <c r="Y87" i="17"/>
  <c r="X87" i="17"/>
  <c r="W87" i="17"/>
  <c r="V87" i="17"/>
  <c r="R87" i="17"/>
  <c r="P87" i="17"/>
  <c r="N87" i="17"/>
  <c r="L87" i="17"/>
  <c r="S87" i="17" s="1"/>
  <c r="Y86" i="17"/>
  <c r="X86" i="17"/>
  <c r="W86" i="17"/>
  <c r="V86" i="17"/>
  <c r="R86" i="17"/>
  <c r="P86" i="17"/>
  <c r="N86" i="17"/>
  <c r="L86" i="17"/>
  <c r="S86" i="17"/>
  <c r="Y85" i="17"/>
  <c r="X85" i="17"/>
  <c r="W85" i="17"/>
  <c r="V85" i="17"/>
  <c r="R85" i="17"/>
  <c r="P85" i="17"/>
  <c r="N85" i="17"/>
  <c r="L85" i="17"/>
  <c r="S85" i="17" s="1"/>
  <c r="Y84" i="17"/>
  <c r="X84" i="17"/>
  <c r="W84" i="17"/>
  <c r="V84" i="17"/>
  <c r="R84" i="17"/>
  <c r="P84" i="17"/>
  <c r="N84" i="17"/>
  <c r="L84" i="17"/>
  <c r="S84" i="17"/>
  <c r="Y83" i="17"/>
  <c r="X83" i="17"/>
  <c r="W83" i="17"/>
  <c r="V83" i="17"/>
  <c r="R83" i="17"/>
  <c r="P83" i="17"/>
  <c r="N83" i="17"/>
  <c r="L83" i="17"/>
  <c r="S83" i="17" s="1"/>
  <c r="Y82" i="17"/>
  <c r="X82" i="17"/>
  <c r="W82" i="17"/>
  <c r="V82" i="17"/>
  <c r="R82" i="17"/>
  <c r="P82" i="17"/>
  <c r="N82" i="17"/>
  <c r="L82" i="17"/>
  <c r="S82" i="17"/>
  <c r="Y81" i="17"/>
  <c r="X81" i="17"/>
  <c r="W81" i="17"/>
  <c r="V81" i="17"/>
  <c r="R81" i="17"/>
  <c r="P81" i="17"/>
  <c r="N81" i="17"/>
  <c r="L81" i="17"/>
  <c r="S81" i="17" s="1"/>
  <c r="Y80" i="17"/>
  <c r="X80" i="17"/>
  <c r="W80" i="17"/>
  <c r="V80" i="17"/>
  <c r="R80" i="17"/>
  <c r="P80" i="17"/>
  <c r="N80" i="17"/>
  <c r="L80" i="17"/>
  <c r="S80" i="17"/>
  <c r="Y79" i="17"/>
  <c r="X79" i="17"/>
  <c r="W79" i="17"/>
  <c r="V79" i="17"/>
  <c r="R79" i="17"/>
  <c r="P79" i="17"/>
  <c r="N79" i="17"/>
  <c r="L79" i="17"/>
  <c r="S79" i="17" s="1"/>
  <c r="Y78" i="17"/>
  <c r="X78" i="17"/>
  <c r="W78" i="17"/>
  <c r="V78" i="17"/>
  <c r="R78" i="17"/>
  <c r="P78" i="17"/>
  <c r="N78" i="17"/>
  <c r="L78" i="17"/>
  <c r="S78" i="17"/>
  <c r="Y77" i="17"/>
  <c r="X77" i="17"/>
  <c r="W77" i="17"/>
  <c r="V77" i="17"/>
  <c r="R77" i="17"/>
  <c r="P77" i="17"/>
  <c r="N77" i="17"/>
  <c r="L77" i="17"/>
  <c r="S77" i="17" s="1"/>
  <c r="Y76" i="17"/>
  <c r="X76" i="17"/>
  <c r="W76" i="17"/>
  <c r="V76" i="17"/>
  <c r="R76" i="17"/>
  <c r="P76" i="17"/>
  <c r="N76" i="17"/>
  <c r="L76" i="17"/>
  <c r="S76" i="17"/>
  <c r="Y75" i="17"/>
  <c r="X75" i="17"/>
  <c r="W75" i="17"/>
  <c r="V75" i="17"/>
  <c r="R75" i="17"/>
  <c r="P75" i="17"/>
  <c r="N75" i="17"/>
  <c r="L75" i="17"/>
  <c r="S75" i="17" s="1"/>
  <c r="Y74" i="17"/>
  <c r="X74" i="17"/>
  <c r="W74" i="17"/>
  <c r="V74" i="17"/>
  <c r="R74" i="17"/>
  <c r="P74" i="17"/>
  <c r="N74" i="17"/>
  <c r="L74" i="17"/>
  <c r="S74" i="17"/>
  <c r="Y73" i="17"/>
  <c r="X73" i="17"/>
  <c r="W73" i="17"/>
  <c r="V73" i="17"/>
  <c r="R73" i="17"/>
  <c r="P73" i="17"/>
  <c r="N73" i="17"/>
  <c r="L73" i="17"/>
  <c r="S73" i="17" s="1"/>
  <c r="Y72" i="17"/>
  <c r="X72" i="17"/>
  <c r="W72" i="17"/>
  <c r="V72" i="17"/>
  <c r="R72" i="17"/>
  <c r="P72" i="17"/>
  <c r="N72" i="17"/>
  <c r="L72" i="17"/>
  <c r="S72" i="17"/>
  <c r="Y71" i="17"/>
  <c r="X71" i="17"/>
  <c r="W71" i="17"/>
  <c r="V71" i="17"/>
  <c r="R71" i="17"/>
  <c r="P71" i="17"/>
  <c r="N71" i="17"/>
  <c r="L71" i="17"/>
  <c r="S71" i="17" s="1"/>
  <c r="Y70" i="17"/>
  <c r="X70" i="17"/>
  <c r="W70" i="17"/>
  <c r="V70" i="17"/>
  <c r="R70" i="17"/>
  <c r="P70" i="17"/>
  <c r="N70" i="17"/>
  <c r="L70" i="17"/>
  <c r="S70" i="17"/>
  <c r="Y69" i="17"/>
  <c r="X69" i="17"/>
  <c r="W69" i="17"/>
  <c r="V69" i="17"/>
  <c r="R69" i="17"/>
  <c r="P69" i="17"/>
  <c r="N69" i="17"/>
  <c r="L69" i="17"/>
  <c r="S69" i="17" s="1"/>
  <c r="Y68" i="17"/>
  <c r="X68" i="17"/>
  <c r="W68" i="17"/>
  <c r="V68" i="17"/>
  <c r="R68" i="17"/>
  <c r="P68" i="17"/>
  <c r="N68" i="17"/>
  <c r="L68" i="17"/>
  <c r="S68" i="17"/>
  <c r="Y67" i="17"/>
  <c r="X67" i="17"/>
  <c r="W67" i="17"/>
  <c r="V67" i="17"/>
  <c r="R67" i="17"/>
  <c r="P67" i="17"/>
  <c r="N67" i="17"/>
  <c r="L67" i="17"/>
  <c r="S67" i="17" s="1"/>
  <c r="Y66" i="17"/>
  <c r="X66" i="17"/>
  <c r="W66" i="17"/>
  <c r="V66" i="17"/>
  <c r="R66" i="17"/>
  <c r="P66" i="17"/>
  <c r="N66" i="17"/>
  <c r="S66" i="17" s="1"/>
  <c r="Y65" i="17"/>
  <c r="X65" i="17"/>
  <c r="W65" i="17"/>
  <c r="V65" i="17"/>
  <c r="R65" i="17"/>
  <c r="P65" i="17"/>
  <c r="N65" i="17"/>
  <c r="L65" i="17"/>
  <c r="S65" i="17" s="1"/>
  <c r="Y64" i="17"/>
  <c r="X64" i="17"/>
  <c r="W64" i="17"/>
  <c r="V64" i="17"/>
  <c r="R64" i="17"/>
  <c r="P64" i="17"/>
  <c r="N64" i="17"/>
  <c r="L64" i="17"/>
  <c r="S64" i="17"/>
  <c r="Y63" i="17"/>
  <c r="X63" i="17"/>
  <c r="W63" i="17"/>
  <c r="V63" i="17"/>
  <c r="R63" i="17"/>
  <c r="P63" i="17"/>
  <c r="N63" i="17"/>
  <c r="T63" i="17" s="1"/>
  <c r="L63" i="17"/>
  <c r="S63" i="17"/>
  <c r="Y62" i="17"/>
  <c r="X62" i="17"/>
  <c r="W62" i="17"/>
  <c r="V62" i="17"/>
  <c r="R62" i="17"/>
  <c r="P62" i="17"/>
  <c r="N62" i="17"/>
  <c r="L62" i="17"/>
  <c r="Y61" i="17"/>
  <c r="X61" i="17"/>
  <c r="W61" i="17"/>
  <c r="V61" i="17"/>
  <c r="R61" i="17"/>
  <c r="P61" i="17"/>
  <c r="N61" i="17"/>
  <c r="L61" i="17"/>
  <c r="S61" i="17" s="1"/>
  <c r="Y60" i="17"/>
  <c r="X60" i="17"/>
  <c r="W60" i="17"/>
  <c r="V60" i="17"/>
  <c r="R60" i="17"/>
  <c r="P60" i="17"/>
  <c r="N60" i="17"/>
  <c r="L60" i="17"/>
  <c r="S60" i="17"/>
  <c r="Y59" i="17"/>
  <c r="X59" i="17"/>
  <c r="W59" i="17"/>
  <c r="V59" i="17"/>
  <c r="R59" i="17"/>
  <c r="P59" i="17"/>
  <c r="N59" i="17"/>
  <c r="L59" i="17"/>
  <c r="S59" i="17"/>
  <c r="Y58" i="17"/>
  <c r="X58" i="17"/>
  <c r="W58" i="17"/>
  <c r="V58" i="17"/>
  <c r="R58" i="17"/>
  <c r="P58" i="17"/>
  <c r="N58" i="17"/>
  <c r="L58" i="17"/>
  <c r="S58" i="17" s="1"/>
  <c r="T58" i="17"/>
  <c r="Y57" i="17"/>
  <c r="X57" i="17"/>
  <c r="W57" i="17"/>
  <c r="V57" i="17"/>
  <c r="R57" i="17"/>
  <c r="P57" i="17"/>
  <c r="N57" i="17"/>
  <c r="L57" i="17"/>
  <c r="S57" i="17" s="1"/>
  <c r="Y56" i="17"/>
  <c r="X56" i="17"/>
  <c r="W56" i="17"/>
  <c r="V56" i="17"/>
  <c r="R56" i="17"/>
  <c r="P56" i="17"/>
  <c r="N56" i="17"/>
  <c r="L56" i="17"/>
  <c r="S56" i="17"/>
  <c r="Y55" i="17"/>
  <c r="X55" i="17"/>
  <c r="W55" i="17"/>
  <c r="V55" i="17"/>
  <c r="R55" i="17"/>
  <c r="P55" i="17"/>
  <c r="N55" i="17"/>
  <c r="L55" i="17"/>
  <c r="S55" i="17"/>
  <c r="Y54" i="17"/>
  <c r="X54" i="17"/>
  <c r="W54" i="17"/>
  <c r="V54" i="17"/>
  <c r="R54" i="17"/>
  <c r="P54" i="17"/>
  <c r="N54" i="17"/>
  <c r="L54" i="17"/>
  <c r="Y53" i="17"/>
  <c r="X53" i="17"/>
  <c r="W53" i="17"/>
  <c r="V53" i="17"/>
  <c r="R53" i="17"/>
  <c r="P53" i="17"/>
  <c r="N53" i="17"/>
  <c r="L53" i="17"/>
  <c r="S53" i="17" s="1"/>
  <c r="Y52" i="17"/>
  <c r="X52" i="17"/>
  <c r="W52" i="17"/>
  <c r="V52" i="17"/>
  <c r="R52" i="17"/>
  <c r="P52" i="17"/>
  <c r="N52" i="17"/>
  <c r="L52" i="17"/>
  <c r="S52" i="17"/>
  <c r="Y51" i="17"/>
  <c r="X51" i="17"/>
  <c r="W51" i="17"/>
  <c r="V51" i="17"/>
  <c r="R51" i="17"/>
  <c r="P51" i="17"/>
  <c r="N51" i="17"/>
  <c r="L51" i="17"/>
  <c r="S51" i="17"/>
  <c r="Y50" i="17"/>
  <c r="X50" i="17"/>
  <c r="W50" i="17"/>
  <c r="V50" i="17"/>
  <c r="R50" i="17"/>
  <c r="P50" i="17"/>
  <c r="N50" i="17"/>
  <c r="L50" i="17"/>
  <c r="S50" i="17" s="1"/>
  <c r="T50" i="17"/>
  <c r="Y49" i="17"/>
  <c r="X49" i="17"/>
  <c r="W49" i="17"/>
  <c r="V49" i="17"/>
  <c r="R49" i="17"/>
  <c r="P49" i="17"/>
  <c r="N49" i="17"/>
  <c r="L49" i="17"/>
  <c r="S49" i="17" s="1"/>
  <c r="Y48" i="17"/>
  <c r="X48" i="17"/>
  <c r="W48" i="17"/>
  <c r="V48" i="17"/>
  <c r="R48" i="17"/>
  <c r="P48" i="17"/>
  <c r="N48" i="17"/>
  <c r="L48" i="17"/>
  <c r="S48" i="17"/>
  <c r="Y47" i="17"/>
  <c r="X47" i="17"/>
  <c r="W47" i="17"/>
  <c r="V47" i="17"/>
  <c r="R47" i="17"/>
  <c r="P47" i="17"/>
  <c r="N47" i="17"/>
  <c r="L47" i="17"/>
  <c r="S47" i="17" s="1"/>
  <c r="Y46" i="17"/>
  <c r="X46" i="17"/>
  <c r="W46" i="17"/>
  <c r="V46" i="17"/>
  <c r="R46" i="17"/>
  <c r="P46" i="17"/>
  <c r="N46" i="17"/>
  <c r="T46" i="17" s="1"/>
  <c r="L46" i="17"/>
  <c r="S46" i="17"/>
  <c r="Y45" i="17"/>
  <c r="X45" i="17"/>
  <c r="W45" i="17"/>
  <c r="V45" i="17"/>
  <c r="R45" i="17"/>
  <c r="P45" i="17"/>
  <c r="N45" i="17"/>
  <c r="L45" i="17"/>
  <c r="S45" i="17" s="1"/>
  <c r="Y44" i="17"/>
  <c r="X44" i="17"/>
  <c r="W44" i="17"/>
  <c r="V44" i="17"/>
  <c r="R44" i="17"/>
  <c r="P44" i="17"/>
  <c r="N44" i="17"/>
  <c r="L44" i="17"/>
  <c r="S44" i="17"/>
  <c r="Y43" i="17"/>
  <c r="X43" i="17"/>
  <c r="W43" i="17"/>
  <c r="V43" i="17"/>
  <c r="R43" i="17"/>
  <c r="P43" i="17"/>
  <c r="N43" i="17"/>
  <c r="L43" i="17"/>
  <c r="S43" i="17" s="1"/>
  <c r="Y42" i="17"/>
  <c r="X42" i="17"/>
  <c r="W42" i="17"/>
  <c r="V42" i="17"/>
  <c r="R42" i="17"/>
  <c r="P42" i="17"/>
  <c r="N42" i="17"/>
  <c r="T42" i="17" s="1"/>
  <c r="L42" i="17"/>
  <c r="S42" i="17"/>
  <c r="Y41" i="17"/>
  <c r="X41" i="17"/>
  <c r="W41" i="17"/>
  <c r="V41" i="17"/>
  <c r="R41" i="17"/>
  <c r="P41" i="17"/>
  <c r="N41" i="17"/>
  <c r="L41" i="17"/>
  <c r="S41" i="17" s="1"/>
  <c r="Y40" i="17"/>
  <c r="X40" i="17"/>
  <c r="W40" i="17"/>
  <c r="V40" i="17"/>
  <c r="R40" i="17"/>
  <c r="P40" i="17"/>
  <c r="N40" i="17"/>
  <c r="L40" i="17"/>
  <c r="S40" i="17"/>
  <c r="Y39" i="17"/>
  <c r="X39" i="17"/>
  <c r="W39" i="17"/>
  <c r="V39" i="17"/>
  <c r="R39" i="17"/>
  <c r="P39" i="17"/>
  <c r="N39" i="17"/>
  <c r="L39" i="17"/>
  <c r="S39" i="17" s="1"/>
  <c r="Y38" i="17"/>
  <c r="X38" i="17"/>
  <c r="W38" i="17"/>
  <c r="V38" i="17"/>
  <c r="R38" i="17"/>
  <c r="P38" i="17"/>
  <c r="N38" i="17"/>
  <c r="T38" i="17" s="1"/>
  <c r="L38" i="17"/>
  <c r="S38" i="17"/>
  <c r="Y37" i="17"/>
  <c r="X37" i="17"/>
  <c r="W37" i="17"/>
  <c r="V37" i="17"/>
  <c r="R37" i="17"/>
  <c r="P37" i="17"/>
  <c r="N37" i="17"/>
  <c r="L37" i="17"/>
  <c r="S37" i="17" s="1"/>
  <c r="Y36" i="17"/>
  <c r="X36" i="17"/>
  <c r="W36" i="17"/>
  <c r="V36" i="17"/>
  <c r="R36" i="17"/>
  <c r="P36" i="17"/>
  <c r="N36" i="17"/>
  <c r="L36" i="17"/>
  <c r="S36" i="17"/>
  <c r="Y35" i="17"/>
  <c r="X35" i="17"/>
  <c r="W35" i="17"/>
  <c r="V35" i="17"/>
  <c r="R35" i="17"/>
  <c r="P35" i="17"/>
  <c r="N35" i="17"/>
  <c r="L35" i="17"/>
  <c r="S35" i="17" s="1"/>
  <c r="Y34" i="17"/>
  <c r="X34" i="17"/>
  <c r="W34" i="17"/>
  <c r="V34" i="17"/>
  <c r="R34" i="17"/>
  <c r="P34" i="17"/>
  <c r="N34" i="17"/>
  <c r="T34" i="17" s="1"/>
  <c r="L34" i="17"/>
  <c r="S34" i="17"/>
  <c r="Y33" i="17"/>
  <c r="X33" i="17"/>
  <c r="W33" i="17"/>
  <c r="V33" i="17"/>
  <c r="R33" i="17"/>
  <c r="P33" i="17"/>
  <c r="N33" i="17"/>
  <c r="L33" i="17"/>
  <c r="S33" i="17" s="1"/>
  <c r="Y32" i="17"/>
  <c r="X32" i="17"/>
  <c r="W32" i="17"/>
  <c r="V32" i="17"/>
  <c r="R32" i="17"/>
  <c r="P32" i="17"/>
  <c r="N32" i="17"/>
  <c r="L32" i="17"/>
  <c r="Y31" i="17"/>
  <c r="X31" i="17"/>
  <c r="W31" i="17"/>
  <c r="V31" i="17"/>
  <c r="R31" i="17"/>
  <c r="P31" i="17"/>
  <c r="N31" i="17"/>
  <c r="L31" i="17"/>
  <c r="S31" i="17"/>
  <c r="Y30" i="17"/>
  <c r="X30" i="17"/>
  <c r="W30" i="17"/>
  <c r="V30" i="17"/>
  <c r="R30" i="17"/>
  <c r="P30" i="17"/>
  <c r="N30" i="17"/>
  <c r="L30" i="17"/>
  <c r="Y29" i="17"/>
  <c r="X29" i="17"/>
  <c r="W29" i="17"/>
  <c r="V29" i="17"/>
  <c r="R29" i="17"/>
  <c r="P29" i="17"/>
  <c r="N29" i="17"/>
  <c r="L29" i="17"/>
  <c r="S29" i="17" s="1"/>
  <c r="Y28" i="17"/>
  <c r="X28" i="17"/>
  <c r="W28" i="17"/>
  <c r="V28" i="17"/>
  <c r="R28" i="17"/>
  <c r="P28" i="17"/>
  <c r="N28" i="17"/>
  <c r="T28" i="17" s="1"/>
  <c r="L28" i="17"/>
  <c r="Y27" i="17"/>
  <c r="X27" i="17"/>
  <c r="W27" i="17"/>
  <c r="V27" i="17"/>
  <c r="R27" i="17"/>
  <c r="P27" i="17"/>
  <c r="N27" i="17"/>
  <c r="T27" i="17" s="1"/>
  <c r="L27" i="17"/>
  <c r="S27" i="17"/>
  <c r="Y26" i="17"/>
  <c r="X26" i="17"/>
  <c r="W26" i="17"/>
  <c r="V26" i="17"/>
  <c r="R26" i="17"/>
  <c r="P26" i="17"/>
  <c r="N26" i="17"/>
  <c r="L26" i="17"/>
  <c r="S26" i="17" s="1"/>
  <c r="Y25" i="17"/>
  <c r="X25" i="17"/>
  <c r="W25" i="17"/>
  <c r="V25" i="17"/>
  <c r="R25" i="17"/>
  <c r="P25" i="17"/>
  <c r="N25" i="17"/>
  <c r="L25" i="17"/>
  <c r="S25" i="17" s="1"/>
  <c r="Y24" i="17"/>
  <c r="X24" i="17"/>
  <c r="W24" i="17"/>
  <c r="V24" i="17"/>
  <c r="R24" i="17"/>
  <c r="P24" i="17"/>
  <c r="N24" i="17"/>
  <c r="L24" i="17"/>
  <c r="Y23" i="17"/>
  <c r="X23" i="17"/>
  <c r="W23" i="17"/>
  <c r="V23" i="17"/>
  <c r="R23" i="17"/>
  <c r="P23" i="17"/>
  <c r="N23" i="17"/>
  <c r="L23" i="17"/>
  <c r="S23" i="17"/>
  <c r="Y22" i="17"/>
  <c r="X22" i="17"/>
  <c r="W22" i="17"/>
  <c r="V22" i="17"/>
  <c r="R22" i="17"/>
  <c r="P22" i="17"/>
  <c r="N22" i="17"/>
  <c r="L22" i="17"/>
  <c r="A22" i="17"/>
  <c r="A23" i="17"/>
  <c r="A24" i="17" s="1"/>
  <c r="A25" i="17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Y21" i="17"/>
  <c r="X21" i="17"/>
  <c r="W21" i="17"/>
  <c r="V21" i="17"/>
  <c r="R21" i="17"/>
  <c r="P21" i="17"/>
  <c r="N21" i="17"/>
  <c r="L21" i="17"/>
  <c r="L48" i="16"/>
  <c r="J48" i="16"/>
  <c r="I48" i="16"/>
  <c r="Y47" i="16"/>
  <c r="X47" i="16"/>
  <c r="W47" i="16"/>
  <c r="V47" i="16"/>
  <c r="R47" i="16"/>
  <c r="P47" i="16"/>
  <c r="N47" i="16"/>
  <c r="Y46" i="16"/>
  <c r="X46" i="16"/>
  <c r="W46" i="16"/>
  <c r="V46" i="16"/>
  <c r="R46" i="16"/>
  <c r="P46" i="16"/>
  <c r="N46" i="16"/>
  <c r="S46" i="16"/>
  <c r="Y45" i="16"/>
  <c r="X45" i="16"/>
  <c r="W45" i="16"/>
  <c r="V45" i="16"/>
  <c r="R45" i="16"/>
  <c r="P45" i="16"/>
  <c r="N45" i="16"/>
  <c r="S45" i="16"/>
  <c r="Y44" i="16"/>
  <c r="X44" i="16"/>
  <c r="W44" i="16"/>
  <c r="V44" i="16"/>
  <c r="R44" i="16"/>
  <c r="P44" i="16"/>
  <c r="N44" i="16"/>
  <c r="S44" i="16" s="1"/>
  <c r="Y43" i="16"/>
  <c r="X43" i="16"/>
  <c r="W43" i="16"/>
  <c r="V43" i="16"/>
  <c r="R43" i="16"/>
  <c r="P43" i="16"/>
  <c r="N43" i="16"/>
  <c r="Y42" i="16"/>
  <c r="X42" i="16"/>
  <c r="W42" i="16"/>
  <c r="V42" i="16"/>
  <c r="R42" i="16"/>
  <c r="P42" i="16"/>
  <c r="N42" i="16"/>
  <c r="S42" i="16"/>
  <c r="Y41" i="16"/>
  <c r="X41" i="16"/>
  <c r="W41" i="16"/>
  <c r="V41" i="16"/>
  <c r="R41" i="16"/>
  <c r="P41" i="16"/>
  <c r="N41" i="16"/>
  <c r="S41" i="16"/>
  <c r="Y40" i="16"/>
  <c r="X40" i="16"/>
  <c r="W40" i="16"/>
  <c r="V40" i="16"/>
  <c r="R40" i="16"/>
  <c r="P40" i="16"/>
  <c r="N40" i="16"/>
  <c r="S40" i="16" s="1"/>
  <c r="Y39" i="16"/>
  <c r="X39" i="16"/>
  <c r="W39" i="16"/>
  <c r="V39" i="16"/>
  <c r="R39" i="16"/>
  <c r="P39" i="16"/>
  <c r="N39" i="16"/>
  <c r="S39" i="16" s="1"/>
  <c r="T39" i="16"/>
  <c r="Y38" i="16"/>
  <c r="X38" i="16"/>
  <c r="W38" i="16"/>
  <c r="V38" i="16"/>
  <c r="R38" i="16"/>
  <c r="P38" i="16"/>
  <c r="N38" i="16"/>
  <c r="S38" i="16"/>
  <c r="Y37" i="16"/>
  <c r="X37" i="16"/>
  <c r="W37" i="16"/>
  <c r="V37" i="16"/>
  <c r="R37" i="16"/>
  <c r="P37" i="16"/>
  <c r="N37" i="16"/>
  <c r="S37" i="16"/>
  <c r="Y36" i="16"/>
  <c r="X36" i="16"/>
  <c r="W36" i="16"/>
  <c r="V36" i="16"/>
  <c r="R36" i="16"/>
  <c r="P36" i="16"/>
  <c r="N36" i="16"/>
  <c r="S36" i="16" s="1"/>
  <c r="Y35" i="16"/>
  <c r="X35" i="16"/>
  <c r="W35" i="16"/>
  <c r="V35" i="16"/>
  <c r="R35" i="16"/>
  <c r="P35" i="16"/>
  <c r="N35" i="16"/>
  <c r="Y34" i="16"/>
  <c r="X34" i="16"/>
  <c r="W34" i="16"/>
  <c r="V34" i="16"/>
  <c r="R34" i="16"/>
  <c r="P34" i="16"/>
  <c r="N34" i="16"/>
  <c r="S34" i="16"/>
  <c r="Y33" i="16"/>
  <c r="X33" i="16"/>
  <c r="W33" i="16"/>
  <c r="V33" i="16"/>
  <c r="R33" i="16"/>
  <c r="P33" i="16"/>
  <c r="N33" i="16"/>
  <c r="S33" i="16"/>
  <c r="Y32" i="16"/>
  <c r="X32" i="16"/>
  <c r="W32" i="16"/>
  <c r="V32" i="16"/>
  <c r="R32" i="16"/>
  <c r="P32" i="16"/>
  <c r="N32" i="16"/>
  <c r="S32" i="16" s="1"/>
  <c r="Y31" i="16"/>
  <c r="X31" i="16"/>
  <c r="W31" i="16"/>
  <c r="V31" i="16"/>
  <c r="R31" i="16"/>
  <c r="P31" i="16"/>
  <c r="N31" i="16"/>
  <c r="S31" i="16" s="1"/>
  <c r="T31" i="16"/>
  <c r="Y30" i="16"/>
  <c r="X30" i="16"/>
  <c r="W30" i="16"/>
  <c r="V30" i="16"/>
  <c r="R30" i="16"/>
  <c r="P30" i="16"/>
  <c r="N30" i="16"/>
  <c r="S30" i="16"/>
  <c r="Y29" i="16"/>
  <c r="X29" i="16"/>
  <c r="W29" i="16"/>
  <c r="V29" i="16"/>
  <c r="R29" i="16"/>
  <c r="P29" i="16"/>
  <c r="N29" i="16"/>
  <c r="S29" i="16"/>
  <c r="Y28" i="16"/>
  <c r="X28" i="16"/>
  <c r="W28" i="16"/>
  <c r="V28" i="16"/>
  <c r="R28" i="16"/>
  <c r="P28" i="16"/>
  <c r="N28" i="16"/>
  <c r="S28" i="16" s="1"/>
  <c r="Y27" i="16"/>
  <c r="X27" i="16"/>
  <c r="W27" i="16"/>
  <c r="V27" i="16"/>
  <c r="R27" i="16"/>
  <c r="P27" i="16"/>
  <c r="N27" i="16"/>
  <c r="Y26" i="16"/>
  <c r="X26" i="16"/>
  <c r="W26" i="16"/>
  <c r="V26" i="16"/>
  <c r="R26" i="16"/>
  <c r="P26" i="16"/>
  <c r="N26" i="16"/>
  <c r="S26" i="16"/>
  <c r="Y25" i="16"/>
  <c r="X25" i="16"/>
  <c r="W25" i="16"/>
  <c r="V25" i="16"/>
  <c r="R25" i="16"/>
  <c r="P25" i="16"/>
  <c r="N25" i="16"/>
  <c r="S25" i="16"/>
  <c r="Y24" i="16"/>
  <c r="X24" i="16"/>
  <c r="W24" i="16"/>
  <c r="V24" i="16"/>
  <c r="R24" i="16"/>
  <c r="P24" i="16"/>
  <c r="N24" i="16"/>
  <c r="S24" i="16" s="1"/>
  <c r="Y23" i="16"/>
  <c r="X23" i="16"/>
  <c r="W23" i="16"/>
  <c r="V23" i="16"/>
  <c r="R23" i="16"/>
  <c r="P23" i="16"/>
  <c r="N23" i="16"/>
  <c r="S23" i="16" s="1"/>
  <c r="T23" i="16"/>
  <c r="Y22" i="16"/>
  <c r="X22" i="16"/>
  <c r="W22" i="16"/>
  <c r="V22" i="16"/>
  <c r="R22" i="16"/>
  <c r="P22" i="16"/>
  <c r="N22" i="16"/>
  <c r="S22" i="16"/>
  <c r="A22" i="16"/>
  <c r="A23" i="16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Y21" i="16"/>
  <c r="Y48" i="16"/>
  <c r="X21" i="16"/>
  <c r="X48" i="16"/>
  <c r="W21" i="16"/>
  <c r="W48" i="16"/>
  <c r="V21" i="16"/>
  <c r="V48" i="16"/>
  <c r="R21" i="16"/>
  <c r="R48" i="16"/>
  <c r="P21" i="16"/>
  <c r="P48" i="16"/>
  <c r="N21" i="16"/>
  <c r="N48" i="16"/>
  <c r="P51" i="16" s="1"/>
  <c r="J61" i="15"/>
  <c r="I61" i="15"/>
  <c r="Y60" i="15"/>
  <c r="X60" i="15"/>
  <c r="W60" i="15"/>
  <c r="V60" i="15"/>
  <c r="R60" i="15"/>
  <c r="P60" i="15"/>
  <c r="N60" i="15"/>
  <c r="L60" i="15"/>
  <c r="S60" i="15" s="1"/>
  <c r="Y59" i="15"/>
  <c r="X59" i="15"/>
  <c r="W59" i="15"/>
  <c r="V59" i="15"/>
  <c r="R59" i="15"/>
  <c r="P59" i="15"/>
  <c r="N59" i="15"/>
  <c r="L59" i="15"/>
  <c r="Y58" i="15"/>
  <c r="X58" i="15"/>
  <c r="W58" i="15"/>
  <c r="V58" i="15"/>
  <c r="R58" i="15"/>
  <c r="P58" i="15"/>
  <c r="N58" i="15"/>
  <c r="L58" i="15"/>
  <c r="Y57" i="15"/>
  <c r="X57" i="15"/>
  <c r="W57" i="15"/>
  <c r="V57" i="15"/>
  <c r="R57" i="15"/>
  <c r="P57" i="15"/>
  <c r="N57" i="15"/>
  <c r="L57" i="15"/>
  <c r="S57" i="15" s="1"/>
  <c r="T57" i="15"/>
  <c r="Y56" i="15"/>
  <c r="X56" i="15"/>
  <c r="W56" i="15"/>
  <c r="V56" i="15"/>
  <c r="R56" i="15"/>
  <c r="P56" i="15"/>
  <c r="N56" i="15"/>
  <c r="L56" i="15"/>
  <c r="Y55" i="15"/>
  <c r="X55" i="15"/>
  <c r="W55" i="15"/>
  <c r="V55" i="15"/>
  <c r="R55" i="15"/>
  <c r="P55" i="15"/>
  <c r="N55" i="15"/>
  <c r="L55" i="15"/>
  <c r="Y54" i="15"/>
  <c r="X54" i="15"/>
  <c r="W54" i="15"/>
  <c r="V54" i="15"/>
  <c r="R54" i="15"/>
  <c r="P54" i="15"/>
  <c r="N54" i="15"/>
  <c r="L54" i="15"/>
  <c r="Y53" i="15"/>
  <c r="X53" i="15"/>
  <c r="W53" i="15"/>
  <c r="V53" i="15"/>
  <c r="R53" i="15"/>
  <c r="P53" i="15"/>
  <c r="N53" i="15"/>
  <c r="L53" i="15"/>
  <c r="S53" i="15" s="1"/>
  <c r="T53" i="15"/>
  <c r="Y52" i="15"/>
  <c r="X52" i="15"/>
  <c r="W52" i="15"/>
  <c r="V52" i="15"/>
  <c r="R52" i="15"/>
  <c r="P52" i="15"/>
  <c r="N52" i="15"/>
  <c r="L52" i="15"/>
  <c r="S52" i="15" s="1"/>
  <c r="Y51" i="15"/>
  <c r="X51" i="15"/>
  <c r="W51" i="15"/>
  <c r="V51" i="15"/>
  <c r="R51" i="15"/>
  <c r="P51" i="15"/>
  <c r="N51" i="15"/>
  <c r="L51" i="15"/>
  <c r="Y50" i="15"/>
  <c r="X50" i="15"/>
  <c r="W50" i="15"/>
  <c r="V50" i="15"/>
  <c r="R50" i="15"/>
  <c r="P50" i="15"/>
  <c r="N50" i="15"/>
  <c r="L50" i="15"/>
  <c r="Y49" i="15"/>
  <c r="X49" i="15"/>
  <c r="W49" i="15"/>
  <c r="V49" i="15"/>
  <c r="R49" i="15"/>
  <c r="P49" i="15"/>
  <c r="N49" i="15"/>
  <c r="L49" i="15"/>
  <c r="S49" i="15" s="1"/>
  <c r="T49" i="15"/>
  <c r="Y48" i="15"/>
  <c r="X48" i="15"/>
  <c r="W48" i="15"/>
  <c r="V48" i="15"/>
  <c r="R48" i="15"/>
  <c r="P48" i="15"/>
  <c r="N48" i="15"/>
  <c r="L48" i="15"/>
  <c r="Y47" i="15"/>
  <c r="X47" i="15"/>
  <c r="W47" i="15"/>
  <c r="V47" i="15"/>
  <c r="R47" i="15"/>
  <c r="P47" i="15"/>
  <c r="N47" i="15"/>
  <c r="L47" i="15"/>
  <c r="Y46" i="15"/>
  <c r="X46" i="15"/>
  <c r="W46" i="15"/>
  <c r="V46" i="15"/>
  <c r="R46" i="15"/>
  <c r="P46" i="15"/>
  <c r="N46" i="15"/>
  <c r="L46" i="15"/>
  <c r="Y45" i="15"/>
  <c r="X45" i="15"/>
  <c r="W45" i="15"/>
  <c r="V45" i="15"/>
  <c r="R45" i="15"/>
  <c r="P45" i="15"/>
  <c r="N45" i="15"/>
  <c r="L45" i="15"/>
  <c r="S45" i="15" s="1"/>
  <c r="T45" i="15"/>
  <c r="Y44" i="15"/>
  <c r="X44" i="15"/>
  <c r="W44" i="15"/>
  <c r="V44" i="15"/>
  <c r="R44" i="15"/>
  <c r="P44" i="15"/>
  <c r="N44" i="15"/>
  <c r="L44" i="15"/>
  <c r="S44" i="15" s="1"/>
  <c r="Y43" i="15"/>
  <c r="X43" i="15"/>
  <c r="W43" i="15"/>
  <c r="V43" i="15"/>
  <c r="R43" i="15"/>
  <c r="P43" i="15"/>
  <c r="N43" i="15"/>
  <c r="L43" i="15"/>
  <c r="Y42" i="15"/>
  <c r="X42" i="15"/>
  <c r="W42" i="15"/>
  <c r="V42" i="15"/>
  <c r="R42" i="15"/>
  <c r="P42" i="15"/>
  <c r="N42" i="15"/>
  <c r="L42" i="15"/>
  <c r="Y41" i="15"/>
  <c r="X41" i="15"/>
  <c r="W41" i="15"/>
  <c r="V41" i="15"/>
  <c r="R41" i="15"/>
  <c r="P41" i="15"/>
  <c r="N41" i="15"/>
  <c r="L41" i="15"/>
  <c r="S41" i="15" s="1"/>
  <c r="T41" i="15"/>
  <c r="Y40" i="15"/>
  <c r="X40" i="15"/>
  <c r="W40" i="15"/>
  <c r="V40" i="15"/>
  <c r="R40" i="15"/>
  <c r="P40" i="15"/>
  <c r="N40" i="15"/>
  <c r="L40" i="15"/>
  <c r="Y39" i="15"/>
  <c r="X39" i="15"/>
  <c r="W39" i="15"/>
  <c r="V39" i="15"/>
  <c r="R39" i="15"/>
  <c r="P39" i="15"/>
  <c r="N39" i="15"/>
  <c r="L39" i="15"/>
  <c r="Y38" i="15"/>
  <c r="X38" i="15"/>
  <c r="W38" i="15"/>
  <c r="V38" i="15"/>
  <c r="R38" i="15"/>
  <c r="P38" i="15"/>
  <c r="N38" i="15"/>
  <c r="L38" i="15"/>
  <c r="Y37" i="15"/>
  <c r="X37" i="15"/>
  <c r="W37" i="15"/>
  <c r="V37" i="15"/>
  <c r="R37" i="15"/>
  <c r="P37" i="15"/>
  <c r="N37" i="15"/>
  <c r="L37" i="15"/>
  <c r="S37" i="15" s="1"/>
  <c r="Y36" i="15"/>
  <c r="X36" i="15"/>
  <c r="W36" i="15"/>
  <c r="V36" i="15"/>
  <c r="R36" i="15"/>
  <c r="P36" i="15"/>
  <c r="N36" i="15"/>
  <c r="S36" i="15" s="1"/>
  <c r="L36" i="15"/>
  <c r="Y35" i="15"/>
  <c r="X35" i="15"/>
  <c r="W35" i="15"/>
  <c r="V35" i="15"/>
  <c r="R35" i="15"/>
  <c r="P35" i="15"/>
  <c r="N35" i="15"/>
  <c r="T35" i="15" s="1"/>
  <c r="L35" i="15"/>
  <c r="S35" i="15"/>
  <c r="Y34" i="15"/>
  <c r="X34" i="15"/>
  <c r="W34" i="15"/>
  <c r="V34" i="15"/>
  <c r="R34" i="15"/>
  <c r="P34" i="15"/>
  <c r="N34" i="15"/>
  <c r="L34" i="15"/>
  <c r="S34" i="15" s="1"/>
  <c r="Y33" i="15"/>
  <c r="X33" i="15"/>
  <c r="W33" i="15"/>
  <c r="V33" i="15"/>
  <c r="R33" i="15"/>
  <c r="P33" i="15"/>
  <c r="N33" i="15"/>
  <c r="L33" i="15"/>
  <c r="S33" i="15" s="1"/>
  <c r="Y32" i="15"/>
  <c r="X32" i="15"/>
  <c r="W32" i="15"/>
  <c r="V32" i="15"/>
  <c r="R32" i="15"/>
  <c r="P32" i="15"/>
  <c r="N32" i="15"/>
  <c r="L32" i="15"/>
  <c r="Y31" i="15"/>
  <c r="X31" i="15"/>
  <c r="W31" i="15"/>
  <c r="V31" i="15"/>
  <c r="R31" i="15"/>
  <c r="P31" i="15"/>
  <c r="N31" i="15"/>
  <c r="L31" i="15"/>
  <c r="S31" i="15"/>
  <c r="Y30" i="15"/>
  <c r="X30" i="15"/>
  <c r="W30" i="15"/>
  <c r="V30" i="15"/>
  <c r="R30" i="15"/>
  <c r="P30" i="15"/>
  <c r="N30" i="15"/>
  <c r="L30" i="15"/>
  <c r="Y29" i="15"/>
  <c r="X29" i="15"/>
  <c r="W29" i="15"/>
  <c r="V29" i="15"/>
  <c r="R29" i="15"/>
  <c r="P29" i="15"/>
  <c r="N29" i="15"/>
  <c r="L29" i="15"/>
  <c r="S29" i="15" s="1"/>
  <c r="Y28" i="15"/>
  <c r="X28" i="15"/>
  <c r="W28" i="15"/>
  <c r="V28" i="15"/>
  <c r="R28" i="15"/>
  <c r="P28" i="15"/>
  <c r="N28" i="15"/>
  <c r="S28" i="15" s="1"/>
  <c r="L28" i="15"/>
  <c r="Y27" i="15"/>
  <c r="X27" i="15"/>
  <c r="W27" i="15"/>
  <c r="V27" i="15"/>
  <c r="R27" i="15"/>
  <c r="P27" i="15"/>
  <c r="N27" i="15"/>
  <c r="L27" i="15"/>
  <c r="S27" i="15"/>
  <c r="Y26" i="15"/>
  <c r="X26" i="15"/>
  <c r="W26" i="15"/>
  <c r="V26" i="15"/>
  <c r="R26" i="15"/>
  <c r="P26" i="15"/>
  <c r="N26" i="15"/>
  <c r="L26" i="15"/>
  <c r="Y25" i="15"/>
  <c r="X25" i="15"/>
  <c r="W25" i="15"/>
  <c r="V25" i="15"/>
  <c r="R25" i="15"/>
  <c r="P25" i="15"/>
  <c r="N25" i="15"/>
  <c r="L25" i="15"/>
  <c r="S25" i="15" s="1"/>
  <c r="Y24" i="15"/>
  <c r="X24" i="15"/>
  <c r="W24" i="15"/>
  <c r="V24" i="15"/>
  <c r="R24" i="15"/>
  <c r="P24" i="15"/>
  <c r="N24" i="15"/>
  <c r="L24" i="15"/>
  <c r="Y23" i="15"/>
  <c r="X23" i="15"/>
  <c r="W23" i="15"/>
  <c r="V23" i="15"/>
  <c r="R23" i="15"/>
  <c r="P23" i="15"/>
  <c r="N23" i="15"/>
  <c r="L23" i="15"/>
  <c r="S23" i="15"/>
  <c r="Y22" i="15"/>
  <c r="X22" i="15"/>
  <c r="W22" i="15"/>
  <c r="V22" i="15"/>
  <c r="R22" i="15"/>
  <c r="P22" i="15"/>
  <c r="N22" i="15"/>
  <c r="L22" i="15"/>
  <c r="A22" i="15"/>
  <c r="A23" i="15"/>
  <c r="A24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Y21" i="15"/>
  <c r="X21" i="15"/>
  <c r="X61" i="15" s="1"/>
  <c r="W21" i="15"/>
  <c r="V21" i="15"/>
  <c r="V61" i="15" s="1"/>
  <c r="R21" i="15"/>
  <c r="P21" i="15"/>
  <c r="P61" i="15" s="1"/>
  <c r="N21" i="15"/>
  <c r="L21" i="15"/>
  <c r="S21" i="15" s="1"/>
  <c r="J29" i="14"/>
  <c r="I29" i="14"/>
  <c r="Y28" i="14"/>
  <c r="X28" i="14"/>
  <c r="W28" i="14"/>
  <c r="V28" i="14"/>
  <c r="R28" i="14"/>
  <c r="P28" i="14"/>
  <c r="N28" i="14"/>
  <c r="L28" i="14"/>
  <c r="Y27" i="14"/>
  <c r="X27" i="14"/>
  <c r="W27" i="14"/>
  <c r="V27" i="14"/>
  <c r="R27" i="14"/>
  <c r="P27" i="14"/>
  <c r="N27" i="14"/>
  <c r="L27" i="14"/>
  <c r="Y26" i="14"/>
  <c r="X26" i="14"/>
  <c r="W26" i="14"/>
  <c r="V26" i="14"/>
  <c r="R26" i="14"/>
  <c r="P26" i="14"/>
  <c r="N26" i="14"/>
  <c r="L26" i="14"/>
  <c r="Y25" i="14"/>
  <c r="X25" i="14"/>
  <c r="W25" i="14"/>
  <c r="V25" i="14"/>
  <c r="R25" i="14"/>
  <c r="P25" i="14"/>
  <c r="N25" i="14"/>
  <c r="L25" i="14"/>
  <c r="Y24" i="14"/>
  <c r="X24" i="14"/>
  <c r="W24" i="14"/>
  <c r="V24" i="14"/>
  <c r="R24" i="14"/>
  <c r="P24" i="14"/>
  <c r="N24" i="14"/>
  <c r="L24" i="14"/>
  <c r="S24" i="14"/>
  <c r="Y23" i="14"/>
  <c r="X23" i="14"/>
  <c r="W23" i="14"/>
  <c r="V23" i="14"/>
  <c r="R23" i="14"/>
  <c r="P23" i="14"/>
  <c r="N23" i="14"/>
  <c r="L23" i="14"/>
  <c r="S23" i="14" s="1"/>
  <c r="Y22" i="14"/>
  <c r="X22" i="14"/>
  <c r="W22" i="14"/>
  <c r="V22" i="14"/>
  <c r="R22" i="14"/>
  <c r="P22" i="14"/>
  <c r="N22" i="14"/>
  <c r="T22" i="14" s="1"/>
  <c r="L22" i="14"/>
  <c r="S22" i="14"/>
  <c r="Y21" i="14"/>
  <c r="Y29" i="14"/>
  <c r="X21" i="14"/>
  <c r="X29" i="14"/>
  <c r="W21" i="14"/>
  <c r="W29" i="14"/>
  <c r="V21" i="14"/>
  <c r="V29" i="14"/>
  <c r="R21" i="14"/>
  <c r="R29" i="14"/>
  <c r="P21" i="14"/>
  <c r="P29" i="14"/>
  <c r="N21" i="14"/>
  <c r="N29" i="14"/>
  <c r="L21" i="14"/>
  <c r="L29" i="14"/>
  <c r="P33" i="14" s="1"/>
  <c r="L102" i="13"/>
  <c r="J102" i="13"/>
  <c r="I102" i="13"/>
  <c r="Y101" i="13"/>
  <c r="X101" i="13"/>
  <c r="W101" i="13"/>
  <c r="V101" i="13"/>
  <c r="R101" i="13"/>
  <c r="P101" i="13"/>
  <c r="N101" i="13"/>
  <c r="S101" i="13"/>
  <c r="Y100" i="13"/>
  <c r="X100" i="13"/>
  <c r="W100" i="13"/>
  <c r="V100" i="13"/>
  <c r="R100" i="13"/>
  <c r="P100" i="13"/>
  <c r="N100" i="13"/>
  <c r="S100" i="13" s="1"/>
  <c r="Y99" i="13"/>
  <c r="X99" i="13"/>
  <c r="W99" i="13"/>
  <c r="V99" i="13"/>
  <c r="R99" i="13"/>
  <c r="P99" i="13"/>
  <c r="N99" i="13"/>
  <c r="S99" i="13" s="1"/>
  <c r="T99" i="13"/>
  <c r="Y98" i="13"/>
  <c r="X98" i="13"/>
  <c r="W98" i="13"/>
  <c r="V98" i="13"/>
  <c r="R98" i="13"/>
  <c r="P98" i="13"/>
  <c r="N98" i="13"/>
  <c r="S98" i="13"/>
  <c r="Y97" i="13"/>
  <c r="X97" i="13"/>
  <c r="W97" i="13"/>
  <c r="V97" i="13"/>
  <c r="R97" i="13"/>
  <c r="P97" i="13"/>
  <c r="N97" i="13"/>
  <c r="S97" i="13"/>
  <c r="Y96" i="13"/>
  <c r="X96" i="13"/>
  <c r="W96" i="13"/>
  <c r="V96" i="13"/>
  <c r="R96" i="13"/>
  <c r="P96" i="13"/>
  <c r="N96" i="13"/>
  <c r="S96" i="13" s="1"/>
  <c r="Y95" i="13"/>
  <c r="X95" i="13"/>
  <c r="W95" i="13"/>
  <c r="V95" i="13"/>
  <c r="R95" i="13"/>
  <c r="P95" i="13"/>
  <c r="N95" i="13"/>
  <c r="S95" i="13" s="1"/>
  <c r="Y94" i="13"/>
  <c r="X94" i="13"/>
  <c r="W94" i="13"/>
  <c r="V94" i="13"/>
  <c r="R94" i="13"/>
  <c r="P94" i="13"/>
  <c r="N94" i="13"/>
  <c r="S94" i="13"/>
  <c r="Y93" i="13"/>
  <c r="X93" i="13"/>
  <c r="W93" i="13"/>
  <c r="V93" i="13"/>
  <c r="R93" i="13"/>
  <c r="P93" i="13"/>
  <c r="N93" i="13"/>
  <c r="S93" i="13"/>
  <c r="Y92" i="13"/>
  <c r="X92" i="13"/>
  <c r="W92" i="13"/>
  <c r="V92" i="13"/>
  <c r="R92" i="13"/>
  <c r="P92" i="13"/>
  <c r="N92" i="13"/>
  <c r="S92" i="13" s="1"/>
  <c r="Y91" i="13"/>
  <c r="X91" i="13"/>
  <c r="W91" i="13"/>
  <c r="V91" i="13"/>
  <c r="R91" i="13"/>
  <c r="P91" i="13"/>
  <c r="N91" i="13"/>
  <c r="S91" i="13" s="1"/>
  <c r="T91" i="13"/>
  <c r="Y90" i="13"/>
  <c r="X90" i="13"/>
  <c r="W90" i="13"/>
  <c r="V90" i="13"/>
  <c r="R90" i="13"/>
  <c r="P90" i="13"/>
  <c r="N90" i="13"/>
  <c r="S90" i="13"/>
  <c r="Y89" i="13"/>
  <c r="X89" i="13"/>
  <c r="W89" i="13"/>
  <c r="V89" i="13"/>
  <c r="R89" i="13"/>
  <c r="P89" i="13"/>
  <c r="N89" i="13"/>
  <c r="S89" i="13"/>
  <c r="Y88" i="13"/>
  <c r="X88" i="13"/>
  <c r="W88" i="13"/>
  <c r="V88" i="13"/>
  <c r="R88" i="13"/>
  <c r="P88" i="13"/>
  <c r="N88" i="13"/>
  <c r="S88" i="13" s="1"/>
  <c r="Y87" i="13"/>
  <c r="X87" i="13"/>
  <c r="W87" i="13"/>
  <c r="V87" i="13"/>
  <c r="R87" i="13"/>
  <c r="P87" i="13"/>
  <c r="N87" i="13"/>
  <c r="S87" i="13" s="1"/>
  <c r="Y86" i="13"/>
  <c r="X86" i="13"/>
  <c r="W86" i="13"/>
  <c r="V86" i="13"/>
  <c r="R86" i="13"/>
  <c r="P86" i="13"/>
  <c r="N86" i="13"/>
  <c r="S86" i="13"/>
  <c r="Y85" i="13"/>
  <c r="X85" i="13"/>
  <c r="W85" i="13"/>
  <c r="V85" i="13"/>
  <c r="R85" i="13"/>
  <c r="P85" i="13"/>
  <c r="N85" i="13"/>
  <c r="S85" i="13"/>
  <c r="Y84" i="13"/>
  <c r="X84" i="13"/>
  <c r="W84" i="13"/>
  <c r="V84" i="13"/>
  <c r="R84" i="13"/>
  <c r="P84" i="13"/>
  <c r="N84" i="13"/>
  <c r="S84" i="13" s="1"/>
  <c r="Y83" i="13"/>
  <c r="X83" i="13"/>
  <c r="W83" i="13"/>
  <c r="V83" i="13"/>
  <c r="R83" i="13"/>
  <c r="P83" i="13"/>
  <c r="N83" i="13"/>
  <c r="S83" i="13" s="1"/>
  <c r="T83" i="13"/>
  <c r="Y82" i="13"/>
  <c r="X82" i="13"/>
  <c r="W82" i="13"/>
  <c r="V82" i="13"/>
  <c r="R82" i="13"/>
  <c r="P82" i="13"/>
  <c r="N82" i="13"/>
  <c r="S82" i="13"/>
  <c r="Y81" i="13"/>
  <c r="X81" i="13"/>
  <c r="W81" i="13"/>
  <c r="V81" i="13"/>
  <c r="R81" i="13"/>
  <c r="P81" i="13"/>
  <c r="N81" i="13"/>
  <c r="S81" i="13"/>
  <c r="Y80" i="13"/>
  <c r="X80" i="13"/>
  <c r="W80" i="13"/>
  <c r="V80" i="13"/>
  <c r="R80" i="13"/>
  <c r="P80" i="13"/>
  <c r="N80" i="13"/>
  <c r="S80" i="13" s="1"/>
  <c r="Y79" i="13"/>
  <c r="X79" i="13"/>
  <c r="W79" i="13"/>
  <c r="V79" i="13"/>
  <c r="R79" i="13"/>
  <c r="P79" i="13"/>
  <c r="N79" i="13"/>
  <c r="S79" i="13" s="1"/>
  <c r="Y78" i="13"/>
  <c r="X78" i="13"/>
  <c r="W78" i="13"/>
  <c r="V78" i="13"/>
  <c r="R78" i="13"/>
  <c r="P78" i="13"/>
  <c r="N78" i="13"/>
  <c r="S78" i="13"/>
  <c r="Y77" i="13"/>
  <c r="X77" i="13"/>
  <c r="W77" i="13"/>
  <c r="V77" i="13"/>
  <c r="R77" i="13"/>
  <c r="P77" i="13"/>
  <c r="N77" i="13"/>
  <c r="S77" i="13"/>
  <c r="Y76" i="13"/>
  <c r="X76" i="13"/>
  <c r="W76" i="13"/>
  <c r="V76" i="13"/>
  <c r="R76" i="13"/>
  <c r="P76" i="13"/>
  <c r="N76" i="13"/>
  <c r="S76" i="13" s="1"/>
  <c r="Y75" i="13"/>
  <c r="X75" i="13"/>
  <c r="W75" i="13"/>
  <c r="V75" i="13"/>
  <c r="R75" i="13"/>
  <c r="P75" i="13"/>
  <c r="Y74" i="13"/>
  <c r="X74" i="13"/>
  <c r="W74" i="13"/>
  <c r="V74" i="13"/>
  <c r="R74" i="13"/>
  <c r="P74" i="13"/>
  <c r="N74" i="13"/>
  <c r="S74" i="13" s="1"/>
  <c r="Y73" i="13"/>
  <c r="X73" i="13"/>
  <c r="W73" i="13"/>
  <c r="V73" i="13"/>
  <c r="R73" i="13"/>
  <c r="P73" i="13"/>
  <c r="S73" i="13"/>
  <c r="Y72" i="13"/>
  <c r="X72" i="13"/>
  <c r="W72" i="13"/>
  <c r="V72" i="13"/>
  <c r="R72" i="13"/>
  <c r="P72" i="13"/>
  <c r="T72" i="13" s="1"/>
  <c r="N72" i="13"/>
  <c r="S72" i="13"/>
  <c r="Y71" i="13"/>
  <c r="X71" i="13"/>
  <c r="W71" i="13"/>
  <c r="V71" i="13"/>
  <c r="R71" i="13"/>
  <c r="P71" i="13"/>
  <c r="N71" i="13"/>
  <c r="S71" i="13"/>
  <c r="Y70" i="13"/>
  <c r="X70" i="13"/>
  <c r="W70" i="13"/>
  <c r="V70" i="13"/>
  <c r="R70" i="13"/>
  <c r="P70" i="13"/>
  <c r="N70" i="13"/>
  <c r="S70" i="13" s="1"/>
  <c r="Y69" i="13"/>
  <c r="X69" i="13"/>
  <c r="W69" i="13"/>
  <c r="V69" i="13"/>
  <c r="R69" i="13"/>
  <c r="P69" i="13"/>
  <c r="N69" i="13"/>
  <c r="S69" i="13" s="1"/>
  <c r="Y68" i="13"/>
  <c r="X68" i="13"/>
  <c r="W68" i="13"/>
  <c r="V68" i="13"/>
  <c r="R68" i="13"/>
  <c r="P68" i="13"/>
  <c r="N68" i="13"/>
  <c r="S68" i="13"/>
  <c r="Y67" i="13"/>
  <c r="X67" i="13"/>
  <c r="W67" i="13"/>
  <c r="V67" i="13"/>
  <c r="R67" i="13"/>
  <c r="P67" i="13"/>
  <c r="N67" i="13"/>
  <c r="S67" i="13"/>
  <c r="Y66" i="13"/>
  <c r="X66" i="13"/>
  <c r="W66" i="13"/>
  <c r="V66" i="13"/>
  <c r="R66" i="13"/>
  <c r="P66" i="13"/>
  <c r="N66" i="13"/>
  <c r="S66" i="13" s="1"/>
  <c r="Y65" i="13"/>
  <c r="X65" i="13"/>
  <c r="W65" i="13"/>
  <c r="V65" i="13"/>
  <c r="R65" i="13"/>
  <c r="P65" i="13"/>
  <c r="N65" i="13"/>
  <c r="S65" i="13" s="1"/>
  <c r="T65" i="13"/>
  <c r="Y64" i="13"/>
  <c r="X64" i="13"/>
  <c r="W64" i="13"/>
  <c r="V64" i="13"/>
  <c r="R64" i="13"/>
  <c r="P64" i="13"/>
  <c r="T64" i="13" s="1"/>
  <c r="N64" i="13"/>
  <c r="S64" i="13"/>
  <c r="Y63" i="13"/>
  <c r="X63" i="13"/>
  <c r="W63" i="13"/>
  <c r="V63" i="13"/>
  <c r="R63" i="13"/>
  <c r="P63" i="13"/>
  <c r="N63" i="13"/>
  <c r="S63" i="13"/>
  <c r="Y62" i="13"/>
  <c r="X62" i="13"/>
  <c r="W62" i="13"/>
  <c r="V62" i="13"/>
  <c r="R62" i="13"/>
  <c r="P62" i="13"/>
  <c r="N62" i="13"/>
  <c r="S62" i="13" s="1"/>
  <c r="Y61" i="13"/>
  <c r="X61" i="13"/>
  <c r="W61" i="13"/>
  <c r="V61" i="13"/>
  <c r="R61" i="13"/>
  <c r="P61" i="13"/>
  <c r="N61" i="13"/>
  <c r="S61" i="13" s="1"/>
  <c r="Y60" i="13"/>
  <c r="X60" i="13"/>
  <c r="W60" i="13"/>
  <c r="V60" i="13"/>
  <c r="R60" i="13"/>
  <c r="P60" i="13"/>
  <c r="N60" i="13"/>
  <c r="S60" i="13"/>
  <c r="Y59" i="13"/>
  <c r="X59" i="13"/>
  <c r="W59" i="13"/>
  <c r="V59" i="13"/>
  <c r="R59" i="13"/>
  <c r="P59" i="13"/>
  <c r="N59" i="13"/>
  <c r="S59" i="13"/>
  <c r="Y58" i="13"/>
  <c r="X58" i="13"/>
  <c r="W58" i="13"/>
  <c r="V58" i="13"/>
  <c r="R58" i="13"/>
  <c r="P58" i="13"/>
  <c r="N58" i="13"/>
  <c r="S58" i="13" s="1"/>
  <c r="Y57" i="13"/>
  <c r="X57" i="13"/>
  <c r="W57" i="13"/>
  <c r="V57" i="13"/>
  <c r="R57" i="13"/>
  <c r="P57" i="13"/>
  <c r="N57" i="13"/>
  <c r="S57" i="13" s="1"/>
  <c r="T57" i="13"/>
  <c r="Y56" i="13"/>
  <c r="X56" i="13"/>
  <c r="W56" i="13"/>
  <c r="V56" i="13"/>
  <c r="R56" i="13"/>
  <c r="P56" i="13"/>
  <c r="T56" i="13" s="1"/>
  <c r="N56" i="13"/>
  <c r="S56" i="13"/>
  <c r="Y55" i="13"/>
  <c r="X55" i="13"/>
  <c r="W55" i="13"/>
  <c r="V55" i="13"/>
  <c r="R55" i="13"/>
  <c r="P55" i="13"/>
  <c r="N55" i="13"/>
  <c r="S55" i="13"/>
  <c r="Y54" i="13"/>
  <c r="X54" i="13"/>
  <c r="W54" i="13"/>
  <c r="V54" i="13"/>
  <c r="R54" i="13"/>
  <c r="P54" i="13"/>
  <c r="N54" i="13"/>
  <c r="S54" i="13" s="1"/>
  <c r="Y53" i="13"/>
  <c r="X53" i="13"/>
  <c r="W53" i="13"/>
  <c r="V53" i="13"/>
  <c r="R53" i="13"/>
  <c r="P53" i="13"/>
  <c r="N53" i="13"/>
  <c r="S53" i="13" s="1"/>
  <c r="Y52" i="13"/>
  <c r="X52" i="13"/>
  <c r="W52" i="13"/>
  <c r="V52" i="13"/>
  <c r="R52" i="13"/>
  <c r="P52" i="13"/>
  <c r="N52" i="13"/>
  <c r="S52" i="13"/>
  <c r="Y51" i="13"/>
  <c r="X51" i="13"/>
  <c r="W51" i="13"/>
  <c r="V51" i="13"/>
  <c r="R51" i="13"/>
  <c r="P51" i="13"/>
  <c r="N51" i="13"/>
  <c r="S51" i="13"/>
  <c r="Y50" i="13"/>
  <c r="X50" i="13"/>
  <c r="W50" i="13"/>
  <c r="V50" i="13"/>
  <c r="R50" i="13"/>
  <c r="P50" i="13"/>
  <c r="N50" i="13"/>
  <c r="S50" i="13" s="1"/>
  <c r="Y49" i="13"/>
  <c r="X49" i="13"/>
  <c r="W49" i="13"/>
  <c r="V49" i="13"/>
  <c r="R49" i="13"/>
  <c r="P49" i="13"/>
  <c r="N49" i="13"/>
  <c r="S49" i="13" s="1"/>
  <c r="T49" i="13"/>
  <c r="Y48" i="13"/>
  <c r="X48" i="13"/>
  <c r="W48" i="13"/>
  <c r="V48" i="13"/>
  <c r="R48" i="13"/>
  <c r="P48" i="13"/>
  <c r="T48" i="13" s="1"/>
  <c r="N48" i="13"/>
  <c r="S48" i="13"/>
  <c r="Y47" i="13"/>
  <c r="X47" i="13"/>
  <c r="W47" i="13"/>
  <c r="V47" i="13"/>
  <c r="R47" i="13"/>
  <c r="P47" i="13"/>
  <c r="N47" i="13"/>
  <c r="S47" i="13"/>
  <c r="Y46" i="13"/>
  <c r="X46" i="13"/>
  <c r="W46" i="13"/>
  <c r="V46" i="13"/>
  <c r="R46" i="13"/>
  <c r="P46" i="13"/>
  <c r="N46" i="13"/>
  <c r="S46" i="13" s="1"/>
  <c r="Y45" i="13"/>
  <c r="X45" i="13"/>
  <c r="W45" i="13"/>
  <c r="V45" i="13"/>
  <c r="R45" i="13"/>
  <c r="P45" i="13"/>
  <c r="N45" i="13"/>
  <c r="S45" i="13" s="1"/>
  <c r="Y44" i="13"/>
  <c r="X44" i="13"/>
  <c r="W44" i="13"/>
  <c r="V44" i="13"/>
  <c r="R44" i="13"/>
  <c r="P44" i="13"/>
  <c r="N44" i="13"/>
  <c r="S44" i="13"/>
  <c r="Y43" i="13"/>
  <c r="X43" i="13"/>
  <c r="W43" i="13"/>
  <c r="V43" i="13"/>
  <c r="R43" i="13"/>
  <c r="P43" i="13"/>
  <c r="N43" i="13"/>
  <c r="S43" i="13"/>
  <c r="Y42" i="13"/>
  <c r="X42" i="13"/>
  <c r="W42" i="13"/>
  <c r="V42" i="13"/>
  <c r="R42" i="13"/>
  <c r="P42" i="13"/>
  <c r="N42" i="13"/>
  <c r="S42" i="13" s="1"/>
  <c r="Y41" i="13"/>
  <c r="X41" i="13"/>
  <c r="W41" i="13"/>
  <c r="V41" i="13"/>
  <c r="R41" i="13"/>
  <c r="P41" i="13"/>
  <c r="N41" i="13"/>
  <c r="S41" i="13" s="1"/>
  <c r="T41" i="13"/>
  <c r="Y40" i="13"/>
  <c r="X40" i="13"/>
  <c r="W40" i="13"/>
  <c r="V40" i="13"/>
  <c r="R40" i="13"/>
  <c r="P40" i="13"/>
  <c r="T40" i="13" s="1"/>
  <c r="N40" i="13"/>
  <c r="S40" i="13"/>
  <c r="Y39" i="13"/>
  <c r="X39" i="13"/>
  <c r="W39" i="13"/>
  <c r="V39" i="13"/>
  <c r="R39" i="13"/>
  <c r="P39" i="13"/>
  <c r="N39" i="13"/>
  <c r="S39" i="13"/>
  <c r="Y38" i="13"/>
  <c r="X38" i="13"/>
  <c r="W38" i="13"/>
  <c r="V38" i="13"/>
  <c r="R38" i="13"/>
  <c r="P38" i="13"/>
  <c r="N38" i="13"/>
  <c r="S38" i="13" s="1"/>
  <c r="Y37" i="13"/>
  <c r="X37" i="13"/>
  <c r="W37" i="13"/>
  <c r="V37" i="13"/>
  <c r="R37" i="13"/>
  <c r="P37" i="13"/>
  <c r="N37" i="13"/>
  <c r="S37" i="13" s="1"/>
  <c r="Y36" i="13"/>
  <c r="X36" i="13"/>
  <c r="W36" i="13"/>
  <c r="V36" i="13"/>
  <c r="R36" i="13"/>
  <c r="P36" i="13"/>
  <c r="N36" i="13"/>
  <c r="S36" i="13"/>
  <c r="Y35" i="13"/>
  <c r="X35" i="13"/>
  <c r="W35" i="13"/>
  <c r="V35" i="13"/>
  <c r="R35" i="13"/>
  <c r="P35" i="13"/>
  <c r="N35" i="13"/>
  <c r="S35" i="13"/>
  <c r="Y34" i="13"/>
  <c r="X34" i="13"/>
  <c r="W34" i="13"/>
  <c r="V34" i="13"/>
  <c r="R34" i="13"/>
  <c r="P34" i="13"/>
  <c r="N34" i="13"/>
  <c r="S34" i="13" s="1"/>
  <c r="Y33" i="13"/>
  <c r="X33" i="13"/>
  <c r="W33" i="13"/>
  <c r="V33" i="13"/>
  <c r="R33" i="13"/>
  <c r="P33" i="13"/>
  <c r="N33" i="13"/>
  <c r="S33" i="13" s="1"/>
  <c r="T33" i="13"/>
  <c r="Y32" i="13"/>
  <c r="X32" i="13"/>
  <c r="W32" i="13"/>
  <c r="V32" i="13"/>
  <c r="R32" i="13"/>
  <c r="P32" i="13"/>
  <c r="T32" i="13" s="1"/>
  <c r="N32" i="13"/>
  <c r="S32" i="13"/>
  <c r="Y31" i="13"/>
  <c r="X31" i="13"/>
  <c r="W31" i="13"/>
  <c r="V31" i="13"/>
  <c r="R31" i="13"/>
  <c r="P31" i="13"/>
  <c r="N31" i="13"/>
  <c r="S31" i="13"/>
  <c r="Y30" i="13"/>
  <c r="X30" i="13"/>
  <c r="W30" i="13"/>
  <c r="V30" i="13"/>
  <c r="R30" i="13"/>
  <c r="P30" i="13"/>
  <c r="N30" i="13"/>
  <c r="S30" i="13" s="1"/>
  <c r="Y29" i="13"/>
  <c r="X29" i="13"/>
  <c r="W29" i="13"/>
  <c r="V29" i="13"/>
  <c r="R29" i="13"/>
  <c r="P29" i="13"/>
  <c r="N29" i="13"/>
  <c r="S29" i="13" s="1"/>
  <c r="Y28" i="13"/>
  <c r="X28" i="13"/>
  <c r="W28" i="13"/>
  <c r="V28" i="13"/>
  <c r="R28" i="13"/>
  <c r="P28" i="13"/>
  <c r="N28" i="13"/>
  <c r="S28" i="13"/>
  <c r="Y27" i="13"/>
  <c r="X27" i="13"/>
  <c r="W27" i="13"/>
  <c r="V27" i="13"/>
  <c r="R27" i="13"/>
  <c r="P27" i="13"/>
  <c r="N27" i="13"/>
  <c r="S27" i="13"/>
  <c r="Y26" i="13"/>
  <c r="X26" i="13"/>
  <c r="W26" i="13"/>
  <c r="V26" i="13"/>
  <c r="R26" i="13"/>
  <c r="P26" i="13"/>
  <c r="N26" i="13"/>
  <c r="S26" i="13" s="1"/>
  <c r="Y25" i="13"/>
  <c r="X25" i="13"/>
  <c r="W25" i="13"/>
  <c r="V25" i="13"/>
  <c r="R25" i="13"/>
  <c r="P25" i="13"/>
  <c r="N25" i="13"/>
  <c r="S25" i="13" s="1"/>
  <c r="T25" i="13"/>
  <c r="Y24" i="13"/>
  <c r="X24" i="13"/>
  <c r="W24" i="13"/>
  <c r="V24" i="13"/>
  <c r="R24" i="13"/>
  <c r="P24" i="13"/>
  <c r="T24" i="13" s="1"/>
  <c r="N24" i="13"/>
  <c r="S24" i="13"/>
  <c r="Y23" i="13"/>
  <c r="X23" i="13"/>
  <c r="W23" i="13"/>
  <c r="V23" i="13"/>
  <c r="R23" i="13"/>
  <c r="P23" i="13"/>
  <c r="N23" i="13"/>
  <c r="S23" i="13"/>
  <c r="Y22" i="13"/>
  <c r="X22" i="13"/>
  <c r="W22" i="13"/>
  <c r="V22" i="13"/>
  <c r="R22" i="13"/>
  <c r="P22" i="13"/>
  <c r="N22" i="13"/>
  <c r="S22" i="13" s="1"/>
  <c r="A22" i="13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Y21" i="13"/>
  <c r="Y102" i="13" s="1"/>
  <c r="X21" i="13"/>
  <c r="W21" i="13"/>
  <c r="W102" i="13" s="1"/>
  <c r="V21" i="13"/>
  <c r="R21" i="13"/>
  <c r="R102" i="13" s="1"/>
  <c r="P21" i="13"/>
  <c r="N21" i="13"/>
  <c r="N102" i="13" s="1"/>
  <c r="L57" i="12"/>
  <c r="J57" i="12"/>
  <c r="I57" i="12"/>
  <c r="Y56" i="12"/>
  <c r="X56" i="12"/>
  <c r="W56" i="12"/>
  <c r="V56" i="12"/>
  <c r="R56" i="12"/>
  <c r="P56" i="12"/>
  <c r="N56" i="12"/>
  <c r="S56" i="12"/>
  <c r="Y55" i="12"/>
  <c r="X55" i="12"/>
  <c r="W55" i="12"/>
  <c r="V55" i="12"/>
  <c r="R55" i="12"/>
  <c r="P55" i="12"/>
  <c r="N55" i="12"/>
  <c r="S55" i="12"/>
  <c r="Y54" i="12"/>
  <c r="X54" i="12"/>
  <c r="W54" i="12"/>
  <c r="V54" i="12"/>
  <c r="R54" i="12"/>
  <c r="P54" i="12"/>
  <c r="N54" i="12"/>
  <c r="S54" i="12" s="1"/>
  <c r="Y53" i="12"/>
  <c r="X53" i="12"/>
  <c r="W53" i="12"/>
  <c r="V53" i="12"/>
  <c r="R53" i="12"/>
  <c r="P53" i="12"/>
  <c r="N53" i="12"/>
  <c r="S53" i="12" s="1"/>
  <c r="T53" i="12"/>
  <c r="Y52" i="12"/>
  <c r="X52" i="12"/>
  <c r="W52" i="12"/>
  <c r="V52" i="12"/>
  <c r="R52" i="12"/>
  <c r="P52" i="12"/>
  <c r="T52" i="12" s="1"/>
  <c r="N52" i="12"/>
  <c r="S52" i="12"/>
  <c r="Y51" i="12"/>
  <c r="X51" i="12"/>
  <c r="W51" i="12"/>
  <c r="V51" i="12"/>
  <c r="R51" i="12"/>
  <c r="P51" i="12"/>
  <c r="N51" i="12"/>
  <c r="S51" i="12"/>
  <c r="Y50" i="12"/>
  <c r="X50" i="12"/>
  <c r="W50" i="12"/>
  <c r="V50" i="12"/>
  <c r="R50" i="12"/>
  <c r="P50" i="12"/>
  <c r="N50" i="12"/>
  <c r="S50" i="12" s="1"/>
  <c r="Y49" i="12"/>
  <c r="X49" i="12"/>
  <c r="W49" i="12"/>
  <c r="V49" i="12"/>
  <c r="R49" i="12"/>
  <c r="P49" i="12"/>
  <c r="N49" i="12"/>
  <c r="S49" i="12" s="1"/>
  <c r="Y48" i="12"/>
  <c r="X48" i="12"/>
  <c r="W48" i="12"/>
  <c r="V48" i="12"/>
  <c r="R48" i="12"/>
  <c r="P48" i="12"/>
  <c r="N48" i="12"/>
  <c r="S48" i="12"/>
  <c r="Y47" i="12"/>
  <c r="X47" i="12"/>
  <c r="W47" i="12"/>
  <c r="V47" i="12"/>
  <c r="R47" i="12"/>
  <c r="P47" i="12"/>
  <c r="N47" i="12"/>
  <c r="S47" i="12"/>
  <c r="Y46" i="12"/>
  <c r="X46" i="12"/>
  <c r="W46" i="12"/>
  <c r="V46" i="12"/>
  <c r="R46" i="12"/>
  <c r="P46" i="12"/>
  <c r="N46" i="12"/>
  <c r="S46" i="12" s="1"/>
  <c r="Y45" i="12"/>
  <c r="X45" i="12"/>
  <c r="W45" i="12"/>
  <c r="V45" i="12"/>
  <c r="R45" i="12"/>
  <c r="P45" i="12"/>
  <c r="N45" i="12"/>
  <c r="S45" i="12" s="1"/>
  <c r="T45" i="12"/>
  <c r="Y44" i="12"/>
  <c r="X44" i="12"/>
  <c r="W44" i="12"/>
  <c r="V44" i="12"/>
  <c r="R44" i="12"/>
  <c r="S44" i="12" s="1"/>
  <c r="P44" i="12"/>
  <c r="N44" i="12"/>
  <c r="Y43" i="12"/>
  <c r="X43" i="12"/>
  <c r="X57" i="12" s="1"/>
  <c r="W43" i="12"/>
  <c r="V43" i="12"/>
  <c r="V57" i="12" s="1"/>
  <c r="R43" i="12"/>
  <c r="P43" i="12"/>
  <c r="P57" i="12" s="1"/>
  <c r="N43" i="12"/>
  <c r="S43" i="12"/>
  <c r="Y42" i="12"/>
  <c r="X42" i="12"/>
  <c r="W42" i="12"/>
  <c r="V42" i="12"/>
  <c r="R42" i="12"/>
  <c r="P42" i="12"/>
  <c r="N42" i="12"/>
  <c r="S42" i="12" s="1"/>
  <c r="Y41" i="12"/>
  <c r="X41" i="12"/>
  <c r="W41" i="12"/>
  <c r="V41" i="12"/>
  <c r="R41" i="12"/>
  <c r="P41" i="12"/>
  <c r="N41" i="12"/>
  <c r="S41" i="12" s="1"/>
  <c r="Y40" i="12"/>
  <c r="X40" i="12"/>
  <c r="W40" i="12"/>
  <c r="V40" i="12"/>
  <c r="R40" i="12"/>
  <c r="P40" i="12"/>
  <c r="N40" i="12"/>
  <c r="S40" i="12"/>
  <c r="Y39" i="12"/>
  <c r="X39" i="12"/>
  <c r="W39" i="12"/>
  <c r="V39" i="12"/>
  <c r="R39" i="12"/>
  <c r="P39" i="12"/>
  <c r="N39" i="12"/>
  <c r="S39" i="12"/>
  <c r="Y38" i="12"/>
  <c r="X38" i="12"/>
  <c r="W38" i="12"/>
  <c r="V38" i="12"/>
  <c r="R38" i="12"/>
  <c r="P38" i="12"/>
  <c r="N38" i="12"/>
  <c r="S38" i="12" s="1"/>
  <c r="Y37" i="12"/>
  <c r="X37" i="12"/>
  <c r="W37" i="12"/>
  <c r="V37" i="12"/>
  <c r="R37" i="12"/>
  <c r="P37" i="12"/>
  <c r="N37" i="12"/>
  <c r="S37" i="12" s="1"/>
  <c r="T37" i="12"/>
  <c r="Y36" i="12"/>
  <c r="X36" i="12"/>
  <c r="W36" i="12"/>
  <c r="V36" i="12"/>
  <c r="R36" i="12"/>
  <c r="P36" i="12"/>
  <c r="T36" i="12" s="1"/>
  <c r="N36" i="12"/>
  <c r="S36" i="12"/>
  <c r="Y35" i="12"/>
  <c r="X35" i="12"/>
  <c r="W35" i="12"/>
  <c r="V35" i="12"/>
  <c r="R35" i="12"/>
  <c r="P35" i="12"/>
  <c r="N35" i="12"/>
  <c r="S35" i="12" s="1"/>
  <c r="Y34" i="12"/>
  <c r="Y57" i="12" s="1"/>
  <c r="X34" i="12"/>
  <c r="W34" i="12"/>
  <c r="V34" i="12"/>
  <c r="R34" i="12"/>
  <c r="R57" i="12" s="1"/>
  <c r="P34" i="12"/>
  <c r="N34" i="12"/>
  <c r="Y33" i="12"/>
  <c r="X33" i="12"/>
  <c r="W33" i="12"/>
  <c r="V33" i="12"/>
  <c r="R33" i="12"/>
  <c r="P33" i="12"/>
  <c r="N33" i="12"/>
  <c r="S33" i="12" s="1"/>
  <c r="Y32" i="12"/>
  <c r="X32" i="12"/>
  <c r="W32" i="12"/>
  <c r="V32" i="12"/>
  <c r="R32" i="12"/>
  <c r="P32" i="12"/>
  <c r="N32" i="12"/>
  <c r="S32" i="12"/>
  <c r="Y31" i="12"/>
  <c r="X31" i="12"/>
  <c r="W31" i="12"/>
  <c r="V31" i="12"/>
  <c r="R31" i="12"/>
  <c r="P31" i="12"/>
  <c r="N31" i="12"/>
  <c r="S31" i="12"/>
  <c r="Y30" i="12"/>
  <c r="X30" i="12"/>
  <c r="W30" i="12"/>
  <c r="V30" i="12"/>
  <c r="R30" i="12"/>
  <c r="P30" i="12"/>
  <c r="N30" i="12"/>
  <c r="S30" i="12" s="1"/>
  <c r="Y29" i="12"/>
  <c r="X29" i="12"/>
  <c r="W29" i="12"/>
  <c r="V29" i="12"/>
  <c r="R29" i="12"/>
  <c r="P29" i="12"/>
  <c r="N29" i="12"/>
  <c r="S29" i="12" s="1"/>
  <c r="T29" i="12"/>
  <c r="Y28" i="12"/>
  <c r="X28" i="12"/>
  <c r="W28" i="12"/>
  <c r="V28" i="12"/>
  <c r="R28" i="12"/>
  <c r="P28" i="12"/>
  <c r="T28" i="12" s="1"/>
  <c r="N28" i="12"/>
  <c r="S28" i="12"/>
  <c r="Y27" i="12"/>
  <c r="X27" i="12"/>
  <c r="W27" i="12"/>
  <c r="V27" i="12"/>
  <c r="R27" i="12"/>
  <c r="P27" i="12"/>
  <c r="N27" i="12"/>
  <c r="S27" i="12"/>
  <c r="Y26" i="12"/>
  <c r="X26" i="12"/>
  <c r="W26" i="12"/>
  <c r="V26" i="12"/>
  <c r="R26" i="12"/>
  <c r="P26" i="12"/>
  <c r="N26" i="12"/>
  <c r="S26" i="12" s="1"/>
  <c r="Y25" i="12"/>
  <c r="X25" i="12"/>
  <c r="W25" i="12"/>
  <c r="V25" i="12"/>
  <c r="R25" i="12"/>
  <c r="P25" i="12"/>
  <c r="N25" i="12"/>
  <c r="S25" i="12" s="1"/>
  <c r="Y24" i="12"/>
  <c r="X24" i="12"/>
  <c r="W24" i="12"/>
  <c r="V24" i="12"/>
  <c r="R24" i="12"/>
  <c r="P24" i="12"/>
  <c r="N24" i="12"/>
  <c r="S24" i="12"/>
  <c r="Y23" i="12"/>
  <c r="X23" i="12"/>
  <c r="W23" i="12"/>
  <c r="V23" i="12"/>
  <c r="R23" i="12"/>
  <c r="P23" i="12"/>
  <c r="N23" i="12"/>
  <c r="S23" i="12"/>
  <c r="Y22" i="12"/>
  <c r="X22" i="12"/>
  <c r="W22" i="12"/>
  <c r="V22" i="12"/>
  <c r="R22" i="12"/>
  <c r="P22" i="12"/>
  <c r="N22" i="12"/>
  <c r="S22" i="12" s="1"/>
  <c r="A22" i="12"/>
  <c r="A23" i="12" s="1"/>
  <c r="A24" i="12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Y21" i="12"/>
  <c r="X21" i="12"/>
  <c r="W21" i="12"/>
  <c r="W57" i="12"/>
  <c r="V21" i="12"/>
  <c r="R21" i="12"/>
  <c r="P21" i="12"/>
  <c r="N21" i="12"/>
  <c r="L35" i="11"/>
  <c r="J35" i="11"/>
  <c r="I35" i="11"/>
  <c r="Y34" i="11"/>
  <c r="X34" i="11"/>
  <c r="W34" i="11"/>
  <c r="V34" i="11"/>
  <c r="R34" i="11"/>
  <c r="P34" i="11"/>
  <c r="N34" i="11"/>
  <c r="S34" i="11" s="1"/>
  <c r="Y33" i="11"/>
  <c r="X33" i="11"/>
  <c r="W33" i="11"/>
  <c r="V33" i="11"/>
  <c r="R33" i="11"/>
  <c r="P33" i="11"/>
  <c r="N33" i="11"/>
  <c r="S33" i="11" s="1"/>
  <c r="Y32" i="11"/>
  <c r="X32" i="11"/>
  <c r="W32" i="11"/>
  <c r="V32" i="11"/>
  <c r="R32" i="11"/>
  <c r="P32" i="11"/>
  <c r="N32" i="11"/>
  <c r="Y31" i="11"/>
  <c r="X31" i="11"/>
  <c r="W31" i="11"/>
  <c r="V31" i="11"/>
  <c r="R31" i="11"/>
  <c r="P31" i="11"/>
  <c r="T31" i="11" s="1"/>
  <c r="N31" i="11"/>
  <c r="S31" i="11"/>
  <c r="Y30" i="11"/>
  <c r="X30" i="11"/>
  <c r="W30" i="11"/>
  <c r="V30" i="11"/>
  <c r="R30" i="11"/>
  <c r="P30" i="11"/>
  <c r="S30" i="11" s="1"/>
  <c r="N30" i="11"/>
  <c r="Y29" i="11"/>
  <c r="X29" i="11"/>
  <c r="W29" i="11"/>
  <c r="V29" i="11"/>
  <c r="R29" i="11"/>
  <c r="P29" i="11"/>
  <c r="N29" i="11"/>
  <c r="S29" i="11" s="1"/>
  <c r="Y28" i="11"/>
  <c r="X28" i="11"/>
  <c r="W28" i="11"/>
  <c r="V28" i="11"/>
  <c r="R28" i="11"/>
  <c r="P28" i="11"/>
  <c r="N28" i="11"/>
  <c r="Y27" i="11"/>
  <c r="X27" i="11"/>
  <c r="W27" i="11"/>
  <c r="V27" i="11"/>
  <c r="R27" i="11"/>
  <c r="P27" i="11"/>
  <c r="N27" i="11"/>
  <c r="S27" i="11"/>
  <c r="Y26" i="11"/>
  <c r="X26" i="11"/>
  <c r="W26" i="11"/>
  <c r="V26" i="11"/>
  <c r="R26" i="11"/>
  <c r="P26" i="11"/>
  <c r="N26" i="11"/>
  <c r="Y25" i="11"/>
  <c r="X25" i="11"/>
  <c r="W25" i="11"/>
  <c r="V25" i="11"/>
  <c r="R25" i="11"/>
  <c r="P25" i="11"/>
  <c r="N25" i="11"/>
  <c r="S25" i="11" s="1"/>
  <c r="Y24" i="11"/>
  <c r="X24" i="11"/>
  <c r="W24" i="11"/>
  <c r="V24" i="11"/>
  <c r="R24" i="11"/>
  <c r="P24" i="11"/>
  <c r="N24" i="11"/>
  <c r="Y23" i="11"/>
  <c r="X23" i="11"/>
  <c r="W23" i="11"/>
  <c r="V23" i="11"/>
  <c r="R23" i="11"/>
  <c r="P23" i="11"/>
  <c r="T23" i="11" s="1"/>
  <c r="N23" i="11"/>
  <c r="S23" i="11"/>
  <c r="Y22" i="11"/>
  <c r="X22" i="11"/>
  <c r="W22" i="11"/>
  <c r="V22" i="11"/>
  <c r="R22" i="11"/>
  <c r="P22" i="11"/>
  <c r="S22" i="11" s="1"/>
  <c r="N22" i="11"/>
  <c r="Y21" i="11"/>
  <c r="Y35" i="11" s="1"/>
  <c r="X21" i="11"/>
  <c r="W21" i="11"/>
  <c r="W35" i="11" s="1"/>
  <c r="V21" i="11"/>
  <c r="R21" i="11"/>
  <c r="R35" i="11" s="1"/>
  <c r="P21" i="11"/>
  <c r="N21" i="11"/>
  <c r="N35" i="11" s="1"/>
  <c r="L55" i="10"/>
  <c r="J55" i="10"/>
  <c r="I55" i="10"/>
  <c r="Y54" i="10"/>
  <c r="X54" i="10"/>
  <c r="W54" i="10"/>
  <c r="V54" i="10"/>
  <c r="R54" i="10"/>
  <c r="P54" i="10"/>
  <c r="N54" i="10"/>
  <c r="S54" i="10"/>
  <c r="Y53" i="10"/>
  <c r="X53" i="10"/>
  <c r="W53" i="10"/>
  <c r="V53" i="10"/>
  <c r="R53" i="10"/>
  <c r="P53" i="10"/>
  <c r="N53" i="10"/>
  <c r="S53" i="10"/>
  <c r="Y52" i="10"/>
  <c r="X52" i="10"/>
  <c r="W52" i="10"/>
  <c r="V52" i="10"/>
  <c r="R52" i="10"/>
  <c r="P52" i="10"/>
  <c r="N52" i="10"/>
  <c r="S52" i="10"/>
  <c r="Y51" i="10"/>
  <c r="X51" i="10"/>
  <c r="W51" i="10"/>
  <c r="V51" i="10"/>
  <c r="R51" i="10"/>
  <c r="P51" i="10"/>
  <c r="N51" i="10"/>
  <c r="S51" i="10" s="1"/>
  <c r="Y50" i="10"/>
  <c r="X50" i="10"/>
  <c r="W50" i="10"/>
  <c r="V50" i="10"/>
  <c r="R50" i="10"/>
  <c r="P50" i="10"/>
  <c r="N50" i="10"/>
  <c r="S50" i="10" s="1"/>
  <c r="T50" i="10"/>
  <c r="Y49" i="10"/>
  <c r="X49" i="10"/>
  <c r="W49" i="10"/>
  <c r="V49" i="10"/>
  <c r="R49" i="10"/>
  <c r="P49" i="10"/>
  <c r="T49" i="10" s="1"/>
  <c r="N49" i="10"/>
  <c r="S49" i="10"/>
  <c r="Y48" i="10"/>
  <c r="X48" i="10"/>
  <c r="W48" i="10"/>
  <c r="V48" i="10"/>
  <c r="R48" i="10"/>
  <c r="P48" i="10"/>
  <c r="N48" i="10"/>
  <c r="S48" i="10"/>
  <c r="Y47" i="10"/>
  <c r="X47" i="10"/>
  <c r="W47" i="10"/>
  <c r="V47" i="10"/>
  <c r="R47" i="10"/>
  <c r="P47" i="10"/>
  <c r="N47" i="10"/>
  <c r="S47" i="10" s="1"/>
  <c r="Y46" i="10"/>
  <c r="X46" i="10"/>
  <c r="W46" i="10"/>
  <c r="V46" i="10"/>
  <c r="R46" i="10"/>
  <c r="P46" i="10"/>
  <c r="N46" i="10"/>
  <c r="S46" i="10" s="1"/>
  <c r="Y45" i="10"/>
  <c r="X45" i="10"/>
  <c r="W45" i="10"/>
  <c r="V45" i="10"/>
  <c r="R45" i="10"/>
  <c r="P45" i="10"/>
  <c r="N45" i="10"/>
  <c r="S45" i="10" s="1"/>
  <c r="Y44" i="10"/>
  <c r="X44" i="10"/>
  <c r="W44" i="10"/>
  <c r="V44" i="10"/>
  <c r="R44" i="10"/>
  <c r="P44" i="10"/>
  <c r="N44" i="10"/>
  <c r="S44" i="10" s="1"/>
  <c r="Y43" i="10"/>
  <c r="X43" i="10"/>
  <c r="W43" i="10"/>
  <c r="V43" i="10"/>
  <c r="R43" i="10"/>
  <c r="P43" i="10"/>
  <c r="N43" i="10"/>
  <c r="S43" i="10" s="1"/>
  <c r="Y42" i="10"/>
  <c r="X42" i="10"/>
  <c r="W42" i="10"/>
  <c r="V42" i="10"/>
  <c r="R42" i="10"/>
  <c r="P42" i="10"/>
  <c r="N42" i="10"/>
  <c r="S42" i="10" s="1"/>
  <c r="Y41" i="10"/>
  <c r="X41" i="10"/>
  <c r="W41" i="10"/>
  <c r="V41" i="10"/>
  <c r="R41" i="10"/>
  <c r="P41" i="10"/>
  <c r="N41" i="10"/>
  <c r="S41" i="10" s="1"/>
  <c r="Y40" i="10"/>
  <c r="X40" i="10"/>
  <c r="W40" i="10"/>
  <c r="V40" i="10"/>
  <c r="R40" i="10"/>
  <c r="P40" i="10"/>
  <c r="N40" i="10"/>
  <c r="S40" i="10" s="1"/>
  <c r="Y39" i="10"/>
  <c r="X39" i="10"/>
  <c r="W39" i="10"/>
  <c r="V39" i="10"/>
  <c r="R39" i="10"/>
  <c r="P39" i="10"/>
  <c r="N39" i="10"/>
  <c r="S39" i="10" s="1"/>
  <c r="Y38" i="10"/>
  <c r="X38" i="10"/>
  <c r="W38" i="10"/>
  <c r="V38" i="10"/>
  <c r="R38" i="10"/>
  <c r="P38" i="10"/>
  <c r="N38" i="10"/>
  <c r="S38" i="10" s="1"/>
  <c r="Y37" i="10"/>
  <c r="X37" i="10"/>
  <c r="W37" i="10"/>
  <c r="V37" i="10"/>
  <c r="R37" i="10"/>
  <c r="P37" i="10"/>
  <c r="N37" i="10"/>
  <c r="S37" i="10" s="1"/>
  <c r="Y36" i="10"/>
  <c r="X36" i="10"/>
  <c r="W36" i="10"/>
  <c r="V36" i="10"/>
  <c r="R36" i="10"/>
  <c r="P36" i="10"/>
  <c r="N36" i="10"/>
  <c r="S36" i="10" s="1"/>
  <c r="Y35" i="10"/>
  <c r="X35" i="10"/>
  <c r="W35" i="10"/>
  <c r="V35" i="10"/>
  <c r="R35" i="10"/>
  <c r="P35" i="10"/>
  <c r="N35" i="10"/>
  <c r="S35" i="10" s="1"/>
  <c r="Y34" i="10"/>
  <c r="X34" i="10"/>
  <c r="W34" i="10"/>
  <c r="V34" i="10"/>
  <c r="R34" i="10"/>
  <c r="P34" i="10"/>
  <c r="N34" i="10"/>
  <c r="S34" i="10" s="1"/>
  <c r="Y33" i="10"/>
  <c r="X33" i="10"/>
  <c r="W33" i="10"/>
  <c r="V33" i="10"/>
  <c r="R33" i="10"/>
  <c r="P33" i="10"/>
  <c r="N33" i="10"/>
  <c r="S33" i="10" s="1"/>
  <c r="Y32" i="10"/>
  <c r="X32" i="10"/>
  <c r="W32" i="10"/>
  <c r="V32" i="10"/>
  <c r="R32" i="10"/>
  <c r="P32" i="10"/>
  <c r="N32" i="10"/>
  <c r="S32" i="10" s="1"/>
  <c r="Y31" i="10"/>
  <c r="X31" i="10"/>
  <c r="W31" i="10"/>
  <c r="V31" i="10"/>
  <c r="R31" i="10"/>
  <c r="P31" i="10"/>
  <c r="N31" i="10"/>
  <c r="S31" i="10" s="1"/>
  <c r="Y30" i="10"/>
  <c r="X30" i="10"/>
  <c r="W30" i="10"/>
  <c r="V30" i="10"/>
  <c r="R30" i="10"/>
  <c r="P30" i="10"/>
  <c r="N30" i="10"/>
  <c r="S30" i="10" s="1"/>
  <c r="Y29" i="10"/>
  <c r="X29" i="10"/>
  <c r="W29" i="10"/>
  <c r="V29" i="10"/>
  <c r="R29" i="10"/>
  <c r="P29" i="10"/>
  <c r="N29" i="10"/>
  <c r="S29" i="10"/>
  <c r="Y28" i="10"/>
  <c r="X28" i="10"/>
  <c r="W28" i="10"/>
  <c r="V28" i="10"/>
  <c r="R28" i="10"/>
  <c r="P28" i="10"/>
  <c r="N28" i="10"/>
  <c r="S28" i="10"/>
  <c r="Y27" i="10"/>
  <c r="X27" i="10"/>
  <c r="W27" i="10"/>
  <c r="V27" i="10"/>
  <c r="R27" i="10"/>
  <c r="P27" i="10"/>
  <c r="N27" i="10"/>
  <c r="S27" i="10" s="1"/>
  <c r="Y26" i="10"/>
  <c r="X26" i="10"/>
  <c r="W26" i="10"/>
  <c r="V26" i="10"/>
  <c r="R26" i="10"/>
  <c r="P26" i="10"/>
  <c r="N26" i="10"/>
  <c r="S26" i="10" s="1"/>
  <c r="T26" i="10"/>
  <c r="Y25" i="10"/>
  <c r="X25" i="10"/>
  <c r="W25" i="10"/>
  <c r="V25" i="10"/>
  <c r="R25" i="10"/>
  <c r="P25" i="10"/>
  <c r="N25" i="10"/>
  <c r="S25" i="10"/>
  <c r="Y24" i="10"/>
  <c r="X24" i="10"/>
  <c r="W24" i="10"/>
  <c r="V24" i="10"/>
  <c r="R24" i="10"/>
  <c r="P24" i="10"/>
  <c r="N24" i="10"/>
  <c r="S24" i="10"/>
  <c r="Y23" i="10"/>
  <c r="X23" i="10"/>
  <c r="W23" i="10"/>
  <c r="V23" i="10"/>
  <c r="R23" i="10"/>
  <c r="P23" i="10"/>
  <c r="N23" i="10"/>
  <c r="S23" i="10" s="1"/>
  <c r="Y22" i="10"/>
  <c r="X22" i="10"/>
  <c r="W22" i="10"/>
  <c r="V22" i="10"/>
  <c r="R22" i="10"/>
  <c r="P22" i="10"/>
  <c r="N22" i="10"/>
  <c r="S22" i="10" s="1"/>
  <c r="A22" i="10"/>
  <c r="A23" i="10"/>
  <c r="A24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Y21" i="10"/>
  <c r="X21" i="10"/>
  <c r="X55" i="10" s="1"/>
  <c r="W21" i="10"/>
  <c r="V21" i="10"/>
  <c r="V55" i="10" s="1"/>
  <c r="R21" i="10"/>
  <c r="P21" i="10"/>
  <c r="P55" i="10" s="1"/>
  <c r="N21" i="10"/>
  <c r="L53" i="9"/>
  <c r="J53" i="9"/>
  <c r="I53" i="9"/>
  <c r="Y52" i="9"/>
  <c r="X52" i="9"/>
  <c r="W52" i="9"/>
  <c r="V52" i="9"/>
  <c r="R52" i="9"/>
  <c r="P52" i="9"/>
  <c r="N52" i="9"/>
  <c r="S52" i="9"/>
  <c r="Y51" i="9"/>
  <c r="X51" i="9"/>
  <c r="W51" i="9"/>
  <c r="V51" i="9"/>
  <c r="R51" i="9"/>
  <c r="P51" i="9"/>
  <c r="N51" i="9"/>
  <c r="Y50" i="9"/>
  <c r="X50" i="9"/>
  <c r="W50" i="9"/>
  <c r="V50" i="9"/>
  <c r="R50" i="9"/>
  <c r="P50" i="9"/>
  <c r="N50" i="9"/>
  <c r="S50" i="9"/>
  <c r="Y49" i="9"/>
  <c r="X49" i="9"/>
  <c r="W49" i="9"/>
  <c r="V49" i="9"/>
  <c r="R49" i="9"/>
  <c r="P49" i="9"/>
  <c r="N49" i="9"/>
  <c r="S49" i="9" s="1"/>
  <c r="Y48" i="9"/>
  <c r="X48" i="9"/>
  <c r="W48" i="9"/>
  <c r="V48" i="9"/>
  <c r="R48" i="9"/>
  <c r="P48" i="9"/>
  <c r="N48" i="9"/>
  <c r="S48" i="9"/>
  <c r="Y47" i="9"/>
  <c r="X47" i="9"/>
  <c r="W47" i="9"/>
  <c r="V47" i="9"/>
  <c r="R47" i="9"/>
  <c r="P47" i="9"/>
  <c r="N47" i="9"/>
  <c r="Y46" i="9"/>
  <c r="X46" i="9"/>
  <c r="W46" i="9"/>
  <c r="V46" i="9"/>
  <c r="R46" i="9"/>
  <c r="P46" i="9"/>
  <c r="N46" i="9"/>
  <c r="S46" i="9"/>
  <c r="Y45" i="9"/>
  <c r="X45" i="9"/>
  <c r="W45" i="9"/>
  <c r="V45" i="9"/>
  <c r="R45" i="9"/>
  <c r="P45" i="9"/>
  <c r="N45" i="9"/>
  <c r="S45" i="9" s="1"/>
  <c r="Y44" i="9"/>
  <c r="X44" i="9"/>
  <c r="W44" i="9"/>
  <c r="V44" i="9"/>
  <c r="R44" i="9"/>
  <c r="P44" i="9"/>
  <c r="N44" i="9"/>
  <c r="S44" i="9"/>
  <c r="Y43" i="9"/>
  <c r="X43" i="9"/>
  <c r="W43" i="9"/>
  <c r="V43" i="9"/>
  <c r="R43" i="9"/>
  <c r="P43" i="9"/>
  <c r="N43" i="9"/>
  <c r="Y42" i="9"/>
  <c r="X42" i="9"/>
  <c r="W42" i="9"/>
  <c r="V42" i="9"/>
  <c r="R42" i="9"/>
  <c r="P42" i="9"/>
  <c r="N42" i="9"/>
  <c r="S42" i="9"/>
  <c r="Y41" i="9"/>
  <c r="X41" i="9"/>
  <c r="W41" i="9"/>
  <c r="V41" i="9"/>
  <c r="R41" i="9"/>
  <c r="P41" i="9"/>
  <c r="N41" i="9"/>
  <c r="S41" i="9" s="1"/>
  <c r="Y40" i="9"/>
  <c r="X40" i="9"/>
  <c r="W40" i="9"/>
  <c r="V40" i="9"/>
  <c r="R40" i="9"/>
  <c r="P40" i="9"/>
  <c r="N40" i="9"/>
  <c r="S40" i="9"/>
  <c r="Y39" i="9"/>
  <c r="X39" i="9"/>
  <c r="W39" i="9"/>
  <c r="V39" i="9"/>
  <c r="R39" i="9"/>
  <c r="P39" i="9"/>
  <c r="N39" i="9"/>
  <c r="Y38" i="9"/>
  <c r="X38" i="9"/>
  <c r="W38" i="9"/>
  <c r="V38" i="9"/>
  <c r="R38" i="9"/>
  <c r="P38" i="9"/>
  <c r="N38" i="9"/>
  <c r="S38" i="9"/>
  <c r="Y37" i="9"/>
  <c r="X37" i="9"/>
  <c r="W37" i="9"/>
  <c r="V37" i="9"/>
  <c r="R37" i="9"/>
  <c r="P37" i="9"/>
  <c r="N37" i="9"/>
  <c r="S37" i="9" s="1"/>
  <c r="Y36" i="9"/>
  <c r="X36" i="9"/>
  <c r="W36" i="9"/>
  <c r="V36" i="9"/>
  <c r="R36" i="9"/>
  <c r="P36" i="9"/>
  <c r="N36" i="9"/>
  <c r="S36" i="9"/>
  <c r="Y35" i="9"/>
  <c r="X35" i="9"/>
  <c r="W35" i="9"/>
  <c r="V35" i="9"/>
  <c r="R35" i="9"/>
  <c r="P35" i="9"/>
  <c r="N35" i="9"/>
  <c r="Y34" i="9"/>
  <c r="X34" i="9"/>
  <c r="W34" i="9"/>
  <c r="V34" i="9"/>
  <c r="R34" i="9"/>
  <c r="P34" i="9"/>
  <c r="N34" i="9"/>
  <c r="S34" i="9"/>
  <c r="Y33" i="9"/>
  <c r="X33" i="9"/>
  <c r="W33" i="9"/>
  <c r="V33" i="9"/>
  <c r="R33" i="9"/>
  <c r="P33" i="9"/>
  <c r="N33" i="9"/>
  <c r="S33" i="9" s="1"/>
  <c r="Y32" i="9"/>
  <c r="X32" i="9"/>
  <c r="W32" i="9"/>
  <c r="V32" i="9"/>
  <c r="R32" i="9"/>
  <c r="P32" i="9"/>
  <c r="N32" i="9"/>
  <c r="S32" i="9"/>
  <c r="Y31" i="9"/>
  <c r="X31" i="9"/>
  <c r="W31" i="9"/>
  <c r="V31" i="9"/>
  <c r="R31" i="9"/>
  <c r="P31" i="9"/>
  <c r="N31" i="9"/>
  <c r="Y30" i="9"/>
  <c r="X30" i="9"/>
  <c r="W30" i="9"/>
  <c r="V30" i="9"/>
  <c r="R30" i="9"/>
  <c r="P30" i="9"/>
  <c r="N30" i="9"/>
  <c r="S30" i="9"/>
  <c r="Y29" i="9"/>
  <c r="X29" i="9"/>
  <c r="W29" i="9"/>
  <c r="V29" i="9"/>
  <c r="R29" i="9"/>
  <c r="P29" i="9"/>
  <c r="N29" i="9"/>
  <c r="S29" i="9" s="1"/>
  <c r="Y28" i="9"/>
  <c r="X28" i="9"/>
  <c r="W28" i="9"/>
  <c r="V28" i="9"/>
  <c r="R28" i="9"/>
  <c r="P28" i="9"/>
  <c r="N28" i="9"/>
  <c r="S28" i="9"/>
  <c r="Y27" i="9"/>
  <c r="X27" i="9"/>
  <c r="W27" i="9"/>
  <c r="V27" i="9"/>
  <c r="R27" i="9"/>
  <c r="P27" i="9"/>
  <c r="N27" i="9"/>
  <c r="Y26" i="9"/>
  <c r="X26" i="9"/>
  <c r="W26" i="9"/>
  <c r="V26" i="9"/>
  <c r="R26" i="9"/>
  <c r="P26" i="9"/>
  <c r="N26" i="9"/>
  <c r="S26" i="9"/>
  <c r="Y25" i="9"/>
  <c r="X25" i="9"/>
  <c r="W25" i="9"/>
  <c r="V25" i="9"/>
  <c r="R25" i="9"/>
  <c r="P25" i="9"/>
  <c r="N25" i="9"/>
  <c r="S25" i="9" s="1"/>
  <c r="Y24" i="9"/>
  <c r="X24" i="9"/>
  <c r="W24" i="9"/>
  <c r="V24" i="9"/>
  <c r="R24" i="9"/>
  <c r="P24" i="9"/>
  <c r="N24" i="9"/>
  <c r="S24" i="9"/>
  <c r="Y23" i="9"/>
  <c r="X23" i="9"/>
  <c r="W23" i="9"/>
  <c r="V23" i="9"/>
  <c r="R23" i="9"/>
  <c r="P23" i="9"/>
  <c r="N23" i="9"/>
  <c r="Y22" i="9"/>
  <c r="X22" i="9"/>
  <c r="W22" i="9"/>
  <c r="V22" i="9"/>
  <c r="R22" i="9"/>
  <c r="P22" i="9"/>
  <c r="N22" i="9"/>
  <c r="S22" i="9"/>
  <c r="Y21" i="9"/>
  <c r="X21" i="9"/>
  <c r="W21" i="9"/>
  <c r="V21" i="9"/>
  <c r="R21" i="9"/>
  <c r="P21" i="9"/>
  <c r="N21" i="9"/>
  <c r="Y20" i="9"/>
  <c r="X20" i="9"/>
  <c r="W20" i="9"/>
  <c r="V20" i="9"/>
  <c r="R20" i="9"/>
  <c r="P20" i="9"/>
  <c r="N20" i="9"/>
  <c r="S20" i="9" s="1"/>
  <c r="Y19" i="9"/>
  <c r="X19" i="9"/>
  <c r="W19" i="9"/>
  <c r="V19" i="9"/>
  <c r="R19" i="9"/>
  <c r="P19" i="9"/>
  <c r="N19" i="9"/>
  <c r="S19" i="9" s="1"/>
  <c r="Y18" i="9"/>
  <c r="Y53" i="9"/>
  <c r="X18" i="9"/>
  <c r="X53" i="9"/>
  <c r="W18" i="9"/>
  <c r="W53" i="9"/>
  <c r="V18" i="9"/>
  <c r="V53" i="9"/>
  <c r="R18" i="9"/>
  <c r="R53" i="9"/>
  <c r="P18" i="9"/>
  <c r="P53" i="9"/>
  <c r="N18" i="9"/>
  <c r="N53" i="9"/>
  <c r="J43" i="8"/>
  <c r="I43" i="8"/>
  <c r="Y42" i="8"/>
  <c r="X42" i="8"/>
  <c r="W42" i="8"/>
  <c r="V42" i="8"/>
  <c r="R42" i="8"/>
  <c r="P42" i="8"/>
  <c r="N42" i="8"/>
  <c r="S42" i="8"/>
  <c r="Y41" i="8"/>
  <c r="X41" i="8"/>
  <c r="W41" i="8"/>
  <c r="V41" i="8"/>
  <c r="R41" i="8"/>
  <c r="P41" i="8"/>
  <c r="N41" i="8"/>
  <c r="S41" i="8"/>
  <c r="Y40" i="8"/>
  <c r="X40" i="8"/>
  <c r="W40" i="8"/>
  <c r="V40" i="8"/>
  <c r="R40" i="8"/>
  <c r="P40" i="8"/>
  <c r="N40" i="8"/>
  <c r="S40" i="8" s="1"/>
  <c r="Y39" i="8"/>
  <c r="X39" i="8"/>
  <c r="W39" i="8"/>
  <c r="V39" i="8"/>
  <c r="R39" i="8"/>
  <c r="P39" i="8"/>
  <c r="N39" i="8"/>
  <c r="Y38" i="8"/>
  <c r="X38" i="8"/>
  <c r="W38" i="8"/>
  <c r="V38" i="8"/>
  <c r="R38" i="8"/>
  <c r="P38" i="8"/>
  <c r="N38" i="8"/>
  <c r="S38" i="8" s="1"/>
  <c r="Y37" i="8"/>
  <c r="X37" i="8"/>
  <c r="W37" i="8"/>
  <c r="V37" i="8"/>
  <c r="R37" i="8"/>
  <c r="P37" i="8"/>
  <c r="N37" i="8"/>
  <c r="S37" i="8" s="1"/>
  <c r="Y36" i="8"/>
  <c r="X36" i="8"/>
  <c r="W36" i="8"/>
  <c r="V36" i="8"/>
  <c r="R36" i="8"/>
  <c r="P36" i="8"/>
  <c r="N36" i="8"/>
  <c r="S36" i="8" s="1"/>
  <c r="Y35" i="8"/>
  <c r="X35" i="8"/>
  <c r="W35" i="8"/>
  <c r="V35" i="8"/>
  <c r="R35" i="8"/>
  <c r="P35" i="8"/>
  <c r="N35" i="8"/>
  <c r="Y34" i="8"/>
  <c r="X34" i="8"/>
  <c r="W34" i="8"/>
  <c r="V34" i="8"/>
  <c r="R34" i="8"/>
  <c r="P34" i="8"/>
  <c r="N34" i="8"/>
  <c r="S34" i="8"/>
  <c r="Y33" i="8"/>
  <c r="X33" i="8"/>
  <c r="W33" i="8"/>
  <c r="V33" i="8"/>
  <c r="R33" i="8"/>
  <c r="P33" i="8"/>
  <c r="N33" i="8"/>
  <c r="S33" i="8"/>
  <c r="Y32" i="8"/>
  <c r="X32" i="8"/>
  <c r="W32" i="8"/>
  <c r="V32" i="8"/>
  <c r="R32" i="8"/>
  <c r="P32" i="8"/>
  <c r="N32" i="8"/>
  <c r="S32" i="8" s="1"/>
  <c r="Y31" i="8"/>
  <c r="X31" i="8"/>
  <c r="W31" i="8"/>
  <c r="V31" i="8"/>
  <c r="R31" i="8"/>
  <c r="P31" i="8"/>
  <c r="N31" i="8"/>
  <c r="S31" i="8" s="1"/>
  <c r="T31" i="8"/>
  <c r="Y30" i="8"/>
  <c r="X30" i="8"/>
  <c r="W30" i="8"/>
  <c r="V30" i="8"/>
  <c r="R30" i="8"/>
  <c r="P30" i="8"/>
  <c r="N30" i="8"/>
  <c r="S30" i="8"/>
  <c r="Y29" i="8"/>
  <c r="X29" i="8"/>
  <c r="W29" i="8"/>
  <c r="V29" i="8"/>
  <c r="R29" i="8"/>
  <c r="P29" i="8"/>
  <c r="N29" i="8"/>
  <c r="S29" i="8"/>
  <c r="Y28" i="8"/>
  <c r="X28" i="8"/>
  <c r="W28" i="8"/>
  <c r="V28" i="8"/>
  <c r="R28" i="8"/>
  <c r="P28" i="8"/>
  <c r="T28" i="8" s="1"/>
  <c r="N28" i="8"/>
  <c r="S28" i="8"/>
  <c r="Y27" i="8"/>
  <c r="X27" i="8"/>
  <c r="W27" i="8"/>
  <c r="V27" i="8"/>
  <c r="R27" i="8"/>
  <c r="P27" i="8"/>
  <c r="N27" i="8"/>
  <c r="S27" i="8"/>
  <c r="Y26" i="8"/>
  <c r="X26" i="8"/>
  <c r="W26" i="8"/>
  <c r="V26" i="8"/>
  <c r="R26" i="8"/>
  <c r="P26" i="8"/>
  <c r="N26" i="8"/>
  <c r="S26" i="8"/>
  <c r="Y25" i="8"/>
  <c r="X25" i="8"/>
  <c r="W25" i="8"/>
  <c r="V25" i="8"/>
  <c r="R25" i="8"/>
  <c r="P25" i="8"/>
  <c r="N25" i="8"/>
  <c r="S25" i="8"/>
  <c r="Y24" i="8"/>
  <c r="X24" i="8"/>
  <c r="W24" i="8"/>
  <c r="V24" i="8"/>
  <c r="R24" i="8"/>
  <c r="P24" i="8"/>
  <c r="N24" i="8"/>
  <c r="S24" i="8" s="1"/>
  <c r="Y23" i="8"/>
  <c r="Y43" i="8" s="1"/>
  <c r="X23" i="8"/>
  <c r="W23" i="8"/>
  <c r="W43" i="8" s="1"/>
  <c r="V23" i="8"/>
  <c r="R23" i="8"/>
  <c r="R43" i="8" s="1"/>
  <c r="P23" i="8"/>
  <c r="N23" i="8"/>
  <c r="L23" i="8"/>
  <c r="L43" i="8"/>
  <c r="Y22" i="8"/>
  <c r="X22" i="8"/>
  <c r="X43" i="8" s="1"/>
  <c r="W22" i="8"/>
  <c r="V22" i="8"/>
  <c r="V43" i="8" s="1"/>
  <c r="R22" i="8"/>
  <c r="P22" i="8"/>
  <c r="S22" i="8" s="1"/>
  <c r="N22" i="8"/>
  <c r="A22" i="8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Y21" i="8"/>
  <c r="X21" i="8"/>
  <c r="W21" i="8"/>
  <c r="V21" i="8"/>
  <c r="R21" i="8"/>
  <c r="P21" i="8"/>
  <c r="N21" i="8"/>
  <c r="J28" i="7"/>
  <c r="I28" i="7"/>
  <c r="Y27" i="7"/>
  <c r="Y28" i="7" s="1"/>
  <c r="X27" i="7"/>
  <c r="W27" i="7"/>
  <c r="W28" i="7" s="1"/>
  <c r="V27" i="7"/>
  <c r="R27" i="7"/>
  <c r="R28" i="7" s="1"/>
  <c r="P27" i="7"/>
  <c r="N27" i="7"/>
  <c r="L27" i="7"/>
  <c r="S27" i="7"/>
  <c r="Y26" i="7"/>
  <c r="X26" i="7"/>
  <c r="W26" i="7"/>
  <c r="V26" i="7"/>
  <c r="R26" i="7"/>
  <c r="P26" i="7"/>
  <c r="N26" i="7"/>
  <c r="L26" i="7"/>
  <c r="S26" i="7"/>
  <c r="Y25" i="7"/>
  <c r="X25" i="7"/>
  <c r="W25" i="7"/>
  <c r="V25" i="7"/>
  <c r="R25" i="7"/>
  <c r="P25" i="7"/>
  <c r="N25" i="7"/>
  <c r="L25" i="7"/>
  <c r="S25" i="7" s="1"/>
  <c r="T25" i="7"/>
  <c r="Y24" i="7"/>
  <c r="X24" i="7"/>
  <c r="X28" i="7" s="1"/>
  <c r="W24" i="7"/>
  <c r="V24" i="7"/>
  <c r="V28" i="7" s="1"/>
  <c r="R24" i="7"/>
  <c r="P24" i="7"/>
  <c r="P28" i="7" s="1"/>
  <c r="N24" i="7"/>
  <c r="L24" i="7"/>
  <c r="Y23" i="7"/>
  <c r="X23" i="7"/>
  <c r="W23" i="7"/>
  <c r="V23" i="7"/>
  <c r="R23" i="7"/>
  <c r="P23" i="7"/>
  <c r="N23" i="7"/>
  <c r="L23" i="7"/>
  <c r="S23" i="7"/>
  <c r="A22" i="7"/>
  <c r="A23" i="7" s="1"/>
  <c r="A24" i="7" s="1"/>
  <c r="A25" i="7" s="1"/>
  <c r="A26" i="7"/>
  <c r="A27" i="7" s="1"/>
  <c r="Y22" i="7"/>
  <c r="X22" i="7"/>
  <c r="W22" i="7"/>
  <c r="V22" i="7"/>
  <c r="R22" i="7"/>
  <c r="P22" i="7"/>
  <c r="N22" i="7"/>
  <c r="L22" i="7"/>
  <c r="S22" i="7"/>
  <c r="Y21" i="7"/>
  <c r="X21" i="7"/>
  <c r="W21" i="7"/>
  <c r="V21" i="7"/>
  <c r="R21" i="7"/>
  <c r="P21" i="7"/>
  <c r="N21" i="7"/>
  <c r="L21" i="7"/>
  <c r="J37" i="6"/>
  <c r="I37" i="6"/>
  <c r="Y36" i="6"/>
  <c r="X36" i="6"/>
  <c r="W36" i="6"/>
  <c r="V36" i="6"/>
  <c r="R36" i="6"/>
  <c r="P36" i="6"/>
  <c r="N36" i="6"/>
  <c r="L36" i="6"/>
  <c r="S36" i="6" s="1"/>
  <c r="Y35" i="6"/>
  <c r="X35" i="6"/>
  <c r="W35" i="6"/>
  <c r="V35" i="6"/>
  <c r="R35" i="6"/>
  <c r="P35" i="6"/>
  <c r="N35" i="6"/>
  <c r="L35" i="6"/>
  <c r="S35" i="6"/>
  <c r="Y34" i="6"/>
  <c r="X34" i="6"/>
  <c r="W34" i="6"/>
  <c r="V34" i="6"/>
  <c r="R34" i="6"/>
  <c r="P34" i="6"/>
  <c r="N34" i="6"/>
  <c r="L34" i="6"/>
  <c r="S34" i="6"/>
  <c r="Y33" i="6"/>
  <c r="X33" i="6"/>
  <c r="W33" i="6"/>
  <c r="V33" i="6"/>
  <c r="R33" i="6"/>
  <c r="P33" i="6"/>
  <c r="N33" i="6"/>
  <c r="L33" i="6"/>
  <c r="S33" i="6" s="1"/>
  <c r="T33" i="6"/>
  <c r="Y32" i="6"/>
  <c r="X32" i="6"/>
  <c r="W32" i="6"/>
  <c r="V32" i="6"/>
  <c r="R32" i="6"/>
  <c r="P32" i="6"/>
  <c r="N32" i="6"/>
  <c r="L32" i="6"/>
  <c r="S32" i="6" s="1"/>
  <c r="Y31" i="6"/>
  <c r="X31" i="6"/>
  <c r="W31" i="6"/>
  <c r="V31" i="6"/>
  <c r="R31" i="6"/>
  <c r="P31" i="6"/>
  <c r="N31" i="6"/>
  <c r="L31" i="6"/>
  <c r="S31" i="6"/>
  <c r="Y30" i="6"/>
  <c r="X30" i="6"/>
  <c r="W30" i="6"/>
  <c r="V30" i="6"/>
  <c r="R30" i="6"/>
  <c r="P30" i="6"/>
  <c r="N30" i="6"/>
  <c r="L30" i="6"/>
  <c r="S30" i="6"/>
  <c r="Y29" i="6"/>
  <c r="X29" i="6"/>
  <c r="W29" i="6"/>
  <c r="V29" i="6"/>
  <c r="R29" i="6"/>
  <c r="P29" i="6"/>
  <c r="N29" i="6"/>
  <c r="L29" i="6"/>
  <c r="Y28" i="6"/>
  <c r="X28" i="6"/>
  <c r="W28" i="6"/>
  <c r="V28" i="6"/>
  <c r="R28" i="6"/>
  <c r="P28" i="6"/>
  <c r="N28" i="6"/>
  <c r="L28" i="6"/>
  <c r="S28" i="6" s="1"/>
  <c r="Y27" i="6"/>
  <c r="X27" i="6"/>
  <c r="W27" i="6"/>
  <c r="V27" i="6"/>
  <c r="R27" i="6"/>
  <c r="P27" i="6"/>
  <c r="N27" i="6"/>
  <c r="L27" i="6"/>
  <c r="S27" i="6"/>
  <c r="Y26" i="6"/>
  <c r="X26" i="6"/>
  <c r="W26" i="6"/>
  <c r="V26" i="6"/>
  <c r="R26" i="6"/>
  <c r="P26" i="6"/>
  <c r="N26" i="6"/>
  <c r="L26" i="6"/>
  <c r="S26" i="6"/>
  <c r="Y25" i="6"/>
  <c r="X25" i="6"/>
  <c r="W25" i="6"/>
  <c r="V25" i="6"/>
  <c r="R25" i="6"/>
  <c r="P25" i="6"/>
  <c r="N25" i="6"/>
  <c r="L25" i="6"/>
  <c r="Y24" i="6"/>
  <c r="X24" i="6"/>
  <c r="W24" i="6"/>
  <c r="V24" i="6"/>
  <c r="R24" i="6"/>
  <c r="P24" i="6"/>
  <c r="N24" i="6"/>
  <c r="L24" i="6"/>
  <c r="S24" i="6"/>
  <c r="Y23" i="6"/>
  <c r="X23" i="6"/>
  <c r="W23" i="6"/>
  <c r="V23" i="6"/>
  <c r="R23" i="6"/>
  <c r="P23" i="6"/>
  <c r="N23" i="6"/>
  <c r="L23" i="6"/>
  <c r="S23" i="6" s="1"/>
  <c r="A22" i="6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Y22" i="6"/>
  <c r="X22" i="6"/>
  <c r="W22" i="6"/>
  <c r="V22" i="6"/>
  <c r="R22" i="6"/>
  <c r="P22" i="6"/>
  <c r="N22" i="6"/>
  <c r="L22" i="6"/>
  <c r="Y21" i="6"/>
  <c r="Y37" i="6" s="1"/>
  <c r="X21" i="6"/>
  <c r="W21" i="6"/>
  <c r="W37" i="6" s="1"/>
  <c r="V21" i="6"/>
  <c r="R21" i="6"/>
  <c r="R37" i="6" s="1"/>
  <c r="P21" i="6"/>
  <c r="N21" i="6"/>
  <c r="L21" i="6"/>
  <c r="L37" i="6"/>
  <c r="J44" i="5"/>
  <c r="I44" i="5"/>
  <c r="Y43" i="5"/>
  <c r="X43" i="5"/>
  <c r="W43" i="5"/>
  <c r="V43" i="5"/>
  <c r="R43" i="5"/>
  <c r="P43" i="5"/>
  <c r="N43" i="5"/>
  <c r="L43" i="5"/>
  <c r="S43" i="5" s="1"/>
  <c r="Y42" i="5"/>
  <c r="X42" i="5"/>
  <c r="W42" i="5"/>
  <c r="V42" i="5"/>
  <c r="R42" i="5"/>
  <c r="P42" i="5"/>
  <c r="N42" i="5"/>
  <c r="L42" i="5"/>
  <c r="S42" i="5"/>
  <c r="Y41" i="5"/>
  <c r="X41" i="5"/>
  <c r="W41" i="5"/>
  <c r="V41" i="5"/>
  <c r="R41" i="5"/>
  <c r="P41" i="5"/>
  <c r="N41" i="5"/>
  <c r="L41" i="5"/>
  <c r="S41" i="5"/>
  <c r="Y40" i="5"/>
  <c r="X40" i="5"/>
  <c r="W40" i="5"/>
  <c r="V40" i="5"/>
  <c r="R40" i="5"/>
  <c r="P40" i="5"/>
  <c r="N40" i="5"/>
  <c r="L40" i="5"/>
  <c r="S40" i="5" s="1"/>
  <c r="Y39" i="5"/>
  <c r="X39" i="5"/>
  <c r="W39" i="5"/>
  <c r="V39" i="5"/>
  <c r="R39" i="5"/>
  <c r="P39" i="5"/>
  <c r="N39" i="5"/>
  <c r="L39" i="5"/>
  <c r="S39" i="5" s="1"/>
  <c r="Y38" i="5"/>
  <c r="X38" i="5"/>
  <c r="W38" i="5"/>
  <c r="V38" i="5"/>
  <c r="R38" i="5"/>
  <c r="P38" i="5"/>
  <c r="N38" i="5"/>
  <c r="L38" i="5"/>
  <c r="S38" i="5"/>
  <c r="Y37" i="5"/>
  <c r="X37" i="5"/>
  <c r="W37" i="5"/>
  <c r="V37" i="5"/>
  <c r="R37" i="5"/>
  <c r="P37" i="5"/>
  <c r="N37" i="5"/>
  <c r="L37" i="5"/>
  <c r="S37" i="5"/>
  <c r="Y36" i="5"/>
  <c r="X36" i="5"/>
  <c r="W36" i="5"/>
  <c r="V36" i="5"/>
  <c r="R36" i="5"/>
  <c r="P36" i="5"/>
  <c r="N36" i="5"/>
  <c r="L36" i="5"/>
  <c r="Y35" i="5"/>
  <c r="X35" i="5"/>
  <c r="W35" i="5"/>
  <c r="V35" i="5"/>
  <c r="R35" i="5"/>
  <c r="P35" i="5"/>
  <c r="N35" i="5"/>
  <c r="L35" i="5"/>
  <c r="S35" i="5"/>
  <c r="Y34" i="5"/>
  <c r="X34" i="5"/>
  <c r="W34" i="5"/>
  <c r="V34" i="5"/>
  <c r="R34" i="5"/>
  <c r="P34" i="5"/>
  <c r="N34" i="5"/>
  <c r="L34" i="5"/>
  <c r="S34" i="5" s="1"/>
  <c r="Y33" i="5"/>
  <c r="X33" i="5"/>
  <c r="W33" i="5"/>
  <c r="V33" i="5"/>
  <c r="R33" i="5"/>
  <c r="P33" i="5"/>
  <c r="N33" i="5"/>
  <c r="L33" i="5"/>
  <c r="S33" i="5"/>
  <c r="Y32" i="5"/>
  <c r="X32" i="5"/>
  <c r="W32" i="5"/>
  <c r="V32" i="5"/>
  <c r="R32" i="5"/>
  <c r="P32" i="5"/>
  <c r="N32" i="5"/>
  <c r="L32" i="5"/>
  <c r="S32" i="5" s="1"/>
  <c r="Y31" i="5"/>
  <c r="X31" i="5"/>
  <c r="W31" i="5"/>
  <c r="V31" i="5"/>
  <c r="R31" i="5"/>
  <c r="P31" i="5"/>
  <c r="N31" i="5"/>
  <c r="L31" i="5"/>
  <c r="S31" i="5" s="1"/>
  <c r="Y30" i="5"/>
  <c r="X30" i="5"/>
  <c r="W30" i="5"/>
  <c r="V30" i="5"/>
  <c r="R30" i="5"/>
  <c r="P30" i="5"/>
  <c r="N30" i="5"/>
  <c r="L30" i="5"/>
  <c r="Y29" i="5"/>
  <c r="X29" i="5"/>
  <c r="W29" i="5"/>
  <c r="V29" i="5"/>
  <c r="R29" i="5"/>
  <c r="P29" i="5"/>
  <c r="N29" i="5"/>
  <c r="L29" i="5"/>
  <c r="S29" i="5"/>
  <c r="Y28" i="5"/>
  <c r="X28" i="5"/>
  <c r="W28" i="5"/>
  <c r="V28" i="5"/>
  <c r="R28" i="5"/>
  <c r="P28" i="5"/>
  <c r="N28" i="5"/>
  <c r="L28" i="5"/>
  <c r="S28" i="5" s="1"/>
  <c r="Y27" i="5"/>
  <c r="X27" i="5"/>
  <c r="W27" i="5"/>
  <c r="V27" i="5"/>
  <c r="R27" i="5"/>
  <c r="P27" i="5"/>
  <c r="N27" i="5"/>
  <c r="L27" i="5"/>
  <c r="S27" i="5" s="1"/>
  <c r="Y26" i="5"/>
  <c r="X26" i="5"/>
  <c r="W26" i="5"/>
  <c r="V26" i="5"/>
  <c r="R26" i="5"/>
  <c r="P26" i="5"/>
  <c r="N26" i="5"/>
  <c r="L26" i="5"/>
  <c r="Y25" i="5"/>
  <c r="X25" i="5"/>
  <c r="W25" i="5"/>
  <c r="V25" i="5"/>
  <c r="R25" i="5"/>
  <c r="P25" i="5"/>
  <c r="N25" i="5"/>
  <c r="L25" i="5"/>
  <c r="S25" i="5"/>
  <c r="Y24" i="5"/>
  <c r="X24" i="5"/>
  <c r="W24" i="5"/>
  <c r="V24" i="5"/>
  <c r="R24" i="5"/>
  <c r="P24" i="5"/>
  <c r="N24" i="5"/>
  <c r="L24" i="5"/>
  <c r="S24" i="5" s="1"/>
  <c r="Y23" i="5"/>
  <c r="X23" i="5"/>
  <c r="W23" i="5"/>
  <c r="V23" i="5"/>
  <c r="R23" i="5"/>
  <c r="P23" i="5"/>
  <c r="N23" i="5"/>
  <c r="L23" i="5"/>
  <c r="S23" i="5" s="1"/>
  <c r="Y22" i="5"/>
  <c r="X22" i="5"/>
  <c r="W22" i="5"/>
  <c r="V22" i="5"/>
  <c r="R22" i="5"/>
  <c r="P22" i="5"/>
  <c r="N22" i="5"/>
  <c r="L22" i="5"/>
  <c r="A22" i="5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Y21" i="5"/>
  <c r="X21" i="5"/>
  <c r="X44" i="5" s="1"/>
  <c r="W21" i="5"/>
  <c r="V21" i="5"/>
  <c r="V44" i="5" s="1"/>
  <c r="R21" i="5"/>
  <c r="P21" i="5"/>
  <c r="P44" i="5" s="1"/>
  <c r="N21" i="5"/>
  <c r="L21" i="5"/>
  <c r="J50" i="4"/>
  <c r="I50" i="4"/>
  <c r="Y49" i="4"/>
  <c r="X49" i="4"/>
  <c r="W49" i="4"/>
  <c r="V49" i="4"/>
  <c r="R49" i="4"/>
  <c r="P49" i="4"/>
  <c r="N49" i="4"/>
  <c r="L49" i="4"/>
  <c r="Y48" i="4"/>
  <c r="X48" i="4"/>
  <c r="W48" i="4"/>
  <c r="V48" i="4"/>
  <c r="R48" i="4"/>
  <c r="P48" i="4"/>
  <c r="N48" i="4"/>
  <c r="L48" i="4"/>
  <c r="S48" i="4"/>
  <c r="Y47" i="4"/>
  <c r="X47" i="4"/>
  <c r="W47" i="4"/>
  <c r="V47" i="4"/>
  <c r="R47" i="4"/>
  <c r="P47" i="4"/>
  <c r="N47" i="4"/>
  <c r="L47" i="4"/>
  <c r="S47" i="4" s="1"/>
  <c r="Y46" i="4"/>
  <c r="X46" i="4"/>
  <c r="W46" i="4"/>
  <c r="V46" i="4"/>
  <c r="R46" i="4"/>
  <c r="P46" i="4"/>
  <c r="N46" i="4"/>
  <c r="L46" i="4"/>
  <c r="S46" i="4" s="1"/>
  <c r="Y45" i="4"/>
  <c r="X45" i="4"/>
  <c r="W45" i="4"/>
  <c r="V45" i="4"/>
  <c r="R45" i="4"/>
  <c r="P45" i="4"/>
  <c r="N45" i="4"/>
  <c r="L45" i="4"/>
  <c r="S45" i="4"/>
  <c r="Y44" i="4"/>
  <c r="X44" i="4"/>
  <c r="W44" i="4"/>
  <c r="V44" i="4"/>
  <c r="R44" i="4"/>
  <c r="P44" i="4"/>
  <c r="N44" i="4"/>
  <c r="L44" i="4"/>
  <c r="S44" i="4"/>
  <c r="Y43" i="4"/>
  <c r="X43" i="4"/>
  <c r="W43" i="4"/>
  <c r="V43" i="4"/>
  <c r="R43" i="4"/>
  <c r="P43" i="4"/>
  <c r="N43" i="4"/>
  <c r="L43" i="4"/>
  <c r="S43" i="4" s="1"/>
  <c r="T43" i="4"/>
  <c r="Y42" i="4"/>
  <c r="X42" i="4"/>
  <c r="W42" i="4"/>
  <c r="V42" i="4"/>
  <c r="R42" i="4"/>
  <c r="P42" i="4"/>
  <c r="N42" i="4"/>
  <c r="L42" i="4"/>
  <c r="S42" i="4" s="1"/>
  <c r="Y41" i="4"/>
  <c r="X41" i="4"/>
  <c r="W41" i="4"/>
  <c r="V41" i="4"/>
  <c r="R41" i="4"/>
  <c r="P41" i="4"/>
  <c r="N41" i="4"/>
  <c r="L41" i="4"/>
  <c r="S41" i="4"/>
  <c r="Y40" i="4"/>
  <c r="X40" i="4"/>
  <c r="W40" i="4"/>
  <c r="V40" i="4"/>
  <c r="R40" i="4"/>
  <c r="P40" i="4"/>
  <c r="N40" i="4"/>
  <c r="L40" i="4"/>
  <c r="S40" i="4"/>
  <c r="Y39" i="4"/>
  <c r="X39" i="4"/>
  <c r="W39" i="4"/>
  <c r="V39" i="4"/>
  <c r="R39" i="4"/>
  <c r="P39" i="4"/>
  <c r="N39" i="4"/>
  <c r="L39" i="4"/>
  <c r="S39" i="4" s="1"/>
  <c r="Y38" i="4"/>
  <c r="X38" i="4"/>
  <c r="W38" i="4"/>
  <c r="V38" i="4"/>
  <c r="R38" i="4"/>
  <c r="P38" i="4"/>
  <c r="N38" i="4"/>
  <c r="L38" i="4"/>
  <c r="S38" i="4" s="1"/>
  <c r="Y37" i="4"/>
  <c r="X37" i="4"/>
  <c r="W37" i="4"/>
  <c r="V37" i="4"/>
  <c r="R37" i="4"/>
  <c r="P37" i="4"/>
  <c r="N37" i="4"/>
  <c r="T37" i="4" s="1"/>
  <c r="L37" i="4"/>
  <c r="S37" i="4"/>
  <c r="Y36" i="4"/>
  <c r="X36" i="4"/>
  <c r="W36" i="4"/>
  <c r="V36" i="4"/>
  <c r="R36" i="4"/>
  <c r="P36" i="4"/>
  <c r="N36" i="4"/>
  <c r="L36" i="4"/>
  <c r="Y35" i="4"/>
  <c r="X35" i="4"/>
  <c r="W35" i="4"/>
  <c r="V35" i="4"/>
  <c r="R35" i="4"/>
  <c r="P35" i="4"/>
  <c r="N35" i="4"/>
  <c r="L35" i="4"/>
  <c r="S35" i="4"/>
  <c r="Y34" i="4"/>
  <c r="X34" i="4"/>
  <c r="W34" i="4"/>
  <c r="V34" i="4"/>
  <c r="R34" i="4"/>
  <c r="P34" i="4"/>
  <c r="N34" i="4"/>
  <c r="L34" i="4"/>
  <c r="S34" i="4" s="1"/>
  <c r="Y33" i="4"/>
  <c r="X33" i="4"/>
  <c r="W33" i="4"/>
  <c r="V33" i="4"/>
  <c r="R33" i="4"/>
  <c r="P33" i="4"/>
  <c r="N33" i="4"/>
  <c r="L33" i="4"/>
  <c r="S33" i="4"/>
  <c r="Y32" i="4"/>
  <c r="X32" i="4"/>
  <c r="W32" i="4"/>
  <c r="V32" i="4"/>
  <c r="R32" i="4"/>
  <c r="P32" i="4"/>
  <c r="N32" i="4"/>
  <c r="L32" i="4"/>
  <c r="Y31" i="4"/>
  <c r="X31" i="4"/>
  <c r="W31" i="4"/>
  <c r="V31" i="4"/>
  <c r="R31" i="4"/>
  <c r="P31" i="4"/>
  <c r="N31" i="4"/>
  <c r="S31" i="4" s="1"/>
  <c r="L31" i="4"/>
  <c r="Y30" i="4"/>
  <c r="X30" i="4"/>
  <c r="W30" i="4"/>
  <c r="V30" i="4"/>
  <c r="R30" i="4"/>
  <c r="P30" i="4"/>
  <c r="N30" i="4"/>
  <c r="L30" i="4"/>
  <c r="S30" i="4"/>
  <c r="Y29" i="4"/>
  <c r="X29" i="4"/>
  <c r="W29" i="4"/>
  <c r="V29" i="4"/>
  <c r="R29" i="4"/>
  <c r="P29" i="4"/>
  <c r="N29" i="4"/>
  <c r="L29" i="4"/>
  <c r="Y28" i="4"/>
  <c r="X28" i="4"/>
  <c r="W28" i="4"/>
  <c r="V28" i="4"/>
  <c r="R28" i="4"/>
  <c r="P28" i="4"/>
  <c r="N28" i="4"/>
  <c r="L28" i="4"/>
  <c r="S28" i="4"/>
  <c r="Y27" i="4"/>
  <c r="X27" i="4"/>
  <c r="W27" i="4"/>
  <c r="V27" i="4"/>
  <c r="R27" i="4"/>
  <c r="P27" i="4"/>
  <c r="N27" i="4"/>
  <c r="L27" i="4"/>
  <c r="S27" i="4" s="1"/>
  <c r="Y26" i="4"/>
  <c r="X26" i="4"/>
  <c r="W26" i="4"/>
  <c r="V26" i="4"/>
  <c r="R26" i="4"/>
  <c r="P26" i="4"/>
  <c r="N26" i="4"/>
  <c r="L26" i="4"/>
  <c r="S26" i="4" s="1"/>
  <c r="Y25" i="4"/>
  <c r="X25" i="4"/>
  <c r="W25" i="4"/>
  <c r="V25" i="4"/>
  <c r="R25" i="4"/>
  <c r="P25" i="4"/>
  <c r="N25" i="4"/>
  <c r="L25" i="4"/>
  <c r="Y24" i="4"/>
  <c r="X24" i="4"/>
  <c r="W24" i="4"/>
  <c r="V24" i="4"/>
  <c r="R24" i="4"/>
  <c r="P24" i="4"/>
  <c r="N24" i="4"/>
  <c r="L24" i="4"/>
  <c r="S24" i="4"/>
  <c r="Y23" i="4"/>
  <c r="X23" i="4"/>
  <c r="W23" i="4"/>
  <c r="V23" i="4"/>
  <c r="R23" i="4"/>
  <c r="P23" i="4"/>
  <c r="N23" i="4"/>
  <c r="L23" i="4"/>
  <c r="S23" i="4" s="1"/>
  <c r="Y22" i="4"/>
  <c r="X22" i="4"/>
  <c r="W22" i="4"/>
  <c r="V22" i="4"/>
  <c r="R22" i="4"/>
  <c r="P22" i="4"/>
  <c r="N22" i="4"/>
  <c r="L22" i="4"/>
  <c r="S22" i="4" s="1"/>
  <c r="Y21" i="4"/>
  <c r="X21" i="4"/>
  <c r="W21" i="4"/>
  <c r="V21" i="4"/>
  <c r="R21" i="4"/>
  <c r="P21" i="4"/>
  <c r="N21" i="4"/>
  <c r="L21" i="4"/>
  <c r="Y20" i="4"/>
  <c r="X20" i="4"/>
  <c r="W20" i="4"/>
  <c r="V20" i="4"/>
  <c r="R20" i="4"/>
  <c r="P20" i="4"/>
  <c r="N20" i="4"/>
  <c r="L20" i="4"/>
  <c r="S20" i="4"/>
  <c r="Y19" i="4"/>
  <c r="X19" i="4"/>
  <c r="W19" i="4"/>
  <c r="V19" i="4"/>
  <c r="R19" i="4"/>
  <c r="P19" i="4"/>
  <c r="N19" i="4"/>
  <c r="L19" i="4"/>
  <c r="S19" i="4" s="1"/>
  <c r="Y18" i="4"/>
  <c r="X18" i="4"/>
  <c r="W18" i="4"/>
  <c r="V18" i="4"/>
  <c r="R18" i="4"/>
  <c r="P18" i="4"/>
  <c r="N18" i="4"/>
  <c r="L18" i="4"/>
  <c r="S18" i="4" s="1"/>
  <c r="Y17" i="4"/>
  <c r="X17" i="4"/>
  <c r="W17" i="4"/>
  <c r="V17" i="4"/>
  <c r="R17" i="4"/>
  <c r="P17" i="4"/>
  <c r="N17" i="4"/>
  <c r="L17" i="4"/>
  <c r="Y16" i="4"/>
  <c r="X16" i="4"/>
  <c r="W16" i="4"/>
  <c r="V16" i="4"/>
  <c r="R16" i="4"/>
  <c r="P16" i="4"/>
  <c r="N16" i="4"/>
  <c r="L16" i="4"/>
  <c r="S16" i="4"/>
  <c r="Y15" i="4"/>
  <c r="X15" i="4"/>
  <c r="W15" i="4"/>
  <c r="V15" i="4"/>
  <c r="R15" i="4"/>
  <c r="P15" i="4"/>
  <c r="N15" i="4"/>
  <c r="L15" i="4"/>
  <c r="S15" i="4" s="1"/>
  <c r="A15" i="4"/>
  <c r="A16" i="4"/>
  <c r="A17" i="4" s="1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Y14" i="4"/>
  <c r="Y50" i="4" s="1"/>
  <c r="X14" i="4"/>
  <c r="W14" i="4"/>
  <c r="W50" i="4" s="1"/>
  <c r="V14" i="4"/>
  <c r="R14" i="4"/>
  <c r="R50" i="4" s="1"/>
  <c r="P14" i="4"/>
  <c r="N14" i="4"/>
  <c r="N50" i="4" s="1"/>
  <c r="L14" i="4"/>
  <c r="J48" i="3"/>
  <c r="I48" i="3"/>
  <c r="Y47" i="3"/>
  <c r="X47" i="3"/>
  <c r="W47" i="3"/>
  <c r="V47" i="3"/>
  <c r="R47" i="3"/>
  <c r="P47" i="3"/>
  <c r="N47" i="3"/>
  <c r="S47" i="3" s="1"/>
  <c r="L47" i="3"/>
  <c r="Y46" i="3"/>
  <c r="X46" i="3"/>
  <c r="W46" i="3"/>
  <c r="V46" i="3"/>
  <c r="R46" i="3"/>
  <c r="P46" i="3"/>
  <c r="N46" i="3"/>
  <c r="L46" i="3"/>
  <c r="S46" i="3"/>
  <c r="Y45" i="3"/>
  <c r="X45" i="3"/>
  <c r="W45" i="3"/>
  <c r="V45" i="3"/>
  <c r="R45" i="3"/>
  <c r="P45" i="3"/>
  <c r="N45" i="3"/>
  <c r="L45" i="3"/>
  <c r="Y44" i="3"/>
  <c r="X44" i="3"/>
  <c r="W44" i="3"/>
  <c r="V44" i="3"/>
  <c r="R44" i="3"/>
  <c r="P44" i="3"/>
  <c r="N44" i="3"/>
  <c r="L44" i="3"/>
  <c r="Y43" i="3"/>
  <c r="X43" i="3"/>
  <c r="W43" i="3"/>
  <c r="V43" i="3"/>
  <c r="R43" i="3"/>
  <c r="P43" i="3"/>
  <c r="N43" i="3"/>
  <c r="S43" i="3" s="1"/>
  <c r="L43" i="3"/>
  <c r="Y42" i="3"/>
  <c r="X42" i="3"/>
  <c r="W42" i="3"/>
  <c r="V42" i="3"/>
  <c r="R42" i="3"/>
  <c r="P42" i="3"/>
  <c r="N42" i="3"/>
  <c r="L42" i="3"/>
  <c r="S42" i="3"/>
  <c r="Y41" i="3"/>
  <c r="X41" i="3"/>
  <c r="W41" i="3"/>
  <c r="V41" i="3"/>
  <c r="R41" i="3"/>
  <c r="P41" i="3"/>
  <c r="N41" i="3"/>
  <c r="L41" i="3"/>
  <c r="Y40" i="3"/>
  <c r="X40" i="3"/>
  <c r="W40" i="3"/>
  <c r="V40" i="3"/>
  <c r="R40" i="3"/>
  <c r="P40" i="3"/>
  <c r="N40" i="3"/>
  <c r="L40" i="3"/>
  <c r="Y39" i="3"/>
  <c r="X39" i="3"/>
  <c r="W39" i="3"/>
  <c r="V39" i="3"/>
  <c r="R39" i="3"/>
  <c r="P39" i="3"/>
  <c r="N39" i="3"/>
  <c r="S39" i="3" s="1"/>
  <c r="L39" i="3"/>
  <c r="Y38" i="3"/>
  <c r="X38" i="3"/>
  <c r="W38" i="3"/>
  <c r="V38" i="3"/>
  <c r="R38" i="3"/>
  <c r="P38" i="3"/>
  <c r="N38" i="3"/>
  <c r="L38" i="3"/>
  <c r="S38" i="3"/>
  <c r="Y37" i="3"/>
  <c r="X37" i="3"/>
  <c r="W37" i="3"/>
  <c r="V37" i="3"/>
  <c r="R37" i="3"/>
  <c r="P37" i="3"/>
  <c r="N37" i="3"/>
  <c r="L37" i="3"/>
  <c r="Y36" i="3"/>
  <c r="X36" i="3"/>
  <c r="W36" i="3"/>
  <c r="V36" i="3"/>
  <c r="R36" i="3"/>
  <c r="P36" i="3"/>
  <c r="N36" i="3"/>
  <c r="L36" i="3"/>
  <c r="Y35" i="3"/>
  <c r="X35" i="3"/>
  <c r="W35" i="3"/>
  <c r="V35" i="3"/>
  <c r="R35" i="3"/>
  <c r="P35" i="3"/>
  <c r="N35" i="3"/>
  <c r="S35" i="3" s="1"/>
  <c r="L35" i="3"/>
  <c r="Y34" i="3"/>
  <c r="X34" i="3"/>
  <c r="W34" i="3"/>
  <c r="V34" i="3"/>
  <c r="R34" i="3"/>
  <c r="P34" i="3"/>
  <c r="N34" i="3"/>
  <c r="L34" i="3"/>
  <c r="S34" i="3"/>
  <c r="Y33" i="3"/>
  <c r="X33" i="3"/>
  <c r="W33" i="3"/>
  <c r="V33" i="3"/>
  <c r="R33" i="3"/>
  <c r="P33" i="3"/>
  <c r="N33" i="3"/>
  <c r="L33" i="3"/>
  <c r="Y32" i="3"/>
  <c r="X32" i="3"/>
  <c r="W32" i="3"/>
  <c r="V32" i="3"/>
  <c r="R32" i="3"/>
  <c r="P32" i="3"/>
  <c r="N32" i="3"/>
  <c r="L32" i="3"/>
  <c r="Y31" i="3"/>
  <c r="X31" i="3"/>
  <c r="W31" i="3"/>
  <c r="V31" i="3"/>
  <c r="R31" i="3"/>
  <c r="P31" i="3"/>
  <c r="N31" i="3"/>
  <c r="S31" i="3" s="1"/>
  <c r="L31" i="3"/>
  <c r="Y30" i="3"/>
  <c r="Y48" i="3" s="1"/>
  <c r="X30" i="3"/>
  <c r="W30" i="3"/>
  <c r="W48" i="3" s="1"/>
  <c r="V30" i="3"/>
  <c r="R30" i="3"/>
  <c r="R48" i="3" s="1"/>
  <c r="P30" i="3"/>
  <c r="N30" i="3"/>
  <c r="N48" i="3" s="1"/>
  <c r="L30" i="3"/>
  <c r="S30" i="3"/>
  <c r="Y29" i="3"/>
  <c r="X29" i="3"/>
  <c r="W29" i="3"/>
  <c r="V29" i="3"/>
  <c r="R29" i="3"/>
  <c r="P29" i="3"/>
  <c r="N29" i="3"/>
  <c r="L29" i="3"/>
  <c r="Y28" i="3"/>
  <c r="X28" i="3"/>
  <c r="W28" i="3"/>
  <c r="V28" i="3"/>
  <c r="R28" i="3"/>
  <c r="P28" i="3"/>
  <c r="N28" i="3"/>
  <c r="L28" i="3"/>
  <c r="Y27" i="3"/>
  <c r="X27" i="3"/>
  <c r="W27" i="3"/>
  <c r="V27" i="3"/>
  <c r="R27" i="3"/>
  <c r="P27" i="3"/>
  <c r="N27" i="3"/>
  <c r="S27" i="3" s="1"/>
  <c r="L27" i="3"/>
  <c r="Y26" i="3"/>
  <c r="X26" i="3"/>
  <c r="W26" i="3"/>
  <c r="V26" i="3"/>
  <c r="R26" i="3"/>
  <c r="P26" i="3"/>
  <c r="N26" i="3"/>
  <c r="L26" i="3"/>
  <c r="S26" i="3"/>
  <c r="A26" i="3"/>
  <c r="A27" i="3"/>
  <c r="A28" i="3" s="1"/>
  <c r="A29" i="3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Y25" i="3"/>
  <c r="X25" i="3"/>
  <c r="W25" i="3"/>
  <c r="V25" i="3"/>
  <c r="R25" i="3"/>
  <c r="P25" i="3"/>
  <c r="N25" i="3"/>
  <c r="L25" i="3"/>
  <c r="S25" i="3" s="1"/>
  <c r="T25" i="3"/>
  <c r="Y24" i="3"/>
  <c r="X24" i="3"/>
  <c r="W24" i="3"/>
  <c r="V24" i="3"/>
  <c r="R24" i="3"/>
  <c r="P24" i="3"/>
  <c r="N24" i="3"/>
  <c r="L24" i="3"/>
  <c r="S24" i="3" s="1"/>
  <c r="Y23" i="3"/>
  <c r="X23" i="3"/>
  <c r="W23" i="3"/>
  <c r="V23" i="3"/>
  <c r="R23" i="3"/>
  <c r="P23" i="3"/>
  <c r="N23" i="3"/>
  <c r="L23" i="3"/>
  <c r="S23" i="3" s="1"/>
  <c r="T23" i="3"/>
  <c r="Y22" i="3"/>
  <c r="X22" i="3"/>
  <c r="X48" i="3" s="1"/>
  <c r="W22" i="3"/>
  <c r="V22" i="3"/>
  <c r="V48" i="3" s="1"/>
  <c r="R22" i="3"/>
  <c r="P22" i="3"/>
  <c r="P48" i="3" s="1"/>
  <c r="N22" i="3"/>
  <c r="L22" i="3"/>
  <c r="S22" i="3" s="1"/>
  <c r="Y21" i="3"/>
  <c r="X21" i="3"/>
  <c r="W21" i="3"/>
  <c r="V21" i="3"/>
  <c r="R21" i="3"/>
  <c r="P21" i="3"/>
  <c r="N21" i="3"/>
  <c r="L21" i="3"/>
  <c r="J72" i="2"/>
  <c r="I72" i="2"/>
  <c r="Y71" i="2"/>
  <c r="X71" i="2"/>
  <c r="W71" i="2"/>
  <c r="V71" i="2"/>
  <c r="R71" i="2"/>
  <c r="P71" i="2"/>
  <c r="N71" i="2"/>
  <c r="L71" i="2"/>
  <c r="S71" i="2" s="1"/>
  <c r="Y70" i="2"/>
  <c r="X70" i="2"/>
  <c r="W70" i="2"/>
  <c r="V70" i="2"/>
  <c r="R70" i="2"/>
  <c r="P70" i="2"/>
  <c r="N70" i="2"/>
  <c r="L70" i="2"/>
  <c r="S70" i="2"/>
  <c r="Y69" i="2"/>
  <c r="X69" i="2"/>
  <c r="W69" i="2"/>
  <c r="V69" i="2"/>
  <c r="R69" i="2"/>
  <c r="P69" i="2"/>
  <c r="N69" i="2"/>
  <c r="L69" i="2"/>
  <c r="S69" i="2"/>
  <c r="Y68" i="2"/>
  <c r="X68" i="2"/>
  <c r="W68" i="2"/>
  <c r="V68" i="2"/>
  <c r="R68" i="2"/>
  <c r="P68" i="2"/>
  <c r="N68" i="2"/>
  <c r="L68" i="2"/>
  <c r="S68" i="2" s="1"/>
  <c r="T68" i="2"/>
  <c r="Y67" i="2"/>
  <c r="X67" i="2"/>
  <c r="W67" i="2"/>
  <c r="V67" i="2"/>
  <c r="R67" i="2"/>
  <c r="P67" i="2"/>
  <c r="N67" i="2"/>
  <c r="L67" i="2"/>
  <c r="S67" i="2" s="1"/>
  <c r="Y66" i="2"/>
  <c r="X66" i="2"/>
  <c r="W66" i="2"/>
  <c r="V66" i="2"/>
  <c r="R66" i="2"/>
  <c r="P66" i="2"/>
  <c r="N66" i="2"/>
  <c r="L66" i="2"/>
  <c r="S66" i="2"/>
  <c r="Y65" i="2"/>
  <c r="X65" i="2"/>
  <c r="W65" i="2"/>
  <c r="V65" i="2"/>
  <c r="R65" i="2"/>
  <c r="P65" i="2"/>
  <c r="N65" i="2"/>
  <c r="L65" i="2"/>
  <c r="S65" i="2"/>
  <c r="Y64" i="2"/>
  <c r="X64" i="2"/>
  <c r="W64" i="2"/>
  <c r="V64" i="2"/>
  <c r="R64" i="2"/>
  <c r="P64" i="2"/>
  <c r="N64" i="2"/>
  <c r="L64" i="2"/>
  <c r="S64" i="2" s="1"/>
  <c r="Y63" i="2"/>
  <c r="X63" i="2"/>
  <c r="W63" i="2"/>
  <c r="V63" i="2"/>
  <c r="R63" i="2"/>
  <c r="P63" i="2"/>
  <c r="N63" i="2"/>
  <c r="L63" i="2"/>
  <c r="S63" i="2" s="1"/>
  <c r="Y62" i="2"/>
  <c r="X62" i="2"/>
  <c r="W62" i="2"/>
  <c r="V62" i="2"/>
  <c r="R62" i="2"/>
  <c r="P62" i="2"/>
  <c r="N62" i="2"/>
  <c r="L62" i="2"/>
  <c r="S62" i="2"/>
  <c r="Y61" i="2"/>
  <c r="X61" i="2"/>
  <c r="W61" i="2"/>
  <c r="V61" i="2"/>
  <c r="R61" i="2"/>
  <c r="P61" i="2"/>
  <c r="N61" i="2"/>
  <c r="L61" i="2"/>
  <c r="S61" i="2"/>
  <c r="Y60" i="2"/>
  <c r="X60" i="2"/>
  <c r="W60" i="2"/>
  <c r="V60" i="2"/>
  <c r="R60" i="2"/>
  <c r="P60" i="2"/>
  <c r="N60" i="2"/>
  <c r="L60" i="2"/>
  <c r="S60" i="2" s="1"/>
  <c r="T60" i="2"/>
  <c r="Y59" i="2"/>
  <c r="X59" i="2"/>
  <c r="W59" i="2"/>
  <c r="V59" i="2"/>
  <c r="R59" i="2"/>
  <c r="P59" i="2"/>
  <c r="N59" i="2"/>
  <c r="L59" i="2"/>
  <c r="S59" i="2" s="1"/>
  <c r="Y58" i="2"/>
  <c r="X58" i="2"/>
  <c r="W58" i="2"/>
  <c r="V58" i="2"/>
  <c r="R58" i="2"/>
  <c r="P58" i="2"/>
  <c r="N58" i="2"/>
  <c r="L58" i="2"/>
  <c r="S58" i="2"/>
  <c r="Y57" i="2"/>
  <c r="X57" i="2"/>
  <c r="W57" i="2"/>
  <c r="V57" i="2"/>
  <c r="R57" i="2"/>
  <c r="P57" i="2"/>
  <c r="N57" i="2"/>
  <c r="L57" i="2"/>
  <c r="S57" i="2"/>
  <c r="Y56" i="2"/>
  <c r="X56" i="2"/>
  <c r="W56" i="2"/>
  <c r="V56" i="2"/>
  <c r="R56" i="2"/>
  <c r="P56" i="2"/>
  <c r="N56" i="2"/>
  <c r="L56" i="2"/>
  <c r="S56" i="2" s="1"/>
  <c r="Y55" i="2"/>
  <c r="X55" i="2"/>
  <c r="W55" i="2"/>
  <c r="V55" i="2"/>
  <c r="R55" i="2"/>
  <c r="P55" i="2"/>
  <c r="N55" i="2"/>
  <c r="L55" i="2"/>
  <c r="S55" i="2"/>
  <c r="Y54" i="2"/>
  <c r="X54" i="2"/>
  <c r="W54" i="2"/>
  <c r="V54" i="2"/>
  <c r="R54" i="2"/>
  <c r="P54" i="2"/>
  <c r="N54" i="2"/>
  <c r="L54" i="2"/>
  <c r="Y53" i="2"/>
  <c r="X53" i="2"/>
  <c r="W53" i="2"/>
  <c r="V53" i="2"/>
  <c r="R53" i="2"/>
  <c r="P53" i="2"/>
  <c r="N53" i="2"/>
  <c r="L53" i="2"/>
  <c r="S53" i="2"/>
  <c r="Y52" i="2"/>
  <c r="X52" i="2"/>
  <c r="W52" i="2"/>
  <c r="V52" i="2"/>
  <c r="R52" i="2"/>
  <c r="P52" i="2"/>
  <c r="N52" i="2"/>
  <c r="L52" i="2"/>
  <c r="S52" i="2" s="1"/>
  <c r="Y51" i="2"/>
  <c r="X51" i="2"/>
  <c r="W51" i="2"/>
  <c r="V51" i="2"/>
  <c r="R51" i="2"/>
  <c r="P51" i="2"/>
  <c r="N51" i="2"/>
  <c r="L51" i="2"/>
  <c r="S51" i="2"/>
  <c r="Y50" i="2"/>
  <c r="X50" i="2"/>
  <c r="W50" i="2"/>
  <c r="V50" i="2"/>
  <c r="R50" i="2"/>
  <c r="P50" i="2"/>
  <c r="N50" i="2"/>
  <c r="L50" i="2"/>
  <c r="Y49" i="2"/>
  <c r="X49" i="2"/>
  <c r="W49" i="2"/>
  <c r="V49" i="2"/>
  <c r="R49" i="2"/>
  <c r="P49" i="2"/>
  <c r="N49" i="2"/>
  <c r="L49" i="2"/>
  <c r="S49" i="2"/>
  <c r="Y48" i="2"/>
  <c r="X48" i="2"/>
  <c r="W48" i="2"/>
  <c r="V48" i="2"/>
  <c r="R48" i="2"/>
  <c r="P48" i="2"/>
  <c r="N48" i="2"/>
  <c r="L48" i="2"/>
  <c r="S48" i="2" s="1"/>
  <c r="Y47" i="2"/>
  <c r="X47" i="2"/>
  <c r="W47" i="2"/>
  <c r="V47" i="2"/>
  <c r="R47" i="2"/>
  <c r="P47" i="2"/>
  <c r="N47" i="2"/>
  <c r="L47" i="2"/>
  <c r="S47" i="2"/>
  <c r="Y46" i="2"/>
  <c r="X46" i="2"/>
  <c r="W46" i="2"/>
  <c r="V46" i="2"/>
  <c r="R46" i="2"/>
  <c r="P46" i="2"/>
  <c r="N46" i="2"/>
  <c r="L46" i="2"/>
  <c r="Y45" i="2"/>
  <c r="X45" i="2"/>
  <c r="W45" i="2"/>
  <c r="V45" i="2"/>
  <c r="R45" i="2"/>
  <c r="P45" i="2"/>
  <c r="N45" i="2"/>
  <c r="L45" i="2"/>
  <c r="S45" i="2"/>
  <c r="Y44" i="2"/>
  <c r="X44" i="2"/>
  <c r="W44" i="2"/>
  <c r="V44" i="2"/>
  <c r="R44" i="2"/>
  <c r="P44" i="2"/>
  <c r="N44" i="2"/>
  <c r="L44" i="2"/>
  <c r="S44" i="2" s="1"/>
  <c r="Y43" i="2"/>
  <c r="X43" i="2"/>
  <c r="W43" i="2"/>
  <c r="V43" i="2"/>
  <c r="R43" i="2"/>
  <c r="P43" i="2"/>
  <c r="N43" i="2"/>
  <c r="L43" i="2"/>
  <c r="S43" i="2"/>
  <c r="Y42" i="2"/>
  <c r="X42" i="2"/>
  <c r="W42" i="2"/>
  <c r="V42" i="2"/>
  <c r="R42" i="2"/>
  <c r="P42" i="2"/>
  <c r="N42" i="2"/>
  <c r="L42" i="2"/>
  <c r="Y41" i="2"/>
  <c r="X41" i="2"/>
  <c r="W41" i="2"/>
  <c r="V41" i="2"/>
  <c r="R41" i="2"/>
  <c r="P41" i="2"/>
  <c r="N41" i="2"/>
  <c r="L41" i="2"/>
  <c r="S41" i="2"/>
  <c r="Y40" i="2"/>
  <c r="X40" i="2"/>
  <c r="W40" i="2"/>
  <c r="V40" i="2"/>
  <c r="R40" i="2"/>
  <c r="P40" i="2"/>
  <c r="N40" i="2"/>
  <c r="L40" i="2"/>
  <c r="S40" i="2" s="1"/>
  <c r="Y39" i="2"/>
  <c r="X39" i="2"/>
  <c r="W39" i="2"/>
  <c r="V39" i="2"/>
  <c r="R39" i="2"/>
  <c r="P39" i="2"/>
  <c r="N39" i="2"/>
  <c r="L39" i="2"/>
  <c r="S39" i="2"/>
  <c r="Y38" i="2"/>
  <c r="X38" i="2"/>
  <c r="W38" i="2"/>
  <c r="V38" i="2"/>
  <c r="R38" i="2"/>
  <c r="P38" i="2"/>
  <c r="N38" i="2"/>
  <c r="L38" i="2"/>
  <c r="Y37" i="2"/>
  <c r="X37" i="2"/>
  <c r="W37" i="2"/>
  <c r="V37" i="2"/>
  <c r="R37" i="2"/>
  <c r="P37" i="2"/>
  <c r="N37" i="2"/>
  <c r="L37" i="2"/>
  <c r="S37" i="2"/>
  <c r="Y36" i="2"/>
  <c r="X36" i="2"/>
  <c r="W36" i="2"/>
  <c r="V36" i="2"/>
  <c r="R36" i="2"/>
  <c r="P36" i="2"/>
  <c r="N36" i="2"/>
  <c r="L36" i="2"/>
  <c r="S36" i="2" s="1"/>
  <c r="Y35" i="2"/>
  <c r="X35" i="2"/>
  <c r="W35" i="2"/>
  <c r="V35" i="2"/>
  <c r="R35" i="2"/>
  <c r="P35" i="2"/>
  <c r="N35" i="2"/>
  <c r="L35" i="2"/>
  <c r="S35" i="2"/>
  <c r="Y34" i="2"/>
  <c r="X34" i="2"/>
  <c r="W34" i="2"/>
  <c r="V34" i="2"/>
  <c r="R34" i="2"/>
  <c r="P34" i="2"/>
  <c r="N34" i="2"/>
  <c r="L34" i="2"/>
  <c r="Y33" i="2"/>
  <c r="X33" i="2"/>
  <c r="W33" i="2"/>
  <c r="V33" i="2"/>
  <c r="R33" i="2"/>
  <c r="P33" i="2"/>
  <c r="N33" i="2"/>
  <c r="L33" i="2"/>
  <c r="S33" i="2"/>
  <c r="Y32" i="2"/>
  <c r="X32" i="2"/>
  <c r="W32" i="2"/>
  <c r="V32" i="2"/>
  <c r="R32" i="2"/>
  <c r="P32" i="2"/>
  <c r="N32" i="2"/>
  <c r="L32" i="2"/>
  <c r="S32" i="2" s="1"/>
  <c r="Y31" i="2"/>
  <c r="X31" i="2"/>
  <c r="W31" i="2"/>
  <c r="V31" i="2"/>
  <c r="R31" i="2"/>
  <c r="P31" i="2"/>
  <c r="N31" i="2"/>
  <c r="L31" i="2"/>
  <c r="S31" i="2"/>
  <c r="Y30" i="2"/>
  <c r="X30" i="2"/>
  <c r="W30" i="2"/>
  <c r="V30" i="2"/>
  <c r="R30" i="2"/>
  <c r="P30" i="2"/>
  <c r="N30" i="2"/>
  <c r="L30" i="2"/>
  <c r="Y29" i="2"/>
  <c r="X29" i="2"/>
  <c r="W29" i="2"/>
  <c r="V29" i="2"/>
  <c r="R29" i="2"/>
  <c r="P29" i="2"/>
  <c r="N29" i="2"/>
  <c r="L29" i="2"/>
  <c r="S29" i="2"/>
  <c r="Y28" i="2"/>
  <c r="X28" i="2"/>
  <c r="W28" i="2"/>
  <c r="V28" i="2"/>
  <c r="R28" i="2"/>
  <c r="P28" i="2"/>
  <c r="N28" i="2"/>
  <c r="L28" i="2"/>
  <c r="S28" i="2" s="1"/>
  <c r="A28" i="2"/>
  <c r="A29" i="2" s="1"/>
  <c r="A30" i="2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Y27" i="2"/>
  <c r="X27" i="2"/>
  <c r="W27" i="2"/>
  <c r="V27" i="2"/>
  <c r="R27" i="2"/>
  <c r="P27" i="2"/>
  <c r="N27" i="2"/>
  <c r="L27" i="2"/>
  <c r="S27" i="2"/>
  <c r="Y26" i="2"/>
  <c r="X26" i="2"/>
  <c r="W26" i="2"/>
  <c r="V26" i="2"/>
  <c r="R26" i="2"/>
  <c r="P26" i="2"/>
  <c r="N26" i="2"/>
  <c r="L26" i="2"/>
  <c r="Y25" i="2"/>
  <c r="X25" i="2"/>
  <c r="W25" i="2"/>
  <c r="V25" i="2"/>
  <c r="R25" i="2"/>
  <c r="P25" i="2"/>
  <c r="N25" i="2"/>
  <c r="T25" i="2" s="1"/>
  <c r="L25" i="2"/>
  <c r="S25" i="2"/>
  <c r="Y24" i="2"/>
  <c r="X24" i="2"/>
  <c r="W24" i="2"/>
  <c r="V24" i="2"/>
  <c r="R24" i="2"/>
  <c r="P24" i="2"/>
  <c r="N24" i="2"/>
  <c r="L24" i="2"/>
  <c r="Y23" i="2"/>
  <c r="X23" i="2"/>
  <c r="W23" i="2"/>
  <c r="V23" i="2"/>
  <c r="R23" i="2"/>
  <c r="P23" i="2"/>
  <c r="N23" i="2"/>
  <c r="L23" i="2"/>
  <c r="S23" i="2"/>
  <c r="Y22" i="2"/>
  <c r="X22" i="2"/>
  <c r="W22" i="2"/>
  <c r="V22" i="2"/>
  <c r="R22" i="2"/>
  <c r="P22" i="2"/>
  <c r="N22" i="2"/>
  <c r="L22" i="2"/>
  <c r="Y21" i="2"/>
  <c r="Y72" i="2" s="1"/>
  <c r="X21" i="2"/>
  <c r="W21" i="2"/>
  <c r="W72" i="2" s="1"/>
  <c r="V21" i="2"/>
  <c r="R21" i="2"/>
  <c r="R72" i="2" s="1"/>
  <c r="P21" i="2"/>
  <c r="N21" i="2"/>
  <c r="N72" i="2" s="1"/>
  <c r="L21" i="2"/>
  <c r="J94" i="1"/>
  <c r="I94" i="1"/>
  <c r="Y93" i="1"/>
  <c r="X93" i="1"/>
  <c r="W93" i="1"/>
  <c r="V93" i="1"/>
  <c r="R93" i="1"/>
  <c r="P93" i="1"/>
  <c r="N93" i="1"/>
  <c r="L93" i="1"/>
  <c r="S93" i="1" s="1"/>
  <c r="Y92" i="1"/>
  <c r="X92" i="1"/>
  <c r="W92" i="1"/>
  <c r="V92" i="1"/>
  <c r="R92" i="1"/>
  <c r="P92" i="1"/>
  <c r="N92" i="1"/>
  <c r="L92" i="1"/>
  <c r="S92" i="1" s="1"/>
  <c r="Y91" i="1"/>
  <c r="X91" i="1"/>
  <c r="W91" i="1"/>
  <c r="V91" i="1"/>
  <c r="R91" i="1"/>
  <c r="P91" i="1"/>
  <c r="N91" i="1"/>
  <c r="L91" i="1"/>
  <c r="S91" i="1" s="1"/>
  <c r="Y90" i="1"/>
  <c r="X90" i="1"/>
  <c r="W90" i="1"/>
  <c r="V90" i="1"/>
  <c r="R90" i="1"/>
  <c r="P90" i="1"/>
  <c r="N90" i="1"/>
  <c r="L90" i="1"/>
  <c r="S90" i="1" s="1"/>
  <c r="Y89" i="1"/>
  <c r="X89" i="1"/>
  <c r="W89" i="1"/>
  <c r="V89" i="1"/>
  <c r="R89" i="1"/>
  <c r="P89" i="1"/>
  <c r="N89" i="1"/>
  <c r="L89" i="1"/>
  <c r="S89" i="1" s="1"/>
  <c r="Y88" i="1"/>
  <c r="X88" i="1"/>
  <c r="W88" i="1"/>
  <c r="V88" i="1"/>
  <c r="R88" i="1"/>
  <c r="P88" i="1"/>
  <c r="N88" i="1"/>
  <c r="L88" i="1"/>
  <c r="S88" i="1" s="1"/>
  <c r="Y87" i="1"/>
  <c r="X87" i="1"/>
  <c r="W87" i="1"/>
  <c r="V87" i="1"/>
  <c r="R87" i="1"/>
  <c r="P87" i="1"/>
  <c r="N87" i="1"/>
  <c r="L87" i="1"/>
  <c r="S87" i="1" s="1"/>
  <c r="Y86" i="1"/>
  <c r="X86" i="1"/>
  <c r="W86" i="1"/>
  <c r="V86" i="1"/>
  <c r="R86" i="1"/>
  <c r="P86" i="1"/>
  <c r="N86" i="1"/>
  <c r="L86" i="1"/>
  <c r="S86" i="1" s="1"/>
  <c r="Y85" i="1"/>
  <c r="X85" i="1"/>
  <c r="W85" i="1"/>
  <c r="V85" i="1"/>
  <c r="R85" i="1"/>
  <c r="P85" i="1"/>
  <c r="S85" i="1" s="1"/>
  <c r="L85" i="1"/>
  <c r="Y84" i="1"/>
  <c r="X84" i="1"/>
  <c r="W84" i="1"/>
  <c r="V84" i="1"/>
  <c r="R84" i="1"/>
  <c r="P84" i="1"/>
  <c r="N84" i="1"/>
  <c r="T84" i="1" s="1"/>
  <c r="L84" i="1"/>
  <c r="S84" i="1"/>
  <c r="Y83" i="1"/>
  <c r="X83" i="1"/>
  <c r="W83" i="1"/>
  <c r="V83" i="1"/>
  <c r="R83" i="1"/>
  <c r="P83" i="1"/>
  <c r="N83" i="1"/>
  <c r="L83" i="1"/>
  <c r="Y82" i="1"/>
  <c r="X82" i="1"/>
  <c r="W82" i="1"/>
  <c r="V82" i="1"/>
  <c r="R82" i="1"/>
  <c r="P82" i="1"/>
  <c r="N82" i="1"/>
  <c r="L82" i="1"/>
  <c r="S82" i="1"/>
  <c r="Y81" i="1"/>
  <c r="X81" i="1"/>
  <c r="W81" i="1"/>
  <c r="V81" i="1"/>
  <c r="R81" i="1"/>
  <c r="P81" i="1"/>
  <c r="N81" i="1"/>
  <c r="L81" i="1"/>
  <c r="Y80" i="1"/>
  <c r="X80" i="1"/>
  <c r="W80" i="1"/>
  <c r="V80" i="1"/>
  <c r="R80" i="1"/>
  <c r="P80" i="1"/>
  <c r="N80" i="1"/>
  <c r="T80" i="1" s="1"/>
  <c r="L80" i="1"/>
  <c r="S80" i="1"/>
  <c r="Y79" i="1"/>
  <c r="X79" i="1"/>
  <c r="W79" i="1"/>
  <c r="V79" i="1"/>
  <c r="R79" i="1"/>
  <c r="P79" i="1"/>
  <c r="N79" i="1"/>
  <c r="L79" i="1"/>
  <c r="Y78" i="1"/>
  <c r="X78" i="1"/>
  <c r="W78" i="1"/>
  <c r="V78" i="1"/>
  <c r="R78" i="1"/>
  <c r="P78" i="1"/>
  <c r="N78" i="1"/>
  <c r="L78" i="1"/>
  <c r="S78" i="1"/>
  <c r="Y77" i="1"/>
  <c r="X77" i="1"/>
  <c r="W77" i="1"/>
  <c r="V77" i="1"/>
  <c r="R77" i="1"/>
  <c r="P77" i="1"/>
  <c r="N77" i="1"/>
  <c r="L77" i="1"/>
  <c r="Y76" i="1"/>
  <c r="X76" i="1"/>
  <c r="W76" i="1"/>
  <c r="V76" i="1"/>
  <c r="R76" i="1"/>
  <c r="P76" i="1"/>
  <c r="N76" i="1"/>
  <c r="T76" i="1" s="1"/>
  <c r="L76" i="1"/>
  <c r="S76" i="1"/>
  <c r="Y75" i="1"/>
  <c r="X75" i="1"/>
  <c r="W75" i="1"/>
  <c r="V75" i="1"/>
  <c r="R75" i="1"/>
  <c r="P75" i="1"/>
  <c r="N75" i="1"/>
  <c r="L75" i="1"/>
  <c r="Y74" i="1"/>
  <c r="X74" i="1"/>
  <c r="W74" i="1"/>
  <c r="V74" i="1"/>
  <c r="R74" i="1"/>
  <c r="P74" i="1"/>
  <c r="N74" i="1"/>
  <c r="L74" i="1"/>
  <c r="S74" i="1"/>
  <c r="Y73" i="1"/>
  <c r="X73" i="1"/>
  <c r="W73" i="1"/>
  <c r="V73" i="1"/>
  <c r="R73" i="1"/>
  <c r="P73" i="1"/>
  <c r="N73" i="1"/>
  <c r="L73" i="1"/>
  <c r="Y72" i="1"/>
  <c r="X72" i="1"/>
  <c r="W72" i="1"/>
  <c r="V72" i="1"/>
  <c r="R72" i="1"/>
  <c r="N72" i="1"/>
  <c r="L72" i="1"/>
  <c r="S72" i="1" s="1"/>
  <c r="Y71" i="1"/>
  <c r="X71" i="1"/>
  <c r="W71" i="1"/>
  <c r="V71" i="1"/>
  <c r="R71" i="1"/>
  <c r="P71" i="1"/>
  <c r="N71" i="1"/>
  <c r="L71" i="1"/>
  <c r="Y70" i="1"/>
  <c r="X70" i="1"/>
  <c r="W70" i="1"/>
  <c r="V70" i="1"/>
  <c r="R70" i="1"/>
  <c r="P70" i="1"/>
  <c r="N70" i="1"/>
  <c r="L70" i="1"/>
  <c r="Y69" i="1"/>
  <c r="X69" i="1"/>
  <c r="W69" i="1"/>
  <c r="V69" i="1"/>
  <c r="R69" i="1"/>
  <c r="P69" i="1"/>
  <c r="N69" i="1"/>
  <c r="L69" i="1"/>
  <c r="Y68" i="1"/>
  <c r="X68" i="1"/>
  <c r="W68" i="1"/>
  <c r="V68" i="1"/>
  <c r="R68" i="1"/>
  <c r="P68" i="1"/>
  <c r="L68" i="1"/>
  <c r="Y67" i="1"/>
  <c r="X67" i="1"/>
  <c r="W67" i="1"/>
  <c r="V67" i="1"/>
  <c r="R67" i="1"/>
  <c r="P67" i="1"/>
  <c r="N67" i="1"/>
  <c r="L67" i="1"/>
  <c r="Y66" i="1"/>
  <c r="X66" i="1"/>
  <c r="W66" i="1"/>
  <c r="V66" i="1"/>
  <c r="R66" i="1"/>
  <c r="P66" i="1"/>
  <c r="L66" i="1"/>
  <c r="S66" i="1" s="1"/>
  <c r="Y65" i="1"/>
  <c r="X65" i="1"/>
  <c r="W65" i="1"/>
  <c r="V65" i="1"/>
  <c r="R65" i="1"/>
  <c r="P65" i="1"/>
  <c r="L65" i="1"/>
  <c r="Y64" i="1"/>
  <c r="X64" i="1"/>
  <c r="W64" i="1"/>
  <c r="V64" i="1"/>
  <c r="R64" i="1"/>
  <c r="P64" i="1"/>
  <c r="L64" i="1"/>
  <c r="S64" i="1"/>
  <c r="Y63" i="1"/>
  <c r="X63" i="1"/>
  <c r="W63" i="1"/>
  <c r="V63" i="1"/>
  <c r="R63" i="1"/>
  <c r="P63" i="1"/>
  <c r="N63" i="1"/>
  <c r="L63" i="1"/>
  <c r="S63" i="1" s="1"/>
  <c r="Y62" i="1"/>
  <c r="X62" i="1"/>
  <c r="W62" i="1"/>
  <c r="V62" i="1"/>
  <c r="R62" i="1"/>
  <c r="P62" i="1"/>
  <c r="N62" i="1"/>
  <c r="L62" i="1"/>
  <c r="S62" i="1" s="1"/>
  <c r="Y61" i="1"/>
  <c r="X61" i="1"/>
  <c r="W61" i="1"/>
  <c r="V61" i="1"/>
  <c r="R61" i="1"/>
  <c r="P61" i="1"/>
  <c r="N61" i="1"/>
  <c r="L61" i="1"/>
  <c r="S61" i="1" s="1"/>
  <c r="Y60" i="1"/>
  <c r="X60" i="1"/>
  <c r="W60" i="1"/>
  <c r="V60" i="1"/>
  <c r="R60" i="1"/>
  <c r="P60" i="1"/>
  <c r="S60" i="1" s="1"/>
  <c r="L60" i="1"/>
  <c r="Y59" i="1"/>
  <c r="X59" i="1"/>
  <c r="W59" i="1"/>
  <c r="V59" i="1"/>
  <c r="R59" i="1"/>
  <c r="P59" i="1"/>
  <c r="L59" i="1"/>
  <c r="S59" i="1" s="1"/>
  <c r="Y58" i="1"/>
  <c r="X58" i="1"/>
  <c r="W58" i="1"/>
  <c r="V58" i="1"/>
  <c r="R58" i="1"/>
  <c r="P58" i="1"/>
  <c r="L58" i="1"/>
  <c r="Y57" i="1"/>
  <c r="X57" i="1"/>
  <c r="W57" i="1"/>
  <c r="V57" i="1"/>
  <c r="R57" i="1"/>
  <c r="P57" i="1"/>
  <c r="L57" i="1"/>
  <c r="S57" i="1"/>
  <c r="Y56" i="1"/>
  <c r="X56" i="1"/>
  <c r="W56" i="1"/>
  <c r="V56" i="1"/>
  <c r="R56" i="1"/>
  <c r="P56" i="1"/>
  <c r="S56" i="1" s="1"/>
  <c r="L56" i="1"/>
  <c r="Y55" i="1"/>
  <c r="X55" i="1"/>
  <c r="W55" i="1"/>
  <c r="V55" i="1"/>
  <c r="R55" i="1"/>
  <c r="P55" i="1"/>
  <c r="L55" i="1"/>
  <c r="S55" i="1" s="1"/>
  <c r="Y54" i="1"/>
  <c r="X54" i="1"/>
  <c r="W54" i="1"/>
  <c r="V54" i="1"/>
  <c r="R54" i="1"/>
  <c r="P54" i="1"/>
  <c r="L54" i="1"/>
  <c r="Y53" i="1"/>
  <c r="X53" i="1"/>
  <c r="W53" i="1"/>
  <c r="V53" i="1"/>
  <c r="R53" i="1"/>
  <c r="P53" i="1"/>
  <c r="L53" i="1"/>
  <c r="S53" i="1"/>
  <c r="Y52" i="1"/>
  <c r="X52" i="1"/>
  <c r="W52" i="1"/>
  <c r="V52" i="1"/>
  <c r="R52" i="1"/>
  <c r="P52" i="1"/>
  <c r="S52" i="1" s="1"/>
  <c r="L52" i="1"/>
  <c r="Y51" i="1"/>
  <c r="X51" i="1"/>
  <c r="W51" i="1"/>
  <c r="V51" i="1"/>
  <c r="R51" i="1"/>
  <c r="P51" i="1"/>
  <c r="L51" i="1"/>
  <c r="S51" i="1" s="1"/>
  <c r="Y50" i="1"/>
  <c r="X50" i="1"/>
  <c r="W50" i="1"/>
  <c r="V50" i="1"/>
  <c r="R50" i="1"/>
  <c r="P50" i="1"/>
  <c r="N50" i="1"/>
  <c r="L50" i="1"/>
  <c r="Y49" i="1"/>
  <c r="X49" i="1"/>
  <c r="W49" i="1"/>
  <c r="V49" i="1"/>
  <c r="R49" i="1"/>
  <c r="P49" i="1"/>
  <c r="N49" i="1"/>
  <c r="L49" i="1"/>
  <c r="Y48" i="1"/>
  <c r="X48" i="1"/>
  <c r="W48" i="1"/>
  <c r="V48" i="1"/>
  <c r="R48" i="1"/>
  <c r="P48" i="1"/>
  <c r="N48" i="1"/>
  <c r="L48" i="1"/>
  <c r="Y47" i="1"/>
  <c r="X47" i="1"/>
  <c r="W47" i="1"/>
  <c r="V47" i="1"/>
  <c r="R47" i="1"/>
  <c r="P47" i="1"/>
  <c r="N47" i="1"/>
  <c r="L47" i="1"/>
  <c r="Y46" i="1"/>
  <c r="X46" i="1"/>
  <c r="W46" i="1"/>
  <c r="V46" i="1"/>
  <c r="R46" i="1"/>
  <c r="P46" i="1"/>
  <c r="N46" i="1"/>
  <c r="L46" i="1"/>
  <c r="Y45" i="1"/>
  <c r="X45" i="1"/>
  <c r="W45" i="1"/>
  <c r="V45" i="1"/>
  <c r="R45" i="1"/>
  <c r="P45" i="1"/>
  <c r="N45" i="1"/>
  <c r="L45" i="1"/>
  <c r="Y44" i="1"/>
  <c r="X44" i="1"/>
  <c r="W44" i="1"/>
  <c r="V44" i="1"/>
  <c r="R44" i="1"/>
  <c r="P44" i="1"/>
  <c r="N44" i="1"/>
  <c r="L44" i="1"/>
  <c r="Y43" i="1"/>
  <c r="X43" i="1"/>
  <c r="W43" i="1"/>
  <c r="V43" i="1"/>
  <c r="R43" i="1"/>
  <c r="P43" i="1"/>
  <c r="N43" i="1"/>
  <c r="L43" i="1"/>
  <c r="Y42" i="1"/>
  <c r="X42" i="1"/>
  <c r="W42" i="1"/>
  <c r="V42" i="1"/>
  <c r="R42" i="1"/>
  <c r="P42" i="1"/>
  <c r="N42" i="1"/>
  <c r="L42" i="1"/>
  <c r="Y41" i="1"/>
  <c r="X41" i="1"/>
  <c r="W41" i="1"/>
  <c r="V41" i="1"/>
  <c r="R41" i="1"/>
  <c r="P41" i="1"/>
  <c r="N41" i="1"/>
  <c r="L41" i="1"/>
  <c r="Y40" i="1"/>
  <c r="X40" i="1"/>
  <c r="W40" i="1"/>
  <c r="V40" i="1"/>
  <c r="R40" i="1"/>
  <c r="P40" i="1"/>
  <c r="N40" i="1"/>
  <c r="L40" i="1"/>
  <c r="Y39" i="1"/>
  <c r="X39" i="1"/>
  <c r="W39" i="1"/>
  <c r="V39" i="1"/>
  <c r="R39" i="1"/>
  <c r="P39" i="1"/>
  <c r="N39" i="1"/>
  <c r="L39" i="1"/>
  <c r="Y38" i="1"/>
  <c r="X38" i="1"/>
  <c r="W38" i="1"/>
  <c r="V38" i="1"/>
  <c r="R38" i="1"/>
  <c r="P38" i="1"/>
  <c r="N38" i="1"/>
  <c r="L38" i="1"/>
  <c r="Y37" i="1"/>
  <c r="X37" i="1"/>
  <c r="W37" i="1"/>
  <c r="V37" i="1"/>
  <c r="R37" i="1"/>
  <c r="P37" i="1"/>
  <c r="N37" i="1"/>
  <c r="L37" i="1"/>
  <c r="Y36" i="1"/>
  <c r="X36" i="1"/>
  <c r="W36" i="1"/>
  <c r="V36" i="1"/>
  <c r="R36" i="1"/>
  <c r="P36" i="1"/>
  <c r="N36" i="1"/>
  <c r="L36" i="1"/>
  <c r="Y35" i="1"/>
  <c r="X35" i="1"/>
  <c r="W35" i="1"/>
  <c r="V35" i="1"/>
  <c r="R35" i="1"/>
  <c r="P35" i="1"/>
  <c r="L35" i="1"/>
  <c r="Y34" i="1"/>
  <c r="X34" i="1"/>
  <c r="W34" i="1"/>
  <c r="V34" i="1"/>
  <c r="R34" i="1"/>
  <c r="P34" i="1"/>
  <c r="L34" i="1"/>
  <c r="S34" i="1"/>
  <c r="Y33" i="1"/>
  <c r="X33" i="1"/>
  <c r="W33" i="1"/>
  <c r="V33" i="1"/>
  <c r="R33" i="1"/>
  <c r="P33" i="1"/>
  <c r="S33" i="1" s="1"/>
  <c r="L33" i="1"/>
  <c r="Y32" i="1"/>
  <c r="X32" i="1"/>
  <c r="W32" i="1"/>
  <c r="V32" i="1"/>
  <c r="R32" i="1"/>
  <c r="P32" i="1"/>
  <c r="N32" i="1"/>
  <c r="L32" i="1"/>
  <c r="S32" i="1"/>
  <c r="Y31" i="1"/>
  <c r="X31" i="1"/>
  <c r="W31" i="1"/>
  <c r="V31" i="1"/>
  <c r="R31" i="1"/>
  <c r="P31" i="1"/>
  <c r="N31" i="1"/>
  <c r="L31" i="1"/>
  <c r="Y30" i="1"/>
  <c r="X30" i="1"/>
  <c r="W30" i="1"/>
  <c r="V30" i="1"/>
  <c r="R30" i="1"/>
  <c r="P30" i="1"/>
  <c r="N30" i="1"/>
  <c r="L30" i="1"/>
  <c r="S30" i="1"/>
  <c r="Y29" i="1"/>
  <c r="X29" i="1"/>
  <c r="W29" i="1"/>
  <c r="V29" i="1"/>
  <c r="R29" i="1"/>
  <c r="P29" i="1"/>
  <c r="N29" i="1"/>
  <c r="L29" i="1"/>
  <c r="Y28" i="1"/>
  <c r="X28" i="1"/>
  <c r="W28" i="1"/>
  <c r="V28" i="1"/>
  <c r="R28" i="1"/>
  <c r="P28" i="1"/>
  <c r="N28" i="1"/>
  <c r="L28" i="1"/>
  <c r="S28" i="1"/>
  <c r="Y27" i="1"/>
  <c r="X27" i="1"/>
  <c r="W27" i="1"/>
  <c r="V27" i="1"/>
  <c r="R27" i="1"/>
  <c r="P27" i="1"/>
  <c r="N27" i="1"/>
  <c r="L27" i="1"/>
  <c r="Y26" i="1"/>
  <c r="X26" i="1"/>
  <c r="W26" i="1"/>
  <c r="V26" i="1"/>
  <c r="R26" i="1"/>
  <c r="P26" i="1"/>
  <c r="N26" i="1"/>
  <c r="L26" i="1"/>
  <c r="S26" i="1"/>
  <c r="Y25" i="1"/>
  <c r="X25" i="1"/>
  <c r="W25" i="1"/>
  <c r="V25" i="1"/>
  <c r="R25" i="1"/>
  <c r="P25" i="1"/>
  <c r="N25" i="1"/>
  <c r="L25" i="1"/>
  <c r="Y24" i="1"/>
  <c r="Y94" i="1" s="1"/>
  <c r="X24" i="1"/>
  <c r="W24" i="1"/>
  <c r="W94" i="1" s="1"/>
  <c r="V24" i="1"/>
  <c r="R24" i="1"/>
  <c r="R94" i="1" s="1"/>
  <c r="P24" i="1"/>
  <c r="N24" i="1"/>
  <c r="N94" i="1" s="1"/>
  <c r="L24" i="1"/>
  <c r="S24" i="1"/>
  <c r="Y23" i="1"/>
  <c r="X23" i="1"/>
  <c r="W23" i="1"/>
  <c r="V23" i="1"/>
  <c r="R23" i="1"/>
  <c r="P23" i="1"/>
  <c r="P94" i="1" s="1"/>
  <c r="N23" i="1"/>
  <c r="L23" i="1"/>
  <c r="Y22" i="1"/>
  <c r="X22" i="1"/>
  <c r="W22" i="1"/>
  <c r="V22" i="1"/>
  <c r="R22" i="1"/>
  <c r="P22" i="1"/>
  <c r="N22" i="1"/>
  <c r="L22" i="1"/>
  <c r="S22" i="1"/>
  <c r="Y21" i="1"/>
  <c r="X21" i="1"/>
  <c r="X94" i="1" s="1"/>
  <c r="W21" i="1"/>
  <c r="V21" i="1"/>
  <c r="V94" i="1" s="1"/>
  <c r="R21" i="1"/>
  <c r="P21" i="1"/>
  <c r="N21" i="1"/>
  <c r="L21" i="1"/>
  <c r="S21" i="1"/>
  <c r="T21" i="1" s="1"/>
  <c r="T28" i="2"/>
  <c r="T36" i="2"/>
  <c r="T44" i="2"/>
  <c r="T52" i="2"/>
  <c r="T33" i="4"/>
  <c r="T47" i="4"/>
  <c r="T22" i="1"/>
  <c r="T24" i="1"/>
  <c r="T26" i="1"/>
  <c r="T28" i="1"/>
  <c r="T30" i="1"/>
  <c r="T32" i="1"/>
  <c r="S35" i="1"/>
  <c r="S37" i="1"/>
  <c r="S39" i="1"/>
  <c r="S41" i="1"/>
  <c r="S43" i="1"/>
  <c r="S45" i="1"/>
  <c r="S47" i="1"/>
  <c r="S49" i="1"/>
  <c r="T51" i="1"/>
  <c r="T52" i="1"/>
  <c r="S54" i="1"/>
  <c r="T56" i="1"/>
  <c r="T59" i="1"/>
  <c r="T60" i="1"/>
  <c r="T61" i="1"/>
  <c r="T62" i="1"/>
  <c r="T63" i="1"/>
  <c r="S65" i="1"/>
  <c r="T66" i="1"/>
  <c r="S68" i="1"/>
  <c r="S69" i="1"/>
  <c r="S70" i="1"/>
  <c r="S71" i="1"/>
  <c r="T74" i="1"/>
  <c r="T78" i="1"/>
  <c r="T82" i="1"/>
  <c r="T85" i="1"/>
  <c r="T87" i="1"/>
  <c r="T89" i="1"/>
  <c r="T91" i="1"/>
  <c r="T93" i="1"/>
  <c r="T23" i="2"/>
  <c r="T27" i="2"/>
  <c r="T31" i="2"/>
  <c r="T35" i="2"/>
  <c r="T39" i="2"/>
  <c r="T43" i="2"/>
  <c r="T47" i="2"/>
  <c r="T51" i="2"/>
  <c r="T55" i="2"/>
  <c r="T59" i="2"/>
  <c r="T63" i="2"/>
  <c r="T67" i="2"/>
  <c r="T71" i="2"/>
  <c r="S21" i="3"/>
  <c r="T26" i="3"/>
  <c r="T27" i="3"/>
  <c r="T30" i="3"/>
  <c r="S33" i="3"/>
  <c r="T34" i="3"/>
  <c r="T35" i="3"/>
  <c r="T38" i="3"/>
  <c r="S41" i="3"/>
  <c r="T42" i="3"/>
  <c r="T43" i="3"/>
  <c r="T46" i="3"/>
  <c r="T15" i="4"/>
  <c r="S17" i="4"/>
  <c r="T18" i="4"/>
  <c r="S21" i="4"/>
  <c r="T22" i="4"/>
  <c r="T23" i="4"/>
  <c r="S25" i="4"/>
  <c r="T26" i="4"/>
  <c r="T30" i="4"/>
  <c r="T31" i="4"/>
  <c r="T34" i="4"/>
  <c r="T38" i="4"/>
  <c r="T42" i="4"/>
  <c r="T46" i="4"/>
  <c r="T34" i="5"/>
  <c r="T23" i="6"/>
  <c r="T24" i="8"/>
  <c r="T32" i="8"/>
  <c r="T34" i="8"/>
  <c r="T36" i="8"/>
  <c r="T38" i="8"/>
  <c r="T40" i="8"/>
  <c r="P57" i="9"/>
  <c r="T23" i="10"/>
  <c r="T25" i="10"/>
  <c r="T29" i="10"/>
  <c r="T31" i="10"/>
  <c r="T47" i="10"/>
  <c r="T51" i="10"/>
  <c r="T53" i="10"/>
  <c r="T22" i="12"/>
  <c r="T24" i="12"/>
  <c r="T26" i="12"/>
  <c r="T30" i="12"/>
  <c r="T32" i="12"/>
  <c r="T40" i="12"/>
  <c r="T42" i="12"/>
  <c r="T46" i="12"/>
  <c r="T48" i="12"/>
  <c r="T50" i="12"/>
  <c r="T54" i="12"/>
  <c r="T56" i="12"/>
  <c r="T22" i="13"/>
  <c r="T26" i="13"/>
  <c r="T28" i="13"/>
  <c r="T30" i="13"/>
  <c r="T34" i="13"/>
  <c r="T36" i="13"/>
  <c r="T38" i="13"/>
  <c r="T42" i="13"/>
  <c r="T44" i="13"/>
  <c r="T46" i="13"/>
  <c r="T50" i="13"/>
  <c r="T52" i="13"/>
  <c r="T54" i="13"/>
  <c r="T58" i="13"/>
  <c r="T60" i="13"/>
  <c r="T62" i="13"/>
  <c r="T66" i="13"/>
  <c r="T68" i="13"/>
  <c r="T70" i="13"/>
  <c r="T73" i="13"/>
  <c r="T78" i="13"/>
  <c r="T80" i="13"/>
  <c r="T82" i="13"/>
  <c r="T86" i="13"/>
  <c r="T88" i="13"/>
  <c r="T90" i="13"/>
  <c r="T94" i="13"/>
  <c r="T96" i="13"/>
  <c r="T98" i="13"/>
  <c r="T21" i="3"/>
  <c r="S49" i="4"/>
  <c r="T27" i="8"/>
  <c r="T37" i="8"/>
  <c r="T20" i="9"/>
  <c r="T22" i="9"/>
  <c r="T23" i="5"/>
  <c r="T24" i="5"/>
  <c r="S26" i="5"/>
  <c r="T28" i="5"/>
  <c r="T31" i="5"/>
  <c r="T32" i="5"/>
  <c r="T35" i="5"/>
  <c r="T39" i="5"/>
  <c r="T43" i="5"/>
  <c r="T24" i="6"/>
  <c r="T28" i="6"/>
  <c r="T32" i="6"/>
  <c r="T34" i="6"/>
  <c r="T36" i="6"/>
  <c r="S21" i="7"/>
  <c r="T22" i="7"/>
  <c r="T26" i="7"/>
  <c r="S21" i="8"/>
  <c r="T21" i="8" s="1"/>
  <c r="T22" i="8"/>
  <c r="T19" i="9"/>
  <c r="S21" i="9"/>
  <c r="T21" i="9"/>
  <c r="S23" i="9"/>
  <c r="T23" i="9"/>
  <c r="T25" i="9"/>
  <c r="S27" i="9"/>
  <c r="T27" i="9"/>
  <c r="T29" i="9"/>
  <c r="S31" i="9"/>
  <c r="T31" i="9"/>
  <c r="T33" i="9"/>
  <c r="S35" i="9"/>
  <c r="T35" i="9"/>
  <c r="T37" i="9"/>
  <c r="S39" i="9"/>
  <c r="T39" i="9"/>
  <c r="T41" i="9"/>
  <c r="S43" i="9"/>
  <c r="T43" i="9"/>
  <c r="T45" i="9"/>
  <c r="S47" i="9"/>
  <c r="T47" i="9"/>
  <c r="T49" i="9"/>
  <c r="S51" i="9"/>
  <c r="T51" i="9"/>
  <c r="T33" i="10"/>
  <c r="T35" i="10"/>
  <c r="T37" i="10"/>
  <c r="T39" i="10"/>
  <c r="T41" i="10"/>
  <c r="T43" i="10"/>
  <c r="T45" i="10"/>
  <c r="T54" i="10"/>
  <c r="T22" i="11"/>
  <c r="S24" i="11"/>
  <c r="T25" i="11"/>
  <c r="S26" i="11"/>
  <c r="T26" i="11"/>
  <c r="T27" i="11"/>
  <c r="S28" i="11"/>
  <c r="T28" i="11" s="1"/>
  <c r="T29" i="11"/>
  <c r="T30" i="11"/>
  <c r="S32" i="11"/>
  <c r="T33" i="11"/>
  <c r="S21" i="12"/>
  <c r="T74" i="13"/>
  <c r="S75" i="13"/>
  <c r="T75" i="13"/>
  <c r="T23" i="14"/>
  <c r="T24" i="14"/>
  <c r="T22" i="16"/>
  <c r="T26" i="16"/>
  <c r="T28" i="16"/>
  <c r="T30" i="16"/>
  <c r="T32" i="16"/>
  <c r="T34" i="16"/>
  <c r="T36" i="16"/>
  <c r="T38" i="16"/>
  <c r="T42" i="16"/>
  <c r="T44" i="16"/>
  <c r="T46" i="16"/>
  <c r="T66" i="17"/>
  <c r="T67" i="17"/>
  <c r="T69" i="17"/>
  <c r="T71" i="17"/>
  <c r="T73" i="17"/>
  <c r="T75" i="17"/>
  <c r="T77" i="17"/>
  <c r="T79" i="17"/>
  <c r="T81" i="17"/>
  <c r="T83" i="17"/>
  <c r="T85" i="17"/>
  <c r="T87" i="17"/>
  <c r="S25" i="14"/>
  <c r="T25" i="14" s="1"/>
  <c r="S21" i="5"/>
  <c r="T21" i="7"/>
  <c r="S23" i="8"/>
  <c r="S18" i="9"/>
  <c r="S53" i="9" s="1"/>
  <c r="S21" i="10"/>
  <c r="S55" i="10" s="1"/>
  <c r="S21" i="11"/>
  <c r="T21" i="12"/>
  <c r="S21" i="14"/>
  <c r="T29" i="15"/>
  <c r="T31" i="15"/>
  <c r="T33" i="15"/>
  <c r="T37" i="15"/>
  <c r="T36" i="17"/>
  <c r="T40" i="17"/>
  <c r="T44" i="17"/>
  <c r="T48" i="17"/>
  <c r="S26" i="14"/>
  <c r="T26" i="14"/>
  <c r="S27" i="14"/>
  <c r="T27" i="14"/>
  <c r="S28" i="14"/>
  <c r="T28" i="14"/>
  <c r="S22" i="15"/>
  <c r="T22" i="15" s="1"/>
  <c r="T23" i="15"/>
  <c r="S24" i="15"/>
  <c r="T24" i="15"/>
  <c r="S26" i="15"/>
  <c r="T27" i="15"/>
  <c r="T28" i="15"/>
  <c r="S30" i="15"/>
  <c r="T30" i="15"/>
  <c r="S32" i="15"/>
  <c r="T32" i="15"/>
  <c r="T34" i="15"/>
  <c r="T36" i="15"/>
  <c r="S38" i="15"/>
  <c r="T38" i="15"/>
  <c r="S40" i="15"/>
  <c r="T40" i="15"/>
  <c r="S42" i="15"/>
  <c r="T42" i="15"/>
  <c r="T44" i="15"/>
  <c r="S46" i="15"/>
  <c r="T46" i="15"/>
  <c r="S48" i="15"/>
  <c r="T48" i="15"/>
  <c r="S50" i="15"/>
  <c r="T50" i="15"/>
  <c r="T52" i="15"/>
  <c r="S54" i="15"/>
  <c r="T54" i="15"/>
  <c r="S56" i="15"/>
  <c r="T56" i="15"/>
  <c r="S58" i="15"/>
  <c r="T58" i="15"/>
  <c r="T60" i="15"/>
  <c r="S21" i="16"/>
  <c r="S47" i="16"/>
  <c r="T47" i="16"/>
  <c r="S22" i="17"/>
  <c r="T22" i="17"/>
  <c r="T23" i="17"/>
  <c r="S24" i="17"/>
  <c r="T24" i="17" s="1"/>
  <c r="T25" i="17"/>
  <c r="T26" i="17"/>
  <c r="S28" i="17"/>
  <c r="T29" i="17"/>
  <c r="S30" i="17"/>
  <c r="T30" i="17"/>
  <c r="T31" i="17"/>
  <c r="S32" i="17"/>
  <c r="T32" i="17" s="1"/>
  <c r="T33" i="17"/>
  <c r="T35" i="17"/>
  <c r="T37" i="17"/>
  <c r="T39" i="17"/>
  <c r="T41" i="17"/>
  <c r="T43" i="17"/>
  <c r="T45" i="17"/>
  <c r="T47" i="17"/>
  <c r="T49" i="17"/>
  <c r="T51" i="17"/>
  <c r="T53" i="17"/>
  <c r="T55" i="17"/>
  <c r="T57" i="17"/>
  <c r="T59" i="17"/>
  <c r="T61" i="17"/>
  <c r="T65" i="17"/>
  <c r="T68" i="17"/>
  <c r="T70" i="17"/>
  <c r="T72" i="17"/>
  <c r="T74" i="17"/>
  <c r="T76" i="17"/>
  <c r="T78" i="17"/>
  <c r="T80" i="17"/>
  <c r="T82" i="17"/>
  <c r="T84" i="17"/>
  <c r="T86" i="17"/>
  <c r="T88" i="17"/>
  <c r="T90" i="17"/>
  <c r="T21" i="16"/>
  <c r="S21" i="17"/>
  <c r="S91" i="17"/>
  <c r="T91" i="17"/>
  <c r="T92" i="17"/>
  <c r="S93" i="17"/>
  <c r="T93" i="17" s="1"/>
  <c r="T94" i="17"/>
  <c r="T95" i="17"/>
  <c r="S97" i="17"/>
  <c r="T98" i="17"/>
  <c r="S99" i="17"/>
  <c r="T99" i="17"/>
  <c r="T100" i="17"/>
  <c r="S101" i="17"/>
  <c r="T101" i="17" s="1"/>
  <c r="T102" i="17"/>
  <c r="T103" i="17"/>
  <c r="S105" i="17"/>
  <c r="T106" i="17"/>
  <c r="S107" i="17"/>
  <c r="T107" i="17"/>
  <c r="T108" i="17"/>
  <c r="S109" i="17"/>
  <c r="T109" i="17" s="1"/>
  <c r="T110" i="17"/>
  <c r="T111" i="17"/>
  <c r="S113" i="17"/>
  <c r="T114" i="17"/>
  <c r="S115" i="17"/>
  <c r="T115" i="17"/>
  <c r="T116" i="17"/>
  <c r="S117" i="17"/>
  <c r="T117" i="17" s="1"/>
  <c r="T118" i="17"/>
  <c r="T119" i="17"/>
  <c r="S121" i="17"/>
  <c r="T122" i="17"/>
  <c r="S123" i="17"/>
  <c r="T123" i="17"/>
  <c r="T124" i="17"/>
  <c r="S21" i="18"/>
  <c r="T21" i="18" s="1"/>
  <c r="S23" i="18"/>
  <c r="T23" i="18" s="1"/>
  <c r="S25" i="18"/>
  <c r="T26" i="18"/>
  <c r="T28" i="18"/>
  <c r="S31" i="18"/>
  <c r="T31" i="18" s="1"/>
  <c r="S33" i="18"/>
  <c r="T22" i="19"/>
  <c r="T23" i="19"/>
  <c r="T24" i="19"/>
  <c r="T25" i="19"/>
  <c r="T26" i="19"/>
  <c r="T27" i="19"/>
  <c r="T28" i="19"/>
  <c r="T29" i="19"/>
  <c r="T30" i="19"/>
  <c r="T31" i="19"/>
  <c r="T32" i="19"/>
  <c r="S21" i="20"/>
  <c r="S22" i="20"/>
  <c r="S23" i="20"/>
  <c r="T23" i="20" s="1"/>
  <c r="S24" i="20"/>
  <c r="T24" i="20" s="1"/>
  <c r="S25" i="20"/>
  <c r="T25" i="20" s="1"/>
  <c r="S26" i="20"/>
  <c r="T26" i="20" s="1"/>
  <c r="S27" i="20"/>
  <c r="T27" i="20" s="1"/>
  <c r="L28" i="20"/>
  <c r="S21" i="21"/>
  <c r="T22" i="21"/>
  <c r="S23" i="21"/>
  <c r="T23" i="21"/>
  <c r="T24" i="21"/>
  <c r="S25" i="21"/>
  <c r="T25" i="21" s="1"/>
  <c r="T26" i="21"/>
  <c r="S27" i="21"/>
  <c r="T27" i="21"/>
  <c r="T28" i="21"/>
  <c r="S29" i="21"/>
  <c r="T29" i="21" s="1"/>
  <c r="T30" i="21"/>
  <c r="S31" i="21"/>
  <c r="T31" i="21"/>
  <c r="T32" i="21"/>
  <c r="S33" i="21"/>
  <c r="T33" i="21" s="1"/>
  <c r="T34" i="21"/>
  <c r="S35" i="21"/>
  <c r="T35" i="21"/>
  <c r="T36" i="21"/>
  <c r="S37" i="21"/>
  <c r="T37" i="21" s="1"/>
  <c r="T38" i="21"/>
  <c r="S39" i="21"/>
  <c r="T39" i="21"/>
  <c r="T40" i="21"/>
  <c r="S41" i="21"/>
  <c r="T41" i="21" s="1"/>
  <c r="T42" i="21"/>
  <c r="S43" i="21"/>
  <c r="T43" i="21"/>
  <c r="T44" i="21"/>
  <c r="S45" i="21"/>
  <c r="T45" i="21" s="1"/>
  <c r="T46" i="21"/>
  <c r="S21" i="22"/>
  <c r="T21" i="22"/>
  <c r="T22" i="22"/>
  <c r="S23" i="22"/>
  <c r="T24" i="22"/>
  <c r="S25" i="22"/>
  <c r="T25" i="22"/>
  <c r="S21" i="19"/>
  <c r="S33" i="19" s="1"/>
  <c r="T21" i="21"/>
  <c r="T47" i="21"/>
  <c r="T21" i="14"/>
  <c r="T21" i="10"/>
  <c r="T18" i="9"/>
  <c r="T21" i="19"/>
  <c r="T33" i="19" s="1"/>
  <c r="T21" i="20"/>
  <c r="T21" i="17"/>
  <c r="T21" i="11"/>
  <c r="T44" i="12" l="1"/>
  <c r="T38" i="12"/>
  <c r="N57" i="12"/>
  <c r="P61" i="12" s="1"/>
  <c r="S34" i="12"/>
  <c r="T34" i="12" s="1"/>
  <c r="S42" i="18"/>
  <c r="T42" i="18" s="1"/>
  <c r="L45" i="18"/>
  <c r="T34" i="18"/>
  <c r="V31" i="22"/>
  <c r="V37" i="22" s="1"/>
  <c r="T32" i="18"/>
  <c r="T24" i="18"/>
  <c r="S22" i="18"/>
  <c r="T22" i="18" s="1"/>
  <c r="P45" i="18"/>
  <c r="V45" i="18"/>
  <c r="X45" i="18"/>
  <c r="N45" i="18"/>
  <c r="R45" i="18"/>
  <c r="W45" i="18"/>
  <c r="Y45" i="18"/>
  <c r="S30" i="18"/>
  <c r="T30" i="18" s="1"/>
  <c r="S43" i="18"/>
  <c r="S45" i="18" s="1"/>
  <c r="P46" i="8"/>
  <c r="T23" i="22"/>
  <c r="T22" i="20"/>
  <c r="S28" i="20"/>
  <c r="S23" i="1"/>
  <c r="L94" i="1"/>
  <c r="P97" i="1" s="1"/>
  <c r="S27" i="1"/>
  <c r="T27" i="1"/>
  <c r="S31" i="1"/>
  <c r="T31" i="1"/>
  <c r="T34" i="1"/>
  <c r="T35" i="1"/>
  <c r="T37" i="1"/>
  <c r="T39" i="1"/>
  <c r="T41" i="1"/>
  <c r="T43" i="1"/>
  <c r="T45" i="1"/>
  <c r="T47" i="1"/>
  <c r="T49" i="1"/>
  <c r="T57" i="1"/>
  <c r="S75" i="1"/>
  <c r="T75" i="1" s="1"/>
  <c r="S79" i="1"/>
  <c r="T79" i="1" s="1"/>
  <c r="S83" i="1"/>
  <c r="T83" i="1" s="1"/>
  <c r="S24" i="2"/>
  <c r="T24" i="2" s="1"/>
  <c r="T29" i="2"/>
  <c r="T33" i="2"/>
  <c r="T37" i="2"/>
  <c r="T41" i="2"/>
  <c r="T45" i="2"/>
  <c r="T49" i="2"/>
  <c r="T53" i="2"/>
  <c r="T57" i="2"/>
  <c r="T62" i="2"/>
  <c r="T65" i="2"/>
  <c r="T70" i="2"/>
  <c r="S28" i="3"/>
  <c r="T28" i="3"/>
  <c r="S36" i="3"/>
  <c r="T36" i="3" s="1"/>
  <c r="S44" i="3"/>
  <c r="T44" i="3"/>
  <c r="T20" i="4"/>
  <c r="T21" i="4"/>
  <c r="T28" i="4"/>
  <c r="S32" i="4"/>
  <c r="T32" i="4"/>
  <c r="S36" i="4"/>
  <c r="T36" i="4"/>
  <c r="T40" i="4"/>
  <c r="T45" i="4"/>
  <c r="L44" i="5"/>
  <c r="T21" i="5"/>
  <c r="T29" i="5"/>
  <c r="T38" i="5"/>
  <c r="T41" i="5"/>
  <c r="S21" i="6"/>
  <c r="N37" i="6"/>
  <c r="P39" i="6" s="1"/>
  <c r="S25" i="6"/>
  <c r="T25" i="6" s="1"/>
  <c r="T26" i="6"/>
  <c r="S29" i="6"/>
  <c r="T29" i="6"/>
  <c r="T30" i="6"/>
  <c r="T35" i="6"/>
  <c r="N43" i="8"/>
  <c r="T23" i="8"/>
  <c r="T25" i="8"/>
  <c r="T26" i="8"/>
  <c r="T29" i="8"/>
  <c r="T30" i="8"/>
  <c r="V38" i="22"/>
  <c r="T28" i="20"/>
  <c r="S47" i="21"/>
  <c r="T29" i="14"/>
  <c r="S35" i="11"/>
  <c r="S30" i="5"/>
  <c r="T30" i="5" s="1"/>
  <c r="T27" i="5"/>
  <c r="S22" i="5"/>
  <c r="S44" i="5" s="1"/>
  <c r="T14" i="4"/>
  <c r="T27" i="4"/>
  <c r="T19" i="4"/>
  <c r="T47" i="3"/>
  <c r="S45" i="3"/>
  <c r="T45" i="3" s="1"/>
  <c r="T39" i="3"/>
  <c r="S37" i="3"/>
  <c r="T37" i="3" s="1"/>
  <c r="T31" i="3"/>
  <c r="S29" i="3"/>
  <c r="T29" i="3" s="1"/>
  <c r="T92" i="1"/>
  <c r="T90" i="1"/>
  <c r="T88" i="1"/>
  <c r="T86" i="1"/>
  <c r="T72" i="1"/>
  <c r="S58" i="1"/>
  <c r="T58" i="1" s="1"/>
  <c r="T55" i="1"/>
  <c r="S50" i="1"/>
  <c r="T50" i="1" s="1"/>
  <c r="S48" i="1"/>
  <c r="T48" i="1" s="1"/>
  <c r="S46" i="1"/>
  <c r="T46" i="1" s="1"/>
  <c r="S44" i="1"/>
  <c r="T44" i="1" s="1"/>
  <c r="S42" i="1"/>
  <c r="T42" i="1" s="1"/>
  <c r="S40" i="1"/>
  <c r="T40" i="1" s="1"/>
  <c r="S38" i="1"/>
  <c r="T38" i="1" s="1"/>
  <c r="S36" i="1"/>
  <c r="T36" i="1" s="1"/>
  <c r="T33" i="1"/>
  <c r="T56" i="2"/>
  <c r="T48" i="2"/>
  <c r="T40" i="2"/>
  <c r="T32" i="2"/>
  <c r="S25" i="1"/>
  <c r="T25" i="1" s="1"/>
  <c r="S29" i="1"/>
  <c r="T29" i="1" s="1"/>
  <c r="T53" i="1"/>
  <c r="T54" i="1"/>
  <c r="T64" i="1"/>
  <c r="T65" i="1"/>
  <c r="S67" i="1"/>
  <c r="T67" i="1" s="1"/>
  <c r="T68" i="1"/>
  <c r="T69" i="1"/>
  <c r="T70" i="1"/>
  <c r="T71" i="1"/>
  <c r="S73" i="1"/>
  <c r="T73" i="1" s="1"/>
  <c r="S77" i="1"/>
  <c r="T77" i="1" s="1"/>
  <c r="S81" i="1"/>
  <c r="T81" i="1" s="1"/>
  <c r="L72" i="2"/>
  <c r="P74" i="2" s="1"/>
  <c r="S21" i="2"/>
  <c r="T21" i="2"/>
  <c r="P72" i="2"/>
  <c r="V72" i="2"/>
  <c r="X72" i="2"/>
  <c r="S22" i="2"/>
  <c r="T22" i="2" s="1"/>
  <c r="S26" i="2"/>
  <c r="T26" i="2" s="1"/>
  <c r="S30" i="2"/>
  <c r="T30" i="2" s="1"/>
  <c r="S34" i="2"/>
  <c r="T34" i="2" s="1"/>
  <c r="S38" i="2"/>
  <c r="T38" i="2" s="1"/>
  <c r="S42" i="2"/>
  <c r="T42" i="2" s="1"/>
  <c r="S46" i="2"/>
  <c r="T46" i="2" s="1"/>
  <c r="S50" i="2"/>
  <c r="T50" i="2" s="1"/>
  <c r="S54" i="2"/>
  <c r="T54" i="2" s="1"/>
  <c r="T58" i="2"/>
  <c r="T61" i="2"/>
  <c r="T64" i="2"/>
  <c r="T66" i="2"/>
  <c r="T69" i="2"/>
  <c r="L48" i="3"/>
  <c r="P52" i="3" s="1"/>
  <c r="T22" i="3"/>
  <c r="T24" i="3"/>
  <c r="S32" i="3"/>
  <c r="T32" i="3" s="1"/>
  <c r="T33" i="3"/>
  <c r="S40" i="3"/>
  <c r="T40" i="3"/>
  <c r="T41" i="3"/>
  <c r="L50" i="4"/>
  <c r="S14" i="4"/>
  <c r="P50" i="4"/>
  <c r="V50" i="4"/>
  <c r="X50" i="4"/>
  <c r="T16" i="4"/>
  <c r="T17" i="4"/>
  <c r="T24" i="4"/>
  <c r="T25" i="4"/>
  <c r="S29" i="4"/>
  <c r="T29" i="4"/>
  <c r="T35" i="4"/>
  <c r="T39" i="4"/>
  <c r="T41" i="4"/>
  <c r="T44" i="4"/>
  <c r="T48" i="4"/>
  <c r="T49" i="4"/>
  <c r="N44" i="5"/>
  <c r="R44" i="5"/>
  <c r="W44" i="5"/>
  <c r="W30" i="22" s="1"/>
  <c r="Y44" i="5"/>
  <c r="T25" i="5"/>
  <c r="T26" i="5"/>
  <c r="T33" i="5"/>
  <c r="S36" i="5"/>
  <c r="T36" i="5" s="1"/>
  <c r="T37" i="5"/>
  <c r="T40" i="5"/>
  <c r="T42" i="5"/>
  <c r="P37" i="6"/>
  <c r="V37" i="6"/>
  <c r="X37" i="6"/>
  <c r="S22" i="6"/>
  <c r="T22" i="6" s="1"/>
  <c r="T27" i="6"/>
  <c r="S24" i="7"/>
  <c r="L28" i="7"/>
  <c r="T27" i="7"/>
  <c r="N28" i="7"/>
  <c r="P43" i="8"/>
  <c r="S35" i="8"/>
  <c r="S39" i="8"/>
  <c r="T39" i="8" s="1"/>
  <c r="T41" i="8"/>
  <c r="T42" i="8"/>
  <c r="T24" i="9"/>
  <c r="T53" i="9" s="1"/>
  <c r="T28" i="9"/>
  <c r="T32" i="9"/>
  <c r="T36" i="9"/>
  <c r="T40" i="9"/>
  <c r="T44" i="9"/>
  <c r="T48" i="9"/>
  <c r="T52" i="9"/>
  <c r="T24" i="11"/>
  <c r="T35" i="11" s="1"/>
  <c r="T32" i="11"/>
  <c r="S29" i="14"/>
  <c r="T26" i="15"/>
  <c r="T24" i="10"/>
  <c r="T48" i="10"/>
  <c r="T27" i="12"/>
  <c r="T35" i="12"/>
  <c r="T43" i="12"/>
  <c r="T51" i="12"/>
  <c r="T23" i="13"/>
  <c r="T31" i="13"/>
  <c r="T39" i="13"/>
  <c r="T47" i="13"/>
  <c r="T55" i="13"/>
  <c r="T63" i="13"/>
  <c r="T71" i="13"/>
  <c r="T81" i="13"/>
  <c r="T89" i="13"/>
  <c r="T97" i="13"/>
  <c r="S43" i="15"/>
  <c r="T43" i="15"/>
  <c r="S51" i="15"/>
  <c r="T51" i="15"/>
  <c r="S59" i="15"/>
  <c r="T59" i="15"/>
  <c r="S35" i="16"/>
  <c r="T35" i="16"/>
  <c r="T37" i="16"/>
  <c r="T52" i="17"/>
  <c r="T125" i="17" s="1"/>
  <c r="S62" i="17"/>
  <c r="T62" i="17"/>
  <c r="T89" i="17"/>
  <c r="S26" i="22"/>
  <c r="S27" i="22" s="1"/>
  <c r="L27" i="22"/>
  <c r="P30" i="22" s="1"/>
  <c r="T26" i="22"/>
  <c r="T27" i="22" s="1"/>
  <c r="L61" i="15"/>
  <c r="T25" i="15"/>
  <c r="T21" i="15"/>
  <c r="T40" i="16"/>
  <c r="T24" i="16"/>
  <c r="S21" i="13"/>
  <c r="T46" i="10"/>
  <c r="T44" i="10"/>
  <c r="T42" i="10"/>
  <c r="T40" i="10"/>
  <c r="T38" i="10"/>
  <c r="T36" i="10"/>
  <c r="T34" i="10"/>
  <c r="T32" i="10"/>
  <c r="T100" i="13"/>
  <c r="T92" i="13"/>
  <c r="T84" i="13"/>
  <c r="T76" i="13"/>
  <c r="T34" i="11"/>
  <c r="T27" i="10"/>
  <c r="T31" i="6"/>
  <c r="T23" i="7"/>
  <c r="T33" i="8"/>
  <c r="T26" i="9"/>
  <c r="T30" i="9"/>
  <c r="T34" i="9"/>
  <c r="T38" i="9"/>
  <c r="T42" i="9"/>
  <c r="T46" i="9"/>
  <c r="T50" i="9"/>
  <c r="N55" i="10"/>
  <c r="R55" i="10"/>
  <c r="W55" i="10"/>
  <c r="Y55" i="10"/>
  <c r="T22" i="10"/>
  <c r="T55" i="10" s="1"/>
  <c r="T28" i="10"/>
  <c r="T30" i="10"/>
  <c r="T52" i="10"/>
  <c r="P35" i="11"/>
  <c r="P39" i="11" s="1"/>
  <c r="V35" i="11"/>
  <c r="X35" i="11"/>
  <c r="T23" i="12"/>
  <c r="T25" i="12"/>
  <c r="T31" i="12"/>
  <c r="T33" i="12"/>
  <c r="T39" i="12"/>
  <c r="T41" i="12"/>
  <c r="T47" i="12"/>
  <c r="T49" i="12"/>
  <c r="T55" i="12"/>
  <c r="P102" i="13"/>
  <c r="P105" i="13" s="1"/>
  <c r="V102" i="13"/>
  <c r="X102" i="13"/>
  <c r="T27" i="13"/>
  <c r="T29" i="13"/>
  <c r="T35" i="13"/>
  <c r="T37" i="13"/>
  <c r="T43" i="13"/>
  <c r="T45" i="13"/>
  <c r="T51" i="13"/>
  <c r="T53" i="13"/>
  <c r="T59" i="13"/>
  <c r="T61" i="13"/>
  <c r="T67" i="13"/>
  <c r="T69" i="13"/>
  <c r="T77" i="13"/>
  <c r="T79" i="13"/>
  <c r="T85" i="13"/>
  <c r="T87" i="13"/>
  <c r="T93" i="13"/>
  <c r="T95" i="13"/>
  <c r="T101" i="13"/>
  <c r="N61" i="15"/>
  <c r="R61" i="15"/>
  <c r="W61" i="15"/>
  <c r="Y61" i="15"/>
  <c r="S39" i="15"/>
  <c r="T39" i="15"/>
  <c r="S47" i="15"/>
  <c r="T47" i="15"/>
  <c r="S55" i="15"/>
  <c r="T55" i="15"/>
  <c r="S27" i="16"/>
  <c r="T27" i="16"/>
  <c r="T29" i="16"/>
  <c r="S43" i="16"/>
  <c r="T43" i="16" s="1"/>
  <c r="T45" i="16"/>
  <c r="N125" i="17"/>
  <c r="R125" i="17"/>
  <c r="W125" i="17"/>
  <c r="Y125" i="17"/>
  <c r="S54" i="17"/>
  <c r="S125" i="17" s="1"/>
  <c r="T54" i="17"/>
  <c r="T60" i="17"/>
  <c r="T25" i="16"/>
  <c r="T33" i="16"/>
  <c r="T41" i="16"/>
  <c r="L125" i="17"/>
  <c r="P125" i="17"/>
  <c r="V125" i="17"/>
  <c r="X125" i="17"/>
  <c r="T56" i="17"/>
  <c r="T64" i="17"/>
  <c r="L33" i="19"/>
  <c r="P33" i="19"/>
  <c r="V33" i="19"/>
  <c r="X33" i="19"/>
  <c r="N47" i="21"/>
  <c r="R47" i="21"/>
  <c r="W47" i="21"/>
  <c r="Y47" i="21"/>
  <c r="T57" i="12" l="1"/>
  <c r="S57" i="12"/>
  <c r="V30" i="22"/>
  <c r="V32" i="22" s="1"/>
  <c r="V35" i="22" s="1"/>
  <c r="P49" i="18"/>
  <c r="X30" i="22"/>
  <c r="T43" i="18"/>
  <c r="T45" i="18" s="1"/>
  <c r="Y30" i="22"/>
  <c r="Y32" i="22" s="1"/>
  <c r="Y35" i="22" s="1"/>
  <c r="W32" i="22"/>
  <c r="W35" i="22" s="1"/>
  <c r="X32" i="22"/>
  <c r="X35" i="22" s="1"/>
  <c r="T48" i="16"/>
  <c r="S102" i="13"/>
  <c r="T21" i="13"/>
  <c r="T102" i="13" s="1"/>
  <c r="S48" i="16"/>
  <c r="S43" i="8"/>
  <c r="P32" i="7"/>
  <c r="P54" i="4"/>
  <c r="T48" i="3"/>
  <c r="T72" i="2"/>
  <c r="T50" i="4"/>
  <c r="T43" i="8"/>
  <c r="S37" i="6"/>
  <c r="T21" i="6"/>
  <c r="T37" i="6" s="1"/>
  <c r="S94" i="1"/>
  <c r="S48" i="3"/>
  <c r="P51" i="21"/>
  <c r="P37" i="19"/>
  <c r="P128" i="17"/>
  <c r="S61" i="15"/>
  <c r="P58" i="10"/>
  <c r="T61" i="15"/>
  <c r="P65" i="15"/>
  <c r="T35" i="8"/>
  <c r="S28" i="7"/>
  <c r="T24" i="7"/>
  <c r="T28" i="7" s="1"/>
  <c r="S50" i="4"/>
  <c r="S72" i="2"/>
  <c r="T22" i="5"/>
  <c r="T44" i="5" s="1"/>
  <c r="P46" i="5"/>
  <c r="T23" i="1"/>
  <c r="T94" i="1" s="1"/>
</calcChain>
</file>

<file path=xl/sharedStrings.xml><?xml version="1.0" encoding="utf-8"?>
<sst xmlns="http://schemas.openxmlformats.org/spreadsheetml/2006/main" count="2593" uniqueCount="802">
  <si>
    <t>SUKCESIVNA DOBAVA PREHRAMBENIH IZDELKOV</t>
  </si>
  <si>
    <t>Priloga 1</t>
  </si>
  <si>
    <t>OSNOVNA ŠOLA 8 TALCEV LOGATEC, NOTRANJSKA CESTA 3, 1370 LOGATEC</t>
  </si>
  <si>
    <t>OSNOVNA ŠOLA ROVTE, ROVTE 90A, 1373 ROVTE</t>
  </si>
  <si>
    <t>OSNOVNA ŠOLA TABOR LOGATEC, TRŽAŠKA CESTA 150, 1370 LOGATEC</t>
  </si>
  <si>
    <t>VVZ VRTEC KURIRČEK LOGATEC, NOTRANJSKA CESTA 8A, 1370 LOGATEC</t>
  </si>
  <si>
    <t>PONUDNIK:</t>
  </si>
  <si>
    <t>Sklop 2a:  Mleko in mlečni izdelki iz nehomogeniziranega mleka</t>
  </si>
  <si>
    <t>Sklop 2 Mleko in mlečni izdelki</t>
  </si>
  <si>
    <t>Sklop 1 Kruh in pekovski izdelki</t>
  </si>
  <si>
    <t>Zap. št.</t>
  </si>
  <si>
    <t>1                                                    ARTIKEL</t>
  </si>
  <si>
    <t>2          EM</t>
  </si>
  <si>
    <t>3                   CENA / EM brez DDV</t>
  </si>
  <si>
    <t>4                  Stopnja DDV</t>
  </si>
  <si>
    <t>5                                                Trgovsko ime živila/izdelka    Blagovna znamka</t>
  </si>
  <si>
    <t>6                                           Ekvivalent  - druga gramatura izdelka</t>
  </si>
  <si>
    <t>7                                        CENA  ekvivalenta/ EM brez DDV</t>
  </si>
  <si>
    <t>8                                 BIO/EKO živilo   1/0</t>
  </si>
  <si>
    <t>9                             Embalaža                 1/0</t>
  </si>
  <si>
    <t>10                                 OŠ 8 TALCEV OKVIRNA LETNA KOLIČINA</t>
  </si>
  <si>
    <t xml:space="preserve">11=3*10                 OŠ 8 TALCEV          VREDNOST BREZ DDV </t>
  </si>
  <si>
    <t>12                                          OŠ TABOR  OKVIRNA LETNA KOLIČINA</t>
  </si>
  <si>
    <t>13=3*12                                 OŠ TABOR        VREDNOST BREZ DDV</t>
  </si>
  <si>
    <t>14                                                          VRTEC KURIRČEK OKVIRNA LETNA KOLIČINA</t>
  </si>
  <si>
    <t>15=3*14                                   VRTEC KURIRČEK VREDNOST BREZ DDV</t>
  </si>
  <si>
    <t>16                                  OŠ ROVTE  OKVIRNA LETNA KOLIČINA</t>
  </si>
  <si>
    <t>17=3*16                    OŠ ROVTE        VREDNOST BREZ DDV</t>
  </si>
  <si>
    <t>18=(11+13+15+17)*4           SKUPAJ DDV</t>
  </si>
  <si>
    <t>19=11+13+15+17+18    SKUPNA VREDNOST Z DDV</t>
  </si>
  <si>
    <t>Trenutna cena        brez DDV/EM</t>
  </si>
  <si>
    <t xml:space="preserve">OŠ 8 TALCEV          OCENJENA VREDNOST BREZ DDV </t>
  </si>
  <si>
    <t>OŠ TABOR        OCENJENA VREDNOST BREZ DDV</t>
  </si>
  <si>
    <t>VRTEC KURIRČEK OCENJENA VREDNOST BREZ DDV</t>
  </si>
  <si>
    <t>OŠ ROVTE        OCENJENA VREDNOST BREZ DDV</t>
  </si>
  <si>
    <t>Bombetka graham 0,08 kg</t>
  </si>
  <si>
    <t xml:space="preserve"> Kislo mleko Čebelji panj 150 g lonček</t>
  </si>
  <si>
    <t>kos</t>
  </si>
  <si>
    <t>Jogurt navadni  čvrsti 3,2 % m.m.  180g</t>
  </si>
  <si>
    <t>Bombetka koruzna 0,05 kg</t>
  </si>
  <si>
    <t>kom</t>
  </si>
  <si>
    <t xml:space="preserve"> Kislo mleko Čebelji panj v rinf. Po 5l, 10l ali 15l</t>
  </si>
  <si>
    <t>l</t>
  </si>
  <si>
    <t>Bombetka koruzna 0,08 kg</t>
  </si>
  <si>
    <t>Eko mleko 1/1</t>
  </si>
  <si>
    <t>Jogurt navadni tekoči 3,2 % m.m. 500g oz.1000g</t>
  </si>
  <si>
    <t>Buhtelj 0,08 kg</t>
  </si>
  <si>
    <t>Jogurt sadni od 1,3 do 3,2 % m.m. 180g</t>
  </si>
  <si>
    <t>Eko mleko rinfuza 10/1</t>
  </si>
  <si>
    <t>Burek jabolčni 130 g</t>
  </si>
  <si>
    <t>EKO Sir</t>
  </si>
  <si>
    <t>kg</t>
  </si>
  <si>
    <t>Jogurt sadni tekoči od 1,3 do 3,2 % m.m. 500g oz.1000g</t>
  </si>
  <si>
    <t>Burek jabolčni 220 g</t>
  </si>
  <si>
    <t xml:space="preserve">Kefir 0,5 l </t>
  </si>
  <si>
    <t>Burek mesni 130 g</t>
  </si>
  <si>
    <t>Burek mesni 220 g</t>
  </si>
  <si>
    <t>Kefir lonček 150 g</t>
  </si>
  <si>
    <t>Maslo 20g</t>
  </si>
  <si>
    <t>Burek s sirom 130 g</t>
  </si>
  <si>
    <t xml:space="preserve">Kefir rinfuza </t>
  </si>
  <si>
    <t>Maslo 250g</t>
  </si>
  <si>
    <t>Burek s sirom 220 g</t>
  </si>
  <si>
    <t>Ciabata 0,08 kg</t>
  </si>
  <si>
    <t>Mleko - čokoladno 2 dl</t>
  </si>
  <si>
    <t>Kajzerica 0,08 kg</t>
  </si>
  <si>
    <t>Maslo surovo 250 g</t>
  </si>
  <si>
    <t>Mleko pasterizirano  1/1  3,5% m.m.</t>
  </si>
  <si>
    <t>Kifeljc 100 g</t>
  </si>
  <si>
    <t>Mleko pasterizirano 1/1 1,5% m.m.</t>
  </si>
  <si>
    <t>Kremne rezine 100 g</t>
  </si>
  <si>
    <t>Mleko pasterizirano 15/1 ali 10/1 3,5% m.m.</t>
  </si>
  <si>
    <t xml:space="preserve">Mleko pasterizirano plastenka 1,5 % 1/1 </t>
  </si>
  <si>
    <t>Mleko sterilizirano 1/1 3,5% m.m</t>
  </si>
  <si>
    <t>Kremne rezine 70 g</t>
  </si>
  <si>
    <t xml:space="preserve">Mleko pasterizirano plastenka 3,5 % 1/1 </t>
  </si>
  <si>
    <t>Krof z marmelado 0,08 kg</t>
  </si>
  <si>
    <t>Mleko sterilizirano 2dl  3,5% m.m</t>
  </si>
  <si>
    <t>Mleko sterilizirano brez laktoze  1/1</t>
  </si>
  <si>
    <t>Kruh ajdov  narezan 1/1</t>
  </si>
  <si>
    <t xml:space="preserve">Mleko pasterizirano rinfuza 1,5 % 1/1 </t>
  </si>
  <si>
    <t>Mleko sterilno 1,5 m.m.</t>
  </si>
  <si>
    <t>Kruh ajdov z orehi  narezan 1/1</t>
  </si>
  <si>
    <t>Navadni pinjenec 250 g</t>
  </si>
  <si>
    <t>Kruh beli pšenični narezan 1/1</t>
  </si>
  <si>
    <t xml:space="preserve">Mleko pasterizirano rinfuza 3,5 % vreče 10 l </t>
  </si>
  <si>
    <t xml:space="preserve">Kruh črni 1/1 narezan brez aditivov in z zmanjšano vsebnostjo soli </t>
  </si>
  <si>
    <t>Probiotični  napitek 180 g</t>
  </si>
  <si>
    <t>Kruh črni pšenični narezan 1/1</t>
  </si>
  <si>
    <t>Probiotični napitek sadni 180 g</t>
  </si>
  <si>
    <t>Kruh graham  narezan 1/1</t>
  </si>
  <si>
    <t xml:space="preserve">Mleko pasterizirano steklenica 1 l </t>
  </si>
  <si>
    <t>Puding mlečni, vanilija, čokolada 125 g</t>
  </si>
  <si>
    <t>Kruh graham s semeni  narezan 1/1</t>
  </si>
  <si>
    <t>Kruh ovseni 1/1 narezan</t>
  </si>
  <si>
    <t>Kruh pirin – samo iz pirine moke 1/1</t>
  </si>
  <si>
    <t>Pinjenec 500 g</t>
  </si>
  <si>
    <t>Kruh pisani 1/1</t>
  </si>
  <si>
    <t>Puding s smetano 180 g</t>
  </si>
  <si>
    <t>Kruh polbeli pšenični narezan 1/1</t>
  </si>
  <si>
    <t>Kruh rženi 1/1 narezan</t>
  </si>
  <si>
    <t xml:space="preserve">Sadna skuta 110g </t>
  </si>
  <si>
    <t>Pinjenec rinfuza</t>
  </si>
  <si>
    <t>Kruh s semeni 1/1 narezan</t>
  </si>
  <si>
    <t xml:space="preserve">Krušne drobtine </t>
  </si>
  <si>
    <t>Sir Planika</t>
  </si>
  <si>
    <t>Lepinja 120 g</t>
  </si>
  <si>
    <t>Sadni pinjenec 250 g</t>
  </si>
  <si>
    <t>Sir Tolminc</t>
  </si>
  <si>
    <t>Sladka albuminska skuta 1,3 kg</t>
  </si>
  <si>
    <t>Sir - mozzarela 500 g</t>
  </si>
  <si>
    <t>Sladka albuminska skuta rinfuza</t>
  </si>
  <si>
    <t>Lepinja 80 g</t>
  </si>
  <si>
    <t>Sladka sirotka 1/1</t>
  </si>
  <si>
    <t>Sir - tip edamec</t>
  </si>
  <si>
    <t>Sladka smetana 0,5 l</t>
  </si>
  <si>
    <t>Sir - tip ementalec</t>
  </si>
  <si>
    <t>Minjončki 80 g</t>
  </si>
  <si>
    <t>Sladka smetana rinfuza  30%  1/1</t>
  </si>
  <si>
    <t>Muffin 120 g</t>
  </si>
  <si>
    <t>Sir - tip feta 250 g</t>
  </si>
  <si>
    <t>Tolminska skuta 1/1 - 5 % mm v suhi snovi</t>
  </si>
  <si>
    <t>Navihančki/žepki 80 g</t>
  </si>
  <si>
    <t>Tolminska skuta 500 g- 5 % mm v suhi snovi</t>
  </si>
  <si>
    <t>Sir - tip gauda</t>
  </si>
  <si>
    <t xml:space="preserve">kg </t>
  </si>
  <si>
    <t>Orehova potica</t>
  </si>
  <si>
    <t>Tolminska skuta rinfuza - 5 % mm v suhi snovi</t>
  </si>
  <si>
    <t>Sir -tip trapist</t>
  </si>
  <si>
    <t>Sir parmezan  1/1</t>
  </si>
  <si>
    <t xml:space="preserve">Sir poltrdi lahki pod 35 % m.m. </t>
  </si>
  <si>
    <t>Sir ribani 5/1</t>
  </si>
  <si>
    <t>Osje gnezdo 120 g</t>
  </si>
  <si>
    <t>Sir tipa mozzarela kot bella pizza mozzarela ali podobno</t>
  </si>
  <si>
    <t>Sir z manj maščobe</t>
  </si>
  <si>
    <r>
      <t xml:space="preserve">Rogljič mlečni   </t>
    </r>
    <r>
      <rPr>
        <b/>
        <sz val="11"/>
        <rFont val="Calibri"/>
        <family val="2"/>
        <charset val="238"/>
      </rPr>
      <t>80 g</t>
    </r>
  </si>
  <si>
    <t>Sirni namaz – različni okusi  140 g</t>
  </si>
  <si>
    <t xml:space="preserve">OŠ 8 TALCEV         SKUPAJ  VREDNOST BREZ DDV  </t>
  </si>
  <si>
    <t>Rogljiček mlečni 0,08 kg</t>
  </si>
  <si>
    <t>Sirni namaz navadni 3/1</t>
  </si>
  <si>
    <t>OŠ TABOR        SKUPAJ  VREDNOST BREZ DDV</t>
  </si>
  <si>
    <t>Rogljiček z marmelado 0,05 kg</t>
  </si>
  <si>
    <t>Skuta polnomastna 1/1</t>
  </si>
  <si>
    <t>Rogljiček z marmelado 0,08 kg</t>
  </si>
  <si>
    <t>Skuta polnomastna 5/1</t>
  </si>
  <si>
    <t>Sendvič klasik 100 g</t>
  </si>
  <si>
    <t>Skuta posneta 1/1</t>
  </si>
  <si>
    <t>VRTEC KURIRČEK SKUPAJ  VREDNOST BREZ DDV</t>
  </si>
  <si>
    <t>Sendvič klasik 120 g</t>
  </si>
  <si>
    <t>Skuta posneta 5/1</t>
  </si>
  <si>
    <t xml:space="preserve">OŠ ROVTE          SKUPAJ  VREDNOST BREZ DDV </t>
  </si>
  <si>
    <t>Sladoled kornet 120ml</t>
  </si>
  <si>
    <t>Skutni zavitek- listnato kvašeno testo 0,1 kg</t>
  </si>
  <si>
    <t>Sladoled lonček - 120ml</t>
  </si>
  <si>
    <r>
      <t xml:space="preserve">Slanik </t>
    </r>
    <r>
      <rPr>
        <b/>
        <sz val="11"/>
        <rFont val="Calibri"/>
        <family val="2"/>
        <charset val="238"/>
      </rPr>
      <t>80 g</t>
    </r>
  </si>
  <si>
    <t>Sladoled lučka 70ml</t>
  </si>
  <si>
    <t>Šolski kruh črni, brez aditivov 1/1</t>
  </si>
  <si>
    <t>Sladoled sadni brez mleka-lučka 160ml</t>
  </si>
  <si>
    <t>Štručka ajdova 0,08 kg</t>
  </si>
  <si>
    <t>Štručka francoska 0,5 kg</t>
  </si>
  <si>
    <t>Štručka graham 0,08 kg</t>
  </si>
  <si>
    <r>
      <t xml:space="preserve">Sladoled vanilija/čokolada </t>
    </r>
    <r>
      <rPr>
        <sz val="10"/>
        <color rgb="FFFF0000"/>
        <rFont val="Arial"/>
        <family val="2"/>
        <charset val="238"/>
      </rPr>
      <t>4</t>
    </r>
    <r>
      <rPr>
        <sz val="10"/>
        <rFont val="Arial"/>
        <family val="2"/>
        <charset val="238"/>
      </rPr>
      <t xml:space="preserve"> L</t>
    </r>
  </si>
  <si>
    <t>Štručka graham s semeni 0,05kg</t>
  </si>
  <si>
    <t>SKUPNA VREDNOST V EUR BREZ DDV</t>
  </si>
  <si>
    <t>Smetana kisla 20% m.m 180g</t>
  </si>
  <si>
    <t>Štručka hot dog 0,08 kg</t>
  </si>
  <si>
    <t>NAVODILO ZA IZPOLNJEVANJE:</t>
  </si>
  <si>
    <t>Štručka polnozrnata 0,05 kg</t>
  </si>
  <si>
    <t>Smetana kisla 20% m.m. 5/1</t>
  </si>
  <si>
    <t>Cene za vse artikle morajo biti izračunane na zahtevano mersko enoto (stolpec 3)</t>
  </si>
  <si>
    <t>Štručka polnozrnata 0,08 kg</t>
  </si>
  <si>
    <t>Štručka različni posipi 0,05 kg</t>
  </si>
  <si>
    <t xml:space="preserve"> V obrazec predračuna ni dovoljeno vnašati količinskih ali drugih sprememb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</si>
  <si>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</si>
  <si>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neprimerna.</t>
  </si>
  <si>
    <t>Štručka različni posipi 0,08 kg</t>
  </si>
  <si>
    <t>V stolpec 5 se obvezno navede blagovna ali trgovinska znamka ali vsaj proizvajalec ponujenih živil.</t>
  </si>
  <si>
    <t>Smetana kisla mileram 450g</t>
  </si>
  <si>
    <t>V stolpec 6 se obvezno vpiše ponujeno gramaturo izdelka, če je le-ta drugačna od razpisane v stolpcu 1.</t>
  </si>
  <si>
    <t xml:space="preserve">V stolpec 7 se obvezno vpiše ponujeno ceno izdelka brez DDV za ponujeno gramaturo v stoplcu 6, če je le-ta drugačna od razpisane v stolpcu 1 v razponu. </t>
  </si>
  <si>
    <t>V stolpec 8 se označi z 1, če je živilo pridelano na ekološki način.</t>
  </si>
  <si>
    <t>Štručka sirova 0,05 kg</t>
  </si>
  <si>
    <t>V stolpec 9 se označi z 1, če ima živilo certifikat po ZELENI UREDBI.</t>
  </si>
  <si>
    <t>Štručka sirova 0,08 kg</t>
  </si>
  <si>
    <t>Smetana sladka pasterizirana 1/1</t>
  </si>
  <si>
    <t xml:space="preserve">Dobava se vrši vsak dan med </t>
  </si>
  <si>
    <t>6 in 7</t>
  </si>
  <si>
    <t>uro zjutraj, če ne bo drugače dogovorjeno.</t>
  </si>
  <si>
    <t>Štručka sirova s šunko 0,08 kg</t>
  </si>
  <si>
    <t>Datum:</t>
  </si>
  <si>
    <t>Smetana sladka trajna sterilizirana  1/1</t>
  </si>
  <si>
    <t>Štručka sojina 0,08 kg</t>
  </si>
  <si>
    <t>Štručka z zeliščnim maslom 0,05 kg</t>
  </si>
  <si>
    <t>Štručka z zeliščnim maslom 0,08 kg</t>
  </si>
  <si>
    <t>Topljeni sir 140g</t>
  </si>
  <si>
    <t>Zavitek jabolčni 120 g</t>
  </si>
  <si>
    <t>Žemlja ržena 0,05 kg</t>
  </si>
  <si>
    <t>Topljeni sir rinfuza</t>
  </si>
  <si>
    <t>Žemlja ržena 0,08 kg</t>
  </si>
  <si>
    <t xml:space="preserve">Žemljica bela 0,08 kg brez aditivov in z zmanjšano vsebnostjo soli </t>
  </si>
  <si>
    <t xml:space="preserve">Žemljica črna 0,08 kg brez aditivov in z zmanjšano vsebnostjo soli </t>
  </si>
  <si>
    <t>Žemljica graham 0,05 kg</t>
  </si>
  <si>
    <t>Žemljica graham 0,08 kg</t>
  </si>
  <si>
    <t>Žemljica koruzna 0,05 kg</t>
  </si>
  <si>
    <t>Žemljica koruzna 0,08 kg</t>
  </si>
  <si>
    <t xml:space="preserve">V stolpec 6 se obvezno vpiše ponujeno gramaturo izdelka, če je le-ta drugačna od razpisane v stolpcu 1. Odstopanje je lahko max. 20%.  </t>
  </si>
  <si>
    <t>Sklop 3 Meso in mesni izdelki</t>
  </si>
  <si>
    <t>Čevapčiči (mešano meso)</t>
  </si>
  <si>
    <t>Delikatesna slanina</t>
  </si>
  <si>
    <t xml:space="preserve">Goveje pleče BK </t>
  </si>
  <si>
    <t xml:space="preserve">Goveje stegno BK </t>
  </si>
  <si>
    <t xml:space="preserve">Goveji bočnik BK </t>
  </si>
  <si>
    <t>Goveji čevapčiči</t>
  </si>
  <si>
    <t xml:space="preserve">Goveji zrezki </t>
  </si>
  <si>
    <t>Hamburška slanina</t>
  </si>
  <si>
    <t xml:space="preserve">Hrenovke (junečje) </t>
  </si>
  <si>
    <t>Hrenovke brez aditivov</t>
  </si>
  <si>
    <t>Kosti goveje mesnate</t>
  </si>
  <si>
    <t>Kranjska klobasa</t>
  </si>
  <si>
    <t>Kraška panceta</t>
  </si>
  <si>
    <t>Sklop 4 Perutnina in izdelki</t>
  </si>
  <si>
    <t>Kuhan pršut</t>
  </si>
  <si>
    <t>Mleto meso (goveje meso)</t>
  </si>
  <si>
    <t>Mleto puranovo meso</t>
  </si>
  <si>
    <t>Mleto meso (mešano meso)</t>
  </si>
  <si>
    <t>Mleto meso (svinjsko meso)</t>
  </si>
  <si>
    <t>Mortadela navadna</t>
  </si>
  <si>
    <t>Pečenice</t>
  </si>
  <si>
    <t>Pizza šunka oz. podobno</t>
  </si>
  <si>
    <t>Polsuha salama -  kvalitete grajske salame ipd.</t>
  </si>
  <si>
    <t>Pariška salama, v kosu ali narezana</t>
  </si>
  <si>
    <t>Prekajen vrat</t>
  </si>
  <si>
    <t>Piščančja nabodala 400 g</t>
  </si>
  <si>
    <t>Piščančja nabodala rinfuza</t>
  </si>
  <si>
    <t>Prekajena šunka</t>
  </si>
  <si>
    <t>Piščančja pašteta</t>
  </si>
  <si>
    <t>Pršut brez kosti (kraški)</t>
  </si>
  <si>
    <t>Piščančja posebna</t>
  </si>
  <si>
    <t>Suha domača salama oz. podobno</t>
  </si>
  <si>
    <t>Suha salama  kvalitete MIP oz. podobno</t>
  </si>
  <si>
    <t>Piščančja stegna brez kosti in kože z omega 3 maščobami</t>
  </si>
  <si>
    <t>Svinjska riba</t>
  </si>
  <si>
    <t>Piščančje hrenovke</t>
  </si>
  <si>
    <t>Sklop 5  Morske ribe</t>
  </si>
  <si>
    <t>Piščančje hrenovke brez aditivov</t>
  </si>
  <si>
    <t>Svinjska ribica</t>
  </si>
  <si>
    <t>Panirana ribja kocka (iz filejev)</t>
  </si>
  <si>
    <t>Piščančje hrenovke brez glutena in mlečnih beljakovin</t>
  </si>
  <si>
    <t xml:space="preserve">Svinjska zarebrnica brez kosti </t>
  </si>
  <si>
    <t>Svinjsko pleče BK</t>
  </si>
  <si>
    <t>Piščančje krače z omega 3 maščobami</t>
  </si>
  <si>
    <t xml:space="preserve">Svinjsko stegno – zrezki </t>
  </si>
  <si>
    <t>Piščančje prsi v ovoju z omega 3</t>
  </si>
  <si>
    <t xml:space="preserve">Svinjsko stegno BK </t>
  </si>
  <si>
    <t>Šunkarica</t>
  </si>
  <si>
    <t xml:space="preserve">Piščančji hrbet  </t>
  </si>
  <si>
    <t xml:space="preserve">Telečje pleče </t>
  </si>
  <si>
    <t>Piščančji notranji file na palčki  - filetini 400 g</t>
  </si>
  <si>
    <t xml:space="preserve">Telečje stegno </t>
  </si>
  <si>
    <t xml:space="preserve">Piščančji notranji file na palčki  - filetini rinfuza
</t>
  </si>
  <si>
    <t xml:space="preserve">Telečji zrezki </t>
  </si>
  <si>
    <t>Piščančji ražnjiči</t>
  </si>
  <si>
    <t xml:space="preserve">Panirane ribje palčke </t>
  </si>
  <si>
    <t>Piščanec /file z omega 3 maščobami</t>
  </si>
  <si>
    <t>Svež file brancin brez kosti</t>
  </si>
  <si>
    <t>Piščanec /prsa z omega 3 maščobami</t>
  </si>
  <si>
    <t>Piščanec/ bedra z omega 3 maščobami</t>
  </si>
  <si>
    <t>Puranja stegna brez kosti in kože</t>
  </si>
  <si>
    <t>Puranja šunka v ovoju</t>
  </si>
  <si>
    <t>Puranje prsi v ovoju</t>
  </si>
  <si>
    <t>Puranji file</t>
  </si>
  <si>
    <t>Svež file orada brez kosti</t>
  </si>
  <si>
    <t>Sveže sardele</t>
  </si>
  <si>
    <t>Sveži file lososa, brez kosti</t>
  </si>
  <si>
    <t>Zamrznjen file morskega lista, brez kosti</t>
  </si>
  <si>
    <t>Zamrznjen file ostriža, brez kosti</t>
  </si>
  <si>
    <t>Zamrznjen file škarpene, brez kosti</t>
  </si>
  <si>
    <t>Zamrznjen losos file, brez kosti</t>
  </si>
  <si>
    <t>Zamrznjen morski list Solea solea brez kosti</t>
  </si>
  <si>
    <t>Zamrznjen argentinski osličev file, brez kosti</t>
  </si>
  <si>
    <t>Zamrznjen argentinski osličev file, paniran</t>
  </si>
  <si>
    <t xml:space="preserve">Zamrznjeni lignji, celi, očiščeni </t>
  </si>
  <si>
    <t>Zamrznjeni lignji, narezani</t>
  </si>
  <si>
    <t>Zamrznjeni morski sadeži</t>
  </si>
  <si>
    <t>Sklop 6 Sladkovodne ribe</t>
  </si>
  <si>
    <t>Potočna zlatovčičca file SV</t>
  </si>
  <si>
    <t>Sklop 7 Moka in izdelki</t>
  </si>
  <si>
    <t>Potočna zlatovčičca očiščena  SV</t>
  </si>
  <si>
    <t>Sklop 8 Testenine in zakuhe</t>
  </si>
  <si>
    <t>Ajdova kaša 1/1</t>
  </si>
  <si>
    <t>Fidelini 1/1</t>
  </si>
  <si>
    <t>Severnoafriški čopovec-som file SV</t>
  </si>
  <si>
    <t>Šarenka (postrv) file beli SV</t>
  </si>
  <si>
    <t>Šarenka (postrv) nabodala s papriko</t>
  </si>
  <si>
    <t>Šarenka (postrv) rdeči file SV</t>
  </si>
  <si>
    <t>Ajdova moka 1/1</t>
  </si>
  <si>
    <t xml:space="preserve">Šarenka postrv očiščena SV. </t>
  </si>
  <si>
    <t>Fidelini 2/1</t>
  </si>
  <si>
    <t>Črna moka 1/1</t>
  </si>
  <si>
    <t>Jajčni vlivanci 1/1</t>
  </si>
  <si>
    <t>Graham moka 1/1</t>
  </si>
  <si>
    <t>Jajčni vlivanci 2/1</t>
  </si>
  <si>
    <t>Ječmenova kaša - ješprenj 1/1</t>
  </si>
  <si>
    <t>Jušni rezanci 1/1</t>
  </si>
  <si>
    <t>Jušni rezanci 2/1</t>
  </si>
  <si>
    <t>Koruzna moka 1/1</t>
  </si>
  <si>
    <t>Mlinci 5/1</t>
  </si>
  <si>
    <t>Koruzni zdrob 1/1</t>
  </si>
  <si>
    <t>Ribana kaša 1/1</t>
  </si>
  <si>
    <t>Kus kus 1/1</t>
  </si>
  <si>
    <t>Ribana kaša 2/1</t>
  </si>
  <si>
    <t>Namenska moka za vlečeno testo 1/1</t>
  </si>
  <si>
    <t>Rinčice 1/1</t>
  </si>
  <si>
    <t>Ovseni kosmiči 1/1</t>
  </si>
  <si>
    <t>Rinčice 2/1</t>
  </si>
  <si>
    <t>Špageti 1/1</t>
  </si>
  <si>
    <t>Pira 1/1</t>
  </si>
  <si>
    <t>Špageti 5/1</t>
  </si>
  <si>
    <t>Pirin zdrob 1/1</t>
  </si>
  <si>
    <t>Špageti graham</t>
  </si>
  <si>
    <t>Pirina moka 1/1</t>
  </si>
  <si>
    <t>Testenine - peresniki 1/1</t>
  </si>
  <si>
    <t>Polbela moka 1/1</t>
  </si>
  <si>
    <t>Testenine - peresniki 5/1</t>
  </si>
  <si>
    <t>Polenta 1/1</t>
  </si>
  <si>
    <t>Testenine – krpice</t>
  </si>
  <si>
    <t>Polnozrnata moka 1/1</t>
  </si>
  <si>
    <t>Prosena kaša 1/1</t>
  </si>
  <si>
    <t>Testenine – metuljčki mali</t>
  </si>
  <si>
    <t>Testenine – metuljčki veliki</t>
  </si>
  <si>
    <t>Pšenična bela gladka moka 1/1</t>
  </si>
  <si>
    <t>Testenine – pisane, svedri 1/1</t>
  </si>
  <si>
    <t>Pšenična bela gladka moka 5/1</t>
  </si>
  <si>
    <t>Testenine – pisane, svedri 5/1</t>
  </si>
  <si>
    <t>Pšenična bela ostra moka 1/1</t>
  </si>
  <si>
    <t>Testenine – polžki 1/1</t>
  </si>
  <si>
    <t>Pšenična bela ostra moka 5/1</t>
  </si>
  <si>
    <t>Testenine – polžki 5/1</t>
  </si>
  <si>
    <t>Pšenični zdrob 1/1</t>
  </si>
  <si>
    <t>Testenine – rižek</t>
  </si>
  <si>
    <t>Testenine – široki rezanci 1/1</t>
  </si>
  <si>
    <t>Testenine – široki rezanci 5/1</t>
  </si>
  <si>
    <t>Testenine – široki rezanci s korenčkom</t>
  </si>
  <si>
    <t xml:space="preserve">Testenine – široki rezanci špinačni </t>
  </si>
  <si>
    <t xml:space="preserve">Testenine – valjani ajdovi rezanci </t>
  </si>
  <si>
    <t xml:space="preserve">Testenine – valvice </t>
  </si>
  <si>
    <t>Testo za lazanjo 5/1</t>
  </si>
  <si>
    <t>Zlate kroglice 1/1</t>
  </si>
  <si>
    <t>Zlate kroglice 2/1</t>
  </si>
  <si>
    <t>Zvezdice 1/1</t>
  </si>
  <si>
    <t>Zvezdice 2/1</t>
  </si>
  <si>
    <t>Sklop 9 Zamrznjeni izdelki iz testa</t>
  </si>
  <si>
    <t>Ajdovi krapi</t>
  </si>
  <si>
    <t>Ajdovi njoki</t>
  </si>
  <si>
    <t>Cmoki nadevani različni okusi 2/1</t>
  </si>
  <si>
    <t>Cmoki, kruhovi 2/1</t>
  </si>
  <si>
    <t>Cmoki, zdrobovi 2/1</t>
  </si>
  <si>
    <t>Kaneloni, mesni 2/1</t>
  </si>
  <si>
    <t>Kaneloni, sirovi  2/1</t>
  </si>
  <si>
    <t>Koruzni svaljki 2/1</t>
  </si>
  <si>
    <t>Kuhani  in porcionirani ajdovi štruklji</t>
  </si>
  <si>
    <t>Kuhani  in porcionirani korenčkovi štruklji</t>
  </si>
  <si>
    <t>Kuhani in porcionirani krompirjevi štruklji</t>
  </si>
  <si>
    <t>Kuhani in porcionirani sirovi  štruklji</t>
  </si>
  <si>
    <t>Listnato testo 0,5  kg</t>
  </si>
  <si>
    <t>Njoki, krompirjevi 2/1</t>
  </si>
  <si>
    <t>Ocvrtki, krompirjevi s sirom 2/1</t>
  </si>
  <si>
    <t>Palačinke klasično pečene 3/1</t>
  </si>
  <si>
    <t>Palačinke prazne 3/1</t>
  </si>
  <si>
    <t>Sklop 10 Zamrznjena zelenjava in sadje</t>
  </si>
  <si>
    <t>Polpeti, sojini 2/1</t>
  </si>
  <si>
    <t>Borovnice</t>
  </si>
  <si>
    <t>Polpeti, zelenjavni 2/1</t>
  </si>
  <si>
    <t>Polpeti, žitni 2/1</t>
  </si>
  <si>
    <t>Rženi svaljki 2/1</t>
  </si>
  <si>
    <t>Svaljki, krompirjevi 2/1</t>
  </si>
  <si>
    <t>Štruklji, domači skutini  2/1</t>
  </si>
  <si>
    <t>Štruklji, orehovi vzhajani 2/1</t>
  </si>
  <si>
    <t>Tortelini, mesni 2/1</t>
  </si>
  <si>
    <t>Brokoli</t>
  </si>
  <si>
    <t>Tortelini, špinačni 2/1</t>
  </si>
  <si>
    <t>Cvetača</t>
  </si>
  <si>
    <t>Tortelini,sirovi 2/1</t>
  </si>
  <si>
    <t>Fižol, stročji</t>
  </si>
  <si>
    <t>Vlečeno testo 0,5 kg</t>
  </si>
  <si>
    <t>Gozdni sadeži</t>
  </si>
  <si>
    <t>Žepki, orehovi vzhajani 1/1</t>
  </si>
  <si>
    <t>Grah</t>
  </si>
  <si>
    <t>Žepki, skutni vzhajani 1/1</t>
  </si>
  <si>
    <t>Jagode</t>
  </si>
  <si>
    <t>Korenje, baby</t>
  </si>
  <si>
    <t>Korenje, kocke</t>
  </si>
  <si>
    <t>Maline</t>
  </si>
  <si>
    <t>Por</t>
  </si>
  <si>
    <t>Robide</t>
  </si>
  <si>
    <t>Sklop 11 Konzervirana zelenjava in sadje</t>
  </si>
  <si>
    <t>Špinača, pasirana</t>
  </si>
  <si>
    <t>Zelenjavna mešanica (kaiser mix oz. podobno)</t>
  </si>
  <si>
    <t>Ajvar nepekoč (brez konzervansov) 800 g</t>
  </si>
  <si>
    <t>Džem, brusnica 450 g</t>
  </si>
  <si>
    <t>Fižol rjavi 2000 g</t>
  </si>
  <si>
    <t>Gorčica 2500 g</t>
  </si>
  <si>
    <t>Gorčica 700 g</t>
  </si>
  <si>
    <t>Grah 2500 g</t>
  </si>
  <si>
    <t>Ketchup z manj sladkorja  5000 g</t>
  </si>
  <si>
    <t>Kisle kumarice 4000 g</t>
  </si>
  <si>
    <t>Kisle kumarice 700 g</t>
  </si>
  <si>
    <t>Kompot marelica 3000 g</t>
  </si>
  <si>
    <t>Kompot, ananas (koščki) 3000 g</t>
  </si>
  <si>
    <t>Kompot, breskev 3000 g</t>
  </si>
  <si>
    <t>Kompot, hruška 2400 g</t>
  </si>
  <si>
    <t>Kompot, mešano sadje 2600 g</t>
  </si>
  <si>
    <t>Kompot, višnja, brez koščic  2500 g</t>
  </si>
  <si>
    <t>Koruza, sladka 2000 g</t>
  </si>
  <si>
    <t>Marmelada, mešana 20 g</t>
  </si>
  <si>
    <t>Marmelada, mešana 5000 g</t>
  </si>
  <si>
    <t>Olive, črne, brez koščic 650 g</t>
  </si>
  <si>
    <t>Olive, zelene, brez koščic 1000 g</t>
  </si>
  <si>
    <t>Paprika, file 4000 g</t>
  </si>
  <si>
    <t>Paradižnik pelati  2500 g</t>
  </si>
  <si>
    <t xml:space="preserve">paradižnikov koncentrat - dvojni </t>
  </si>
  <si>
    <t>Paradižnikova mezga (brez konzervansov)  4000 g</t>
  </si>
  <si>
    <t>Rdeča pesa (rezana na rezine) 4000 g</t>
  </si>
  <si>
    <t>Sardine v olju 780 g</t>
  </si>
  <si>
    <t>Skuše v olju 125 g</t>
  </si>
  <si>
    <t>Šampinjoni v slanici, rezani 2000 g</t>
  </si>
  <si>
    <t>Tune v olju 1705 g</t>
  </si>
  <si>
    <t>Tune v olju 80 g</t>
  </si>
  <si>
    <t>Sklop 12 Sadje in zelenjava</t>
  </si>
  <si>
    <t>Ananas</t>
  </si>
  <si>
    <t>Sklop 13: Pice iz krušne peči</t>
  </si>
  <si>
    <t>pica brez glutena, cca 200 g</t>
  </si>
  <si>
    <t>Avokado</t>
  </si>
  <si>
    <t>Banane</t>
  </si>
  <si>
    <t>Blitva</t>
  </si>
  <si>
    <t>Breskve</t>
  </si>
  <si>
    <t xml:space="preserve">Brokoli </t>
  </si>
  <si>
    <t>pica iz polnozrnate moke, cca 200 g</t>
  </si>
  <si>
    <t>Brstični ohrovt</t>
  </si>
  <si>
    <t>pica s pelati in zelenjavo, cca 200 g</t>
  </si>
  <si>
    <t>Bučke</t>
  </si>
  <si>
    <t>pica s sirom, pelati, cca 200 g</t>
  </si>
  <si>
    <t>Čebula</t>
  </si>
  <si>
    <t>pica s šunko in sirom, gobice, pelati, cca 200 g</t>
  </si>
  <si>
    <t>Česen</t>
  </si>
  <si>
    <t>pica s šunko in sirom, gobice, pelati, cca 300 g</t>
  </si>
  <si>
    <t>Češnje</t>
  </si>
  <si>
    <t>pica s šunko, pelati, cca 200 g</t>
  </si>
  <si>
    <t>Čičerika</t>
  </si>
  <si>
    <t>pica z mozzarelo in pelati, cca 200 g</t>
  </si>
  <si>
    <t>Drobnjak sveži</t>
  </si>
  <si>
    <t>Fižol češnjevec 1/1</t>
  </si>
  <si>
    <t>Fižol tetovec 1/1</t>
  </si>
  <si>
    <t xml:space="preserve">Grenivke </t>
  </si>
  <si>
    <t>Grozdje belo</t>
  </si>
  <si>
    <t>Grozdje rdeče</t>
  </si>
  <si>
    <t>Hruške</t>
  </si>
  <si>
    <t>Jabolka integr.</t>
  </si>
  <si>
    <t>Kaki vanilija</t>
  </si>
  <si>
    <t>Kalčki</t>
  </si>
  <si>
    <t>Kislo repa</t>
  </si>
  <si>
    <t>Kislo zelje</t>
  </si>
  <si>
    <t>Kivi</t>
  </si>
  <si>
    <t xml:space="preserve">Klementine </t>
  </si>
  <si>
    <t>Koleraba</t>
  </si>
  <si>
    <t>Korenje</t>
  </si>
  <si>
    <t>Koromač</t>
  </si>
  <si>
    <t>Kostanj</t>
  </si>
  <si>
    <t xml:space="preserve">Krompir </t>
  </si>
  <si>
    <t>Kumare</t>
  </si>
  <si>
    <t>Leča</t>
  </si>
  <si>
    <t>Lešniki</t>
  </si>
  <si>
    <t>Limone</t>
  </si>
  <si>
    <t>Lubenice</t>
  </si>
  <si>
    <t>Mandarine</t>
  </si>
  <si>
    <t>Marelice</t>
  </si>
  <si>
    <t xml:space="preserve">Melancani </t>
  </si>
  <si>
    <t xml:space="preserve">Melone </t>
  </si>
  <si>
    <t>Motovilec</t>
  </si>
  <si>
    <t xml:space="preserve">Nashi </t>
  </si>
  <si>
    <t>Nektarine</t>
  </si>
  <si>
    <t>Ohrovt</t>
  </si>
  <si>
    <t>Orehi  - jedrca</t>
  </si>
  <si>
    <t>Oreščki - brazilski</t>
  </si>
  <si>
    <t>Paprika rdeča</t>
  </si>
  <si>
    <t>Paprika rumena</t>
  </si>
  <si>
    <t>Paprika zelena</t>
  </si>
  <si>
    <t>Paradižnik</t>
  </si>
  <si>
    <t>Paradižnik češnjevec</t>
  </si>
  <si>
    <t>Pehtran</t>
  </si>
  <si>
    <t>Peteršilj</t>
  </si>
  <si>
    <t xml:space="preserve">Sklop 14: Sokovi, sirupi, voda, </t>
  </si>
  <si>
    <t>Pomaranče</t>
  </si>
  <si>
    <t xml:space="preserve"> sadni sirup - ledeni čaj 5 l </t>
  </si>
  <si>
    <t>Radič</t>
  </si>
  <si>
    <t>Redkvica</t>
  </si>
  <si>
    <t>Ringlo</t>
  </si>
  <si>
    <t>Rozine</t>
  </si>
  <si>
    <t>Rukola</t>
  </si>
  <si>
    <t>Slive</t>
  </si>
  <si>
    <t>Solata endivja</t>
  </si>
  <si>
    <t xml:space="preserve"> sadni sirup - limona 5 l </t>
  </si>
  <si>
    <t>Solata kristalka</t>
  </si>
  <si>
    <t> sadni sirup - malina 5 l</t>
  </si>
  <si>
    <t>Solata maslenka</t>
  </si>
  <si>
    <t> sadni sirup – pomaranča 5l min.65% sadni delež</t>
  </si>
  <si>
    <t>100% sadni sirup  - jagoda 5 l( brez sladkorja in konzervansov)</t>
  </si>
  <si>
    <t>Suhe brusnice</t>
  </si>
  <si>
    <t>Suhe fige</t>
  </si>
  <si>
    <t>100% sadni sirup - aronija borovnica 5 l (brez sladkorja in konzervansov)</t>
  </si>
  <si>
    <t>Suhe hruške</t>
  </si>
  <si>
    <t>100% sadni sirup - bezeg 5 l (brez sladkorja in konzervansov)</t>
  </si>
  <si>
    <t>Suhe marelice</t>
  </si>
  <si>
    <t>100% sadni sirup - jabolko 5 l (brez sladkorja in konzervansov)</t>
  </si>
  <si>
    <t>Suhe slive brez koščic</t>
  </si>
  <si>
    <t>Suho sadje jabolčni krhlji</t>
  </si>
  <si>
    <t>100% sadni sirup - višnja 5 l (brez sladkorja in konzervansov)</t>
  </si>
  <si>
    <t>Suho sadje mešano</t>
  </si>
  <si>
    <t>Šampinjoni</t>
  </si>
  <si>
    <t>BIO jabolčni sok 100%, 0,2 l</t>
  </si>
  <si>
    <t>Šparglji</t>
  </si>
  <si>
    <t>Špinača</t>
  </si>
  <si>
    <t>Zelena</t>
  </si>
  <si>
    <t>Zelje kitajsko</t>
  </si>
  <si>
    <t>BIO jabolčni sok 100%, 1 l</t>
  </si>
  <si>
    <t>Zelje rdeče</t>
  </si>
  <si>
    <t>BIO sok jabolko, breskev, korenje 1 l</t>
  </si>
  <si>
    <t>Zelje sveže</t>
  </si>
  <si>
    <t>BIO sok jabolko, robida 1 l</t>
  </si>
  <si>
    <t>BIO sok jabolko,breskev, korenje,100% sd 0,2 l</t>
  </si>
  <si>
    <t>BIO sok jabolko,grozdje,robida,100% sd 0,2 l</t>
  </si>
  <si>
    <t>Ledeni čaj 0,2 l</t>
  </si>
  <si>
    <t>Nektar  – breskev 1,0 l (50 % sadni delež) Fructal ali podobno</t>
  </si>
  <si>
    <t>Nektar  – pomaranča 1,0 l (50% sadni delež) Fructal ali podobno</t>
  </si>
  <si>
    <t>nektar  borovnica 0,2 l</t>
  </si>
  <si>
    <t>nektar  jagoda 0,2 l</t>
  </si>
  <si>
    <t>Nektar –  breskev  0,2 l (50 % sadni delež) Fructal ali podobno</t>
  </si>
  <si>
    <t>Nektar –  pomaranča 0,2 l (50% sadni delež) Fructal ali podobno</t>
  </si>
  <si>
    <t>Nektar – borovnica 0,2 l (35% sadni delež) Fructal ali podobno</t>
  </si>
  <si>
    <t>Nektar – črni ribez 0,2 l (25 % sadni delež ) Fructal ali podobno</t>
  </si>
  <si>
    <t>Nektar – črni ribez 1,0 l (25 % sadni delež) Fructal ali podobno</t>
  </si>
  <si>
    <t>Nektar – jabolko 0,2 l (50% sadni delež) Fructal ali podobno</t>
  </si>
  <si>
    <t>Nektar – jabolko 1,0 l (50% sadni delež) Fructal ali podobno</t>
  </si>
  <si>
    <t>Nektar – jagoda 0,2 l (45% sadni delež) Fructal ali podobno</t>
  </si>
  <si>
    <t>Sadna ploščica, različni okusi, 80 % sadja 35 g</t>
  </si>
  <si>
    <t>Sadno žitna rezina 7 sadežev 35 g, 90% sadja</t>
  </si>
  <si>
    <t>Sadno žitna rezina različni okusi 30g, 33% sadja z jogurtovim oblivom </t>
  </si>
  <si>
    <t>Sok – ananas 0,2 l (100% sadni delež, brez dodanega sladkorja)</t>
  </si>
  <si>
    <t>Sok – ananas 1,0 l (100% sadni delež, brez dodanega sladkorja)</t>
  </si>
  <si>
    <t>Sok – jabolko 0,2 l (100% sadni delež, brez dodanega sladkorja)</t>
  </si>
  <si>
    <t>Sok – jabolko 1,0 l (100% sadni delež, brez dodanega sladkorja)</t>
  </si>
  <si>
    <t>Sok – pomaranča 0,2 l (100% sadni delež, brez dodanega sladkorja)</t>
  </si>
  <si>
    <t>Sok – pomaranča 1,0 l (100% sadni delež, brez dodanega sladkorja)</t>
  </si>
  <si>
    <t>voda 0,5 l</t>
  </si>
  <si>
    <t>voda 1 l</t>
  </si>
  <si>
    <t>Sklop 15: Dietna prehrana</t>
  </si>
  <si>
    <t>Bio polnozrnati keksi BIOBI Medex žita160g ali podobno</t>
  </si>
  <si>
    <t>Kruh, brez glutena, jajc, pšenice, laktoze (Schar oz. podobno) 240 g</t>
  </si>
  <si>
    <t>Testenine, riževe 400 g</t>
  </si>
  <si>
    <t>Tofu sir bio 200 g</t>
  </si>
  <si>
    <t>Marmelada brez dodanega sladkorja 500 g</t>
  </si>
  <si>
    <t>Napitek sojin (brez glutena, laktoze, 100% rastlinski izvor) 1/1</t>
  </si>
  <si>
    <t>Brezglutenski rezanci jušni Schar 250g ali podobno</t>
  </si>
  <si>
    <t>Napitek rižev (brez glutena, laktoze, 100% rastlinski izvor) 1/1</t>
  </si>
  <si>
    <t>Grisini brez glutena 150g</t>
  </si>
  <si>
    <t>Keksi, brez glutena, jajc, laktoze 200 g</t>
  </si>
  <si>
    <t>Namaz bio, različni okusi 25 g (Tartex ali pd.)</t>
  </si>
  <si>
    <t>Štručka brez glutena 0,08 kg</t>
  </si>
  <si>
    <t>Desert rižev (puding) bio različni okusi , 110g</t>
  </si>
  <si>
    <t>Brezmesne hrenovke</t>
  </si>
  <si>
    <t>Brezglutenske krušne drobtine 300g</t>
  </si>
  <si>
    <t>Desert sojin, različni okusi, 500 g</t>
  </si>
  <si>
    <t>Riževi vaflji brez soli 100g</t>
  </si>
  <si>
    <t>Brezglutenski špageti Schar 500g ali podobno</t>
  </si>
  <si>
    <t>Margarina Vitaquel Extra 250g ali podobno</t>
  </si>
  <si>
    <t>Rezanci, riževi 400 g</t>
  </si>
  <si>
    <t>Brezglutenske testenine svedrčki Schar 500g ali podobno</t>
  </si>
  <si>
    <t>Desert sojin, različni okusi, 145 g</t>
  </si>
  <si>
    <t>Bio keksi brez glutena 150 g</t>
  </si>
  <si>
    <t>Žemlja brez glutena 0,08 kg</t>
  </si>
  <si>
    <t>Sklop 16 Ostalo prehrambeno blago</t>
  </si>
  <si>
    <t>Citronka 20 g</t>
  </si>
  <si>
    <t xml:space="preserve">Čaj bezeg / filter verige 1/1              </t>
  </si>
  <si>
    <t xml:space="preserve">Čaj breskev / filter verige 1/1            </t>
  </si>
  <si>
    <t xml:space="preserve">Čaj divja češnja / filter verige 1/1      </t>
  </si>
  <si>
    <t xml:space="preserve">Čaj gozdni sadeži/ filter verige 1/1   </t>
  </si>
  <si>
    <t xml:space="preserve">Čaj hibiskus / filter verige 1/1           </t>
  </si>
  <si>
    <t>Čaj jagoda/ filter verige 1/1</t>
  </si>
  <si>
    <t xml:space="preserve">Čaj lipov razni / filter verige 1/1              </t>
  </si>
  <si>
    <t xml:space="preserve">Čaj otroški / filter verige 1/1              </t>
  </si>
  <si>
    <t xml:space="preserve">Čaj planinski / filter verige 1/1           </t>
  </si>
  <si>
    <t>Čaj planinski rinfuza</t>
  </si>
  <si>
    <t xml:space="preserve">Čaj šipek / filter verige 1/1                 </t>
  </si>
  <si>
    <t>Čaj šipek rinfuza</t>
  </si>
  <si>
    <t xml:space="preserve">Čaj zeliščni razni / filter verige 1/1              </t>
  </si>
  <si>
    <t>Čebula pražena 1 kg</t>
  </si>
  <si>
    <t>Česen granulat 1000 g</t>
  </si>
  <si>
    <t>Česen v prahu 200 g</t>
  </si>
  <si>
    <t>Čokolada jedilna, min 45% kakavovi deli</t>
  </si>
  <si>
    <t>Čokolada min.70% kakavov delež, 70g, Gorenjka ali podobno</t>
  </si>
  <si>
    <t>Čokolada v prahu 1000 g</t>
  </si>
  <si>
    <t>Čokoladni namaz (lino lada oz. podobno) 2500 g</t>
  </si>
  <si>
    <t>Čokoladni namaz (lino lada oz. podobno) 30 g</t>
  </si>
  <si>
    <t>Čokolino ali podobno</t>
  </si>
  <si>
    <t>Dodatek jedem  brez ojačevalcev okusa Vegeta Natur ali podobno 300g</t>
  </si>
  <si>
    <t>Drobnjak 200 g</t>
  </si>
  <si>
    <t>Drobnjak 69 g</t>
  </si>
  <si>
    <t>Grisini klasični 250g</t>
  </si>
  <si>
    <t>Grisini polnozrnati 100g</t>
  </si>
  <si>
    <t>Grisini s sezamom 100g</t>
  </si>
  <si>
    <t>Grisini z oljčnim oljem 100g</t>
  </si>
  <si>
    <t>Kokošja jajca, talna reja,  razred A, velikost M</t>
  </si>
  <si>
    <r>
      <t xml:space="preserve">Kokošja jajca, talna reja,  razred A,  velikost </t>
    </r>
    <r>
      <rPr>
        <sz val="10"/>
        <rFont val="Calibri"/>
        <family val="2"/>
        <charset val="238"/>
      </rPr>
      <t>L</t>
    </r>
  </si>
  <si>
    <t>Juha, goveja 1/1</t>
  </si>
  <si>
    <t>Juha, kremna gobova 1/1</t>
  </si>
  <si>
    <t>Kakav instant (benko oz. podobno) 2500g</t>
  </si>
  <si>
    <t>Kava (barcafe oz. podobno) 100 g</t>
  </si>
  <si>
    <t>Kis jabolčni 1/1</t>
  </si>
  <si>
    <t>Kis vinski 1/1</t>
  </si>
  <si>
    <t>Klinčki celi  500 g</t>
  </si>
  <si>
    <t>Klinčki mleti 34 g</t>
  </si>
  <si>
    <t>Kokosova moka 500 g</t>
  </si>
  <si>
    <t>Kosmiči polnozrnati rinfuza</t>
  </si>
  <si>
    <t>Kosmiči, čokoladni 500 g</t>
  </si>
  <si>
    <t>Kosmiči, koruzni 1000 g</t>
  </si>
  <si>
    <t>Kosmiči, ovseni 1000 g</t>
  </si>
  <si>
    <t>Krispi čokoladni</t>
  </si>
  <si>
    <t>Kumina cela 420 g</t>
  </si>
  <si>
    <t>Sklop 17: Bio kruh in pekovsko pecivo</t>
  </si>
  <si>
    <t>Kumina mleta 420 g</t>
  </si>
  <si>
    <t>Kurkuma 200 g</t>
  </si>
  <si>
    <t>Bio buhtelj 0,06 kg</t>
  </si>
  <si>
    <t>Kvas 200 g</t>
  </si>
  <si>
    <t>Lovor list 100 g</t>
  </si>
  <si>
    <t>Majaron 1000 g</t>
  </si>
  <si>
    <t>Majoneza 820 g</t>
  </si>
  <si>
    <t>Mak mleti 200 g</t>
  </si>
  <si>
    <t>Margarina Rama v lončku ali podobno 500 g</t>
  </si>
  <si>
    <t>Bio buhtelj 0,08 kg</t>
  </si>
  <si>
    <t>Margarina z omega -3 maščobnimi kislinami in manj kot 2% transmaščobnih kislin 250g (Becel ali podobno)</t>
  </si>
  <si>
    <t>Med cvetlični 900 g</t>
  </si>
  <si>
    <t xml:space="preserve">Bio črn kruh </t>
  </si>
  <si>
    <t>Med cvetlični porcijski 20 g</t>
  </si>
  <si>
    <t>Mlečna rezina 30 g</t>
  </si>
  <si>
    <t>Müslli, različni okusi  (Embi oz. podobno) 2000 g</t>
  </si>
  <si>
    <t>Bio korenčkov kruh</t>
  </si>
  <si>
    <t>Muškatni oreh mleti 150 g</t>
  </si>
  <si>
    <t>Bio kruh, črn z orehi</t>
  </si>
  <si>
    <t>Olje bučno 100% v pvc ali steklenici 1/1</t>
  </si>
  <si>
    <t>Olje laneno  1/1</t>
  </si>
  <si>
    <t>Olje olivno hladno stiskano, nerafinirano, extra deviško v stekleni steklenici 1/1</t>
  </si>
  <si>
    <t>Bio kruh, koruzni</t>
  </si>
  <si>
    <t>Bio kruh, koruzni s semeni</t>
  </si>
  <si>
    <t>Olje repično  1/1</t>
  </si>
  <si>
    <t>Bio kruh, ovseni</t>
  </si>
  <si>
    <t>Olje solatno  1/1</t>
  </si>
  <si>
    <t xml:space="preserve">Bio kruh, pirin </t>
  </si>
  <si>
    <t>Olje sončnično 100% 1/1</t>
  </si>
  <si>
    <t>Olje sončnično 100% 10/1</t>
  </si>
  <si>
    <t xml:space="preserve">Bio kruh, polbeli </t>
  </si>
  <si>
    <t>Olje za cvrtje  1/1</t>
  </si>
  <si>
    <t>Origano mleti 500g</t>
  </si>
  <si>
    <t>Bio kruh, polnozrnat</t>
  </si>
  <si>
    <t>Paprika sladka mleta 1000 g</t>
  </si>
  <si>
    <t>Paprika sladka mleta 500 g</t>
  </si>
  <si>
    <t>Bio kruh, ržen</t>
  </si>
  <si>
    <t>Pašteta brez konzervansov Argeta jetrna ali podobno 27g</t>
  </si>
  <si>
    <t>Pašteta brez konzervansov Argeta kokošja ali podobno 27g</t>
  </si>
  <si>
    <t>Bio muffin 0,06 kg</t>
  </si>
  <si>
    <t>Pašteta brez konzervansov Argeta otroška ali podobno 27g</t>
  </si>
  <si>
    <t>Pašteta brez konzervansov Argeta tunina ali podobno 27g</t>
  </si>
  <si>
    <t>Pašteta jetrna 400 g</t>
  </si>
  <si>
    <t>Pecilni prašek 1000g</t>
  </si>
  <si>
    <t>Peteršilj suhi 580 g</t>
  </si>
  <si>
    <t>Poper celi črni 440 g</t>
  </si>
  <si>
    <t>Poper črni mleti 1000 g</t>
  </si>
  <si>
    <t>Puding –  borovnica 1000 g</t>
  </si>
  <si>
    <t>Puding – čokolada 1000 g</t>
  </si>
  <si>
    <t>Puding – vanilija 1000 g</t>
  </si>
  <si>
    <t>Riž, dolgozrnati (kvaliteta bali oz. podobno 5/1</t>
  </si>
  <si>
    <t>Riž, dolgozrnati (kvaliteta bali oz. podobno) 1/1</t>
  </si>
  <si>
    <t>Riž, kratkozrnati (za mlečni riž) 1/1</t>
  </si>
  <si>
    <t>Riž, nebrušeni (polnozrnati) 1/1</t>
  </si>
  <si>
    <t>Rožmarin 480 g</t>
  </si>
  <si>
    <t>Rum 1/1</t>
  </si>
  <si>
    <t>Zahteve za ekološke pridelke in izdelke:</t>
  </si>
  <si>
    <t>Sladkor 1000 g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</si>
  <si>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</si>
  <si>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</si>
  <si>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</si>
  <si>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Sladkor v prahu 1000 g</t>
  </si>
  <si>
    <t>Sladkor, rjavi 1000 g</t>
  </si>
  <si>
    <t>Sol, morska, fino mleta 1000 g</t>
  </si>
  <si>
    <t>Šetraj 170 g</t>
  </si>
  <si>
    <t>Vanilijin sladkor 1000 g</t>
  </si>
  <si>
    <t>Vino 1/1</t>
  </si>
  <si>
    <t>Žafranika 200 g</t>
  </si>
  <si>
    <t>Žitna rezina (frutabela oz. podobno) 30 g</t>
  </si>
  <si>
    <t>Sklop 18:Bio mleko in mlečni izdelki</t>
  </si>
  <si>
    <t>Bio kefir pridelan po tradicionalnem postopku iz kefirnih zrn 3,5% m.m. 150g</t>
  </si>
  <si>
    <t>Bio kislo mleko 3,5% m.m. 150g</t>
  </si>
  <si>
    <t>Bio maslo 1/1</t>
  </si>
  <si>
    <t>Bio pitno mleko 3,5% m.m. 10/1</t>
  </si>
  <si>
    <t>Bio pitno mleko 3,5% m.m. 150g</t>
  </si>
  <si>
    <t>Bio pitno mleko 3,5% m.m. 3/1</t>
  </si>
  <si>
    <t>Bio pitno mleko vanilija 3,5% m.m. 150g</t>
  </si>
  <si>
    <t>Bio pitno mleko vanilija 3,5% m.m. 3/1</t>
  </si>
  <si>
    <t>Bio probiotični jogurt 3,5% m.m. 150g</t>
  </si>
  <si>
    <t>Bio skuta 1/1</t>
  </si>
  <si>
    <t>Bio skutni namaz 1/1</t>
  </si>
  <si>
    <t>sklop 19: Bio meso in mesni izdelki</t>
  </si>
  <si>
    <t>Bio hrenovke brez dodanih nitratov</t>
  </si>
  <si>
    <t xml:space="preserve">Bio junečje meso - pleče </t>
  </si>
  <si>
    <t>Bio junečje meso - stegno</t>
  </si>
  <si>
    <t>Bio junečje meso - vrat</t>
  </si>
  <si>
    <t>Bio pašteta piščančja</t>
  </si>
  <si>
    <t>Bio piščančji file, stegno bkk</t>
  </si>
  <si>
    <t>Sklop 20: Bio sadje in zelenjava</t>
  </si>
  <si>
    <t>Bio svinjski hrbet  bk 1. kat</t>
  </si>
  <si>
    <t>Bio buča hokaido</t>
  </si>
  <si>
    <t>SKUPNA CENA V EUR BREZ DDV</t>
  </si>
  <si>
    <t>Bio bučke</t>
  </si>
  <si>
    <t>Bio čebula</t>
  </si>
  <si>
    <t>Bio česen</t>
  </si>
  <si>
    <t>Bio fige</t>
  </si>
  <si>
    <t>Bio grozdje</t>
  </si>
  <si>
    <t>Bio hruške</t>
  </si>
  <si>
    <t>Bio jabolka</t>
  </si>
  <si>
    <t>Bio jagode</t>
  </si>
  <si>
    <t>Bio kaki</t>
  </si>
  <si>
    <t>Bio kivi</t>
  </si>
  <si>
    <t>Bio koleraba</t>
  </si>
  <si>
    <t>Bio korenček</t>
  </si>
  <si>
    <t>Bio krompir</t>
  </si>
  <si>
    <t>Bio kumare</t>
  </si>
  <si>
    <t>Bio paprika</t>
  </si>
  <si>
    <t>Bio paradižnik</t>
  </si>
  <si>
    <t>Bio paradižnik češnjevec</t>
  </si>
  <si>
    <t>Bio por</t>
  </si>
  <si>
    <t>Bio radič</t>
  </si>
  <si>
    <t>Bio rdeča pesa</t>
  </si>
  <si>
    <t>Bio solata gentile</t>
  </si>
  <si>
    <t>Bio solata kristalka</t>
  </si>
  <si>
    <t>Bio suhi jabolčni krhlji</t>
  </si>
  <si>
    <t>Bio šparglji</t>
  </si>
  <si>
    <t>Bio zelje mlado</t>
  </si>
  <si>
    <t>Sklop 21: Bio med in marmelade</t>
  </si>
  <si>
    <t>Bio marmelada jagoda</t>
  </si>
  <si>
    <t>Bio marmelada malina</t>
  </si>
  <si>
    <t xml:space="preserve">Bio marmelada marelična </t>
  </si>
  <si>
    <t>Bio marmelada sliva</t>
  </si>
  <si>
    <t>Bio marmelada višnja,</t>
  </si>
  <si>
    <t>Bio med  900g</t>
  </si>
  <si>
    <t>SKUPAJ SKLOP 1-21</t>
  </si>
  <si>
    <t>št. živil sklop 1-21</t>
  </si>
  <si>
    <t>SKLOP 23 IZLOČENA ŽIVILA MAX 20%</t>
  </si>
  <si>
    <t>oz. 80.000 Eur po sklopu</t>
  </si>
  <si>
    <t>trenutna vrednost izločenih živil sklop 23</t>
  </si>
  <si>
    <t>SKUPAJ</t>
  </si>
  <si>
    <t>15% ekoloških živil</t>
  </si>
  <si>
    <t>15% od števila živil</t>
  </si>
  <si>
    <t>trenutna vrednost EKO/bio živil</t>
  </si>
  <si>
    <t>15% zelenih/shema nac. kakovosti naročil</t>
  </si>
  <si>
    <r>
      <t xml:space="preserve">15% od sklopov 1-21 </t>
    </r>
    <r>
      <rPr>
        <sz val="11"/>
        <color rgb="FFFF0000"/>
        <rFont val="Calibri"/>
        <family val="2"/>
        <charset val="238"/>
      </rPr>
      <t>???</t>
    </r>
  </si>
  <si>
    <t>3                       CENA / EM brez DDV</t>
  </si>
  <si>
    <t xml:space="preserve">11=3*10                     OŠ 8 TALCEV          VREDNOST BREZ DDV </t>
  </si>
  <si>
    <r>
      <t>Bio sadni kefir pridelan po tradic. postopku iz kefirnih zrn z najmanj 7% sadnega deleža 3,5% m.m.</t>
    </r>
    <r>
      <rPr>
        <sz val="10"/>
        <color rgb="FFFF0000"/>
        <rFont val="Arial"/>
        <family val="2"/>
        <charset val="238"/>
      </rPr>
      <t xml:space="preserve"> 150g</t>
    </r>
  </si>
  <si>
    <t>Bazilika 1000 g</t>
  </si>
  <si>
    <t>Cimet celi 100g</t>
  </si>
  <si>
    <t>Cimet mleti 1000 g</t>
  </si>
  <si>
    <t>Kava  žitna (divka, proja oz. podobno) 400 g</t>
  </si>
  <si>
    <t>100% sadni sirup - gozdni sadeži (brez sladkorja in konzervansov) 5 l</t>
  </si>
  <si>
    <t>Bio pekovsko pecivo, belo s posipom (različen posip)  0,08 kg</t>
  </si>
  <si>
    <t>Bio pekovsko pecivo, pirino  0,08 kg</t>
  </si>
  <si>
    <t>Bio pekovsko pecivo, koruzno  0,08 kg</t>
  </si>
  <si>
    <t>Bio pekovsko pecivo, ovseno  0,08 kg</t>
  </si>
  <si>
    <t>Bio pekovsko pecivo, polnozrnato  0,08 kg</t>
  </si>
  <si>
    <t>Bio pekovsko pecivo, sirovka  0,08 kg</t>
  </si>
  <si>
    <t>Bio pica s sirom 120 g</t>
  </si>
  <si>
    <t>Bio pica mesna 135 g</t>
  </si>
  <si>
    <t>Bio hot dog 140 g</t>
  </si>
  <si>
    <t>Bio hot dog 180 g</t>
  </si>
  <si>
    <t>Bio jabolčni mafin 60 g (brez mleka, jajc, oreščkov)</t>
  </si>
  <si>
    <t>Margarina z manj maščob in z 60% repičnega olja, z manj kot 1% transmaščobnih kislin, brez mlečnih in jajčnih beljakovin  250g</t>
  </si>
  <si>
    <t>Namaz čokoladni brez mleka in jajc 350 g</t>
  </si>
  <si>
    <t>Moka mešana brez glutena 1 kg</t>
  </si>
  <si>
    <t>Tartex namaz 75 g</t>
  </si>
  <si>
    <t>Burek, jabolčni 0,12 kg</t>
  </si>
  <si>
    <t>Burek, mesni 0,22 kg</t>
  </si>
  <si>
    <t>Burek, skutni 0,13 kg</t>
  </si>
  <si>
    <t>Maslo rinfuza 1 kg</t>
  </si>
  <si>
    <t>Jogurt navadni 1,5 m.m. 180 g</t>
  </si>
  <si>
    <t xml:space="preserve">Makova potica 
</t>
  </si>
  <si>
    <t xml:space="preserve">Rogljič kruhov 80 g
</t>
  </si>
  <si>
    <t>Sirov polž 120 g</t>
  </si>
  <si>
    <t>Navihančki, čokoladni oz. podobno 0,08 kg</t>
  </si>
  <si>
    <t>Kompot, jagoda 840 g</t>
  </si>
  <si>
    <t>Marmelada - džem, borovnica 420 g</t>
  </si>
  <si>
    <t>Marmelada, jagoda 600g</t>
  </si>
  <si>
    <t>Marmelada, marelica 600 g</t>
  </si>
  <si>
    <t>Marmelada, slivova 850 g</t>
  </si>
  <si>
    <t>Marmelada, šipek 650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</si>
</sst>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2]\ #,##0.00"/>
  </numFmts>
  <fonts count="21" x14ac:knownFonts="1">
    <font>
      <sz val="11"/>
      <color rgb="FF000000"/>
      <name val="Calibri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1"/>
      <color rgb="FFFF0000"/>
      <name val="Calibri"/>
      <family val="2"/>
      <charset val="238"/>
    </font>
    <font>
      <sz val="8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11"/>
      <color rgb="FF000000"/>
      <name val="Calibri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8DB3E2"/>
        <bgColor rgb="FF8DB3E2"/>
      </patternFill>
    </fill>
    <fill>
      <patternFill patternType="solid">
        <fgColor rgb="FFE5B8B7"/>
        <bgColor rgb="FFE5B8B7"/>
      </patternFill>
    </fill>
    <fill>
      <patternFill patternType="solid">
        <fgColor rgb="FF8E7CC3"/>
        <bgColor rgb="FF8E7CC3"/>
      </patternFill>
    </fill>
    <fill>
      <patternFill patternType="solid">
        <fgColor rgb="FF6FA8DC"/>
        <bgColor rgb="FF6FA8DC"/>
      </patternFill>
    </fill>
    <fill>
      <patternFill patternType="solid">
        <fgColor rgb="FFE6B8AF"/>
        <bgColor rgb="FFE6B8AF"/>
      </patternFill>
    </fill>
    <fill>
      <patternFill patternType="solid">
        <fgColor rgb="FF99CC00"/>
        <bgColor rgb="FF99CC00"/>
      </patternFill>
    </fill>
    <fill>
      <patternFill patternType="solid">
        <fgColor rgb="FFCCCCFF"/>
        <bgColor rgb="FFCCCCFF"/>
      </patternFill>
    </fill>
    <fill>
      <patternFill patternType="solid">
        <fgColor rgb="FFB7E1CD"/>
        <bgColor rgb="FFB7E1CD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rgb="FF93C47D"/>
        <bgColor rgb="FF93C47D"/>
      </patternFill>
    </fill>
    <fill>
      <patternFill patternType="solid">
        <fgColor rgb="FF38761D"/>
        <bgColor rgb="FF38761D"/>
      </patternFill>
    </fill>
  </fills>
  <borders count="26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1" xfId="0" applyFont="1" applyBorder="1" applyAlignment="1"/>
    <xf numFmtId="0" fontId="2" fillId="0" borderId="0" xfId="0" applyFont="1" applyAlignment="1">
      <alignment horizontal="left"/>
    </xf>
    <xf numFmtId="0" fontId="2" fillId="2" borderId="0" xfId="0" applyFont="1" applyFill="1" applyAlignment="1"/>
    <xf numFmtId="0" fontId="4" fillId="0" borderId="0" xfId="0" applyFont="1" applyAlignment="1"/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/>
    <xf numFmtId="164" fontId="1" fillId="0" borderId="0" xfId="0" applyNumberFormat="1" applyFont="1" applyAlignment="1"/>
    <xf numFmtId="0" fontId="1" fillId="0" borderId="0" xfId="0" applyFont="1" applyAlignment="1"/>
    <xf numFmtId="164" fontId="1" fillId="5" borderId="0" xfId="0" applyNumberFormat="1" applyFont="1" applyFill="1" applyAlignment="1"/>
    <xf numFmtId="0" fontId="1" fillId="5" borderId="0" xfId="0" applyFont="1" applyFill="1" applyAlignment="1"/>
    <xf numFmtId="0" fontId="1" fillId="2" borderId="0" xfId="0" applyFont="1" applyFill="1" applyAlignment="1"/>
    <xf numFmtId="0" fontId="1" fillId="2" borderId="0" xfId="0" applyFont="1" applyFill="1" applyAlignment="1"/>
    <xf numFmtId="0" fontId="1" fillId="0" borderId="9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/>
    <xf numFmtId="0" fontId="1" fillId="0" borderId="13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/>
    <xf numFmtId="0" fontId="1" fillId="0" borderId="9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wrapText="1"/>
    </xf>
    <xf numFmtId="0" fontId="7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4" fillId="0" borderId="14" xfId="0" applyFont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8" fillId="2" borderId="0" xfId="0" applyFont="1" applyFill="1"/>
    <xf numFmtId="0" fontId="1" fillId="0" borderId="14" xfId="0" applyFont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2" borderId="0" xfId="0" applyFont="1" applyFill="1" applyAlignment="1"/>
    <xf numFmtId="0" fontId="1" fillId="4" borderId="0" xfId="0" applyFont="1" applyFill="1" applyAlignment="1"/>
    <xf numFmtId="0" fontId="1" fillId="4" borderId="0" xfId="0" applyFont="1" applyFill="1" applyAlignment="1"/>
    <xf numFmtId="0" fontId="2" fillId="0" borderId="0" xfId="0" applyFont="1" applyAlignment="1">
      <alignment horizontal="right"/>
    </xf>
    <xf numFmtId="20" fontId="2" fillId="11" borderId="15" xfId="0" applyNumberFormat="1" applyFont="1" applyFill="1" applyBorder="1" applyAlignment="1">
      <alignment horizontal="center"/>
    </xf>
    <xf numFmtId="0" fontId="10" fillId="0" borderId="0" xfId="0" applyFont="1" applyAlignment="1"/>
    <xf numFmtId="0" fontId="3" fillId="2" borderId="1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/>
    <xf numFmtId="0" fontId="1" fillId="2" borderId="14" xfId="0" applyFont="1" applyFill="1" applyBorder="1" applyAlignment="1">
      <alignment horizontal="center" vertical="center" wrapText="1"/>
    </xf>
    <xf numFmtId="4" fontId="1" fillId="0" borderId="14" xfId="0" applyNumberFormat="1" applyFont="1" applyBorder="1" applyAlignment="1"/>
    <xf numFmtId="0" fontId="2" fillId="4" borderId="14" xfId="0" applyFont="1" applyFill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2" fillId="4" borderId="9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64" fontId="2" fillId="9" borderId="9" xfId="0" applyNumberFormat="1" applyFont="1" applyFill="1" applyBorder="1" applyAlignment="1">
      <alignment horizontal="center" vertical="center" wrapText="1"/>
    </xf>
    <xf numFmtId="164" fontId="4" fillId="7" borderId="9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2" fillId="2" borderId="18" xfId="0" applyFont="1" applyFill="1" applyBorder="1" applyAlignment="1"/>
    <xf numFmtId="0" fontId="3" fillId="2" borderId="12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1" fillId="0" borderId="17" xfId="0" applyFont="1" applyBorder="1" applyAlignment="1"/>
    <xf numFmtId="0" fontId="1" fillId="0" borderId="9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/>
    </xf>
    <xf numFmtId="0" fontId="11" fillId="0" borderId="9" xfId="0" applyFont="1" applyBorder="1" applyAlignment="1"/>
    <xf numFmtId="0" fontId="1" fillId="2" borderId="9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1" fillId="0" borderId="0" xfId="0" applyFont="1" applyAlignment="1"/>
    <xf numFmtId="0" fontId="1" fillId="0" borderId="9" xfId="0" applyFont="1" applyBorder="1" applyAlignment="1">
      <alignment horizont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2" fillId="0" borderId="18" xfId="0" applyFont="1" applyBorder="1" applyAlignment="1"/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7" borderId="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9" xfId="0" applyFont="1" applyFill="1" applyBorder="1" applyAlignment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2" borderId="18" xfId="0" applyFont="1" applyFill="1" applyBorder="1" applyAlignment="1"/>
    <xf numFmtId="0" fontId="4" fillId="0" borderId="0" xfId="0" applyFont="1" applyAlignment="1">
      <alignment horizontal="left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/>
    <xf numFmtId="0" fontId="1" fillId="0" borderId="1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9" xfId="0" applyFont="1" applyBorder="1" applyAlignment="1">
      <alignment wrapText="1"/>
    </xf>
    <xf numFmtId="0" fontId="4" fillId="5" borderId="9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164" fontId="4" fillId="4" borderId="9" xfId="0" applyNumberFormat="1" applyFont="1" applyFill="1" applyBorder="1" applyAlignment="1">
      <alignment horizontal="center" vertical="center" wrapText="1"/>
    </xf>
    <xf numFmtId="164" fontId="4" fillId="8" borderId="9" xfId="0" applyNumberFormat="1" applyFont="1" applyFill="1" applyBorder="1" applyAlignment="1">
      <alignment horizontal="center" vertical="center" wrapText="1"/>
    </xf>
    <xf numFmtId="164" fontId="4" fillId="9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wrapText="1"/>
    </xf>
    <xf numFmtId="0" fontId="0" fillId="2" borderId="9" xfId="0" applyFont="1" applyFill="1" applyBorder="1" applyAlignment="1"/>
    <xf numFmtId="0" fontId="1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wrapText="1"/>
    </xf>
    <xf numFmtId="0" fontId="12" fillId="0" borderId="13" xfId="0" applyFont="1" applyBorder="1" applyAlignment="1">
      <alignment horizontal="center" wrapText="1"/>
    </xf>
    <xf numFmtId="0" fontId="0" fillId="0" borderId="9" xfId="0" applyFont="1" applyBorder="1"/>
    <xf numFmtId="0" fontId="12" fillId="0" borderId="9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12" borderId="0" xfId="0" applyFont="1" applyFill="1" applyAlignment="1">
      <alignment horizontal="right"/>
    </xf>
    <xf numFmtId="164" fontId="12" fillId="2" borderId="0" xfId="0" applyNumberFormat="1" applyFont="1" applyFill="1" applyAlignment="1">
      <alignment horizontal="right"/>
    </xf>
    <xf numFmtId="0" fontId="1" fillId="2" borderId="10" xfId="0" applyFont="1" applyFill="1" applyBorder="1" applyAlignment="1">
      <alignment horizontal="left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10" fontId="1" fillId="0" borderId="0" xfId="0" applyNumberFormat="1" applyFont="1" applyAlignment="1"/>
    <xf numFmtId="10" fontId="1" fillId="0" borderId="9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0" fontId="1" fillId="0" borderId="14" xfId="0" applyNumberFormat="1" applyFont="1" applyBorder="1" applyAlignment="1">
      <alignment horizontal="center" vertical="center" wrapText="1"/>
    </xf>
    <xf numFmtId="0" fontId="13" fillId="0" borderId="0" xfId="0" applyFont="1" applyAlignment="1"/>
    <xf numFmtId="0" fontId="3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/>
    <xf numFmtId="0" fontId="0" fillId="0" borderId="0" xfId="0" applyFont="1" applyAlignment="1"/>
    <xf numFmtId="0" fontId="1" fillId="2" borderId="14" xfId="0" applyFont="1" applyFill="1" applyBorder="1" applyAlignment="1"/>
    <xf numFmtId="0" fontId="3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/>
    <xf numFmtId="9" fontId="1" fillId="0" borderId="0" xfId="0" applyNumberFormat="1" applyFont="1" applyAlignment="1"/>
    <xf numFmtId="0" fontId="1" fillId="12" borderId="0" xfId="0" applyFont="1" applyFill="1" applyAlignment="1">
      <alignment wrapText="1"/>
    </xf>
    <xf numFmtId="164" fontId="1" fillId="12" borderId="0" xfId="0" applyNumberFormat="1" applyFont="1" applyFill="1" applyAlignment="1"/>
    <xf numFmtId="0" fontId="4" fillId="14" borderId="0" xfId="0" applyFont="1" applyFill="1" applyAlignment="1">
      <alignment wrapText="1"/>
    </xf>
    <xf numFmtId="164" fontId="4" fillId="14" borderId="0" xfId="0" applyNumberFormat="1" applyFont="1" applyFill="1" applyAlignment="1"/>
    <xf numFmtId="0" fontId="1" fillId="15" borderId="0" xfId="0" applyFont="1" applyFill="1" applyAlignment="1">
      <alignment wrapText="1"/>
    </xf>
    <xf numFmtId="1" fontId="1" fillId="15" borderId="0" xfId="0" applyNumberFormat="1" applyFont="1" applyFill="1" applyAlignment="1"/>
    <xf numFmtId="0" fontId="4" fillId="15" borderId="0" xfId="0" applyFont="1" applyFill="1" applyAlignment="1">
      <alignment wrapText="1"/>
    </xf>
    <xf numFmtId="0" fontId="4" fillId="15" borderId="0" xfId="0" applyFont="1" applyFill="1" applyAlignment="1"/>
    <xf numFmtId="0" fontId="1" fillId="16" borderId="0" xfId="0" applyFont="1" applyFill="1" applyAlignment="1">
      <alignment wrapText="1"/>
    </xf>
    <xf numFmtId="0" fontId="1" fillId="16" borderId="0" xfId="0" applyFont="1" applyFill="1" applyAlignment="1"/>
    <xf numFmtId="0" fontId="10" fillId="0" borderId="9" xfId="0" applyFont="1" applyBorder="1" applyAlignment="1">
      <alignment horizontal="center" vertical="center" wrapText="1"/>
    </xf>
    <xf numFmtId="0" fontId="0" fillId="0" borderId="0" xfId="0" applyFont="1" applyAlignment="1"/>
    <xf numFmtId="0" fontId="4" fillId="0" borderId="12" xfId="0" applyFont="1" applyBorder="1" applyAlignment="1">
      <alignment horizontal="center" vertical="center"/>
    </xf>
    <xf numFmtId="0" fontId="8" fillId="0" borderId="13" xfId="0" applyFont="1" applyBorder="1"/>
    <xf numFmtId="0" fontId="8" fillId="0" borderId="14" xfId="0" applyFont="1" applyBorder="1"/>
    <xf numFmtId="0" fontId="1" fillId="10" borderId="12" xfId="0" applyFont="1" applyFill="1" applyBorder="1" applyAlignment="1">
      <alignment horizontal="center" vertical="center"/>
    </xf>
    <xf numFmtId="0" fontId="9" fillId="2" borderId="0" xfId="0" applyFont="1" applyFill="1" applyAlignment="1"/>
    <xf numFmtId="0" fontId="0" fillId="0" borderId="0" xfId="0" applyFont="1" applyAlignment="1"/>
    <xf numFmtId="0" fontId="1" fillId="0" borderId="12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0" fillId="2" borderId="9" xfId="0" applyFont="1" applyFill="1" applyBorder="1" applyAlignment="1">
      <alignment wrapText="1"/>
    </xf>
    <xf numFmtId="0" fontId="16" fillId="2" borderId="9" xfId="0" applyFont="1" applyFill="1" applyBorder="1" applyAlignment="1">
      <alignment wrapText="1"/>
    </xf>
    <xf numFmtId="0" fontId="16" fillId="2" borderId="9" xfId="0" applyFont="1" applyFill="1" applyBorder="1" applyAlignment="1"/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 wrapText="1"/>
    </xf>
    <xf numFmtId="10" fontId="10" fillId="0" borderId="9" xfId="0" applyNumberFormat="1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/>
    <xf numFmtId="0" fontId="10" fillId="5" borderId="0" xfId="0" applyFont="1" applyFill="1" applyAlignment="1"/>
    <xf numFmtId="0" fontId="16" fillId="0" borderId="0" xfId="0" applyFont="1" applyAlignment="1"/>
    <xf numFmtId="0" fontId="3" fillId="0" borderId="9" xfId="0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/>
    <xf numFmtId="0" fontId="3" fillId="5" borderId="0" xfId="0" applyFont="1" applyFill="1" applyAlignment="1"/>
    <xf numFmtId="0" fontId="7" fillId="0" borderId="0" xfId="0" applyFont="1" applyAlignment="1"/>
  </cellXfs>
  <cellStyles count="9"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Navadno" xfId="0" builtinId="0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</cellStyles>
  <dxfs count="71"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2"/>
  <sheetViews>
    <sheetView view="pageBreakPreview" topLeftCell="A49" zoomScaleSheetLayoutView="100" workbookViewId="0">
      <selection activeCell="B67" sqref="B67"/>
    </sheetView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10" width="16.42578125" customWidth="1"/>
    <col min="11" max="15" width="18.85546875" customWidth="1"/>
    <col min="16" max="16" width="19.140625" customWidth="1"/>
    <col min="17" max="17" width="16.85546875" customWidth="1"/>
    <col min="18" max="18" width="16.42578125" customWidth="1"/>
    <col min="19" max="19" width="20.42578125" customWidth="1"/>
    <col min="20" max="20" width="21.42578125" customWidth="1"/>
    <col min="21" max="21" width="9.140625" customWidth="1"/>
    <col min="22" max="22" width="16.42578125" customWidth="1"/>
    <col min="23" max="23" width="13.28515625" customWidth="1"/>
    <col min="24" max="24" width="14.7109375" customWidth="1"/>
    <col min="25" max="25" width="14.140625" customWidth="1"/>
    <col min="26" max="28" width="9.140625" customWidth="1"/>
    <col min="29" max="32" width="8" customWidth="1"/>
  </cols>
  <sheetData>
    <row r="1" spans="1:32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2.75" customHeight="1" x14ac:dyDescent="0.25">
      <c r="A13" s="5"/>
      <c r="B13" s="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2.75" customHeight="1" x14ac:dyDescent="0.25">
      <c r="A14" s="7"/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2.75" customHeight="1" x14ac:dyDescent="0.25">
      <c r="A15" s="4"/>
      <c r="B15" s="1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2.75" customHeight="1" x14ac:dyDescent="0.25">
      <c r="A17" s="4"/>
      <c r="B17" s="2" t="s">
        <v>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4"/>
      <c r="T19" s="14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51.75" customHeight="1" x14ac:dyDescent="0.25">
      <c r="A20" s="13" t="s">
        <v>10</v>
      </c>
      <c r="B20" s="15" t="s">
        <v>11</v>
      </c>
      <c r="C20" s="15" t="s">
        <v>12</v>
      </c>
      <c r="D20" s="16" t="s">
        <v>764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765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</row>
    <row r="21" spans="1:32" ht="24.75" customHeight="1" x14ac:dyDescent="0.25">
      <c r="A21" s="25">
        <v>1</v>
      </c>
      <c r="B21" s="26" t="s">
        <v>35</v>
      </c>
      <c r="C21" s="27" t="s">
        <v>37</v>
      </c>
      <c r="D21" s="29"/>
      <c r="E21" s="30"/>
      <c r="F21" s="27"/>
      <c r="G21" s="27"/>
      <c r="H21" s="29"/>
      <c r="I21" s="32"/>
      <c r="J21" s="32"/>
      <c r="K21" s="34">
        <v>2000</v>
      </c>
      <c r="L21" s="36">
        <f t="shared" ref="L21:L93" si="0">D21*K21</f>
        <v>0</v>
      </c>
      <c r="M21" s="34">
        <v>1200</v>
      </c>
      <c r="N21" s="36">
        <f t="shared" ref="N21:N32" si="1">D21*M21</f>
        <v>0</v>
      </c>
      <c r="O21" s="34">
        <v>650</v>
      </c>
      <c r="P21" s="36">
        <f t="shared" ref="P21:P71" si="2">D21*O21</f>
        <v>0</v>
      </c>
      <c r="Q21" s="34">
        <v>1470</v>
      </c>
      <c r="R21" s="41">
        <f t="shared" ref="R21:R93" si="3">D21*Q21</f>
        <v>0</v>
      </c>
      <c r="S21" s="43">
        <f>(+L21+N21+P21+R21)*E21</f>
        <v>0</v>
      </c>
      <c r="T21" s="43">
        <f t="shared" ref="T21:T93" si="4">L21+N21+P21+R21+S21</f>
        <v>0</v>
      </c>
      <c r="U21" s="44">
        <v>0.14399999999999999</v>
      </c>
      <c r="V21" s="46">
        <f t="shared" ref="V21:V93" si="5">K21*U21</f>
        <v>288</v>
      </c>
      <c r="W21" s="46">
        <f t="shared" ref="W21:W93" si="6">M21*U21</f>
        <v>172.79999999999998</v>
      </c>
      <c r="X21" s="46">
        <f t="shared" ref="X21:X93" si="7">O21*U21</f>
        <v>93.6</v>
      </c>
      <c r="Y21" s="46">
        <f t="shared" ref="Y21:Y93" si="8">Q21*U21</f>
        <v>211.67999999999998</v>
      </c>
      <c r="Z21" s="1"/>
      <c r="AA21" s="1"/>
      <c r="AB21" s="1"/>
      <c r="AC21" s="1"/>
      <c r="AD21" s="1"/>
      <c r="AE21" s="1"/>
      <c r="AF21" s="1"/>
    </row>
    <row r="22" spans="1:32" ht="24.75" customHeight="1" x14ac:dyDescent="0.25">
      <c r="A22" s="25">
        <v>2</v>
      </c>
      <c r="B22" s="26" t="s">
        <v>39</v>
      </c>
      <c r="C22" s="27" t="s">
        <v>37</v>
      </c>
      <c r="D22" s="29"/>
      <c r="E22" s="30"/>
      <c r="F22" s="27"/>
      <c r="G22" s="27"/>
      <c r="H22" s="29"/>
      <c r="I22" s="27"/>
      <c r="J22" s="27"/>
      <c r="K22" s="34">
        <v>500</v>
      </c>
      <c r="L22" s="36">
        <f t="shared" si="0"/>
        <v>0</v>
      </c>
      <c r="M22" s="34">
        <v>400</v>
      </c>
      <c r="N22" s="36">
        <f t="shared" si="1"/>
        <v>0</v>
      </c>
      <c r="O22" s="34">
        <v>200</v>
      </c>
      <c r="P22" s="36">
        <f t="shared" si="2"/>
        <v>0</v>
      </c>
      <c r="Q22" s="34">
        <v>10</v>
      </c>
      <c r="R22" s="41">
        <f t="shared" si="3"/>
        <v>0</v>
      </c>
      <c r="S22" s="43">
        <f t="shared" ref="S22:S93" si="9">(+L22+N22+P22+R22)*9.5%</f>
        <v>0</v>
      </c>
      <c r="T22" s="43">
        <f t="shared" si="4"/>
        <v>0</v>
      </c>
      <c r="U22" s="44">
        <v>0.11</v>
      </c>
      <c r="V22" s="46">
        <f t="shared" si="5"/>
        <v>55</v>
      </c>
      <c r="W22" s="46">
        <f t="shared" si="6"/>
        <v>44</v>
      </c>
      <c r="X22" s="46">
        <f t="shared" si="7"/>
        <v>22</v>
      </c>
      <c r="Y22" s="46">
        <f t="shared" si="8"/>
        <v>1.1000000000000001</v>
      </c>
      <c r="Z22" s="1"/>
      <c r="AA22" s="1"/>
      <c r="AB22" s="1"/>
      <c r="AC22" s="1"/>
      <c r="AD22" s="1"/>
      <c r="AE22" s="1"/>
      <c r="AF22" s="1"/>
    </row>
    <row r="23" spans="1:32" ht="24.75" customHeight="1" x14ac:dyDescent="0.25">
      <c r="A23" s="25">
        <v>3</v>
      </c>
      <c r="B23" s="26" t="s">
        <v>43</v>
      </c>
      <c r="C23" s="27" t="s">
        <v>37</v>
      </c>
      <c r="D23" s="29"/>
      <c r="E23" s="30"/>
      <c r="F23" s="27"/>
      <c r="G23" s="27"/>
      <c r="H23" s="54"/>
      <c r="I23" s="27"/>
      <c r="J23" s="27"/>
      <c r="K23" s="34">
        <v>1000</v>
      </c>
      <c r="L23" s="36">
        <f t="shared" si="0"/>
        <v>0</v>
      </c>
      <c r="M23" s="34">
        <v>600</v>
      </c>
      <c r="N23" s="36">
        <f t="shared" si="1"/>
        <v>0</v>
      </c>
      <c r="O23" s="34">
        <v>600</v>
      </c>
      <c r="P23" s="36">
        <f t="shared" si="2"/>
        <v>0</v>
      </c>
      <c r="Q23" s="34">
        <v>630</v>
      </c>
      <c r="R23" s="41">
        <f t="shared" si="3"/>
        <v>0</v>
      </c>
      <c r="S23" s="43">
        <f t="shared" si="9"/>
        <v>0</v>
      </c>
      <c r="T23" s="43">
        <f t="shared" si="4"/>
        <v>0</v>
      </c>
      <c r="U23" s="44">
        <v>0.15</v>
      </c>
      <c r="V23" s="46">
        <f t="shared" si="5"/>
        <v>150</v>
      </c>
      <c r="W23" s="46">
        <f t="shared" si="6"/>
        <v>90</v>
      </c>
      <c r="X23" s="46">
        <f t="shared" si="7"/>
        <v>90</v>
      </c>
      <c r="Y23" s="46">
        <f t="shared" si="8"/>
        <v>94.5</v>
      </c>
      <c r="Z23" s="1"/>
      <c r="AA23" s="1"/>
      <c r="AB23" s="1"/>
      <c r="AC23" s="1"/>
      <c r="AD23" s="1"/>
      <c r="AE23" s="1"/>
      <c r="AF23" s="1"/>
    </row>
    <row r="24" spans="1:32" ht="24.75" customHeight="1" x14ac:dyDescent="0.25">
      <c r="A24" s="25">
        <v>4</v>
      </c>
      <c r="B24" s="26" t="s">
        <v>46</v>
      </c>
      <c r="C24" s="27" t="s">
        <v>37</v>
      </c>
      <c r="D24" s="29"/>
      <c r="E24" s="30"/>
      <c r="F24" s="27"/>
      <c r="G24" s="27"/>
      <c r="H24" s="54"/>
      <c r="I24" s="27"/>
      <c r="J24" s="27"/>
      <c r="K24" s="34">
        <v>500</v>
      </c>
      <c r="L24" s="36">
        <f t="shared" si="0"/>
        <v>0</v>
      </c>
      <c r="M24" s="34">
        <v>400</v>
      </c>
      <c r="N24" s="36">
        <f t="shared" si="1"/>
        <v>0</v>
      </c>
      <c r="O24" s="34">
        <v>1400</v>
      </c>
      <c r="P24" s="36">
        <f t="shared" si="2"/>
        <v>0</v>
      </c>
      <c r="Q24" s="34">
        <v>800</v>
      </c>
      <c r="R24" s="41">
        <f t="shared" si="3"/>
        <v>0</v>
      </c>
      <c r="S24" s="43">
        <f t="shared" si="9"/>
        <v>0</v>
      </c>
      <c r="T24" s="43">
        <f t="shared" si="4"/>
        <v>0</v>
      </c>
      <c r="U24" s="44">
        <v>0.27</v>
      </c>
      <c r="V24" s="46">
        <f t="shared" si="5"/>
        <v>135</v>
      </c>
      <c r="W24" s="46">
        <f t="shared" si="6"/>
        <v>108</v>
      </c>
      <c r="X24" s="46">
        <f t="shared" si="7"/>
        <v>378</v>
      </c>
      <c r="Y24" s="46">
        <f t="shared" si="8"/>
        <v>216</v>
      </c>
      <c r="Z24" s="1"/>
      <c r="AA24" s="1"/>
      <c r="AB24" s="1"/>
      <c r="AC24" s="1"/>
      <c r="AD24" s="1"/>
      <c r="AE24" s="1"/>
      <c r="AF24" s="1"/>
    </row>
    <row r="25" spans="1:32" ht="24.75" customHeight="1" x14ac:dyDescent="0.25">
      <c r="A25" s="25">
        <v>5</v>
      </c>
      <c r="B25" s="56" t="s">
        <v>49</v>
      </c>
      <c r="C25" s="27" t="s">
        <v>37</v>
      </c>
      <c r="D25" s="29"/>
      <c r="E25" s="30"/>
      <c r="F25" s="27"/>
      <c r="G25" s="27"/>
      <c r="H25" s="54"/>
      <c r="I25" s="27"/>
      <c r="J25" s="27"/>
      <c r="K25" s="39">
        <v>1</v>
      </c>
      <c r="L25" s="27">
        <f t="shared" si="0"/>
        <v>0</v>
      </c>
      <c r="M25" s="39">
        <v>150</v>
      </c>
      <c r="N25" s="38">
        <f t="shared" si="1"/>
        <v>0</v>
      </c>
      <c r="O25" s="39">
        <v>300</v>
      </c>
      <c r="P25" s="27">
        <f t="shared" si="2"/>
        <v>0</v>
      </c>
      <c r="Q25" s="32">
        <v>250</v>
      </c>
      <c r="R25" s="41">
        <f t="shared" si="3"/>
        <v>0</v>
      </c>
      <c r="S25" s="43">
        <f t="shared" si="9"/>
        <v>0</v>
      </c>
      <c r="T25" s="43">
        <f t="shared" si="4"/>
        <v>0</v>
      </c>
      <c r="U25" s="44">
        <v>0.5</v>
      </c>
      <c r="V25" s="46">
        <f t="shared" si="5"/>
        <v>0.5</v>
      </c>
      <c r="W25" s="46">
        <f t="shared" si="6"/>
        <v>75</v>
      </c>
      <c r="X25" s="46">
        <f t="shared" si="7"/>
        <v>150</v>
      </c>
      <c r="Y25" s="46">
        <f t="shared" si="8"/>
        <v>125</v>
      </c>
      <c r="Z25" s="1"/>
      <c r="AA25" s="1"/>
      <c r="AB25" s="1"/>
      <c r="AC25" s="1"/>
      <c r="AD25" s="1"/>
      <c r="AE25" s="1"/>
      <c r="AF25" s="1"/>
    </row>
    <row r="26" spans="1:32" ht="24.75" customHeight="1" x14ac:dyDescent="0.25">
      <c r="A26" s="25">
        <v>6</v>
      </c>
      <c r="B26" s="56" t="s">
        <v>53</v>
      </c>
      <c r="C26" s="27" t="s">
        <v>37</v>
      </c>
      <c r="D26" s="29"/>
      <c r="E26" s="30"/>
      <c r="F26" s="27"/>
      <c r="G26" s="27"/>
      <c r="H26" s="54"/>
      <c r="I26" s="27"/>
      <c r="J26" s="27"/>
      <c r="K26" s="39">
        <v>1</v>
      </c>
      <c r="L26" s="27">
        <f t="shared" si="0"/>
        <v>0</v>
      </c>
      <c r="M26" s="39">
        <v>250</v>
      </c>
      <c r="N26" s="38">
        <f t="shared" si="1"/>
        <v>0</v>
      </c>
      <c r="O26" s="39">
        <v>50</v>
      </c>
      <c r="P26" s="27">
        <f t="shared" si="2"/>
        <v>0</v>
      </c>
      <c r="Q26" s="32">
        <v>210</v>
      </c>
      <c r="R26" s="41">
        <f t="shared" si="3"/>
        <v>0</v>
      </c>
      <c r="S26" s="43">
        <f t="shared" si="9"/>
        <v>0</v>
      </c>
      <c r="T26" s="43">
        <f t="shared" si="4"/>
        <v>0</v>
      </c>
      <c r="U26" s="44">
        <v>0.75</v>
      </c>
      <c r="V26" s="46">
        <f t="shared" si="5"/>
        <v>0.75</v>
      </c>
      <c r="W26" s="46">
        <f t="shared" si="6"/>
        <v>187.5</v>
      </c>
      <c r="X26" s="46">
        <f t="shared" si="7"/>
        <v>37.5</v>
      </c>
      <c r="Y26" s="46">
        <f t="shared" si="8"/>
        <v>157.5</v>
      </c>
      <c r="Z26" s="1"/>
      <c r="AA26" s="1"/>
      <c r="AB26" s="1"/>
      <c r="AC26" s="1"/>
      <c r="AD26" s="1"/>
      <c r="AE26" s="1"/>
      <c r="AF26" s="1"/>
    </row>
    <row r="27" spans="1:32" ht="24.75" customHeight="1" x14ac:dyDescent="0.25">
      <c r="A27" s="25">
        <v>7</v>
      </c>
      <c r="B27" s="26" t="s">
        <v>55</v>
      </c>
      <c r="C27" s="27" t="s">
        <v>37</v>
      </c>
      <c r="D27" s="29"/>
      <c r="E27" s="30"/>
      <c r="F27" s="27"/>
      <c r="G27" s="27"/>
      <c r="H27" s="54"/>
      <c r="I27" s="27"/>
      <c r="J27" s="27"/>
      <c r="K27" s="34">
        <v>50</v>
      </c>
      <c r="L27" s="36">
        <f t="shared" si="0"/>
        <v>0</v>
      </c>
      <c r="M27" s="34">
        <v>10</v>
      </c>
      <c r="N27" s="36">
        <f t="shared" si="1"/>
        <v>0</v>
      </c>
      <c r="O27" s="34">
        <v>10</v>
      </c>
      <c r="P27" s="36">
        <f t="shared" si="2"/>
        <v>0</v>
      </c>
      <c r="Q27" s="34">
        <v>10</v>
      </c>
      <c r="R27" s="41">
        <f t="shared" si="3"/>
        <v>0</v>
      </c>
      <c r="S27" s="43">
        <f t="shared" si="9"/>
        <v>0</v>
      </c>
      <c r="T27" s="43">
        <f t="shared" si="4"/>
        <v>0</v>
      </c>
      <c r="U27" s="44">
        <v>0.67</v>
      </c>
      <c r="V27" s="46">
        <f t="shared" si="5"/>
        <v>33.5</v>
      </c>
      <c r="W27" s="46">
        <f t="shared" si="6"/>
        <v>6.7</v>
      </c>
      <c r="X27" s="46">
        <f t="shared" si="7"/>
        <v>6.7</v>
      </c>
      <c r="Y27" s="46">
        <f t="shared" si="8"/>
        <v>6.7</v>
      </c>
      <c r="Z27" s="1"/>
      <c r="AA27" s="1"/>
      <c r="AB27" s="1"/>
      <c r="AC27" s="1"/>
      <c r="AD27" s="1"/>
      <c r="AE27" s="1"/>
      <c r="AF27" s="1"/>
    </row>
    <row r="28" spans="1:32" ht="24.75" customHeight="1" x14ac:dyDescent="0.25">
      <c r="A28" s="25">
        <v>8</v>
      </c>
      <c r="B28" s="26" t="s">
        <v>56</v>
      </c>
      <c r="C28" s="27" t="s">
        <v>37</v>
      </c>
      <c r="D28" s="29"/>
      <c r="E28" s="30"/>
      <c r="F28" s="27"/>
      <c r="G28" s="27"/>
      <c r="H28" s="54"/>
      <c r="I28" s="27"/>
      <c r="J28" s="27"/>
      <c r="K28" s="34">
        <v>100</v>
      </c>
      <c r="L28" s="36">
        <f t="shared" si="0"/>
        <v>0</v>
      </c>
      <c r="M28" s="34">
        <v>10</v>
      </c>
      <c r="N28" s="36">
        <f t="shared" si="1"/>
        <v>0</v>
      </c>
      <c r="O28" s="34">
        <v>10</v>
      </c>
      <c r="P28" s="36">
        <f t="shared" si="2"/>
        <v>0</v>
      </c>
      <c r="Q28" s="34">
        <v>10</v>
      </c>
      <c r="R28" s="41">
        <f t="shared" si="3"/>
        <v>0</v>
      </c>
      <c r="S28" s="43">
        <f t="shared" si="9"/>
        <v>0</v>
      </c>
      <c r="T28" s="43">
        <f t="shared" si="4"/>
        <v>0</v>
      </c>
      <c r="U28" s="44">
        <v>1</v>
      </c>
      <c r="V28" s="46">
        <f t="shared" si="5"/>
        <v>100</v>
      </c>
      <c r="W28" s="46">
        <f t="shared" si="6"/>
        <v>10</v>
      </c>
      <c r="X28" s="46">
        <f t="shared" si="7"/>
        <v>10</v>
      </c>
      <c r="Y28" s="46">
        <f t="shared" si="8"/>
        <v>10</v>
      </c>
      <c r="Z28" s="1"/>
      <c r="AA28" s="1"/>
      <c r="AB28" s="1"/>
      <c r="AC28" s="1"/>
      <c r="AD28" s="1"/>
      <c r="AE28" s="1"/>
      <c r="AF28" s="1"/>
    </row>
    <row r="29" spans="1:32" ht="24.75" customHeight="1" x14ac:dyDescent="0.25">
      <c r="A29" s="25">
        <v>9</v>
      </c>
      <c r="B29" s="26" t="s">
        <v>59</v>
      </c>
      <c r="C29" s="27" t="s">
        <v>37</v>
      </c>
      <c r="D29" s="29"/>
      <c r="E29" s="30"/>
      <c r="F29" s="27"/>
      <c r="G29" s="27"/>
      <c r="H29" s="54"/>
      <c r="I29" s="27"/>
      <c r="J29" s="27"/>
      <c r="K29" s="34">
        <v>3000</v>
      </c>
      <c r="L29" s="36">
        <f t="shared" si="0"/>
        <v>0</v>
      </c>
      <c r="M29" s="34">
        <v>1500</v>
      </c>
      <c r="N29" s="36">
        <f t="shared" si="1"/>
        <v>0</v>
      </c>
      <c r="O29" s="34">
        <v>600</v>
      </c>
      <c r="P29" s="36">
        <f t="shared" si="2"/>
        <v>0</v>
      </c>
      <c r="Q29" s="34">
        <v>360</v>
      </c>
      <c r="R29" s="41">
        <f t="shared" si="3"/>
        <v>0</v>
      </c>
      <c r="S29" s="43">
        <f t="shared" si="9"/>
        <v>0</v>
      </c>
      <c r="T29" s="43">
        <f t="shared" si="4"/>
        <v>0</v>
      </c>
      <c r="U29" s="44">
        <v>0.44</v>
      </c>
      <c r="V29" s="46">
        <f t="shared" si="5"/>
        <v>1320</v>
      </c>
      <c r="W29" s="46">
        <f t="shared" si="6"/>
        <v>660</v>
      </c>
      <c r="X29" s="46">
        <f t="shared" si="7"/>
        <v>264</v>
      </c>
      <c r="Y29" s="46">
        <f t="shared" si="8"/>
        <v>158.4</v>
      </c>
      <c r="Z29" s="1"/>
      <c r="AA29" s="1"/>
      <c r="AB29" s="1"/>
      <c r="AC29" s="1"/>
      <c r="AD29" s="1"/>
      <c r="AE29" s="1"/>
      <c r="AF29" s="1"/>
    </row>
    <row r="30" spans="1:32" ht="24.75" customHeight="1" x14ac:dyDescent="0.25">
      <c r="A30" s="25">
        <v>10</v>
      </c>
      <c r="B30" s="26" t="s">
        <v>62</v>
      </c>
      <c r="C30" s="27" t="s">
        <v>37</v>
      </c>
      <c r="D30" s="29"/>
      <c r="E30" s="30"/>
      <c r="F30" s="27"/>
      <c r="G30" s="27"/>
      <c r="H30" s="54"/>
      <c r="I30" s="27"/>
      <c r="J30" s="27"/>
      <c r="K30" s="34">
        <v>1000</v>
      </c>
      <c r="L30" s="36">
        <f t="shared" si="0"/>
        <v>0</v>
      </c>
      <c r="M30" s="34">
        <v>150</v>
      </c>
      <c r="N30" s="36">
        <f t="shared" si="1"/>
        <v>0</v>
      </c>
      <c r="O30" s="34">
        <v>100</v>
      </c>
      <c r="P30" s="36">
        <f t="shared" si="2"/>
        <v>0</v>
      </c>
      <c r="Q30" s="34">
        <v>330</v>
      </c>
      <c r="R30" s="41">
        <f t="shared" si="3"/>
        <v>0</v>
      </c>
      <c r="S30" s="43">
        <f t="shared" si="9"/>
        <v>0</v>
      </c>
      <c r="T30" s="43">
        <f t="shared" si="4"/>
        <v>0</v>
      </c>
      <c r="U30" s="44">
        <v>0.75</v>
      </c>
      <c r="V30" s="46">
        <f t="shared" si="5"/>
        <v>750</v>
      </c>
      <c r="W30" s="46">
        <f t="shared" si="6"/>
        <v>112.5</v>
      </c>
      <c r="X30" s="46">
        <f t="shared" si="7"/>
        <v>75</v>
      </c>
      <c r="Y30" s="46">
        <f t="shared" si="8"/>
        <v>247.5</v>
      </c>
      <c r="Z30" s="1"/>
      <c r="AA30" s="1"/>
      <c r="AB30" s="1"/>
      <c r="AC30" s="1"/>
      <c r="AD30" s="1"/>
      <c r="AE30" s="1"/>
      <c r="AF30" s="1"/>
    </row>
    <row r="31" spans="1:32" ht="24.75" customHeight="1" x14ac:dyDescent="0.25">
      <c r="A31" s="25">
        <v>11</v>
      </c>
      <c r="B31" s="26" t="s">
        <v>63</v>
      </c>
      <c r="C31" s="27" t="s">
        <v>37</v>
      </c>
      <c r="D31" s="29"/>
      <c r="E31" s="30"/>
      <c r="F31" s="27"/>
      <c r="G31" s="27"/>
      <c r="H31" s="54"/>
      <c r="I31" s="27"/>
      <c r="J31" s="27"/>
      <c r="K31" s="34">
        <v>10</v>
      </c>
      <c r="L31" s="36">
        <f t="shared" si="0"/>
        <v>0</v>
      </c>
      <c r="M31" s="34">
        <v>500</v>
      </c>
      <c r="N31" s="36">
        <f t="shared" si="1"/>
        <v>0</v>
      </c>
      <c r="O31" s="36">
        <v>50</v>
      </c>
      <c r="P31" s="36">
        <f t="shared" si="2"/>
        <v>0</v>
      </c>
      <c r="Q31" s="34">
        <v>550</v>
      </c>
      <c r="R31" s="41">
        <f t="shared" si="3"/>
        <v>0</v>
      </c>
      <c r="S31" s="43">
        <f t="shared" si="9"/>
        <v>0</v>
      </c>
      <c r="T31" s="43">
        <f t="shared" si="4"/>
        <v>0</v>
      </c>
      <c r="U31" s="44">
        <v>0.15</v>
      </c>
      <c r="V31" s="46">
        <f t="shared" si="5"/>
        <v>1.5</v>
      </c>
      <c r="W31" s="46">
        <f t="shared" si="6"/>
        <v>75</v>
      </c>
      <c r="X31" s="46">
        <f t="shared" si="7"/>
        <v>7.5</v>
      </c>
      <c r="Y31" s="46">
        <f t="shared" si="8"/>
        <v>82.5</v>
      </c>
      <c r="Z31" s="1"/>
      <c r="AA31" s="1"/>
      <c r="AB31" s="1"/>
      <c r="AC31" s="1"/>
      <c r="AD31" s="1"/>
      <c r="AE31" s="1"/>
      <c r="AF31" s="1"/>
    </row>
    <row r="32" spans="1:32" ht="24.75" customHeight="1" x14ac:dyDescent="0.25">
      <c r="A32" s="25">
        <v>12</v>
      </c>
      <c r="B32" s="26" t="s">
        <v>65</v>
      </c>
      <c r="C32" s="27" t="s">
        <v>37</v>
      </c>
      <c r="D32" s="29"/>
      <c r="E32" s="30"/>
      <c r="F32" s="27"/>
      <c r="G32" s="27"/>
      <c r="H32" s="54"/>
      <c r="I32" s="27"/>
      <c r="J32" s="27"/>
      <c r="K32" s="34">
        <v>500</v>
      </c>
      <c r="L32" s="36">
        <f t="shared" si="0"/>
        <v>0</v>
      </c>
      <c r="M32" s="34">
        <v>1200</v>
      </c>
      <c r="N32" s="36">
        <f t="shared" si="1"/>
        <v>0</v>
      </c>
      <c r="O32" s="34">
        <v>1000</v>
      </c>
      <c r="P32" s="36">
        <f t="shared" si="2"/>
        <v>0</v>
      </c>
      <c r="Q32" s="34">
        <v>550</v>
      </c>
      <c r="R32" s="41">
        <f t="shared" si="3"/>
        <v>0</v>
      </c>
      <c r="S32" s="43">
        <f t="shared" si="9"/>
        <v>0</v>
      </c>
      <c r="T32" s="43">
        <f t="shared" si="4"/>
        <v>0</v>
      </c>
      <c r="U32" s="44">
        <v>0.14000000000000001</v>
      </c>
      <c r="V32" s="46">
        <f t="shared" si="5"/>
        <v>70</v>
      </c>
      <c r="W32" s="46">
        <f t="shared" si="6"/>
        <v>168.00000000000003</v>
      </c>
      <c r="X32" s="46">
        <f t="shared" si="7"/>
        <v>140</v>
      </c>
      <c r="Y32" s="46">
        <f t="shared" si="8"/>
        <v>77.000000000000014</v>
      </c>
      <c r="Z32" s="1"/>
      <c r="AA32" s="1"/>
      <c r="AB32" s="1"/>
      <c r="AC32" s="1"/>
      <c r="AD32" s="1"/>
      <c r="AE32" s="1"/>
      <c r="AF32" s="1"/>
    </row>
    <row r="33" spans="1:32" ht="24.75" customHeight="1" x14ac:dyDescent="0.25">
      <c r="A33" s="25">
        <v>13</v>
      </c>
      <c r="B33" s="56" t="s">
        <v>68</v>
      </c>
      <c r="C33" s="27" t="s">
        <v>37</v>
      </c>
      <c r="D33" s="29"/>
      <c r="E33" s="30"/>
      <c r="F33" s="52"/>
      <c r="G33" s="52"/>
      <c r="H33" s="59"/>
      <c r="I33" s="52"/>
      <c r="J33" s="52"/>
      <c r="K33" s="34">
        <v>500</v>
      </c>
      <c r="L33" s="36">
        <f t="shared" si="0"/>
        <v>0</v>
      </c>
      <c r="M33" s="34">
        <v>450</v>
      </c>
      <c r="N33" s="34">
        <v>0</v>
      </c>
      <c r="O33" s="27">
        <v>300</v>
      </c>
      <c r="P33" s="36">
        <f t="shared" si="2"/>
        <v>0</v>
      </c>
      <c r="Q33" s="34">
        <v>420</v>
      </c>
      <c r="R33" s="41">
        <f t="shared" si="3"/>
        <v>0</v>
      </c>
      <c r="S33" s="43">
        <f t="shared" si="9"/>
        <v>0</v>
      </c>
      <c r="T33" s="43">
        <f t="shared" si="4"/>
        <v>0</v>
      </c>
      <c r="U33" s="44">
        <v>0.13</v>
      </c>
      <c r="V33" s="46">
        <f t="shared" si="5"/>
        <v>65</v>
      </c>
      <c r="W33" s="46">
        <f t="shared" si="6"/>
        <v>58.5</v>
      </c>
      <c r="X33" s="46">
        <f t="shared" si="7"/>
        <v>39</v>
      </c>
      <c r="Y33" s="46">
        <f t="shared" si="8"/>
        <v>54.6</v>
      </c>
      <c r="Z33" s="1"/>
      <c r="AA33" s="1"/>
      <c r="AB33" s="1"/>
      <c r="AC33" s="1"/>
      <c r="AD33" s="1"/>
      <c r="AE33" s="1"/>
      <c r="AF33" s="1"/>
    </row>
    <row r="34" spans="1:32" ht="24.75" customHeight="1" x14ac:dyDescent="0.25">
      <c r="A34" s="25">
        <v>14</v>
      </c>
      <c r="B34" s="60" t="s">
        <v>70</v>
      </c>
      <c r="C34" s="27" t="s">
        <v>37</v>
      </c>
      <c r="D34" s="29"/>
      <c r="E34" s="30"/>
      <c r="F34" s="52"/>
      <c r="G34" s="52"/>
      <c r="H34" s="59"/>
      <c r="I34" s="52"/>
      <c r="J34" s="52"/>
      <c r="K34" s="34">
        <v>100</v>
      </c>
      <c r="L34" s="36">
        <f t="shared" si="0"/>
        <v>0</v>
      </c>
      <c r="M34" s="34">
        <v>150</v>
      </c>
      <c r="N34" s="34">
        <v>0</v>
      </c>
      <c r="O34" s="27">
        <v>500</v>
      </c>
      <c r="P34" s="36">
        <f t="shared" si="2"/>
        <v>0</v>
      </c>
      <c r="Q34" s="34">
        <v>320</v>
      </c>
      <c r="R34" s="41">
        <f t="shared" si="3"/>
        <v>0</v>
      </c>
      <c r="S34" s="43">
        <f t="shared" si="9"/>
        <v>0</v>
      </c>
      <c r="T34" s="43">
        <f t="shared" si="4"/>
        <v>0</v>
      </c>
      <c r="U34" s="44">
        <v>0.56999999999999995</v>
      </c>
      <c r="V34" s="46">
        <f t="shared" si="5"/>
        <v>56.999999999999993</v>
      </c>
      <c r="W34" s="46">
        <f t="shared" si="6"/>
        <v>85.499999999999986</v>
      </c>
      <c r="X34" s="46">
        <f t="shared" si="7"/>
        <v>285</v>
      </c>
      <c r="Y34" s="46">
        <f t="shared" si="8"/>
        <v>182.39999999999998</v>
      </c>
      <c r="Z34" s="1"/>
      <c r="AA34" s="1"/>
      <c r="AB34" s="1"/>
      <c r="AC34" s="1"/>
      <c r="AD34" s="1"/>
      <c r="AE34" s="1"/>
      <c r="AF34" s="1"/>
    </row>
    <row r="35" spans="1:32" ht="24.75" customHeight="1" x14ac:dyDescent="0.25">
      <c r="A35" s="25">
        <v>15</v>
      </c>
      <c r="B35" s="60" t="s">
        <v>74</v>
      </c>
      <c r="C35" s="27" t="s">
        <v>37</v>
      </c>
      <c r="D35" s="29"/>
      <c r="E35" s="30"/>
      <c r="F35" s="52"/>
      <c r="G35" s="52"/>
      <c r="H35" s="59"/>
      <c r="I35" s="52"/>
      <c r="J35" s="52"/>
      <c r="K35" s="34">
        <v>600</v>
      </c>
      <c r="L35" s="36">
        <f t="shared" si="0"/>
        <v>0</v>
      </c>
      <c r="M35" s="34">
        <v>500</v>
      </c>
      <c r="N35" s="34">
        <v>0</v>
      </c>
      <c r="O35" s="27">
        <v>1000</v>
      </c>
      <c r="P35" s="36">
        <f t="shared" si="2"/>
        <v>0</v>
      </c>
      <c r="Q35" s="34">
        <v>10</v>
      </c>
      <c r="R35" s="41">
        <f t="shared" si="3"/>
        <v>0</v>
      </c>
      <c r="S35" s="43">
        <f t="shared" si="9"/>
        <v>0</v>
      </c>
      <c r="T35" s="43">
        <f t="shared" si="4"/>
        <v>0</v>
      </c>
      <c r="U35" s="44">
        <v>0.41</v>
      </c>
      <c r="V35" s="46">
        <f t="shared" si="5"/>
        <v>245.99999999999997</v>
      </c>
      <c r="W35" s="46">
        <f t="shared" si="6"/>
        <v>205</v>
      </c>
      <c r="X35" s="46">
        <f t="shared" si="7"/>
        <v>410</v>
      </c>
      <c r="Y35" s="46">
        <f t="shared" si="8"/>
        <v>4.0999999999999996</v>
      </c>
      <c r="Z35" s="1"/>
      <c r="AA35" s="1"/>
      <c r="AB35" s="1"/>
      <c r="AC35" s="1"/>
      <c r="AD35" s="1"/>
      <c r="AE35" s="1"/>
      <c r="AF35" s="1"/>
    </row>
    <row r="36" spans="1:32" ht="24.75" customHeight="1" x14ac:dyDescent="0.25">
      <c r="A36" s="25">
        <v>16</v>
      </c>
      <c r="B36" s="26" t="s">
        <v>76</v>
      </c>
      <c r="C36" s="27" t="s">
        <v>37</v>
      </c>
      <c r="D36" s="29"/>
      <c r="E36" s="30"/>
      <c r="F36" s="27"/>
      <c r="G36" s="27"/>
      <c r="H36" s="54"/>
      <c r="I36" s="27"/>
      <c r="J36" s="27"/>
      <c r="K36" s="34">
        <v>1200</v>
      </c>
      <c r="L36" s="36">
        <f t="shared" si="0"/>
        <v>0</v>
      </c>
      <c r="M36" s="34">
        <v>800</v>
      </c>
      <c r="N36" s="36">
        <f t="shared" ref="N36:N50" si="10">D36*M36</f>
        <v>0</v>
      </c>
      <c r="O36" s="34">
        <v>1350</v>
      </c>
      <c r="P36" s="36">
        <f t="shared" si="2"/>
        <v>0</v>
      </c>
      <c r="Q36" s="34">
        <v>250</v>
      </c>
      <c r="R36" s="41">
        <f t="shared" si="3"/>
        <v>0</v>
      </c>
      <c r="S36" s="43">
        <f t="shared" si="9"/>
        <v>0</v>
      </c>
      <c r="T36" s="43">
        <f t="shared" si="4"/>
        <v>0</v>
      </c>
      <c r="U36" s="44">
        <v>0.3</v>
      </c>
      <c r="V36" s="46">
        <f t="shared" si="5"/>
        <v>360</v>
      </c>
      <c r="W36" s="46">
        <f t="shared" si="6"/>
        <v>240</v>
      </c>
      <c r="X36" s="46">
        <f t="shared" si="7"/>
        <v>405</v>
      </c>
      <c r="Y36" s="46">
        <f t="shared" si="8"/>
        <v>75</v>
      </c>
      <c r="Z36" s="1"/>
      <c r="AA36" s="1"/>
      <c r="AB36" s="1"/>
      <c r="AC36" s="1"/>
      <c r="AD36" s="1"/>
      <c r="AE36" s="1"/>
      <c r="AF36" s="1"/>
    </row>
    <row r="37" spans="1:32" ht="24.75" customHeight="1" x14ac:dyDescent="0.25">
      <c r="A37" s="25">
        <v>17</v>
      </c>
      <c r="B37" s="26" t="s">
        <v>79</v>
      </c>
      <c r="C37" s="27" t="s">
        <v>51</v>
      </c>
      <c r="D37" s="29"/>
      <c r="E37" s="30"/>
      <c r="F37" s="27"/>
      <c r="G37" s="27"/>
      <c r="H37" s="54"/>
      <c r="I37" s="27"/>
      <c r="J37" s="27"/>
      <c r="K37" s="34">
        <v>50</v>
      </c>
      <c r="L37" s="36">
        <f t="shared" si="0"/>
        <v>0</v>
      </c>
      <c r="M37" s="34">
        <v>50</v>
      </c>
      <c r="N37" s="36">
        <f t="shared" si="10"/>
        <v>0</v>
      </c>
      <c r="O37" s="34">
        <v>140</v>
      </c>
      <c r="P37" s="36">
        <f t="shared" si="2"/>
        <v>0</v>
      </c>
      <c r="Q37" s="34">
        <v>70</v>
      </c>
      <c r="R37" s="41">
        <f t="shared" si="3"/>
        <v>0</v>
      </c>
      <c r="S37" s="43">
        <f t="shared" si="9"/>
        <v>0</v>
      </c>
      <c r="T37" s="43">
        <f t="shared" si="4"/>
        <v>0</v>
      </c>
      <c r="U37" s="44">
        <v>1.1990000000000001</v>
      </c>
      <c r="V37" s="46">
        <f t="shared" si="5"/>
        <v>59.95</v>
      </c>
      <c r="W37" s="46">
        <f t="shared" si="6"/>
        <v>59.95</v>
      </c>
      <c r="X37" s="46">
        <f t="shared" si="7"/>
        <v>167.86</v>
      </c>
      <c r="Y37" s="46">
        <f t="shared" si="8"/>
        <v>83.93</v>
      </c>
      <c r="Z37" s="1"/>
      <c r="AA37" s="1"/>
      <c r="AB37" s="1"/>
      <c r="AC37" s="1"/>
      <c r="AD37" s="1"/>
      <c r="AE37" s="1"/>
      <c r="AF37" s="1"/>
    </row>
    <row r="38" spans="1:32" ht="24.75" customHeight="1" x14ac:dyDescent="0.25">
      <c r="A38" s="25">
        <v>18</v>
      </c>
      <c r="B38" s="26" t="s">
        <v>82</v>
      </c>
      <c r="C38" s="27" t="s">
        <v>51</v>
      </c>
      <c r="D38" s="29"/>
      <c r="E38" s="30"/>
      <c r="F38" s="27"/>
      <c r="G38" s="27"/>
      <c r="H38" s="54"/>
      <c r="I38" s="27"/>
      <c r="J38" s="27"/>
      <c r="K38" s="34">
        <v>10</v>
      </c>
      <c r="L38" s="36">
        <f t="shared" si="0"/>
        <v>0</v>
      </c>
      <c r="M38" s="34">
        <v>10</v>
      </c>
      <c r="N38" s="36">
        <f t="shared" si="10"/>
        <v>0</v>
      </c>
      <c r="O38" s="36">
        <v>10</v>
      </c>
      <c r="P38" s="36">
        <f t="shared" si="2"/>
        <v>0</v>
      </c>
      <c r="Q38" s="34">
        <v>10</v>
      </c>
      <c r="R38" s="41">
        <f t="shared" si="3"/>
        <v>0</v>
      </c>
      <c r="S38" s="43">
        <f t="shared" si="9"/>
        <v>0</v>
      </c>
      <c r="T38" s="43">
        <f t="shared" si="4"/>
        <v>0</v>
      </c>
      <c r="U38" s="44">
        <v>1.452</v>
      </c>
      <c r="V38" s="46">
        <f t="shared" si="5"/>
        <v>14.52</v>
      </c>
      <c r="W38" s="46">
        <f t="shared" si="6"/>
        <v>14.52</v>
      </c>
      <c r="X38" s="46">
        <f t="shared" si="7"/>
        <v>14.52</v>
      </c>
      <c r="Y38" s="46">
        <f t="shared" si="8"/>
        <v>14.52</v>
      </c>
      <c r="Z38" s="1"/>
      <c r="AA38" s="1"/>
      <c r="AB38" s="1"/>
      <c r="AC38" s="1"/>
      <c r="AD38" s="1"/>
      <c r="AE38" s="1"/>
      <c r="AF38" s="1"/>
    </row>
    <row r="39" spans="1:32" ht="24.75" customHeight="1" x14ac:dyDescent="0.25">
      <c r="A39" s="25">
        <v>19</v>
      </c>
      <c r="B39" s="26" t="s">
        <v>84</v>
      </c>
      <c r="C39" s="27" t="s">
        <v>51</v>
      </c>
      <c r="D39" s="29"/>
      <c r="E39" s="30"/>
      <c r="F39" s="27"/>
      <c r="G39" s="27"/>
      <c r="H39" s="54"/>
      <c r="I39" s="27"/>
      <c r="J39" s="27"/>
      <c r="K39" s="34">
        <v>100</v>
      </c>
      <c r="L39" s="36">
        <f t="shared" si="0"/>
        <v>0</v>
      </c>
      <c r="M39" s="34">
        <v>100</v>
      </c>
      <c r="N39" s="36">
        <f t="shared" si="10"/>
        <v>0</v>
      </c>
      <c r="O39" s="34">
        <v>450</v>
      </c>
      <c r="P39" s="36">
        <f t="shared" si="2"/>
        <v>0</v>
      </c>
      <c r="Q39" s="34">
        <v>20</v>
      </c>
      <c r="R39" s="41">
        <f t="shared" si="3"/>
        <v>0</v>
      </c>
      <c r="S39" s="43">
        <f t="shared" si="9"/>
        <v>0</v>
      </c>
      <c r="T39" s="43">
        <f t="shared" si="4"/>
        <v>0</v>
      </c>
      <c r="U39" s="44">
        <v>0.68</v>
      </c>
      <c r="V39" s="46">
        <f t="shared" si="5"/>
        <v>68</v>
      </c>
      <c r="W39" s="46">
        <f t="shared" si="6"/>
        <v>68</v>
      </c>
      <c r="X39" s="46">
        <f t="shared" si="7"/>
        <v>306</v>
      </c>
      <c r="Y39" s="46">
        <f t="shared" si="8"/>
        <v>13.600000000000001</v>
      </c>
      <c r="Z39" s="1"/>
      <c r="AA39" s="1"/>
      <c r="AB39" s="1"/>
      <c r="AC39" s="1"/>
      <c r="AD39" s="1"/>
      <c r="AE39" s="1"/>
      <c r="AF39" s="1"/>
    </row>
    <row r="40" spans="1:32" ht="24.75" customHeight="1" x14ac:dyDescent="0.25">
      <c r="A40" s="25">
        <v>20</v>
      </c>
      <c r="B40" s="60" t="s">
        <v>86</v>
      </c>
      <c r="C40" s="27" t="s">
        <v>51</v>
      </c>
      <c r="D40" s="29"/>
      <c r="E40" s="30"/>
      <c r="F40" s="27"/>
      <c r="G40" s="27"/>
      <c r="H40" s="54"/>
      <c r="I40" s="27"/>
      <c r="J40" s="27"/>
      <c r="K40" s="32">
        <v>350</v>
      </c>
      <c r="L40" s="27">
        <f t="shared" si="0"/>
        <v>0</v>
      </c>
      <c r="M40" s="32">
        <v>200</v>
      </c>
      <c r="N40" s="27">
        <f t="shared" si="10"/>
        <v>0</v>
      </c>
      <c r="O40" s="27">
        <v>400</v>
      </c>
      <c r="P40" s="27">
        <f t="shared" si="2"/>
        <v>0</v>
      </c>
      <c r="Q40" s="32">
        <v>100</v>
      </c>
      <c r="R40" s="41">
        <f t="shared" si="3"/>
        <v>0</v>
      </c>
      <c r="S40" s="43">
        <f t="shared" si="9"/>
        <v>0</v>
      </c>
      <c r="T40" s="43">
        <f t="shared" si="4"/>
        <v>0</v>
      </c>
      <c r="U40" s="44">
        <v>0.68</v>
      </c>
      <c r="V40" s="46">
        <f t="shared" si="5"/>
        <v>238.00000000000003</v>
      </c>
      <c r="W40" s="46">
        <f t="shared" si="6"/>
        <v>136</v>
      </c>
      <c r="X40" s="46">
        <f t="shared" si="7"/>
        <v>272</v>
      </c>
      <c r="Y40" s="46">
        <f t="shared" si="8"/>
        <v>68</v>
      </c>
      <c r="Z40" s="1"/>
      <c r="AA40" s="1"/>
      <c r="AB40" s="1"/>
      <c r="AC40" s="1"/>
      <c r="AD40" s="1"/>
      <c r="AE40" s="1"/>
      <c r="AF40" s="1"/>
    </row>
    <row r="41" spans="1:32" ht="24.75" customHeight="1" x14ac:dyDescent="0.25">
      <c r="A41" s="25">
        <v>21</v>
      </c>
      <c r="B41" s="26" t="s">
        <v>88</v>
      </c>
      <c r="C41" s="27" t="s">
        <v>51</v>
      </c>
      <c r="D41" s="29"/>
      <c r="E41" s="30"/>
      <c r="F41" s="27"/>
      <c r="G41" s="27"/>
      <c r="H41" s="54"/>
      <c r="I41" s="27"/>
      <c r="J41" s="27"/>
      <c r="K41" s="34">
        <v>250</v>
      </c>
      <c r="L41" s="36">
        <f t="shared" si="0"/>
        <v>0</v>
      </c>
      <c r="M41" s="34">
        <v>250</v>
      </c>
      <c r="N41" s="36">
        <f t="shared" si="10"/>
        <v>0</v>
      </c>
      <c r="O41" s="34">
        <v>1500</v>
      </c>
      <c r="P41" s="36">
        <f t="shared" si="2"/>
        <v>0</v>
      </c>
      <c r="Q41" s="34">
        <v>220</v>
      </c>
      <c r="R41" s="41">
        <f t="shared" si="3"/>
        <v>0</v>
      </c>
      <c r="S41" s="43">
        <f t="shared" si="9"/>
        <v>0</v>
      </c>
      <c r="T41" s="43">
        <f t="shared" si="4"/>
        <v>0</v>
      </c>
      <c r="U41" s="44">
        <v>0.68</v>
      </c>
      <c r="V41" s="46">
        <f t="shared" si="5"/>
        <v>170</v>
      </c>
      <c r="W41" s="46">
        <f t="shared" si="6"/>
        <v>170</v>
      </c>
      <c r="X41" s="46">
        <f t="shared" si="7"/>
        <v>1020.0000000000001</v>
      </c>
      <c r="Y41" s="46">
        <f t="shared" si="8"/>
        <v>149.60000000000002</v>
      </c>
      <c r="Z41" s="1"/>
      <c r="AA41" s="1"/>
      <c r="AB41" s="1"/>
      <c r="AC41" s="1"/>
      <c r="AD41" s="1"/>
      <c r="AE41" s="1"/>
      <c r="AF41" s="1"/>
    </row>
    <row r="42" spans="1:32" ht="24.75" customHeight="1" x14ac:dyDescent="0.25">
      <c r="A42" s="25">
        <v>22</v>
      </c>
      <c r="B42" s="26" t="s">
        <v>90</v>
      </c>
      <c r="C42" s="27" t="s">
        <v>51</v>
      </c>
      <c r="D42" s="29"/>
      <c r="E42" s="30"/>
      <c r="F42" s="27"/>
      <c r="G42" s="27"/>
      <c r="H42" s="54"/>
      <c r="I42" s="27"/>
      <c r="J42" s="27"/>
      <c r="K42" s="34">
        <v>100</v>
      </c>
      <c r="L42" s="36">
        <f t="shared" si="0"/>
        <v>0</v>
      </c>
      <c r="M42" s="34">
        <v>150</v>
      </c>
      <c r="N42" s="36">
        <f t="shared" si="10"/>
        <v>0</v>
      </c>
      <c r="O42" s="34">
        <v>1700</v>
      </c>
      <c r="P42" s="36">
        <f t="shared" si="2"/>
        <v>0</v>
      </c>
      <c r="Q42" s="34">
        <v>50</v>
      </c>
      <c r="R42" s="41">
        <f t="shared" si="3"/>
        <v>0</v>
      </c>
      <c r="S42" s="43">
        <f t="shared" si="9"/>
        <v>0</v>
      </c>
      <c r="T42" s="43">
        <f t="shared" si="4"/>
        <v>0</v>
      </c>
      <c r="U42" s="44">
        <v>1.04</v>
      </c>
      <c r="V42" s="46">
        <f t="shared" si="5"/>
        <v>104</v>
      </c>
      <c r="W42" s="46">
        <f t="shared" si="6"/>
        <v>156</v>
      </c>
      <c r="X42" s="46">
        <f t="shared" si="7"/>
        <v>1768</v>
      </c>
      <c r="Y42" s="46">
        <f t="shared" si="8"/>
        <v>52</v>
      </c>
      <c r="Z42" s="1"/>
      <c r="AA42" s="1"/>
      <c r="AB42" s="1"/>
      <c r="AC42" s="1"/>
      <c r="AD42" s="1"/>
      <c r="AE42" s="1"/>
      <c r="AF42" s="1"/>
    </row>
    <row r="43" spans="1:32" ht="24.75" customHeight="1" x14ac:dyDescent="0.25">
      <c r="A43" s="25">
        <v>23</v>
      </c>
      <c r="B43" s="26" t="s">
        <v>93</v>
      </c>
      <c r="C43" s="27" t="s">
        <v>51</v>
      </c>
      <c r="D43" s="29"/>
      <c r="E43" s="30"/>
      <c r="F43" s="27"/>
      <c r="G43" s="27"/>
      <c r="H43" s="54"/>
      <c r="I43" s="27"/>
      <c r="J43" s="27"/>
      <c r="K43" s="34">
        <v>100</v>
      </c>
      <c r="L43" s="36">
        <f t="shared" si="0"/>
        <v>0</v>
      </c>
      <c r="M43" s="34">
        <v>100</v>
      </c>
      <c r="N43" s="36">
        <f t="shared" si="10"/>
        <v>0</v>
      </c>
      <c r="O43" s="34">
        <v>300</v>
      </c>
      <c r="P43" s="36">
        <f t="shared" si="2"/>
        <v>0</v>
      </c>
      <c r="Q43" s="34">
        <v>250</v>
      </c>
      <c r="R43" s="41">
        <f t="shared" si="3"/>
        <v>0</v>
      </c>
      <c r="S43" s="43">
        <f t="shared" si="9"/>
        <v>0</v>
      </c>
      <c r="T43" s="43">
        <f t="shared" si="4"/>
        <v>0</v>
      </c>
      <c r="U43" s="44">
        <v>1.04</v>
      </c>
      <c r="V43" s="46">
        <f t="shared" si="5"/>
        <v>104</v>
      </c>
      <c r="W43" s="46">
        <f t="shared" si="6"/>
        <v>104</v>
      </c>
      <c r="X43" s="46">
        <f t="shared" si="7"/>
        <v>312</v>
      </c>
      <c r="Y43" s="46">
        <f t="shared" si="8"/>
        <v>260</v>
      </c>
      <c r="Z43" s="1"/>
      <c r="AA43" s="1"/>
      <c r="AB43" s="1"/>
      <c r="AC43" s="1"/>
      <c r="AD43" s="1"/>
      <c r="AE43" s="1"/>
      <c r="AF43" s="1"/>
    </row>
    <row r="44" spans="1:32" ht="24.75" customHeight="1" x14ac:dyDescent="0.25">
      <c r="A44" s="25">
        <v>24</v>
      </c>
      <c r="B44" s="26" t="s">
        <v>94</v>
      </c>
      <c r="C44" s="27" t="s">
        <v>51</v>
      </c>
      <c r="D44" s="29"/>
      <c r="E44" s="30"/>
      <c r="F44" s="27"/>
      <c r="G44" s="27"/>
      <c r="H44" s="54"/>
      <c r="I44" s="27"/>
      <c r="J44" s="27"/>
      <c r="K44" s="34">
        <v>300</v>
      </c>
      <c r="L44" s="36">
        <f t="shared" si="0"/>
        <v>0</v>
      </c>
      <c r="M44" s="34">
        <v>200</v>
      </c>
      <c r="N44" s="36">
        <f t="shared" si="10"/>
        <v>0</v>
      </c>
      <c r="O44" s="34">
        <v>1200</v>
      </c>
      <c r="P44" s="36">
        <f t="shared" si="2"/>
        <v>0</v>
      </c>
      <c r="Q44" s="34">
        <v>300</v>
      </c>
      <c r="R44" s="41">
        <f t="shared" si="3"/>
        <v>0</v>
      </c>
      <c r="S44" s="43">
        <f t="shared" si="9"/>
        <v>0</v>
      </c>
      <c r="T44" s="43">
        <f t="shared" si="4"/>
        <v>0</v>
      </c>
      <c r="U44" s="44">
        <v>1.04</v>
      </c>
      <c r="V44" s="46">
        <f t="shared" si="5"/>
        <v>312</v>
      </c>
      <c r="W44" s="46">
        <f t="shared" si="6"/>
        <v>208</v>
      </c>
      <c r="X44" s="46">
        <f t="shared" si="7"/>
        <v>1248</v>
      </c>
      <c r="Y44" s="46">
        <f t="shared" si="8"/>
        <v>312</v>
      </c>
      <c r="Z44" s="1"/>
      <c r="AA44" s="1"/>
      <c r="AB44" s="1"/>
      <c r="AC44" s="1"/>
      <c r="AD44" s="1"/>
      <c r="AE44" s="1"/>
      <c r="AF44" s="1"/>
    </row>
    <row r="45" spans="1:32" ht="24.75" customHeight="1" x14ac:dyDescent="0.25">
      <c r="A45" s="25">
        <v>25</v>
      </c>
      <c r="B45" s="26" t="s">
        <v>95</v>
      </c>
      <c r="C45" s="27" t="s">
        <v>51</v>
      </c>
      <c r="D45" s="29"/>
      <c r="E45" s="30"/>
      <c r="F45" s="27"/>
      <c r="G45" s="27"/>
      <c r="H45" s="54"/>
      <c r="I45" s="27"/>
      <c r="J45" s="27"/>
      <c r="K45" s="34">
        <v>100</v>
      </c>
      <c r="L45" s="36">
        <f t="shared" si="0"/>
        <v>0</v>
      </c>
      <c r="M45" s="34">
        <v>100</v>
      </c>
      <c r="N45" s="36">
        <f t="shared" si="10"/>
        <v>0</v>
      </c>
      <c r="O45" s="34">
        <v>600</v>
      </c>
      <c r="P45" s="36">
        <f t="shared" si="2"/>
        <v>0</v>
      </c>
      <c r="Q45" s="34">
        <v>50</v>
      </c>
      <c r="R45" s="41">
        <f t="shared" si="3"/>
        <v>0</v>
      </c>
      <c r="S45" s="43">
        <f t="shared" si="9"/>
        <v>0</v>
      </c>
      <c r="T45" s="43">
        <f t="shared" si="4"/>
        <v>0</v>
      </c>
      <c r="U45" s="44">
        <v>1.54</v>
      </c>
      <c r="V45" s="46">
        <f t="shared" si="5"/>
        <v>154</v>
      </c>
      <c r="W45" s="46">
        <f t="shared" si="6"/>
        <v>154</v>
      </c>
      <c r="X45" s="46">
        <f t="shared" si="7"/>
        <v>924</v>
      </c>
      <c r="Y45" s="46">
        <f t="shared" si="8"/>
        <v>77</v>
      </c>
      <c r="Z45" s="1"/>
      <c r="AA45" s="1"/>
      <c r="AB45" s="1"/>
      <c r="AC45" s="1"/>
      <c r="AD45" s="1"/>
      <c r="AE45" s="1"/>
      <c r="AF45" s="1"/>
    </row>
    <row r="46" spans="1:32" ht="24.75" customHeight="1" x14ac:dyDescent="0.25">
      <c r="A46" s="25">
        <v>26</v>
      </c>
      <c r="B46" s="26" t="s">
        <v>97</v>
      </c>
      <c r="C46" s="27" t="s">
        <v>51</v>
      </c>
      <c r="D46" s="29"/>
      <c r="E46" s="30"/>
      <c r="F46" s="27"/>
      <c r="G46" s="27"/>
      <c r="H46" s="54"/>
      <c r="I46" s="27"/>
      <c r="J46" s="27"/>
      <c r="K46" s="34">
        <v>200</v>
      </c>
      <c r="L46" s="36">
        <f t="shared" si="0"/>
        <v>0</v>
      </c>
      <c r="M46" s="34">
        <v>170</v>
      </c>
      <c r="N46" s="36">
        <f t="shared" si="10"/>
        <v>0</v>
      </c>
      <c r="O46" s="34">
        <v>150</v>
      </c>
      <c r="P46" s="36">
        <f t="shared" si="2"/>
        <v>0</v>
      </c>
      <c r="Q46" s="34">
        <v>30</v>
      </c>
      <c r="R46" s="41">
        <f t="shared" si="3"/>
        <v>0</v>
      </c>
      <c r="S46" s="43">
        <f t="shared" si="9"/>
        <v>0</v>
      </c>
      <c r="T46" s="43">
        <f t="shared" si="4"/>
        <v>0</v>
      </c>
      <c r="U46" s="44">
        <v>1.2</v>
      </c>
      <c r="V46" s="46">
        <f t="shared" si="5"/>
        <v>240</v>
      </c>
      <c r="W46" s="46">
        <f t="shared" si="6"/>
        <v>204</v>
      </c>
      <c r="X46" s="46">
        <f t="shared" si="7"/>
        <v>180</v>
      </c>
      <c r="Y46" s="46">
        <f t="shared" si="8"/>
        <v>36</v>
      </c>
      <c r="Z46" s="1"/>
      <c r="AA46" s="1"/>
      <c r="AB46" s="1"/>
      <c r="AC46" s="1"/>
      <c r="AD46" s="1"/>
      <c r="AE46" s="1"/>
      <c r="AF46" s="1"/>
    </row>
    <row r="47" spans="1:32" ht="24.75" customHeight="1" x14ac:dyDescent="0.25">
      <c r="A47" s="25">
        <v>28</v>
      </c>
      <c r="B47" s="26" t="s">
        <v>99</v>
      </c>
      <c r="C47" s="27" t="s">
        <v>51</v>
      </c>
      <c r="D47" s="29"/>
      <c r="E47" s="30"/>
      <c r="F47" s="27"/>
      <c r="G47" s="27"/>
      <c r="H47" s="54"/>
      <c r="I47" s="27"/>
      <c r="J47" s="27"/>
      <c r="K47" s="34">
        <v>200</v>
      </c>
      <c r="L47" s="36">
        <f t="shared" si="0"/>
        <v>0</v>
      </c>
      <c r="M47" s="34">
        <v>200</v>
      </c>
      <c r="N47" s="36">
        <f t="shared" si="10"/>
        <v>0</v>
      </c>
      <c r="O47" s="34">
        <v>500</v>
      </c>
      <c r="P47" s="36">
        <f t="shared" si="2"/>
        <v>0</v>
      </c>
      <c r="Q47" s="34">
        <v>120</v>
      </c>
      <c r="R47" s="41">
        <f t="shared" si="3"/>
        <v>0</v>
      </c>
      <c r="S47" s="43">
        <f t="shared" si="9"/>
        <v>0</v>
      </c>
      <c r="T47" s="43">
        <f t="shared" si="4"/>
        <v>0</v>
      </c>
      <c r="U47" s="44">
        <v>0.68</v>
      </c>
      <c r="V47" s="46">
        <f t="shared" si="5"/>
        <v>136</v>
      </c>
      <c r="W47" s="46">
        <f t="shared" si="6"/>
        <v>136</v>
      </c>
      <c r="X47" s="46">
        <f t="shared" si="7"/>
        <v>340</v>
      </c>
      <c r="Y47" s="46">
        <f t="shared" si="8"/>
        <v>81.600000000000009</v>
      </c>
      <c r="Z47" s="1"/>
      <c r="AA47" s="1"/>
      <c r="AB47" s="1"/>
      <c r="AC47" s="1"/>
      <c r="AD47" s="1"/>
      <c r="AE47" s="1"/>
      <c r="AF47" s="1"/>
    </row>
    <row r="48" spans="1:32" ht="24.75" customHeight="1" x14ac:dyDescent="0.25">
      <c r="A48" s="25">
        <v>29</v>
      </c>
      <c r="B48" s="26" t="s">
        <v>100</v>
      </c>
      <c r="C48" s="27" t="s">
        <v>51</v>
      </c>
      <c r="D48" s="29"/>
      <c r="E48" s="30"/>
      <c r="F48" s="27"/>
      <c r="G48" s="27"/>
      <c r="H48" s="54"/>
      <c r="I48" s="27"/>
      <c r="J48" s="27"/>
      <c r="K48" s="34">
        <v>120</v>
      </c>
      <c r="L48" s="36">
        <f t="shared" si="0"/>
        <v>0</v>
      </c>
      <c r="M48" s="34">
        <v>140</v>
      </c>
      <c r="N48" s="36">
        <f t="shared" si="10"/>
        <v>0</v>
      </c>
      <c r="O48" s="34">
        <v>200</v>
      </c>
      <c r="P48" s="36">
        <f t="shared" si="2"/>
        <v>0</v>
      </c>
      <c r="Q48" s="34">
        <v>90</v>
      </c>
      <c r="R48" s="41">
        <f t="shared" si="3"/>
        <v>0</v>
      </c>
      <c r="S48" s="43">
        <f t="shared" si="9"/>
        <v>0</v>
      </c>
      <c r="T48" s="43">
        <f t="shared" si="4"/>
        <v>0</v>
      </c>
      <c r="U48" s="44">
        <v>1.04</v>
      </c>
      <c r="V48" s="46">
        <f t="shared" si="5"/>
        <v>124.80000000000001</v>
      </c>
      <c r="W48" s="46">
        <f t="shared" si="6"/>
        <v>145.6</v>
      </c>
      <c r="X48" s="46">
        <f t="shared" si="7"/>
        <v>208</v>
      </c>
      <c r="Y48" s="46">
        <f t="shared" si="8"/>
        <v>93.600000000000009</v>
      </c>
      <c r="Z48" s="1"/>
      <c r="AA48" s="1"/>
      <c r="AB48" s="1"/>
      <c r="AC48" s="1"/>
      <c r="AD48" s="1"/>
      <c r="AE48" s="1"/>
      <c r="AF48" s="1"/>
    </row>
    <row r="49" spans="1:32" ht="24.75" customHeight="1" x14ac:dyDescent="0.25">
      <c r="A49" s="25">
        <v>30</v>
      </c>
      <c r="B49" s="26" t="s">
        <v>103</v>
      </c>
      <c r="C49" s="38" t="s">
        <v>51</v>
      </c>
      <c r="D49" s="29"/>
      <c r="E49" s="30"/>
      <c r="F49" s="27"/>
      <c r="G49" s="27"/>
      <c r="H49" s="54"/>
      <c r="I49" s="27"/>
      <c r="J49" s="27"/>
      <c r="K49" s="34">
        <v>200</v>
      </c>
      <c r="L49" s="36">
        <f t="shared" si="0"/>
        <v>0</v>
      </c>
      <c r="M49" s="34">
        <v>100</v>
      </c>
      <c r="N49" s="36">
        <f t="shared" si="10"/>
        <v>0</v>
      </c>
      <c r="O49" s="36">
        <v>350</v>
      </c>
      <c r="P49" s="36">
        <f t="shared" si="2"/>
        <v>0</v>
      </c>
      <c r="Q49" s="34">
        <v>30</v>
      </c>
      <c r="R49" s="41">
        <f t="shared" si="3"/>
        <v>0</v>
      </c>
      <c r="S49" s="43">
        <f t="shared" si="9"/>
        <v>0</v>
      </c>
      <c r="T49" s="43">
        <f t="shared" si="4"/>
        <v>0</v>
      </c>
      <c r="U49" s="44">
        <v>1.2</v>
      </c>
      <c r="V49" s="46">
        <f t="shared" si="5"/>
        <v>240</v>
      </c>
      <c r="W49" s="46">
        <f t="shared" si="6"/>
        <v>120</v>
      </c>
      <c r="X49" s="46">
        <f t="shared" si="7"/>
        <v>420</v>
      </c>
      <c r="Y49" s="46">
        <f t="shared" si="8"/>
        <v>36</v>
      </c>
      <c r="Z49" s="1"/>
      <c r="AA49" s="1"/>
      <c r="AB49" s="1"/>
      <c r="AC49" s="1"/>
      <c r="AD49" s="1"/>
      <c r="AE49" s="1"/>
      <c r="AF49" s="1"/>
    </row>
    <row r="50" spans="1:32" ht="24.75" customHeight="1" x14ac:dyDescent="0.25">
      <c r="A50" s="25">
        <v>31</v>
      </c>
      <c r="B50" s="26" t="s">
        <v>104</v>
      </c>
      <c r="C50" s="27" t="s">
        <v>51</v>
      </c>
      <c r="D50" s="29"/>
      <c r="E50" s="30"/>
      <c r="F50" s="27"/>
      <c r="G50" s="27"/>
      <c r="H50" s="54"/>
      <c r="I50" s="27"/>
      <c r="J50" s="27"/>
      <c r="K50" s="34">
        <v>100</v>
      </c>
      <c r="L50" s="36">
        <f t="shared" si="0"/>
        <v>0</v>
      </c>
      <c r="M50" s="34">
        <v>40</v>
      </c>
      <c r="N50" s="36">
        <f t="shared" si="10"/>
        <v>0</v>
      </c>
      <c r="O50" s="34">
        <v>200</v>
      </c>
      <c r="P50" s="36">
        <f t="shared" si="2"/>
        <v>0</v>
      </c>
      <c r="Q50" s="34">
        <v>20</v>
      </c>
      <c r="R50" s="41">
        <f t="shared" si="3"/>
        <v>0</v>
      </c>
      <c r="S50" s="43">
        <f t="shared" si="9"/>
        <v>0</v>
      </c>
      <c r="T50" s="43">
        <f t="shared" si="4"/>
        <v>0</v>
      </c>
      <c r="U50" s="44">
        <v>1</v>
      </c>
      <c r="V50" s="46">
        <f t="shared" si="5"/>
        <v>100</v>
      </c>
      <c r="W50" s="46">
        <f t="shared" si="6"/>
        <v>40</v>
      </c>
      <c r="X50" s="46">
        <f t="shared" si="7"/>
        <v>200</v>
      </c>
      <c r="Y50" s="46">
        <f t="shared" si="8"/>
        <v>20</v>
      </c>
      <c r="Z50" s="1"/>
      <c r="AA50" s="1"/>
      <c r="AB50" s="1"/>
      <c r="AC50" s="1"/>
      <c r="AD50" s="1"/>
      <c r="AE50" s="1"/>
      <c r="AF50" s="1"/>
    </row>
    <row r="51" spans="1:32" ht="24.75" customHeight="1" x14ac:dyDescent="0.25">
      <c r="A51" s="25">
        <v>32</v>
      </c>
      <c r="B51" s="64" t="s">
        <v>106</v>
      </c>
      <c r="C51" s="32" t="s">
        <v>37</v>
      </c>
      <c r="D51" s="29"/>
      <c r="E51" s="30"/>
      <c r="F51" s="52"/>
      <c r="G51" s="52"/>
      <c r="H51" s="59"/>
      <c r="I51" s="52"/>
      <c r="J51" s="52"/>
      <c r="K51" s="34">
        <v>700</v>
      </c>
      <c r="L51" s="36">
        <f t="shared" si="0"/>
        <v>0</v>
      </c>
      <c r="M51" s="40">
        <v>500</v>
      </c>
      <c r="N51" s="40">
        <v>0</v>
      </c>
      <c r="O51" s="39">
        <v>700</v>
      </c>
      <c r="P51" s="36">
        <f t="shared" si="2"/>
        <v>0</v>
      </c>
      <c r="Q51" s="40">
        <v>400</v>
      </c>
      <c r="R51" s="41">
        <f t="shared" si="3"/>
        <v>0</v>
      </c>
      <c r="S51" s="43">
        <f t="shared" si="9"/>
        <v>0</v>
      </c>
      <c r="T51" s="43">
        <f t="shared" si="4"/>
        <v>0</v>
      </c>
      <c r="U51" s="44">
        <v>0.47</v>
      </c>
      <c r="V51" s="46">
        <f t="shared" si="5"/>
        <v>329</v>
      </c>
      <c r="W51" s="46">
        <f t="shared" si="6"/>
        <v>235</v>
      </c>
      <c r="X51" s="46">
        <f t="shared" si="7"/>
        <v>329</v>
      </c>
      <c r="Y51" s="46">
        <f t="shared" si="8"/>
        <v>188</v>
      </c>
      <c r="Z51" s="1"/>
      <c r="AA51" s="1"/>
      <c r="AB51" s="1"/>
      <c r="AC51" s="1"/>
      <c r="AD51" s="1"/>
      <c r="AE51" s="1"/>
      <c r="AF51" s="1"/>
    </row>
    <row r="52" spans="1:32" ht="24.75" customHeight="1" x14ac:dyDescent="0.25">
      <c r="A52" s="25">
        <v>33</v>
      </c>
      <c r="B52" s="60" t="s">
        <v>112</v>
      </c>
      <c r="C52" s="27" t="s">
        <v>37</v>
      </c>
      <c r="D52" s="29"/>
      <c r="E52" s="30"/>
      <c r="F52" s="52"/>
      <c r="G52" s="52"/>
      <c r="H52" s="59"/>
      <c r="I52" s="52"/>
      <c r="J52" s="52"/>
      <c r="K52" s="34">
        <v>2500</v>
      </c>
      <c r="L52" s="36">
        <f t="shared" si="0"/>
        <v>0</v>
      </c>
      <c r="M52" s="34">
        <v>1500</v>
      </c>
      <c r="N52" s="34">
        <v>0</v>
      </c>
      <c r="O52" s="32">
        <v>720</v>
      </c>
      <c r="P52" s="36">
        <f t="shared" si="2"/>
        <v>0</v>
      </c>
      <c r="Q52" s="34">
        <v>400</v>
      </c>
      <c r="R52" s="41">
        <f t="shared" si="3"/>
        <v>0</v>
      </c>
      <c r="S52" s="43">
        <f t="shared" si="9"/>
        <v>0</v>
      </c>
      <c r="T52" s="43">
        <f t="shared" si="4"/>
        <v>0</v>
      </c>
      <c r="U52" s="44">
        <v>0.14299999999999999</v>
      </c>
      <c r="V52" s="46">
        <f t="shared" si="5"/>
        <v>357.49999999999994</v>
      </c>
      <c r="W52" s="46">
        <f t="shared" si="6"/>
        <v>214.49999999999997</v>
      </c>
      <c r="X52" s="46">
        <f t="shared" si="7"/>
        <v>102.96</v>
      </c>
      <c r="Y52" s="46">
        <f t="shared" si="8"/>
        <v>57.199999999999996</v>
      </c>
      <c r="Z52" s="1"/>
      <c r="AA52" s="1"/>
      <c r="AB52" s="1"/>
      <c r="AC52" s="1"/>
      <c r="AD52" s="1"/>
      <c r="AE52" s="1"/>
      <c r="AF52" s="1"/>
    </row>
    <row r="53" spans="1:32" ht="24.75" customHeight="1" x14ac:dyDescent="0.25">
      <c r="A53" s="25">
        <v>34</v>
      </c>
      <c r="B53" s="245" t="s">
        <v>792</v>
      </c>
      <c r="C53" s="235" t="s">
        <v>51</v>
      </c>
      <c r="D53" s="29"/>
      <c r="E53" s="30"/>
      <c r="F53" s="52"/>
      <c r="G53" s="52"/>
      <c r="H53" s="59"/>
      <c r="I53" s="52"/>
      <c r="J53" s="52"/>
      <c r="K53" s="34">
        <v>400</v>
      </c>
      <c r="L53" s="36">
        <f t="shared" si="0"/>
        <v>0</v>
      </c>
      <c r="M53" s="40">
        <v>50</v>
      </c>
      <c r="N53" s="40">
        <v>0</v>
      </c>
      <c r="O53" s="39">
        <v>10</v>
      </c>
      <c r="P53" s="36">
        <f t="shared" si="2"/>
        <v>0</v>
      </c>
      <c r="Q53" s="40">
        <v>200</v>
      </c>
      <c r="R53" s="41">
        <f t="shared" si="3"/>
        <v>0</v>
      </c>
      <c r="S53" s="43">
        <f t="shared" si="9"/>
        <v>0</v>
      </c>
      <c r="T53" s="43">
        <f t="shared" si="4"/>
        <v>0</v>
      </c>
      <c r="U53" s="44">
        <v>0.3</v>
      </c>
      <c r="V53" s="46">
        <f t="shared" si="5"/>
        <v>120</v>
      </c>
      <c r="W53" s="46">
        <f t="shared" si="6"/>
        <v>15</v>
      </c>
      <c r="X53" s="46">
        <f t="shared" si="7"/>
        <v>3</v>
      </c>
      <c r="Y53" s="46">
        <f t="shared" si="8"/>
        <v>60</v>
      </c>
      <c r="Z53" s="1"/>
      <c r="AA53" s="1"/>
      <c r="AB53" s="1"/>
      <c r="AC53" s="1"/>
      <c r="AD53" s="1"/>
      <c r="AE53" s="1"/>
      <c r="AF53" s="1"/>
    </row>
    <row r="54" spans="1:32" ht="24.75" customHeight="1" x14ac:dyDescent="0.25">
      <c r="A54" s="25">
        <v>35</v>
      </c>
      <c r="B54" s="56" t="s">
        <v>117</v>
      </c>
      <c r="C54" s="27" t="s">
        <v>37</v>
      </c>
      <c r="D54" s="29"/>
      <c r="E54" s="30"/>
      <c r="F54" s="52"/>
      <c r="G54" s="52"/>
      <c r="H54" s="59"/>
      <c r="I54" s="52"/>
      <c r="J54" s="52"/>
      <c r="K54" s="34">
        <v>200</v>
      </c>
      <c r="L54" s="36">
        <f t="shared" si="0"/>
        <v>0</v>
      </c>
      <c r="M54" s="34">
        <v>200</v>
      </c>
      <c r="N54" s="34">
        <v>0</v>
      </c>
      <c r="O54" s="27">
        <v>300</v>
      </c>
      <c r="P54" s="36">
        <f t="shared" si="2"/>
        <v>0</v>
      </c>
      <c r="Q54" s="40">
        <v>10</v>
      </c>
      <c r="R54" s="41">
        <f t="shared" si="3"/>
        <v>0</v>
      </c>
      <c r="S54" s="43">
        <f t="shared" si="9"/>
        <v>0</v>
      </c>
      <c r="T54" s="43">
        <f t="shared" si="4"/>
        <v>0</v>
      </c>
      <c r="U54" s="44">
        <v>0.4</v>
      </c>
      <c r="V54" s="46">
        <f t="shared" si="5"/>
        <v>80</v>
      </c>
      <c r="W54" s="46">
        <f t="shared" si="6"/>
        <v>80</v>
      </c>
      <c r="X54" s="46">
        <f t="shared" si="7"/>
        <v>120</v>
      </c>
      <c r="Y54" s="46">
        <f t="shared" si="8"/>
        <v>4</v>
      </c>
      <c r="Z54" s="1"/>
      <c r="AA54" s="1"/>
      <c r="AB54" s="1"/>
      <c r="AC54" s="1"/>
      <c r="AD54" s="1"/>
      <c r="AE54" s="1"/>
      <c r="AF54" s="1"/>
    </row>
    <row r="55" spans="1:32" ht="24.75" customHeight="1" x14ac:dyDescent="0.25">
      <c r="A55" s="25">
        <v>36</v>
      </c>
      <c r="B55" s="64" t="s">
        <v>119</v>
      </c>
      <c r="C55" s="32" t="s">
        <v>37</v>
      </c>
      <c r="D55" s="29"/>
      <c r="E55" s="30"/>
      <c r="F55" s="52"/>
      <c r="G55" s="52"/>
      <c r="H55" s="59"/>
      <c r="I55" s="52"/>
      <c r="J55" s="52"/>
      <c r="K55" s="34">
        <v>700</v>
      </c>
      <c r="L55" s="36">
        <f t="shared" si="0"/>
        <v>0</v>
      </c>
      <c r="M55" s="40">
        <v>350</v>
      </c>
      <c r="N55" s="40">
        <v>0</v>
      </c>
      <c r="O55" s="39">
        <v>300</v>
      </c>
      <c r="P55" s="36">
        <f t="shared" si="2"/>
        <v>0</v>
      </c>
      <c r="Q55" s="40">
        <v>350</v>
      </c>
      <c r="R55" s="41">
        <f t="shared" si="3"/>
        <v>0</v>
      </c>
      <c r="S55" s="43">
        <f t="shared" si="9"/>
        <v>0</v>
      </c>
      <c r="T55" s="43">
        <f t="shared" si="4"/>
        <v>0</v>
      </c>
      <c r="U55" s="44">
        <v>0.3</v>
      </c>
      <c r="V55" s="46">
        <f t="shared" si="5"/>
        <v>210</v>
      </c>
      <c r="W55" s="46">
        <f t="shared" si="6"/>
        <v>105</v>
      </c>
      <c r="X55" s="46">
        <f t="shared" si="7"/>
        <v>90</v>
      </c>
      <c r="Y55" s="46">
        <f t="shared" si="8"/>
        <v>105</v>
      </c>
      <c r="Z55" s="1"/>
      <c r="AA55" s="1"/>
      <c r="AB55" s="1"/>
      <c r="AC55" s="1"/>
      <c r="AD55" s="1"/>
      <c r="AE55" s="1"/>
      <c r="AF55" s="1"/>
    </row>
    <row r="56" spans="1:32" ht="24.75" customHeight="1" x14ac:dyDescent="0.25">
      <c r="A56" s="25">
        <v>37</v>
      </c>
      <c r="B56" s="56" t="s">
        <v>122</v>
      </c>
      <c r="C56" s="27" t="s">
        <v>37</v>
      </c>
      <c r="D56" s="29"/>
      <c r="E56" s="30"/>
      <c r="F56" s="52"/>
      <c r="G56" s="52"/>
      <c r="H56" s="59"/>
      <c r="I56" s="52"/>
      <c r="J56" s="52"/>
      <c r="K56" s="34">
        <v>700</v>
      </c>
      <c r="L56" s="36">
        <f t="shared" si="0"/>
        <v>0</v>
      </c>
      <c r="M56" s="34">
        <v>100</v>
      </c>
      <c r="N56" s="34">
        <v>0</v>
      </c>
      <c r="O56" s="27">
        <v>200</v>
      </c>
      <c r="P56" s="36">
        <f t="shared" si="2"/>
        <v>0</v>
      </c>
      <c r="Q56" s="34">
        <v>1000</v>
      </c>
      <c r="R56" s="41">
        <f t="shared" si="3"/>
        <v>0</v>
      </c>
      <c r="S56" s="43">
        <f t="shared" si="9"/>
        <v>0</v>
      </c>
      <c r="T56" s="43">
        <f t="shared" si="4"/>
        <v>0</v>
      </c>
      <c r="U56" s="44">
        <v>0.34</v>
      </c>
      <c r="V56" s="46">
        <f t="shared" si="5"/>
        <v>238.00000000000003</v>
      </c>
      <c r="W56" s="46">
        <f t="shared" si="6"/>
        <v>34</v>
      </c>
      <c r="X56" s="46">
        <f t="shared" si="7"/>
        <v>68</v>
      </c>
      <c r="Y56" s="46">
        <f t="shared" si="8"/>
        <v>340</v>
      </c>
      <c r="Z56" s="1"/>
      <c r="AA56" s="1"/>
      <c r="AB56" s="1"/>
      <c r="AC56" s="1"/>
      <c r="AD56" s="1"/>
      <c r="AE56" s="1"/>
      <c r="AF56" s="1"/>
    </row>
    <row r="57" spans="1:32" ht="24.75" customHeight="1" x14ac:dyDescent="0.25">
      <c r="A57" s="25">
        <v>38</v>
      </c>
      <c r="B57" s="64" t="s">
        <v>126</v>
      </c>
      <c r="C57" s="32" t="s">
        <v>51</v>
      </c>
      <c r="D57" s="29"/>
      <c r="E57" s="30"/>
      <c r="F57" s="52"/>
      <c r="G57" s="52"/>
      <c r="H57" s="59"/>
      <c r="I57" s="52"/>
      <c r="J57" s="52"/>
      <c r="K57" s="34">
        <v>400</v>
      </c>
      <c r="L57" s="65">
        <f t="shared" si="0"/>
        <v>0</v>
      </c>
      <c r="M57" s="66">
        <v>50</v>
      </c>
      <c r="N57" s="67">
        <v>0</v>
      </c>
      <c r="O57" s="39">
        <v>50</v>
      </c>
      <c r="P57" s="65">
        <f t="shared" si="2"/>
        <v>0</v>
      </c>
      <c r="Q57" s="68">
        <v>42</v>
      </c>
      <c r="R57" s="41">
        <f t="shared" si="3"/>
        <v>0</v>
      </c>
      <c r="S57" s="43">
        <f t="shared" si="9"/>
        <v>0</v>
      </c>
      <c r="T57" s="43">
        <f t="shared" si="4"/>
        <v>0</v>
      </c>
      <c r="U57" s="44">
        <v>0.3</v>
      </c>
      <c r="V57" s="46">
        <f t="shared" si="5"/>
        <v>120</v>
      </c>
      <c r="W57" s="46">
        <f t="shared" si="6"/>
        <v>15</v>
      </c>
      <c r="X57" s="46">
        <f t="shared" si="7"/>
        <v>15</v>
      </c>
      <c r="Y57" s="46">
        <f t="shared" si="8"/>
        <v>12.6</v>
      </c>
      <c r="Z57" s="1"/>
      <c r="AA57" s="1"/>
      <c r="AB57" s="1"/>
      <c r="AC57" s="1"/>
      <c r="AD57" s="1"/>
      <c r="AE57" s="1"/>
      <c r="AF57" s="1"/>
    </row>
    <row r="58" spans="1:32" ht="24.75" customHeight="1" x14ac:dyDescent="0.25">
      <c r="A58" s="25">
        <v>39</v>
      </c>
      <c r="B58" s="64" t="s">
        <v>132</v>
      </c>
      <c r="C58" s="27" t="s">
        <v>37</v>
      </c>
      <c r="D58" s="29"/>
      <c r="E58" s="30"/>
      <c r="F58" s="52"/>
      <c r="G58" s="52"/>
      <c r="H58" s="59"/>
      <c r="I58" s="52"/>
      <c r="J58" s="52"/>
      <c r="K58" s="34">
        <v>700</v>
      </c>
      <c r="L58" s="36">
        <f t="shared" si="0"/>
        <v>0</v>
      </c>
      <c r="M58" s="40">
        <v>500</v>
      </c>
      <c r="N58" s="40">
        <v>0</v>
      </c>
      <c r="O58" s="39">
        <v>300</v>
      </c>
      <c r="P58" s="36">
        <f t="shared" si="2"/>
        <v>0</v>
      </c>
      <c r="Q58" s="40">
        <v>700</v>
      </c>
      <c r="R58" s="41">
        <f t="shared" si="3"/>
        <v>0</v>
      </c>
      <c r="S58" s="43">
        <f t="shared" si="9"/>
        <v>0</v>
      </c>
      <c r="T58" s="43">
        <f t="shared" si="4"/>
        <v>0</v>
      </c>
      <c r="U58" s="44">
        <v>0.45</v>
      </c>
      <c r="V58" s="46">
        <f t="shared" si="5"/>
        <v>315</v>
      </c>
      <c r="W58" s="46">
        <f t="shared" si="6"/>
        <v>225</v>
      </c>
      <c r="X58" s="46">
        <f t="shared" si="7"/>
        <v>135</v>
      </c>
      <c r="Y58" s="46">
        <f t="shared" si="8"/>
        <v>315</v>
      </c>
      <c r="Z58" s="1"/>
      <c r="AA58" s="1"/>
      <c r="AB58" s="1"/>
      <c r="AC58" s="1"/>
      <c r="AD58" s="1"/>
      <c r="AE58" s="1"/>
      <c r="AF58" s="1"/>
    </row>
    <row r="59" spans="1:32" ht="24.75" customHeight="1" x14ac:dyDescent="0.25">
      <c r="A59" s="25">
        <v>40</v>
      </c>
      <c r="B59" s="245" t="s">
        <v>793</v>
      </c>
      <c r="C59" s="32" t="s">
        <v>37</v>
      </c>
      <c r="D59" s="29"/>
      <c r="E59" s="30"/>
      <c r="F59" s="52"/>
      <c r="G59" s="52"/>
      <c r="H59" s="59"/>
      <c r="I59" s="52"/>
      <c r="J59" s="52"/>
      <c r="K59" s="34">
        <v>400</v>
      </c>
      <c r="L59" s="36">
        <f t="shared" si="0"/>
        <v>0</v>
      </c>
      <c r="M59" s="40">
        <v>500</v>
      </c>
      <c r="N59" s="40">
        <v>0</v>
      </c>
      <c r="O59" s="39">
        <v>300</v>
      </c>
      <c r="P59" s="36">
        <f t="shared" si="2"/>
        <v>0</v>
      </c>
      <c r="Q59" s="40">
        <v>200</v>
      </c>
      <c r="R59" s="41">
        <f t="shared" si="3"/>
        <v>0</v>
      </c>
      <c r="S59" s="43">
        <f t="shared" si="9"/>
        <v>0</v>
      </c>
      <c r="T59" s="43">
        <f t="shared" si="4"/>
        <v>0</v>
      </c>
      <c r="U59" s="44">
        <v>0.2</v>
      </c>
      <c r="V59" s="46">
        <f t="shared" si="5"/>
        <v>80</v>
      </c>
      <c r="W59" s="46">
        <f t="shared" si="6"/>
        <v>100</v>
      </c>
      <c r="X59" s="46">
        <f t="shared" si="7"/>
        <v>60</v>
      </c>
      <c r="Y59" s="46">
        <f t="shared" si="8"/>
        <v>40</v>
      </c>
      <c r="Z59" s="1"/>
      <c r="AA59" s="1"/>
      <c r="AB59" s="1"/>
      <c r="AC59" s="1"/>
      <c r="AD59" s="1"/>
      <c r="AE59" s="1"/>
      <c r="AF59" s="1"/>
    </row>
    <row r="60" spans="1:32" ht="24.75" customHeight="1" x14ac:dyDescent="0.25">
      <c r="A60" s="25">
        <v>41</v>
      </c>
      <c r="B60" s="56" t="s">
        <v>135</v>
      </c>
      <c r="C60" s="27" t="s">
        <v>37</v>
      </c>
      <c r="D60" s="29"/>
      <c r="E60" s="30"/>
      <c r="F60" s="52"/>
      <c r="G60" s="52"/>
      <c r="H60" s="59"/>
      <c r="I60" s="52"/>
      <c r="J60" s="52"/>
      <c r="K60" s="34">
        <v>2000</v>
      </c>
      <c r="L60" s="36">
        <f t="shared" si="0"/>
        <v>0</v>
      </c>
      <c r="M60" s="34">
        <v>650</v>
      </c>
      <c r="N60" s="34">
        <v>0</v>
      </c>
      <c r="O60" s="27">
        <v>200</v>
      </c>
      <c r="P60" s="36">
        <f t="shared" si="2"/>
        <v>0</v>
      </c>
      <c r="Q60" s="34">
        <v>780</v>
      </c>
      <c r="R60" s="41">
        <f t="shared" si="3"/>
        <v>0</v>
      </c>
      <c r="S60" s="43">
        <f t="shared" si="9"/>
        <v>0</v>
      </c>
      <c r="T60" s="43">
        <f t="shared" si="4"/>
        <v>0</v>
      </c>
      <c r="U60" s="44">
        <v>0.15</v>
      </c>
      <c r="V60" s="46">
        <f t="shared" si="5"/>
        <v>300</v>
      </c>
      <c r="W60" s="46">
        <f t="shared" si="6"/>
        <v>97.5</v>
      </c>
      <c r="X60" s="46">
        <f t="shared" si="7"/>
        <v>30</v>
      </c>
      <c r="Y60" s="46">
        <f t="shared" si="8"/>
        <v>117</v>
      </c>
      <c r="Z60" s="1"/>
      <c r="AA60" s="1"/>
      <c r="AB60" s="1"/>
      <c r="AC60" s="1"/>
      <c r="AD60" s="1"/>
      <c r="AE60" s="1"/>
      <c r="AF60" s="1"/>
    </row>
    <row r="61" spans="1:32" ht="24.75" customHeight="1" x14ac:dyDescent="0.25">
      <c r="A61" s="25">
        <v>42</v>
      </c>
      <c r="B61" s="26" t="s">
        <v>138</v>
      </c>
      <c r="C61" s="27" t="s">
        <v>37</v>
      </c>
      <c r="D61" s="29"/>
      <c r="E61" s="30"/>
      <c r="F61" s="27"/>
      <c r="G61" s="27"/>
      <c r="H61" s="54"/>
      <c r="I61" s="27"/>
      <c r="J61" s="27"/>
      <c r="K61" s="34">
        <v>1000</v>
      </c>
      <c r="L61" s="36">
        <f t="shared" si="0"/>
        <v>0</v>
      </c>
      <c r="M61" s="34">
        <v>650</v>
      </c>
      <c r="N61" s="36">
        <f t="shared" ref="N61:N63" si="11">D61*M61</f>
        <v>0</v>
      </c>
      <c r="O61" s="34">
        <v>2700</v>
      </c>
      <c r="P61" s="36">
        <f t="shared" si="2"/>
        <v>0</v>
      </c>
      <c r="Q61" s="34">
        <v>530</v>
      </c>
      <c r="R61" s="41">
        <f t="shared" si="3"/>
        <v>0</v>
      </c>
      <c r="S61" s="43">
        <f t="shared" si="9"/>
        <v>0</v>
      </c>
      <c r="T61" s="43">
        <f t="shared" si="4"/>
        <v>0</v>
      </c>
      <c r="U61" s="44">
        <v>0.14000000000000001</v>
      </c>
      <c r="V61" s="46">
        <f t="shared" si="5"/>
        <v>140</v>
      </c>
      <c r="W61" s="46">
        <f t="shared" si="6"/>
        <v>91.000000000000014</v>
      </c>
      <c r="X61" s="46">
        <f t="shared" si="7"/>
        <v>378.00000000000006</v>
      </c>
      <c r="Y61" s="46">
        <f t="shared" si="8"/>
        <v>74.2</v>
      </c>
      <c r="Z61" s="1"/>
      <c r="AA61" s="1"/>
      <c r="AB61" s="1"/>
      <c r="AC61" s="1"/>
      <c r="AD61" s="1"/>
      <c r="AE61" s="1"/>
      <c r="AF61" s="1"/>
    </row>
    <row r="62" spans="1:32" ht="24.75" customHeight="1" x14ac:dyDescent="0.25">
      <c r="A62" s="25">
        <v>43</v>
      </c>
      <c r="B62" s="26" t="s">
        <v>141</v>
      </c>
      <c r="C62" s="27" t="s">
        <v>37</v>
      </c>
      <c r="D62" s="29"/>
      <c r="E62" s="30"/>
      <c r="F62" s="27"/>
      <c r="G62" s="27"/>
      <c r="H62" s="54"/>
      <c r="I62" s="27"/>
      <c r="J62" s="27"/>
      <c r="K62" s="34">
        <v>200</v>
      </c>
      <c r="L62" s="36">
        <f t="shared" si="0"/>
        <v>0</v>
      </c>
      <c r="M62" s="34">
        <v>100</v>
      </c>
      <c r="N62" s="36">
        <f t="shared" si="11"/>
        <v>0</v>
      </c>
      <c r="O62" s="34">
        <v>250</v>
      </c>
      <c r="P62" s="36">
        <f t="shared" si="2"/>
        <v>0</v>
      </c>
      <c r="Q62" s="34">
        <v>210</v>
      </c>
      <c r="R62" s="41">
        <f t="shared" si="3"/>
        <v>0</v>
      </c>
      <c r="S62" s="43">
        <f t="shared" si="9"/>
        <v>0</v>
      </c>
      <c r="T62" s="43">
        <f t="shared" si="4"/>
        <v>0</v>
      </c>
      <c r="U62" s="44">
        <v>0.25</v>
      </c>
      <c r="V62" s="46">
        <f t="shared" si="5"/>
        <v>50</v>
      </c>
      <c r="W62" s="46">
        <f t="shared" si="6"/>
        <v>25</v>
      </c>
      <c r="X62" s="46">
        <f t="shared" si="7"/>
        <v>62.5</v>
      </c>
      <c r="Y62" s="46">
        <f t="shared" si="8"/>
        <v>52.5</v>
      </c>
      <c r="Z62" s="1"/>
      <c r="AA62" s="1"/>
      <c r="AB62" s="1"/>
      <c r="AC62" s="1"/>
      <c r="AD62" s="1"/>
      <c r="AE62" s="1"/>
      <c r="AF62" s="1"/>
    </row>
    <row r="63" spans="1:32" ht="24.75" customHeight="1" x14ac:dyDescent="0.25">
      <c r="A63" s="25">
        <v>44</v>
      </c>
      <c r="B63" s="26" t="s">
        <v>143</v>
      </c>
      <c r="C63" s="27" t="s">
        <v>37</v>
      </c>
      <c r="D63" s="29"/>
      <c r="E63" s="30"/>
      <c r="F63" s="27"/>
      <c r="G63" s="27"/>
      <c r="H63" s="54"/>
      <c r="I63" s="27"/>
      <c r="J63" s="27"/>
      <c r="K63" s="34">
        <v>1000</v>
      </c>
      <c r="L63" s="36">
        <f t="shared" si="0"/>
        <v>0</v>
      </c>
      <c r="M63" s="34">
        <v>600</v>
      </c>
      <c r="N63" s="36">
        <f t="shared" si="11"/>
        <v>0</v>
      </c>
      <c r="O63" s="36">
        <v>350</v>
      </c>
      <c r="P63" s="36">
        <f t="shared" si="2"/>
        <v>0</v>
      </c>
      <c r="Q63" s="34">
        <v>260</v>
      </c>
      <c r="R63" s="41">
        <f t="shared" si="3"/>
        <v>0</v>
      </c>
      <c r="S63" s="43">
        <f t="shared" si="9"/>
        <v>0</v>
      </c>
      <c r="T63" s="43">
        <f t="shared" si="4"/>
        <v>0</v>
      </c>
      <c r="U63" s="44">
        <v>0.28000000000000003</v>
      </c>
      <c r="V63" s="46">
        <f t="shared" si="5"/>
        <v>280</v>
      </c>
      <c r="W63" s="46">
        <f t="shared" si="6"/>
        <v>168.00000000000003</v>
      </c>
      <c r="X63" s="46">
        <f t="shared" si="7"/>
        <v>98.000000000000014</v>
      </c>
      <c r="Y63" s="46">
        <f t="shared" si="8"/>
        <v>72.800000000000011</v>
      </c>
      <c r="Z63" s="1"/>
      <c r="AA63" s="1"/>
      <c r="AB63" s="1"/>
      <c r="AC63" s="1"/>
      <c r="AD63" s="1"/>
      <c r="AE63" s="1"/>
      <c r="AF63" s="1"/>
    </row>
    <row r="64" spans="1:32" ht="24.75" customHeight="1" x14ac:dyDescent="0.25">
      <c r="A64" s="25">
        <v>45</v>
      </c>
      <c r="B64" s="60" t="s">
        <v>145</v>
      </c>
      <c r="C64" s="27" t="s">
        <v>37</v>
      </c>
      <c r="D64" s="29"/>
      <c r="E64" s="30"/>
      <c r="F64" s="52"/>
      <c r="G64" s="52"/>
      <c r="H64" s="59"/>
      <c r="I64" s="52"/>
      <c r="J64" s="52"/>
      <c r="K64" s="34">
        <v>200</v>
      </c>
      <c r="L64" s="36">
        <f t="shared" si="0"/>
        <v>0</v>
      </c>
      <c r="M64" s="34">
        <v>20</v>
      </c>
      <c r="N64" s="34">
        <v>0</v>
      </c>
      <c r="O64" s="32">
        <v>50</v>
      </c>
      <c r="P64" s="36">
        <f t="shared" si="2"/>
        <v>0</v>
      </c>
      <c r="Q64" s="34">
        <v>10</v>
      </c>
      <c r="R64" s="41">
        <f t="shared" si="3"/>
        <v>0</v>
      </c>
      <c r="S64" s="43">
        <f t="shared" si="9"/>
        <v>0</v>
      </c>
      <c r="T64" s="43">
        <f t="shared" si="4"/>
        <v>0</v>
      </c>
      <c r="U64" s="44">
        <v>0.54600000000000004</v>
      </c>
      <c r="V64" s="46">
        <f t="shared" si="5"/>
        <v>109.2</v>
      </c>
      <c r="W64" s="46">
        <f t="shared" si="6"/>
        <v>10.920000000000002</v>
      </c>
      <c r="X64" s="46">
        <f t="shared" si="7"/>
        <v>27.3</v>
      </c>
      <c r="Y64" s="46">
        <f t="shared" si="8"/>
        <v>5.4600000000000009</v>
      </c>
      <c r="Z64" s="1"/>
      <c r="AA64" s="1"/>
      <c r="AB64" s="1"/>
      <c r="AC64" s="1"/>
      <c r="AD64" s="1"/>
      <c r="AE64" s="1"/>
      <c r="AF64" s="1"/>
    </row>
    <row r="65" spans="1:32" ht="24.75" customHeight="1" x14ac:dyDescent="0.25">
      <c r="A65" s="25">
        <v>46</v>
      </c>
      <c r="B65" s="60" t="s">
        <v>148</v>
      </c>
      <c r="C65" s="27" t="s">
        <v>37</v>
      </c>
      <c r="D65" s="29"/>
      <c r="E65" s="30"/>
      <c r="F65" s="52"/>
      <c r="G65" s="52"/>
      <c r="H65" s="59"/>
      <c r="I65" s="52"/>
      <c r="J65" s="52"/>
      <c r="K65" s="34">
        <v>400</v>
      </c>
      <c r="L65" s="36">
        <f t="shared" si="0"/>
        <v>0</v>
      </c>
      <c r="M65" s="34">
        <v>20</v>
      </c>
      <c r="N65" s="34">
        <v>0</v>
      </c>
      <c r="O65" s="32">
        <v>200</v>
      </c>
      <c r="P65" s="36">
        <f t="shared" si="2"/>
        <v>0</v>
      </c>
      <c r="Q65" s="34">
        <v>530</v>
      </c>
      <c r="R65" s="41">
        <f t="shared" si="3"/>
        <v>0</v>
      </c>
      <c r="S65" s="43">
        <f t="shared" si="9"/>
        <v>0</v>
      </c>
      <c r="T65" s="43">
        <f t="shared" si="4"/>
        <v>0</v>
      </c>
      <c r="U65" s="44">
        <v>0.6</v>
      </c>
      <c r="V65" s="46">
        <f t="shared" si="5"/>
        <v>240</v>
      </c>
      <c r="W65" s="46">
        <f t="shared" si="6"/>
        <v>12</v>
      </c>
      <c r="X65" s="46">
        <f t="shared" si="7"/>
        <v>120</v>
      </c>
      <c r="Y65" s="46">
        <f t="shared" si="8"/>
        <v>318</v>
      </c>
      <c r="Z65" s="1"/>
      <c r="AA65" s="1"/>
      <c r="AB65" s="1"/>
      <c r="AC65" s="1"/>
      <c r="AD65" s="1"/>
      <c r="AE65" s="1"/>
      <c r="AF65" s="1"/>
    </row>
    <row r="66" spans="1:32" ht="24.75" customHeight="1" x14ac:dyDescent="0.25">
      <c r="A66" s="25">
        <v>47</v>
      </c>
      <c r="B66" s="245" t="s">
        <v>794</v>
      </c>
      <c r="C66" s="27" t="s">
        <v>37</v>
      </c>
      <c r="D66" s="29"/>
      <c r="E66" s="30"/>
      <c r="F66" s="52"/>
      <c r="G66" s="52"/>
      <c r="H66" s="59"/>
      <c r="I66" s="52"/>
      <c r="J66" s="52"/>
      <c r="K66" s="34">
        <v>2000</v>
      </c>
      <c r="L66" s="36">
        <f t="shared" si="0"/>
        <v>0</v>
      </c>
      <c r="M66" s="34">
        <v>1000</v>
      </c>
      <c r="N66" s="34">
        <v>0</v>
      </c>
      <c r="O66" s="27">
        <v>100</v>
      </c>
      <c r="P66" s="36">
        <f t="shared" si="2"/>
        <v>0</v>
      </c>
      <c r="Q66" s="40">
        <v>210</v>
      </c>
      <c r="R66" s="41">
        <f t="shared" si="3"/>
        <v>0</v>
      </c>
      <c r="S66" s="43">
        <f t="shared" si="9"/>
        <v>0</v>
      </c>
      <c r="T66" s="43">
        <f t="shared" si="4"/>
        <v>0</v>
      </c>
      <c r="U66" s="44">
        <v>0.25</v>
      </c>
      <c r="V66" s="46">
        <f t="shared" si="5"/>
        <v>500</v>
      </c>
      <c r="W66" s="46">
        <f t="shared" si="6"/>
        <v>250</v>
      </c>
      <c r="X66" s="46">
        <f t="shared" si="7"/>
        <v>25</v>
      </c>
      <c r="Y66" s="46">
        <f t="shared" si="8"/>
        <v>52.5</v>
      </c>
      <c r="Z66" s="1"/>
      <c r="AA66" s="1"/>
      <c r="AB66" s="1"/>
      <c r="AC66" s="1"/>
      <c r="AD66" s="1"/>
      <c r="AE66" s="1"/>
      <c r="AF66" s="1"/>
    </row>
    <row r="67" spans="1:32" ht="24.75" customHeight="1" x14ac:dyDescent="0.25">
      <c r="A67" s="25">
        <v>48</v>
      </c>
      <c r="B67" s="26" t="s">
        <v>152</v>
      </c>
      <c r="C67" s="27" t="s">
        <v>37</v>
      </c>
      <c r="D67" s="29"/>
      <c r="E67" s="30"/>
      <c r="F67" s="27"/>
      <c r="G67" s="27"/>
      <c r="H67" s="54"/>
      <c r="I67" s="27"/>
      <c r="J67" s="27"/>
      <c r="K67" s="34">
        <v>200</v>
      </c>
      <c r="L67" s="36">
        <f t="shared" si="0"/>
        <v>0</v>
      </c>
      <c r="M67" s="34">
        <v>450</v>
      </c>
      <c r="N67" s="36">
        <f>D67*M67</f>
        <v>0</v>
      </c>
      <c r="O67" s="34">
        <v>300</v>
      </c>
      <c r="P67" s="36">
        <f t="shared" si="2"/>
        <v>0</v>
      </c>
      <c r="Q67" s="34">
        <v>320</v>
      </c>
      <c r="R67" s="41">
        <f t="shared" si="3"/>
        <v>0</v>
      </c>
      <c r="S67" s="43">
        <f t="shared" si="9"/>
        <v>0</v>
      </c>
      <c r="T67" s="43">
        <f t="shared" si="4"/>
        <v>0</v>
      </c>
      <c r="U67" s="44">
        <v>0.39</v>
      </c>
      <c r="V67" s="46">
        <f t="shared" si="5"/>
        <v>78</v>
      </c>
      <c r="W67" s="46">
        <f t="shared" si="6"/>
        <v>175.5</v>
      </c>
      <c r="X67" s="46">
        <f t="shared" si="7"/>
        <v>117</v>
      </c>
      <c r="Y67" s="46">
        <f t="shared" si="8"/>
        <v>124.80000000000001</v>
      </c>
      <c r="Z67" s="1"/>
      <c r="AA67" s="1"/>
      <c r="AB67" s="1"/>
      <c r="AC67" s="1"/>
      <c r="AD67" s="1"/>
      <c r="AE67" s="1"/>
      <c r="AF67" s="1"/>
    </row>
    <row r="68" spans="1:32" ht="24.75" customHeight="1" x14ac:dyDescent="0.25">
      <c r="A68" s="25">
        <v>49</v>
      </c>
      <c r="B68" s="56" t="s">
        <v>154</v>
      </c>
      <c r="C68" s="27" t="s">
        <v>37</v>
      </c>
      <c r="D68" s="29"/>
      <c r="E68" s="30"/>
      <c r="F68" s="52"/>
      <c r="G68" s="52"/>
      <c r="H68" s="59"/>
      <c r="I68" s="52"/>
      <c r="J68" s="52"/>
      <c r="K68" s="34">
        <v>500</v>
      </c>
      <c r="L68" s="36">
        <f t="shared" si="0"/>
        <v>0</v>
      </c>
      <c r="M68" s="34">
        <v>500</v>
      </c>
      <c r="N68" s="34">
        <v>0</v>
      </c>
      <c r="O68" s="27">
        <v>300</v>
      </c>
      <c r="P68" s="36">
        <f t="shared" si="2"/>
        <v>0</v>
      </c>
      <c r="Q68" s="34">
        <v>420</v>
      </c>
      <c r="R68" s="41">
        <f t="shared" si="3"/>
        <v>0</v>
      </c>
      <c r="S68" s="43">
        <f t="shared" si="9"/>
        <v>0</v>
      </c>
      <c r="T68" s="43">
        <f t="shared" si="4"/>
        <v>0</v>
      </c>
      <c r="U68" s="44">
        <v>0.18</v>
      </c>
      <c r="V68" s="46">
        <f t="shared" si="5"/>
        <v>90</v>
      </c>
      <c r="W68" s="46">
        <f t="shared" si="6"/>
        <v>90</v>
      </c>
      <c r="X68" s="46">
        <f t="shared" si="7"/>
        <v>54</v>
      </c>
      <c r="Y68" s="46">
        <f t="shared" si="8"/>
        <v>75.599999999999994</v>
      </c>
      <c r="Z68" s="1"/>
      <c r="AA68" s="1"/>
      <c r="AB68" s="1"/>
      <c r="AC68" s="1"/>
      <c r="AD68" s="1"/>
      <c r="AE68" s="1"/>
      <c r="AF68" s="1"/>
    </row>
    <row r="69" spans="1:32" ht="24.75" customHeight="1" x14ac:dyDescent="0.25">
      <c r="A69" s="25">
        <v>50</v>
      </c>
      <c r="B69" s="60" t="s">
        <v>156</v>
      </c>
      <c r="C69" s="27" t="s">
        <v>37</v>
      </c>
      <c r="D69" s="29"/>
      <c r="E69" s="30"/>
      <c r="F69" s="27"/>
      <c r="G69" s="27"/>
      <c r="H69" s="54"/>
      <c r="I69" s="27"/>
      <c r="J69" s="27"/>
      <c r="K69" s="32">
        <v>200</v>
      </c>
      <c r="L69" s="27">
        <f t="shared" si="0"/>
        <v>0</v>
      </c>
      <c r="M69" s="32">
        <v>250</v>
      </c>
      <c r="N69" s="27">
        <f t="shared" ref="N69:N84" si="12">D69*M69</f>
        <v>0</v>
      </c>
      <c r="O69" s="27">
        <v>1300</v>
      </c>
      <c r="P69" s="27">
        <f t="shared" si="2"/>
        <v>0</v>
      </c>
      <c r="Q69" s="32">
        <v>420</v>
      </c>
      <c r="R69" s="41">
        <f t="shared" si="3"/>
        <v>0</v>
      </c>
      <c r="S69" s="43">
        <f t="shared" si="9"/>
        <v>0</v>
      </c>
      <c r="T69" s="43">
        <f t="shared" si="4"/>
        <v>0</v>
      </c>
      <c r="U69" s="44">
        <v>0.68</v>
      </c>
      <c r="V69" s="46">
        <f t="shared" si="5"/>
        <v>136</v>
      </c>
      <c r="W69" s="46">
        <f t="shared" si="6"/>
        <v>170</v>
      </c>
      <c r="X69" s="46">
        <f t="shared" si="7"/>
        <v>884.00000000000011</v>
      </c>
      <c r="Y69" s="46">
        <f t="shared" si="8"/>
        <v>285.60000000000002</v>
      </c>
      <c r="Z69" s="1"/>
      <c r="AA69" s="1"/>
      <c r="AB69" s="1"/>
      <c r="AC69" s="1"/>
      <c r="AD69" s="1"/>
      <c r="AE69" s="1"/>
      <c r="AF69" s="1"/>
    </row>
    <row r="70" spans="1:32" ht="24.75" customHeight="1" x14ac:dyDescent="0.25">
      <c r="A70" s="25">
        <v>51</v>
      </c>
      <c r="B70" s="26" t="s">
        <v>158</v>
      </c>
      <c r="C70" s="27" t="s">
        <v>37</v>
      </c>
      <c r="D70" s="29"/>
      <c r="E70" s="30"/>
      <c r="F70" s="27"/>
      <c r="G70" s="27"/>
      <c r="H70" s="54"/>
      <c r="I70" s="27"/>
      <c r="J70" s="27"/>
      <c r="K70" s="34">
        <v>1000</v>
      </c>
      <c r="L70" s="36">
        <f t="shared" si="0"/>
        <v>0</v>
      </c>
      <c r="M70" s="34">
        <v>450</v>
      </c>
      <c r="N70" s="36">
        <f t="shared" si="12"/>
        <v>0</v>
      </c>
      <c r="O70" s="36">
        <v>400</v>
      </c>
      <c r="P70" s="36">
        <f t="shared" si="2"/>
        <v>0</v>
      </c>
      <c r="Q70" s="34">
        <v>210</v>
      </c>
      <c r="R70" s="41">
        <f t="shared" si="3"/>
        <v>0</v>
      </c>
      <c r="S70" s="43">
        <f t="shared" si="9"/>
        <v>0</v>
      </c>
      <c r="T70" s="43">
        <f t="shared" si="4"/>
        <v>0</v>
      </c>
      <c r="U70" s="44">
        <v>0.15</v>
      </c>
      <c r="V70" s="46">
        <f t="shared" si="5"/>
        <v>150</v>
      </c>
      <c r="W70" s="46">
        <f t="shared" si="6"/>
        <v>67.5</v>
      </c>
      <c r="X70" s="46">
        <f t="shared" si="7"/>
        <v>60</v>
      </c>
      <c r="Y70" s="46">
        <f t="shared" si="8"/>
        <v>31.5</v>
      </c>
      <c r="Z70" s="1"/>
      <c r="AA70" s="1"/>
      <c r="AB70" s="1"/>
      <c r="AC70" s="1"/>
      <c r="AD70" s="1"/>
      <c r="AE70" s="1"/>
      <c r="AF70" s="1"/>
    </row>
    <row r="71" spans="1:32" ht="24.75" customHeight="1" x14ac:dyDescent="0.25">
      <c r="A71" s="25">
        <v>52</v>
      </c>
      <c r="B71" s="26" t="s">
        <v>159</v>
      </c>
      <c r="C71" s="27" t="s">
        <v>37</v>
      </c>
      <c r="D71" s="29"/>
      <c r="E71" s="30"/>
      <c r="F71" s="27"/>
      <c r="G71" s="27"/>
      <c r="H71" s="54"/>
      <c r="I71" s="27"/>
      <c r="J71" s="27"/>
      <c r="K71" s="34">
        <v>10</v>
      </c>
      <c r="L71" s="36">
        <f t="shared" si="0"/>
        <v>0</v>
      </c>
      <c r="M71" s="34">
        <v>20</v>
      </c>
      <c r="N71" s="36">
        <f t="shared" si="12"/>
        <v>0</v>
      </c>
      <c r="O71" s="34">
        <v>10</v>
      </c>
      <c r="P71" s="36">
        <f t="shared" si="2"/>
        <v>0</v>
      </c>
      <c r="Q71" s="34">
        <v>10</v>
      </c>
      <c r="R71" s="41">
        <f t="shared" si="3"/>
        <v>0</v>
      </c>
      <c r="S71" s="43">
        <f t="shared" si="9"/>
        <v>0</v>
      </c>
      <c r="T71" s="43">
        <f t="shared" si="4"/>
        <v>0</v>
      </c>
      <c r="U71" s="44">
        <v>0.6</v>
      </c>
      <c r="V71" s="46">
        <f t="shared" si="5"/>
        <v>6</v>
      </c>
      <c r="W71" s="46">
        <f t="shared" si="6"/>
        <v>12</v>
      </c>
      <c r="X71" s="46">
        <f t="shared" si="7"/>
        <v>6</v>
      </c>
      <c r="Y71" s="46">
        <f t="shared" si="8"/>
        <v>6</v>
      </c>
      <c r="Z71" s="1"/>
      <c r="AA71" s="1"/>
      <c r="AB71" s="1"/>
      <c r="AC71" s="1"/>
      <c r="AD71" s="1"/>
      <c r="AE71" s="1"/>
      <c r="AF71" s="1"/>
    </row>
    <row r="72" spans="1:32" ht="24.75" customHeight="1" x14ac:dyDescent="0.25">
      <c r="A72" s="25">
        <v>53</v>
      </c>
      <c r="B72" s="26" t="s">
        <v>160</v>
      </c>
      <c r="C72" s="27" t="s">
        <v>37</v>
      </c>
      <c r="D72" s="29"/>
      <c r="E72" s="30"/>
      <c r="F72" s="27"/>
      <c r="G72" s="27"/>
      <c r="H72" s="54"/>
      <c r="I72" s="27"/>
      <c r="J72" s="27"/>
      <c r="K72" s="34">
        <v>700</v>
      </c>
      <c r="L72" s="36">
        <f t="shared" si="0"/>
        <v>0</v>
      </c>
      <c r="M72" s="34">
        <v>900</v>
      </c>
      <c r="N72" s="36">
        <f t="shared" si="12"/>
        <v>0</v>
      </c>
      <c r="O72" s="34">
        <v>1200</v>
      </c>
      <c r="P72" s="34">
        <v>0</v>
      </c>
      <c r="Q72" s="40">
        <v>210</v>
      </c>
      <c r="R72" s="41">
        <f t="shared" si="3"/>
        <v>0</v>
      </c>
      <c r="S72" s="43">
        <f t="shared" si="9"/>
        <v>0</v>
      </c>
      <c r="T72" s="43">
        <f t="shared" si="4"/>
        <v>0</v>
      </c>
      <c r="U72" s="44">
        <v>0.15</v>
      </c>
      <c r="V72" s="46">
        <f t="shared" si="5"/>
        <v>105</v>
      </c>
      <c r="W72" s="46">
        <f t="shared" si="6"/>
        <v>135</v>
      </c>
      <c r="X72" s="46">
        <f t="shared" si="7"/>
        <v>180</v>
      </c>
      <c r="Y72" s="46">
        <f t="shared" si="8"/>
        <v>31.5</v>
      </c>
      <c r="Z72" s="1"/>
      <c r="AA72" s="1"/>
      <c r="AB72" s="1"/>
      <c r="AC72" s="1"/>
      <c r="AD72" s="1"/>
      <c r="AE72" s="1"/>
      <c r="AF72" s="1"/>
    </row>
    <row r="73" spans="1:32" ht="24.75" customHeight="1" x14ac:dyDescent="0.25">
      <c r="A73" s="25">
        <v>54</v>
      </c>
      <c r="B73" s="26" t="s">
        <v>162</v>
      </c>
      <c r="C73" s="27" t="s">
        <v>37</v>
      </c>
      <c r="D73" s="29"/>
      <c r="E73" s="30"/>
      <c r="F73" s="27"/>
      <c r="G73" s="27"/>
      <c r="H73" s="54"/>
      <c r="I73" s="27"/>
      <c r="J73" s="27"/>
      <c r="K73" s="34">
        <v>200</v>
      </c>
      <c r="L73" s="36">
        <f t="shared" si="0"/>
        <v>0</v>
      </c>
      <c r="M73" s="34">
        <v>300</v>
      </c>
      <c r="N73" s="36">
        <f t="shared" si="12"/>
        <v>0</v>
      </c>
      <c r="O73" s="34">
        <v>500</v>
      </c>
      <c r="P73" s="36">
        <f t="shared" ref="P73:P93" si="13">D73*O73</f>
        <v>0</v>
      </c>
      <c r="Q73" s="34">
        <v>10</v>
      </c>
      <c r="R73" s="41">
        <f t="shared" si="3"/>
        <v>0</v>
      </c>
      <c r="S73" s="43">
        <f t="shared" si="9"/>
        <v>0</v>
      </c>
      <c r="T73" s="43">
        <f t="shared" si="4"/>
        <v>0</v>
      </c>
      <c r="U73" s="44">
        <v>0.1</v>
      </c>
      <c r="V73" s="46">
        <f t="shared" si="5"/>
        <v>20</v>
      </c>
      <c r="W73" s="46">
        <f t="shared" si="6"/>
        <v>30</v>
      </c>
      <c r="X73" s="46">
        <f t="shared" si="7"/>
        <v>50</v>
      </c>
      <c r="Y73" s="46">
        <f t="shared" si="8"/>
        <v>1</v>
      </c>
      <c r="Z73" s="1"/>
      <c r="AA73" s="1"/>
      <c r="AB73" s="1"/>
      <c r="AC73" s="1"/>
      <c r="AD73" s="1"/>
      <c r="AE73" s="1"/>
      <c r="AF73" s="1"/>
    </row>
    <row r="74" spans="1:32" ht="24.75" customHeight="1" x14ac:dyDescent="0.25">
      <c r="A74" s="25">
        <v>55</v>
      </c>
      <c r="B74" s="26" t="s">
        <v>165</v>
      </c>
      <c r="C74" s="27" t="s">
        <v>37</v>
      </c>
      <c r="D74" s="29"/>
      <c r="E74" s="30"/>
      <c r="F74" s="27"/>
      <c r="G74" s="27"/>
      <c r="H74" s="54"/>
      <c r="I74" s="27"/>
      <c r="J74" s="27"/>
      <c r="K74" s="34">
        <v>700</v>
      </c>
      <c r="L74" s="36">
        <f t="shared" si="0"/>
        <v>0</v>
      </c>
      <c r="M74" s="34">
        <v>2000</v>
      </c>
      <c r="N74" s="36">
        <f t="shared" si="12"/>
        <v>0</v>
      </c>
      <c r="O74" s="34">
        <v>2700</v>
      </c>
      <c r="P74" s="36">
        <f t="shared" si="13"/>
        <v>0</v>
      </c>
      <c r="Q74" s="34">
        <v>2700</v>
      </c>
      <c r="R74" s="41">
        <f t="shared" si="3"/>
        <v>0</v>
      </c>
      <c r="S74" s="43">
        <f t="shared" si="9"/>
        <v>0</v>
      </c>
      <c r="T74" s="43">
        <f t="shared" si="4"/>
        <v>0</v>
      </c>
      <c r="U74" s="44">
        <v>0.14000000000000001</v>
      </c>
      <c r="V74" s="46">
        <f t="shared" si="5"/>
        <v>98.000000000000014</v>
      </c>
      <c r="W74" s="46">
        <f t="shared" si="6"/>
        <v>280</v>
      </c>
      <c r="X74" s="46">
        <f t="shared" si="7"/>
        <v>378.00000000000006</v>
      </c>
      <c r="Y74" s="46">
        <f t="shared" si="8"/>
        <v>378.00000000000006</v>
      </c>
      <c r="Z74" s="1"/>
      <c r="AA74" s="1"/>
      <c r="AB74" s="1"/>
      <c r="AC74" s="1"/>
      <c r="AD74" s="1"/>
      <c r="AE74" s="1"/>
      <c r="AF74" s="1"/>
    </row>
    <row r="75" spans="1:32" ht="24.75" customHeight="1" x14ac:dyDescent="0.25">
      <c r="A75" s="25">
        <v>56</v>
      </c>
      <c r="B75" s="26" t="s">
        <v>167</v>
      </c>
      <c r="C75" s="27" t="s">
        <v>37</v>
      </c>
      <c r="D75" s="29"/>
      <c r="E75" s="30"/>
      <c r="F75" s="27"/>
      <c r="G75" s="27"/>
      <c r="H75" s="54"/>
      <c r="I75" s="27"/>
      <c r="J75" s="27"/>
      <c r="K75" s="34">
        <v>200</v>
      </c>
      <c r="L75" s="36">
        <f t="shared" si="0"/>
        <v>0</v>
      </c>
      <c r="M75" s="34">
        <v>320</v>
      </c>
      <c r="N75" s="36">
        <f t="shared" si="12"/>
        <v>0</v>
      </c>
      <c r="O75" s="34">
        <v>2500</v>
      </c>
      <c r="P75" s="36">
        <f t="shared" si="13"/>
        <v>0</v>
      </c>
      <c r="Q75" s="34">
        <v>10</v>
      </c>
      <c r="R75" s="41">
        <f t="shared" si="3"/>
        <v>0</v>
      </c>
      <c r="S75" s="43">
        <f t="shared" si="9"/>
        <v>0</v>
      </c>
      <c r="T75" s="43">
        <f t="shared" si="4"/>
        <v>0</v>
      </c>
      <c r="U75" s="44">
        <v>0.11</v>
      </c>
      <c r="V75" s="46">
        <f t="shared" si="5"/>
        <v>22</v>
      </c>
      <c r="W75" s="46">
        <f t="shared" si="6"/>
        <v>35.200000000000003</v>
      </c>
      <c r="X75" s="46">
        <f t="shared" si="7"/>
        <v>275</v>
      </c>
      <c r="Y75" s="46">
        <f t="shared" si="8"/>
        <v>1.1000000000000001</v>
      </c>
      <c r="Z75" s="1"/>
      <c r="AA75" s="1"/>
      <c r="AB75" s="1"/>
      <c r="AC75" s="1"/>
      <c r="AD75" s="1"/>
      <c r="AE75" s="1"/>
      <c r="AF75" s="1"/>
    </row>
    <row r="76" spans="1:32" ht="24.75" customHeight="1" x14ac:dyDescent="0.25">
      <c r="A76" s="25">
        <v>57</v>
      </c>
      <c r="B76" s="26" t="s">
        <v>170</v>
      </c>
      <c r="C76" s="27" t="s">
        <v>37</v>
      </c>
      <c r="D76" s="29"/>
      <c r="E76" s="30"/>
      <c r="F76" s="27"/>
      <c r="G76" s="27"/>
      <c r="H76" s="54"/>
      <c r="I76" s="27"/>
      <c r="J76" s="27"/>
      <c r="K76" s="34">
        <v>1400</v>
      </c>
      <c r="L76" s="36">
        <f t="shared" si="0"/>
        <v>0</v>
      </c>
      <c r="M76" s="34">
        <v>700</v>
      </c>
      <c r="N76" s="36">
        <f t="shared" si="12"/>
        <v>0</v>
      </c>
      <c r="O76" s="36">
        <v>100</v>
      </c>
      <c r="P76" s="36">
        <f t="shared" si="13"/>
        <v>0</v>
      </c>
      <c r="Q76" s="34">
        <v>790</v>
      </c>
      <c r="R76" s="41">
        <f t="shared" si="3"/>
        <v>0</v>
      </c>
      <c r="S76" s="43">
        <f t="shared" si="9"/>
        <v>0</v>
      </c>
      <c r="T76" s="43">
        <f t="shared" si="4"/>
        <v>0</v>
      </c>
      <c r="U76" s="44">
        <v>0.15</v>
      </c>
      <c r="V76" s="46">
        <f t="shared" si="5"/>
        <v>210</v>
      </c>
      <c r="W76" s="46">
        <f t="shared" si="6"/>
        <v>105</v>
      </c>
      <c r="X76" s="46">
        <f t="shared" si="7"/>
        <v>15</v>
      </c>
      <c r="Y76" s="46">
        <f t="shared" si="8"/>
        <v>118.5</v>
      </c>
      <c r="Z76" s="1"/>
      <c r="AA76" s="1"/>
      <c r="AB76" s="1"/>
      <c r="AC76" s="1"/>
      <c r="AD76" s="1"/>
      <c r="AE76" s="1"/>
      <c r="AF76" s="1"/>
    </row>
    <row r="77" spans="1:32" ht="24.75" customHeight="1" x14ac:dyDescent="0.25">
      <c r="A77" s="25">
        <v>58</v>
      </c>
      <c r="B77" s="26" t="s">
        <v>171</v>
      </c>
      <c r="C77" s="27" t="s">
        <v>37</v>
      </c>
      <c r="D77" s="29"/>
      <c r="E77" s="30"/>
      <c r="F77" s="27"/>
      <c r="G77" s="27"/>
      <c r="H77" s="54"/>
      <c r="I77" s="27"/>
      <c r="J77" s="27"/>
      <c r="K77" s="34">
        <v>200</v>
      </c>
      <c r="L77" s="36">
        <f t="shared" si="0"/>
        <v>0</v>
      </c>
      <c r="M77" s="34">
        <v>610</v>
      </c>
      <c r="N77" s="36">
        <f t="shared" si="12"/>
        <v>0</v>
      </c>
      <c r="O77" s="34">
        <v>3000</v>
      </c>
      <c r="P77" s="36">
        <f t="shared" si="13"/>
        <v>0</v>
      </c>
      <c r="Q77" s="34">
        <v>10</v>
      </c>
      <c r="R77" s="41">
        <f t="shared" si="3"/>
        <v>0</v>
      </c>
      <c r="S77" s="43">
        <f t="shared" si="9"/>
        <v>0</v>
      </c>
      <c r="T77" s="43">
        <f t="shared" si="4"/>
        <v>0</v>
      </c>
      <c r="U77" s="44">
        <v>0.13</v>
      </c>
      <c r="V77" s="46">
        <f t="shared" si="5"/>
        <v>26</v>
      </c>
      <c r="W77" s="46">
        <f t="shared" si="6"/>
        <v>79.3</v>
      </c>
      <c r="X77" s="46">
        <f t="shared" si="7"/>
        <v>390</v>
      </c>
      <c r="Y77" s="46">
        <f t="shared" si="8"/>
        <v>1.3</v>
      </c>
      <c r="Z77" s="1"/>
      <c r="AA77" s="1"/>
      <c r="AB77" s="1"/>
      <c r="AC77" s="1"/>
      <c r="AD77" s="1"/>
      <c r="AE77" s="1"/>
      <c r="AF77" s="1"/>
    </row>
    <row r="78" spans="1:32" ht="24.75" customHeight="1" x14ac:dyDescent="0.25">
      <c r="A78" s="25">
        <v>59</v>
      </c>
      <c r="B78" s="26" t="s">
        <v>175</v>
      </c>
      <c r="C78" s="27" t="s">
        <v>37</v>
      </c>
      <c r="D78" s="29"/>
      <c r="E78" s="30"/>
      <c r="F78" s="27"/>
      <c r="G78" s="27"/>
      <c r="H78" s="54"/>
      <c r="I78" s="27"/>
      <c r="J78" s="27"/>
      <c r="K78" s="34">
        <v>2000</v>
      </c>
      <c r="L78" s="36">
        <f t="shared" si="0"/>
        <v>0</v>
      </c>
      <c r="M78" s="34">
        <v>2500</v>
      </c>
      <c r="N78" s="36">
        <f t="shared" si="12"/>
        <v>0</v>
      </c>
      <c r="O78" s="34">
        <v>500</v>
      </c>
      <c r="P78" s="36">
        <f t="shared" si="13"/>
        <v>0</v>
      </c>
      <c r="Q78" s="34">
        <v>2100</v>
      </c>
      <c r="R78" s="41">
        <f t="shared" si="3"/>
        <v>0</v>
      </c>
      <c r="S78" s="43">
        <f t="shared" si="9"/>
        <v>0</v>
      </c>
      <c r="T78" s="43">
        <f t="shared" si="4"/>
        <v>0</v>
      </c>
      <c r="U78" s="44">
        <v>0.14499999999999999</v>
      </c>
      <c r="V78" s="46">
        <f t="shared" si="5"/>
        <v>290</v>
      </c>
      <c r="W78" s="46">
        <f t="shared" si="6"/>
        <v>362.5</v>
      </c>
      <c r="X78" s="46">
        <f t="shared" si="7"/>
        <v>72.5</v>
      </c>
      <c r="Y78" s="46">
        <f t="shared" si="8"/>
        <v>304.5</v>
      </c>
      <c r="Z78" s="1"/>
      <c r="AA78" s="1"/>
      <c r="AB78" s="1"/>
      <c r="AC78" s="1"/>
      <c r="AD78" s="1"/>
      <c r="AE78" s="1"/>
      <c r="AF78" s="1"/>
    </row>
    <row r="79" spans="1:32" ht="24.75" customHeight="1" x14ac:dyDescent="0.25">
      <c r="A79" s="25">
        <v>60</v>
      </c>
      <c r="B79" s="26" t="s">
        <v>181</v>
      </c>
      <c r="C79" s="27" t="s">
        <v>37</v>
      </c>
      <c r="D79" s="29"/>
      <c r="E79" s="30"/>
      <c r="F79" s="27"/>
      <c r="G79" s="27"/>
      <c r="H79" s="54"/>
      <c r="I79" s="27"/>
      <c r="J79" s="27"/>
      <c r="K79" s="34">
        <v>200</v>
      </c>
      <c r="L79" s="36">
        <f t="shared" si="0"/>
        <v>0</v>
      </c>
      <c r="M79" s="34">
        <v>600</v>
      </c>
      <c r="N79" s="36">
        <f t="shared" si="12"/>
        <v>0</v>
      </c>
      <c r="O79" s="34">
        <v>5600</v>
      </c>
      <c r="P79" s="36">
        <f t="shared" si="13"/>
        <v>0</v>
      </c>
      <c r="Q79" s="34">
        <v>10</v>
      </c>
      <c r="R79" s="41">
        <f t="shared" si="3"/>
        <v>0</v>
      </c>
      <c r="S79" s="43">
        <f t="shared" si="9"/>
        <v>0</v>
      </c>
      <c r="T79" s="43">
        <f t="shared" si="4"/>
        <v>0</v>
      </c>
      <c r="U79" s="44">
        <v>0.18</v>
      </c>
      <c r="V79" s="46">
        <f t="shared" si="5"/>
        <v>36</v>
      </c>
      <c r="W79" s="46">
        <f t="shared" si="6"/>
        <v>108</v>
      </c>
      <c r="X79" s="46">
        <f t="shared" si="7"/>
        <v>1008</v>
      </c>
      <c r="Y79" s="46">
        <f t="shared" si="8"/>
        <v>1.7999999999999998</v>
      </c>
      <c r="Z79" s="1"/>
      <c r="AA79" s="1"/>
      <c r="AB79" s="1"/>
      <c r="AC79" s="1"/>
      <c r="AD79" s="1"/>
      <c r="AE79" s="1"/>
      <c r="AF79" s="1"/>
    </row>
    <row r="80" spans="1:32" ht="24.75" customHeight="1" x14ac:dyDescent="0.25">
      <c r="A80" s="25">
        <v>61</v>
      </c>
      <c r="B80" s="26" t="s">
        <v>183</v>
      </c>
      <c r="C80" s="27" t="s">
        <v>37</v>
      </c>
      <c r="D80" s="29"/>
      <c r="E80" s="30"/>
      <c r="F80" s="27"/>
      <c r="G80" s="27"/>
      <c r="H80" s="54"/>
      <c r="I80" s="27"/>
      <c r="J80" s="27"/>
      <c r="K80" s="34">
        <v>3000</v>
      </c>
      <c r="L80" s="36">
        <f t="shared" si="0"/>
        <v>0</v>
      </c>
      <c r="M80" s="34">
        <v>2400</v>
      </c>
      <c r="N80" s="36">
        <f t="shared" si="12"/>
        <v>0</v>
      </c>
      <c r="O80" s="36">
        <v>4200</v>
      </c>
      <c r="P80" s="36">
        <f t="shared" si="13"/>
        <v>0</v>
      </c>
      <c r="Q80" s="34">
        <v>1300</v>
      </c>
      <c r="R80" s="41">
        <f t="shared" si="3"/>
        <v>0</v>
      </c>
      <c r="S80" s="43">
        <f t="shared" si="9"/>
        <v>0</v>
      </c>
      <c r="T80" s="43">
        <f t="shared" si="4"/>
        <v>0</v>
      </c>
      <c r="U80" s="44">
        <v>0.2</v>
      </c>
      <c r="V80" s="46">
        <f t="shared" si="5"/>
        <v>600</v>
      </c>
      <c r="W80" s="46">
        <f t="shared" si="6"/>
        <v>480</v>
      </c>
      <c r="X80" s="46">
        <f t="shared" si="7"/>
        <v>840</v>
      </c>
      <c r="Y80" s="46">
        <f t="shared" si="8"/>
        <v>260</v>
      </c>
      <c r="Z80" s="1"/>
      <c r="AA80" s="1"/>
      <c r="AB80" s="1"/>
      <c r="AC80" s="1"/>
      <c r="AD80" s="1"/>
      <c r="AE80" s="1"/>
      <c r="AF80" s="1"/>
    </row>
    <row r="81" spans="1:32" ht="24.75" customHeight="1" x14ac:dyDescent="0.25">
      <c r="A81" s="25">
        <v>62</v>
      </c>
      <c r="B81" s="26" t="s">
        <v>188</v>
      </c>
      <c r="C81" s="27" t="s">
        <v>37</v>
      </c>
      <c r="D81" s="29"/>
      <c r="E81" s="30"/>
      <c r="F81" s="27"/>
      <c r="G81" s="27"/>
      <c r="H81" s="54"/>
      <c r="I81" s="27"/>
      <c r="J81" s="27"/>
      <c r="K81" s="34">
        <v>1</v>
      </c>
      <c r="L81" s="36">
        <f t="shared" si="0"/>
        <v>0</v>
      </c>
      <c r="M81" s="34">
        <v>30</v>
      </c>
      <c r="N81" s="36">
        <f t="shared" si="12"/>
        <v>0</v>
      </c>
      <c r="O81" s="34">
        <v>10</v>
      </c>
      <c r="P81" s="36">
        <f t="shared" si="13"/>
        <v>0</v>
      </c>
      <c r="Q81" s="34">
        <v>520</v>
      </c>
      <c r="R81" s="41">
        <f t="shared" si="3"/>
        <v>0</v>
      </c>
      <c r="S81" s="43">
        <f t="shared" si="9"/>
        <v>0</v>
      </c>
      <c r="T81" s="43">
        <f t="shared" si="4"/>
        <v>0</v>
      </c>
      <c r="U81" s="44">
        <v>0.27200000000000002</v>
      </c>
      <c r="V81" s="46">
        <f t="shared" si="5"/>
        <v>0.27200000000000002</v>
      </c>
      <c r="W81" s="46">
        <f t="shared" si="6"/>
        <v>8.16</v>
      </c>
      <c r="X81" s="46">
        <f t="shared" si="7"/>
        <v>2.72</v>
      </c>
      <c r="Y81" s="46">
        <f t="shared" si="8"/>
        <v>141.44</v>
      </c>
      <c r="Z81" s="1"/>
      <c r="AA81" s="1"/>
      <c r="AB81" s="1"/>
      <c r="AC81" s="1"/>
      <c r="AD81" s="1"/>
      <c r="AE81" s="1"/>
      <c r="AF81" s="1"/>
    </row>
    <row r="82" spans="1:32" ht="24.75" customHeight="1" x14ac:dyDescent="0.25">
      <c r="A82" s="25">
        <v>63</v>
      </c>
      <c r="B82" s="26" t="s">
        <v>191</v>
      </c>
      <c r="C82" s="27" t="s">
        <v>37</v>
      </c>
      <c r="D82" s="29"/>
      <c r="E82" s="30"/>
      <c r="F82" s="27"/>
      <c r="G82" s="27"/>
      <c r="H82" s="54"/>
      <c r="I82" s="27"/>
      <c r="J82" s="27"/>
      <c r="K82" s="34">
        <v>10</v>
      </c>
      <c r="L82" s="36">
        <f t="shared" si="0"/>
        <v>0</v>
      </c>
      <c r="M82" s="34">
        <v>1500</v>
      </c>
      <c r="N82" s="36">
        <f t="shared" si="12"/>
        <v>0</v>
      </c>
      <c r="O82" s="36">
        <v>10</v>
      </c>
      <c r="P82" s="36">
        <f t="shared" si="13"/>
        <v>0</v>
      </c>
      <c r="Q82" s="34">
        <v>520</v>
      </c>
      <c r="R82" s="41">
        <f t="shared" si="3"/>
        <v>0</v>
      </c>
      <c r="S82" s="43">
        <f t="shared" si="9"/>
        <v>0</v>
      </c>
      <c r="T82" s="43">
        <f t="shared" si="4"/>
        <v>0</v>
      </c>
      <c r="U82" s="44">
        <v>0.14399999999999999</v>
      </c>
      <c r="V82" s="46">
        <f t="shared" si="5"/>
        <v>1.44</v>
      </c>
      <c r="W82" s="46">
        <f t="shared" si="6"/>
        <v>215.99999999999997</v>
      </c>
      <c r="X82" s="46">
        <f t="shared" si="7"/>
        <v>1.44</v>
      </c>
      <c r="Y82" s="46">
        <f t="shared" si="8"/>
        <v>74.88</v>
      </c>
      <c r="Z82" s="1"/>
      <c r="AA82" s="1"/>
      <c r="AB82" s="1"/>
      <c r="AC82" s="1"/>
      <c r="AD82" s="1"/>
      <c r="AE82" s="1"/>
      <c r="AF82" s="1"/>
    </row>
    <row r="83" spans="1:32" ht="24.75" customHeight="1" x14ac:dyDescent="0.25">
      <c r="A83" s="25">
        <v>64</v>
      </c>
      <c r="B83" s="26" t="s">
        <v>192</v>
      </c>
      <c r="C83" s="27" t="s">
        <v>37</v>
      </c>
      <c r="D83" s="29"/>
      <c r="E83" s="30"/>
      <c r="F83" s="27"/>
      <c r="G83" s="27"/>
      <c r="H83" s="54"/>
      <c r="I83" s="27"/>
      <c r="J83" s="27"/>
      <c r="K83" s="34">
        <v>200</v>
      </c>
      <c r="L83" s="36">
        <f t="shared" si="0"/>
        <v>0</v>
      </c>
      <c r="M83" s="34">
        <v>50</v>
      </c>
      <c r="N83" s="36">
        <f t="shared" si="12"/>
        <v>0</v>
      </c>
      <c r="O83" s="36">
        <v>300</v>
      </c>
      <c r="P83" s="36">
        <f t="shared" si="13"/>
        <v>0</v>
      </c>
      <c r="Q83" s="34">
        <v>10</v>
      </c>
      <c r="R83" s="41">
        <f t="shared" si="3"/>
        <v>0</v>
      </c>
      <c r="S83" s="43">
        <f t="shared" si="9"/>
        <v>0</v>
      </c>
      <c r="T83" s="43">
        <f t="shared" si="4"/>
        <v>0</v>
      </c>
      <c r="U83" s="44">
        <v>0.16</v>
      </c>
      <c r="V83" s="46">
        <f t="shared" si="5"/>
        <v>32</v>
      </c>
      <c r="W83" s="46">
        <f t="shared" si="6"/>
        <v>8</v>
      </c>
      <c r="X83" s="46">
        <f t="shared" si="7"/>
        <v>48</v>
      </c>
      <c r="Y83" s="46">
        <f t="shared" si="8"/>
        <v>1.6</v>
      </c>
      <c r="Z83" s="1"/>
      <c r="AA83" s="1"/>
      <c r="AB83" s="1"/>
      <c r="AC83" s="1"/>
      <c r="AD83" s="1"/>
      <c r="AE83" s="1"/>
      <c r="AF83" s="1"/>
    </row>
    <row r="84" spans="1:32" ht="24.75" customHeight="1" x14ac:dyDescent="0.25">
      <c r="A84" s="25">
        <v>65</v>
      </c>
      <c r="B84" s="26" t="s">
        <v>193</v>
      </c>
      <c r="C84" s="27" t="s">
        <v>37</v>
      </c>
      <c r="D84" s="29"/>
      <c r="E84" s="30"/>
      <c r="F84" s="27"/>
      <c r="G84" s="27"/>
      <c r="H84" s="54"/>
      <c r="I84" s="27"/>
      <c r="J84" s="27"/>
      <c r="K84" s="34">
        <v>700</v>
      </c>
      <c r="L84" s="36">
        <f t="shared" si="0"/>
        <v>0</v>
      </c>
      <c r="M84" s="34">
        <v>50</v>
      </c>
      <c r="N84" s="36">
        <f t="shared" si="12"/>
        <v>0</v>
      </c>
      <c r="O84" s="36">
        <v>300</v>
      </c>
      <c r="P84" s="36">
        <f t="shared" si="13"/>
        <v>0</v>
      </c>
      <c r="Q84" s="34">
        <v>520</v>
      </c>
      <c r="R84" s="41">
        <f t="shared" si="3"/>
        <v>0</v>
      </c>
      <c r="S84" s="43">
        <f t="shared" si="9"/>
        <v>0</v>
      </c>
      <c r="T84" s="43">
        <f t="shared" si="4"/>
        <v>0</v>
      </c>
      <c r="U84" s="44">
        <v>0.17</v>
      </c>
      <c r="V84" s="46">
        <f t="shared" si="5"/>
        <v>119.00000000000001</v>
      </c>
      <c r="W84" s="46">
        <f t="shared" si="6"/>
        <v>8.5</v>
      </c>
      <c r="X84" s="46">
        <f t="shared" si="7"/>
        <v>51.000000000000007</v>
      </c>
      <c r="Y84" s="46">
        <f t="shared" si="8"/>
        <v>88.4</v>
      </c>
      <c r="Z84" s="1"/>
      <c r="AA84" s="1"/>
      <c r="AB84" s="1"/>
      <c r="AC84" s="1"/>
      <c r="AD84" s="1"/>
      <c r="AE84" s="1"/>
      <c r="AF84" s="1"/>
    </row>
    <row r="85" spans="1:32" ht="24.75" customHeight="1" x14ac:dyDescent="0.25">
      <c r="A85" s="104">
        <v>66</v>
      </c>
      <c r="B85" s="60" t="s">
        <v>195</v>
      </c>
      <c r="C85" s="27" t="s">
        <v>37</v>
      </c>
      <c r="D85" s="29"/>
      <c r="E85" s="30"/>
      <c r="F85" s="52"/>
      <c r="G85" s="52"/>
      <c r="H85" s="59"/>
      <c r="I85" s="52"/>
      <c r="J85" s="52"/>
      <c r="K85" s="34">
        <v>700</v>
      </c>
      <c r="L85" s="36">
        <f t="shared" si="0"/>
        <v>0</v>
      </c>
      <c r="M85" s="34">
        <v>800</v>
      </c>
      <c r="N85" s="34">
        <v>0</v>
      </c>
      <c r="O85" s="32">
        <v>300</v>
      </c>
      <c r="P85" s="36">
        <f t="shared" si="13"/>
        <v>0</v>
      </c>
      <c r="Q85" s="34">
        <v>800</v>
      </c>
      <c r="R85" s="41">
        <f t="shared" si="3"/>
        <v>0</v>
      </c>
      <c r="S85" s="43">
        <f t="shared" si="9"/>
        <v>0</v>
      </c>
      <c r="T85" s="43">
        <f t="shared" si="4"/>
        <v>0</v>
      </c>
      <c r="U85" s="44">
        <v>0.4</v>
      </c>
      <c r="V85" s="46">
        <f t="shared" si="5"/>
        <v>280</v>
      </c>
      <c r="W85" s="46">
        <f t="shared" si="6"/>
        <v>320</v>
      </c>
      <c r="X85" s="46">
        <f t="shared" si="7"/>
        <v>120</v>
      </c>
      <c r="Y85" s="46">
        <f t="shared" si="8"/>
        <v>320</v>
      </c>
      <c r="Z85" s="1"/>
      <c r="AA85" s="1"/>
      <c r="AB85" s="1"/>
      <c r="AC85" s="1"/>
      <c r="AD85" s="1"/>
      <c r="AE85" s="1"/>
      <c r="AF85" s="1"/>
    </row>
    <row r="86" spans="1:32" ht="24.75" customHeight="1" x14ac:dyDescent="0.25">
      <c r="A86" s="57">
        <v>67</v>
      </c>
      <c r="B86" s="26" t="s">
        <v>196</v>
      </c>
      <c r="C86" s="27" t="s">
        <v>37</v>
      </c>
      <c r="D86" s="29"/>
      <c r="E86" s="30"/>
      <c r="F86" s="27"/>
      <c r="G86" s="27"/>
      <c r="H86" s="54"/>
      <c r="I86" s="27"/>
      <c r="J86" s="27"/>
      <c r="K86" s="34">
        <v>200</v>
      </c>
      <c r="L86" s="36">
        <f t="shared" si="0"/>
        <v>0</v>
      </c>
      <c r="M86" s="34">
        <v>150</v>
      </c>
      <c r="N86" s="36">
        <f t="shared" ref="N86:N93" si="14">D86*M86</f>
        <v>0</v>
      </c>
      <c r="O86" s="36">
        <v>200</v>
      </c>
      <c r="P86" s="36">
        <f t="shared" si="13"/>
        <v>0</v>
      </c>
      <c r="Q86" s="34">
        <v>10</v>
      </c>
      <c r="R86" s="41">
        <f t="shared" si="3"/>
        <v>0</v>
      </c>
      <c r="S86" s="43">
        <f t="shared" si="9"/>
        <v>0</v>
      </c>
      <c r="T86" s="43">
        <f t="shared" si="4"/>
        <v>0</v>
      </c>
      <c r="U86" s="44">
        <v>0.14399999999999999</v>
      </c>
      <c r="V86" s="46">
        <f t="shared" si="5"/>
        <v>28.799999999999997</v>
      </c>
      <c r="W86" s="46">
        <f t="shared" si="6"/>
        <v>21.599999999999998</v>
      </c>
      <c r="X86" s="46">
        <f t="shared" si="7"/>
        <v>28.799999999999997</v>
      </c>
      <c r="Y86" s="46">
        <f t="shared" si="8"/>
        <v>1.44</v>
      </c>
      <c r="Z86" s="1"/>
      <c r="AA86" s="1"/>
      <c r="AB86" s="1"/>
      <c r="AC86" s="1"/>
      <c r="AD86" s="1"/>
      <c r="AE86" s="1"/>
      <c r="AF86" s="1"/>
    </row>
    <row r="87" spans="1:32" ht="24.75" customHeight="1" x14ac:dyDescent="0.25">
      <c r="A87" s="104">
        <v>68</v>
      </c>
      <c r="B87" s="26" t="s">
        <v>198</v>
      </c>
      <c r="C87" s="27" t="s">
        <v>37</v>
      </c>
      <c r="D87" s="29"/>
      <c r="E87" s="30"/>
      <c r="F87" s="106"/>
      <c r="G87" s="106"/>
      <c r="H87" s="108"/>
      <c r="I87" s="106"/>
      <c r="J87" s="106"/>
      <c r="K87" s="34">
        <v>700</v>
      </c>
      <c r="L87" s="36">
        <f t="shared" si="0"/>
        <v>0</v>
      </c>
      <c r="M87" s="34">
        <v>350</v>
      </c>
      <c r="N87" s="36">
        <f t="shared" si="14"/>
        <v>0</v>
      </c>
      <c r="O87" s="34">
        <v>400</v>
      </c>
      <c r="P87" s="36">
        <f t="shared" si="13"/>
        <v>0</v>
      </c>
      <c r="Q87" s="34">
        <v>620</v>
      </c>
      <c r="R87" s="41">
        <f t="shared" si="3"/>
        <v>0</v>
      </c>
      <c r="S87" s="43">
        <f t="shared" si="9"/>
        <v>0</v>
      </c>
      <c r="T87" s="43">
        <f t="shared" si="4"/>
        <v>0</v>
      </c>
      <c r="U87" s="44">
        <v>0.56999999999999995</v>
      </c>
      <c r="V87" s="46">
        <f t="shared" si="5"/>
        <v>398.99999999999994</v>
      </c>
      <c r="W87" s="46">
        <f t="shared" si="6"/>
        <v>199.49999999999997</v>
      </c>
      <c r="X87" s="46">
        <f t="shared" si="7"/>
        <v>227.99999999999997</v>
      </c>
      <c r="Y87" s="46">
        <f t="shared" si="8"/>
        <v>353.4</v>
      </c>
      <c r="Z87" s="1"/>
      <c r="AA87" s="1"/>
      <c r="AB87" s="1"/>
      <c r="AC87" s="1"/>
      <c r="AD87" s="1"/>
      <c r="AE87" s="1"/>
      <c r="AF87" s="1"/>
    </row>
    <row r="88" spans="1:32" ht="24.75" customHeight="1" x14ac:dyDescent="0.25">
      <c r="A88" s="104">
        <v>69</v>
      </c>
      <c r="B88" s="26" t="s">
        <v>199</v>
      </c>
      <c r="C88" s="27" t="s">
        <v>37</v>
      </c>
      <c r="D88" s="29"/>
      <c r="E88" s="30"/>
      <c r="F88" s="92"/>
      <c r="G88" s="92"/>
      <c r="H88" s="110"/>
      <c r="I88" s="111"/>
      <c r="J88" s="111"/>
      <c r="K88" s="34">
        <v>200</v>
      </c>
      <c r="L88" s="36">
        <f t="shared" si="0"/>
        <v>0</v>
      </c>
      <c r="M88" s="34">
        <v>140</v>
      </c>
      <c r="N88" s="36">
        <f t="shared" si="14"/>
        <v>0</v>
      </c>
      <c r="O88" s="34">
        <v>500</v>
      </c>
      <c r="P88" s="36">
        <f t="shared" si="13"/>
        <v>0</v>
      </c>
      <c r="Q88" s="34">
        <v>650</v>
      </c>
      <c r="R88" s="41">
        <f t="shared" si="3"/>
        <v>0</v>
      </c>
      <c r="S88" s="43">
        <f t="shared" si="9"/>
        <v>0</v>
      </c>
      <c r="T88" s="43">
        <f t="shared" si="4"/>
        <v>0</v>
      </c>
      <c r="U88" s="44">
        <v>0.14399999999999999</v>
      </c>
      <c r="V88" s="46">
        <f t="shared" si="5"/>
        <v>28.799999999999997</v>
      </c>
      <c r="W88" s="46">
        <f t="shared" si="6"/>
        <v>20.16</v>
      </c>
      <c r="X88" s="46">
        <f t="shared" si="7"/>
        <v>72</v>
      </c>
      <c r="Y88" s="46">
        <f t="shared" si="8"/>
        <v>93.6</v>
      </c>
      <c r="Z88" s="1"/>
      <c r="AA88" s="1"/>
      <c r="AB88" s="1"/>
      <c r="AC88" s="1"/>
      <c r="AD88" s="1"/>
      <c r="AE88" s="1"/>
      <c r="AF88" s="1"/>
    </row>
    <row r="89" spans="1:32" ht="24.75" customHeight="1" x14ac:dyDescent="0.25">
      <c r="A89" s="104">
        <v>70</v>
      </c>
      <c r="B89" s="26" t="s">
        <v>200</v>
      </c>
      <c r="C89" s="27" t="s">
        <v>37</v>
      </c>
      <c r="D89" s="29"/>
      <c r="E89" s="30"/>
      <c r="F89" s="92"/>
      <c r="G89" s="92"/>
      <c r="H89" s="110"/>
      <c r="I89" s="92"/>
      <c r="J89" s="92"/>
      <c r="K89" s="34">
        <v>700</v>
      </c>
      <c r="L89" s="36">
        <f t="shared" si="0"/>
        <v>0</v>
      </c>
      <c r="M89" s="94">
        <v>900</v>
      </c>
      <c r="N89" s="112">
        <f t="shared" si="14"/>
        <v>0</v>
      </c>
      <c r="O89" s="34">
        <v>6200</v>
      </c>
      <c r="P89" s="112">
        <f t="shared" si="13"/>
        <v>0</v>
      </c>
      <c r="Q89" s="94">
        <v>650</v>
      </c>
      <c r="R89" s="41">
        <f t="shared" si="3"/>
        <v>0</v>
      </c>
      <c r="S89" s="43">
        <f t="shared" si="9"/>
        <v>0</v>
      </c>
      <c r="T89" s="43">
        <f t="shared" si="4"/>
        <v>0</v>
      </c>
      <c r="U89" s="44">
        <v>0.14399999999999999</v>
      </c>
      <c r="V89" s="46">
        <f t="shared" si="5"/>
        <v>100.8</v>
      </c>
      <c r="W89" s="46">
        <f t="shared" si="6"/>
        <v>129.6</v>
      </c>
      <c r="X89" s="46">
        <f t="shared" si="7"/>
        <v>892.8</v>
      </c>
      <c r="Y89" s="46">
        <f t="shared" si="8"/>
        <v>93.6</v>
      </c>
      <c r="Z89" s="1"/>
      <c r="AA89" s="1"/>
      <c r="AB89" s="1"/>
      <c r="AC89" s="1"/>
      <c r="AD89" s="1"/>
      <c r="AE89" s="1"/>
      <c r="AF89" s="1"/>
    </row>
    <row r="90" spans="1:32" ht="24.75" customHeight="1" x14ac:dyDescent="0.25">
      <c r="A90" s="104">
        <v>71</v>
      </c>
      <c r="B90" s="26" t="s">
        <v>201</v>
      </c>
      <c r="C90" s="27" t="s">
        <v>37</v>
      </c>
      <c r="D90" s="29"/>
      <c r="E90" s="30"/>
      <c r="F90" s="92"/>
      <c r="G90" s="92"/>
      <c r="H90" s="110"/>
      <c r="I90" s="92"/>
      <c r="J90" s="92"/>
      <c r="K90" s="34">
        <v>400</v>
      </c>
      <c r="L90" s="36">
        <f t="shared" si="0"/>
        <v>0</v>
      </c>
      <c r="M90" s="34">
        <v>320</v>
      </c>
      <c r="N90" s="36">
        <f t="shared" si="14"/>
        <v>0</v>
      </c>
      <c r="O90" s="36">
        <v>500</v>
      </c>
      <c r="P90" s="36">
        <f t="shared" si="13"/>
        <v>0</v>
      </c>
      <c r="Q90" s="34">
        <v>10</v>
      </c>
      <c r="R90" s="41">
        <f t="shared" si="3"/>
        <v>0</v>
      </c>
      <c r="S90" s="43">
        <f t="shared" si="9"/>
        <v>0</v>
      </c>
      <c r="T90" s="43">
        <f t="shared" si="4"/>
        <v>0</v>
      </c>
      <c r="U90" s="44">
        <v>9.6000000000000002E-2</v>
      </c>
      <c r="V90" s="46">
        <f t="shared" si="5"/>
        <v>38.4</v>
      </c>
      <c r="W90" s="46">
        <f t="shared" si="6"/>
        <v>30.72</v>
      </c>
      <c r="X90" s="46">
        <f t="shared" si="7"/>
        <v>48</v>
      </c>
      <c r="Y90" s="46">
        <f t="shared" si="8"/>
        <v>0.96</v>
      </c>
      <c r="Z90" s="1"/>
      <c r="AA90" s="1"/>
      <c r="AB90" s="1"/>
      <c r="AC90" s="1"/>
      <c r="AD90" s="1"/>
      <c r="AE90" s="1"/>
      <c r="AF90" s="1"/>
    </row>
    <row r="91" spans="1:32" ht="24.75" customHeight="1" x14ac:dyDescent="0.25">
      <c r="A91" s="104">
        <v>72</v>
      </c>
      <c r="B91" s="26" t="s">
        <v>202</v>
      </c>
      <c r="C91" s="27" t="s">
        <v>37</v>
      </c>
      <c r="D91" s="29"/>
      <c r="E91" s="30"/>
      <c r="F91" s="92"/>
      <c r="G91" s="92"/>
      <c r="H91" s="110"/>
      <c r="I91" s="92"/>
      <c r="J91" s="92"/>
      <c r="K91" s="34">
        <v>2000</v>
      </c>
      <c r="L91" s="36">
        <f t="shared" si="0"/>
        <v>0</v>
      </c>
      <c r="M91" s="34">
        <v>900</v>
      </c>
      <c r="N91" s="36">
        <f t="shared" si="14"/>
        <v>0</v>
      </c>
      <c r="O91" s="34">
        <v>500</v>
      </c>
      <c r="P91" s="36">
        <f t="shared" si="13"/>
        <v>0</v>
      </c>
      <c r="Q91" s="34">
        <v>800</v>
      </c>
      <c r="R91" s="41">
        <f t="shared" si="3"/>
        <v>0</v>
      </c>
      <c r="S91" s="43">
        <f t="shared" si="9"/>
        <v>0</v>
      </c>
      <c r="T91" s="43">
        <f t="shared" si="4"/>
        <v>0</v>
      </c>
      <c r="U91" s="44">
        <v>0.14399999999999999</v>
      </c>
      <c r="V91" s="46">
        <f t="shared" si="5"/>
        <v>288</v>
      </c>
      <c r="W91" s="46">
        <f t="shared" si="6"/>
        <v>129.6</v>
      </c>
      <c r="X91" s="46">
        <f t="shared" si="7"/>
        <v>72</v>
      </c>
      <c r="Y91" s="46">
        <f t="shared" si="8"/>
        <v>115.19999999999999</v>
      </c>
      <c r="Z91" s="1"/>
      <c r="AA91" s="1"/>
      <c r="AB91" s="1"/>
      <c r="AC91" s="1"/>
      <c r="AD91" s="1"/>
      <c r="AE91" s="1"/>
      <c r="AF91" s="1"/>
    </row>
    <row r="92" spans="1:32" ht="24.75" customHeight="1" x14ac:dyDescent="0.25">
      <c r="A92" s="104">
        <v>73</v>
      </c>
      <c r="B92" s="26" t="s">
        <v>203</v>
      </c>
      <c r="C92" s="27" t="s">
        <v>37</v>
      </c>
      <c r="D92" s="29"/>
      <c r="E92" s="30"/>
      <c r="F92" s="92"/>
      <c r="G92" s="92"/>
      <c r="H92" s="110"/>
      <c r="I92" s="92"/>
      <c r="J92" s="92"/>
      <c r="K92" s="34">
        <v>200</v>
      </c>
      <c r="L92" s="36">
        <f t="shared" si="0"/>
        <v>0</v>
      </c>
      <c r="M92" s="34">
        <v>200</v>
      </c>
      <c r="N92" s="36">
        <f t="shared" si="14"/>
        <v>0</v>
      </c>
      <c r="O92" s="36">
        <v>500</v>
      </c>
      <c r="P92" s="36">
        <f t="shared" si="13"/>
        <v>0</v>
      </c>
      <c r="Q92" s="34">
        <v>10</v>
      </c>
      <c r="R92" s="41">
        <f t="shared" si="3"/>
        <v>0</v>
      </c>
      <c r="S92" s="43">
        <f t="shared" si="9"/>
        <v>0</v>
      </c>
      <c r="T92" s="43">
        <f t="shared" si="4"/>
        <v>0</v>
      </c>
      <c r="U92" s="44">
        <v>0.15</v>
      </c>
      <c r="V92" s="46">
        <f t="shared" si="5"/>
        <v>30</v>
      </c>
      <c r="W92" s="46">
        <f t="shared" si="6"/>
        <v>30</v>
      </c>
      <c r="X92" s="46">
        <f t="shared" si="7"/>
        <v>75</v>
      </c>
      <c r="Y92" s="46">
        <f t="shared" si="8"/>
        <v>1.5</v>
      </c>
      <c r="Z92" s="1"/>
      <c r="AA92" s="1"/>
      <c r="AB92" s="1"/>
      <c r="AC92" s="1"/>
      <c r="AD92" s="1"/>
      <c r="AE92" s="1"/>
      <c r="AF92" s="1"/>
    </row>
    <row r="93" spans="1:32" ht="24.75" customHeight="1" x14ac:dyDescent="0.25">
      <c r="A93" s="104">
        <v>74</v>
      </c>
      <c r="B93" s="26" t="s">
        <v>204</v>
      </c>
      <c r="C93" s="27" t="s">
        <v>37</v>
      </c>
      <c r="D93" s="29"/>
      <c r="E93" s="30"/>
      <c r="F93" s="92"/>
      <c r="G93" s="92"/>
      <c r="H93" s="110"/>
      <c r="I93" s="92"/>
      <c r="J93" s="92"/>
      <c r="K93" s="34">
        <v>700</v>
      </c>
      <c r="L93" s="36">
        <f t="shared" si="0"/>
        <v>0</v>
      </c>
      <c r="M93" s="34">
        <v>600</v>
      </c>
      <c r="N93" s="36">
        <f t="shared" si="14"/>
        <v>0</v>
      </c>
      <c r="O93" s="34">
        <v>400</v>
      </c>
      <c r="P93" s="36">
        <f t="shared" si="13"/>
        <v>0</v>
      </c>
      <c r="Q93" s="34">
        <v>630</v>
      </c>
      <c r="R93" s="41">
        <f t="shared" si="3"/>
        <v>0</v>
      </c>
      <c r="S93" s="43">
        <f t="shared" si="9"/>
        <v>0</v>
      </c>
      <c r="T93" s="43">
        <f t="shared" si="4"/>
        <v>0</v>
      </c>
      <c r="U93" s="44">
        <v>0.23</v>
      </c>
      <c r="V93" s="46">
        <f t="shared" si="5"/>
        <v>161</v>
      </c>
      <c r="W93" s="46">
        <f t="shared" si="6"/>
        <v>138</v>
      </c>
      <c r="X93" s="46">
        <f t="shared" si="7"/>
        <v>92</v>
      </c>
      <c r="Y93" s="46">
        <f t="shared" si="8"/>
        <v>144.9</v>
      </c>
      <c r="Z93" s="1"/>
      <c r="AA93" s="1"/>
      <c r="AB93" s="1"/>
      <c r="AC93" s="1"/>
      <c r="AD93" s="1"/>
      <c r="AE93" s="1"/>
      <c r="AF93" s="1"/>
    </row>
    <row r="94" spans="1:32" ht="24.75" customHeight="1" x14ac:dyDescent="0.25">
      <c r="A94" s="237"/>
      <c r="B94" s="238"/>
      <c r="C94" s="238"/>
      <c r="D94" s="238"/>
      <c r="E94" s="239"/>
      <c r="F94" s="69"/>
      <c r="G94" s="69"/>
      <c r="H94" s="69"/>
      <c r="I94" s="113">
        <f t="shared" ref="I94:J94" si="15">SUM(I21:I93)</f>
        <v>0</v>
      </c>
      <c r="J94" s="113">
        <f t="shared" si="15"/>
        <v>0</v>
      </c>
      <c r="K94" s="71" t="s">
        <v>137</v>
      </c>
      <c r="L94" s="72">
        <f>SUM(L21:L93)</f>
        <v>0</v>
      </c>
      <c r="M94" s="73" t="s">
        <v>140</v>
      </c>
      <c r="N94" s="74">
        <f>SUM(N21:N93)</f>
        <v>0</v>
      </c>
      <c r="O94" s="75" t="s">
        <v>147</v>
      </c>
      <c r="P94" s="76">
        <f>SUM(P21:P93)</f>
        <v>0</v>
      </c>
      <c r="Q94" s="77" t="s">
        <v>150</v>
      </c>
      <c r="R94" s="78">
        <f t="shared" ref="R94:T94" si="16">SUM(R21:R93)</f>
        <v>0</v>
      </c>
      <c r="S94" s="114">
        <f t="shared" si="16"/>
        <v>0</v>
      </c>
      <c r="T94" s="114">
        <f t="shared" si="16"/>
        <v>0</v>
      </c>
      <c r="U94" s="115"/>
      <c r="V94" s="116">
        <f t="shared" ref="V94:Y94" si="17">SUM(V21:V93)</f>
        <v>12540.732</v>
      </c>
      <c r="W94" s="117">
        <f t="shared" si="17"/>
        <v>9082.33</v>
      </c>
      <c r="X94" s="118">
        <f t="shared" si="17"/>
        <v>17518.699999999997</v>
      </c>
      <c r="Y94" s="119">
        <f t="shared" si="17"/>
        <v>7868.21</v>
      </c>
      <c r="Z94" s="80"/>
      <c r="AA94" s="80"/>
      <c r="AB94" s="80"/>
      <c r="AC94" s="80"/>
      <c r="AD94" s="80"/>
      <c r="AE94" s="80"/>
      <c r="AF94" s="80"/>
    </row>
    <row r="95" spans="1:32" ht="24.75" customHeight="1" x14ac:dyDescent="0.25">
      <c r="A95" s="86"/>
      <c r="B95" s="1"/>
      <c r="C95" s="1"/>
      <c r="D95" s="1"/>
      <c r="E95" s="1"/>
      <c r="F95" s="1"/>
      <c r="G95" s="1"/>
      <c r="H95" s="1"/>
      <c r="I95" s="1"/>
      <c r="J95" s="1"/>
      <c r="K95" s="87"/>
      <c r="L95" s="1"/>
      <c r="M95" s="87"/>
      <c r="N95" s="87"/>
      <c r="O95" s="87"/>
      <c r="P95" s="8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0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4.75" customHeight="1" x14ac:dyDescent="0.25">
      <c r="A97" s="240"/>
      <c r="B97" s="238"/>
      <c r="C97" s="238"/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N97" s="239"/>
      <c r="O97" s="88" t="s">
        <v>163</v>
      </c>
      <c r="P97" s="90">
        <f>L94+N94+P94+R94</f>
        <v>0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0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x14ac:dyDescent="0.25">
      <c r="B99" s="241" t="s">
        <v>166</v>
      </c>
      <c r="C99" s="242"/>
      <c r="D99" s="91"/>
    </row>
    <row r="100" spans="1:32" ht="14.25" customHeight="1" x14ac:dyDescent="0.25">
      <c r="A100" s="1"/>
      <c r="B100" s="49"/>
      <c r="C100" s="49"/>
      <c r="D100" s="4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3.5" customHeight="1" x14ac:dyDescent="0.25">
      <c r="A101" s="1"/>
      <c r="B101" s="48" t="s">
        <v>169</v>
      </c>
      <c r="C101" s="93"/>
      <c r="D101" s="93"/>
      <c r="E101" s="95"/>
      <c r="F101" s="95"/>
      <c r="G101" s="95"/>
      <c r="H101" s="95"/>
      <c r="I101" s="95"/>
      <c r="J101" s="95"/>
      <c r="K101" s="2"/>
      <c r="L101" s="2"/>
      <c r="M101" s="2"/>
      <c r="N101" s="2"/>
      <c r="O101" s="2"/>
      <c r="P101" s="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3.5" customHeight="1" x14ac:dyDescent="0.25">
      <c r="A102" s="1"/>
      <c r="B102" s="48" t="s">
        <v>172</v>
      </c>
      <c r="C102" s="93"/>
      <c r="D102" s="93"/>
      <c r="E102" s="95"/>
      <c r="F102" s="95"/>
      <c r="G102" s="95"/>
      <c r="H102" s="95"/>
      <c r="I102" s="95"/>
      <c r="J102" s="95"/>
      <c r="K102" s="2"/>
      <c r="L102" s="2"/>
      <c r="M102" s="2"/>
      <c r="N102" s="2"/>
      <c r="O102" s="2"/>
      <c r="P102" s="2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.75" customHeight="1" x14ac:dyDescent="0.25">
      <c r="A103" s="1"/>
      <c r="B103" s="96" t="s">
        <v>173</v>
      </c>
      <c r="C103" s="96"/>
      <c r="D103" s="49"/>
      <c r="E103" s="49"/>
      <c r="F103" s="49"/>
      <c r="G103" s="49"/>
      <c r="H103" s="49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 x14ac:dyDescent="0.25">
      <c r="A104" s="1"/>
      <c r="B104" s="96" t="s">
        <v>174</v>
      </c>
      <c r="C104" s="96"/>
      <c r="D104" s="49"/>
      <c r="E104" s="49"/>
      <c r="F104" s="49"/>
      <c r="G104" s="49"/>
      <c r="H104" s="49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 x14ac:dyDescent="0.25">
      <c r="A105" s="1"/>
      <c r="B105" s="96" t="s">
        <v>176</v>
      </c>
      <c r="C105" s="96"/>
      <c r="D105" s="49"/>
      <c r="E105" s="49"/>
      <c r="F105" s="49"/>
      <c r="G105" s="49"/>
      <c r="H105" s="49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 x14ac:dyDescent="0.25">
      <c r="A106" s="1"/>
      <c r="B106" s="96" t="s">
        <v>205</v>
      </c>
      <c r="C106" s="96"/>
      <c r="D106" s="49"/>
      <c r="E106" s="49"/>
      <c r="F106" s="49"/>
      <c r="G106" s="49"/>
      <c r="H106" s="49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.75" customHeight="1" x14ac:dyDescent="0.25">
      <c r="A107" s="1"/>
      <c r="B107" s="96" t="s">
        <v>179</v>
      </c>
      <c r="C107" s="96"/>
      <c r="D107" s="49"/>
      <c r="E107" s="49"/>
      <c r="F107" s="49"/>
      <c r="G107" s="49"/>
      <c r="H107" s="49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.75" customHeight="1" x14ac:dyDescent="0.25">
      <c r="A108" s="1"/>
      <c r="B108" s="96" t="s">
        <v>180</v>
      </c>
      <c r="C108" s="96"/>
      <c r="D108" s="49"/>
      <c r="E108" s="49"/>
      <c r="F108" s="49"/>
      <c r="G108" s="49"/>
      <c r="H108" s="49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.75" customHeight="1" x14ac:dyDescent="0.25">
      <c r="A109" s="1"/>
      <c r="B109" s="97" t="s">
        <v>182</v>
      </c>
      <c r="C109" s="98"/>
      <c r="D109" s="98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2" spans="1:32" x14ac:dyDescent="0.25">
      <c r="B112" s="99" t="s">
        <v>185</v>
      </c>
      <c r="C112" s="100" t="s">
        <v>186</v>
      </c>
      <c r="D112" s="2" t="s">
        <v>187</v>
      </c>
    </row>
    <row r="116" spans="1:32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.75" customHeight="1" x14ac:dyDescent="0.25">
      <c r="A117" s="1"/>
      <c r="B117" s="1" t="s">
        <v>189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</sheetData>
  <mergeCells count="3">
    <mergeCell ref="A94:E94"/>
    <mergeCell ref="A97:N97"/>
    <mergeCell ref="B99:C99"/>
  </mergeCells>
  <phoneticPr fontId="17" type="noConversion"/>
  <conditionalFormatting sqref="V21:Y93">
    <cfRule type="notContainsBlanks" dxfId="70" priority="1">
      <formula>LEN(TRIM(V21))&gt;0</formula>
    </cfRule>
  </conditionalFormatting>
  <conditionalFormatting sqref="V21:Y93">
    <cfRule type="notContainsBlanks" dxfId="69" priority="2">
      <formula>LEN(TRIM(V21))&gt;0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2" orientation="landscape" r:id="rId1"/>
  <rowBreaks count="1" manualBreakCount="1">
    <brk id="76" max="24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2"/>
  <sheetViews>
    <sheetView view="pageBreakPreview" topLeftCell="A14" zoomScaleSheetLayoutView="100" workbookViewId="0">
      <selection activeCell="B22" sqref="B22"/>
    </sheetView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6" width="28.140625" customWidth="1"/>
    <col min="7" max="16" width="18.85546875" customWidth="1"/>
    <col min="17" max="17" width="15.42578125" customWidth="1"/>
    <col min="18" max="18" width="17" customWidth="1"/>
    <col min="19" max="19" width="20.28515625" customWidth="1"/>
    <col min="20" max="20" width="20.7109375" customWidth="1"/>
    <col min="21" max="21" width="9.140625" customWidth="1"/>
    <col min="22" max="23" width="11.85546875" customWidth="1"/>
    <col min="24" max="25" width="12.42578125" customWidth="1"/>
    <col min="26" max="28" width="9.140625" customWidth="1"/>
    <col min="29" max="32" width="8" customWidth="1"/>
  </cols>
  <sheetData>
    <row r="1" spans="1:32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2.75" customHeight="1" x14ac:dyDescent="0.25">
      <c r="A14" s="7"/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2.75" customHeight="1" x14ac:dyDescent="0.25">
      <c r="A15" s="4"/>
      <c r="B15" s="1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2.75" customHeight="1" x14ac:dyDescent="0.25">
      <c r="A17" s="4"/>
      <c r="B17" s="2" t="s">
        <v>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</row>
    <row r="21" spans="1:32" ht="24.75" customHeight="1" x14ac:dyDescent="0.25">
      <c r="A21" s="25">
        <v>1</v>
      </c>
      <c r="B21" s="31" t="s">
        <v>38</v>
      </c>
      <c r="C21" s="35" t="s">
        <v>37</v>
      </c>
      <c r="D21" s="29"/>
      <c r="E21" s="30"/>
      <c r="F21" s="27"/>
      <c r="G21" s="34"/>
      <c r="H21" s="37"/>
      <c r="I21" s="34"/>
      <c r="J21" s="34"/>
      <c r="K21" s="34">
        <v>700</v>
      </c>
      <c r="L21" s="36">
        <f t="shared" ref="L21:L71" si="0">D21*K21</f>
        <v>0</v>
      </c>
      <c r="M21" s="34">
        <v>300</v>
      </c>
      <c r="N21" s="36">
        <f t="shared" ref="N21:N71" si="1">D21*M21</f>
        <v>0</v>
      </c>
      <c r="O21" s="34">
        <v>4000</v>
      </c>
      <c r="P21" s="36">
        <f t="shared" ref="P21:P71" si="2">D21*O21</f>
        <v>0</v>
      </c>
      <c r="Q21" s="34">
        <v>1800</v>
      </c>
      <c r="R21" s="36">
        <f t="shared" ref="R21:R71" si="3">D21*Q21</f>
        <v>0</v>
      </c>
      <c r="S21" s="43">
        <f t="shared" ref="S21:S71" si="4">(+L21+N21+P21+R21)*E21</f>
        <v>0</v>
      </c>
      <c r="T21" s="43">
        <f t="shared" ref="T21:T71" si="5">L21+N21+P21+R21+S21</f>
        <v>0</v>
      </c>
      <c r="U21" s="45">
        <v>0.25</v>
      </c>
      <c r="V21" s="47">
        <f t="shared" ref="V21:V71" si="6">K21*U21</f>
        <v>175</v>
      </c>
      <c r="W21" s="47">
        <f t="shared" ref="W21:W71" si="7">M21*U21</f>
        <v>75</v>
      </c>
      <c r="X21" s="47">
        <f t="shared" ref="X21:X71" si="8">O21*U21</f>
        <v>1000</v>
      </c>
      <c r="Y21" s="47">
        <f t="shared" ref="Y21:Y71" si="9">Q21*U21</f>
        <v>450</v>
      </c>
      <c r="Z21" s="1"/>
      <c r="AA21" s="1"/>
      <c r="AB21" s="1"/>
      <c r="AC21" s="1"/>
      <c r="AD21" s="1"/>
      <c r="AE21" s="1"/>
      <c r="AF21" s="1"/>
    </row>
    <row r="22" spans="1:32" ht="24.75" customHeight="1" x14ac:dyDescent="0.25">
      <c r="A22" s="25">
        <v>2</v>
      </c>
      <c r="B22" s="260" t="s">
        <v>791</v>
      </c>
      <c r="C22" s="51" t="s">
        <v>40</v>
      </c>
      <c r="D22" s="29"/>
      <c r="E22" s="30"/>
      <c r="F22" s="52"/>
      <c r="G22" s="39"/>
      <c r="H22" s="37"/>
      <c r="I22" s="39"/>
      <c r="J22" s="39"/>
      <c r="K22" s="39">
        <v>30</v>
      </c>
      <c r="L22" s="36">
        <f t="shared" si="0"/>
        <v>0</v>
      </c>
      <c r="M22" s="40">
        <v>50</v>
      </c>
      <c r="N22" s="42">
        <f t="shared" si="1"/>
        <v>0</v>
      </c>
      <c r="O22" s="40">
        <v>50</v>
      </c>
      <c r="P22" s="36">
        <f t="shared" si="2"/>
        <v>0</v>
      </c>
      <c r="Q22" s="34">
        <v>2300</v>
      </c>
      <c r="R22" s="36">
        <f t="shared" si="3"/>
        <v>0</v>
      </c>
      <c r="S22" s="43">
        <f t="shared" si="4"/>
        <v>0</v>
      </c>
      <c r="T22" s="43">
        <f t="shared" si="5"/>
        <v>0</v>
      </c>
      <c r="U22" s="45">
        <v>0.95</v>
      </c>
      <c r="V22" s="47">
        <f t="shared" si="6"/>
        <v>28.5</v>
      </c>
      <c r="W22" s="47">
        <f t="shared" si="7"/>
        <v>47.5</v>
      </c>
      <c r="X22" s="47">
        <f t="shared" si="8"/>
        <v>47.5</v>
      </c>
      <c r="Y22" s="47">
        <f t="shared" si="9"/>
        <v>2185</v>
      </c>
      <c r="Z22" s="1"/>
      <c r="AA22" s="1"/>
      <c r="AB22" s="1"/>
      <c r="AC22" s="1"/>
      <c r="AD22" s="1"/>
      <c r="AE22" s="1"/>
      <c r="AF22" s="1"/>
    </row>
    <row r="23" spans="1:32" ht="24.75" customHeight="1" x14ac:dyDescent="0.25">
      <c r="A23" s="25">
        <v>3</v>
      </c>
      <c r="B23" s="26" t="s">
        <v>45</v>
      </c>
      <c r="C23" s="53" t="s">
        <v>42</v>
      </c>
      <c r="D23" s="29"/>
      <c r="E23" s="30"/>
      <c r="F23" s="27"/>
      <c r="G23" s="34"/>
      <c r="H23" s="37"/>
      <c r="I23" s="34"/>
      <c r="J23" s="34"/>
      <c r="K23" s="34">
        <v>50</v>
      </c>
      <c r="L23" s="36">
        <f t="shared" si="0"/>
        <v>0</v>
      </c>
      <c r="M23" s="34">
        <v>50</v>
      </c>
      <c r="N23" s="36">
        <f t="shared" si="1"/>
        <v>0</v>
      </c>
      <c r="O23" s="36">
        <v>200</v>
      </c>
      <c r="P23" s="36">
        <f t="shared" si="2"/>
        <v>0</v>
      </c>
      <c r="Q23" s="34">
        <v>320</v>
      </c>
      <c r="R23" s="36">
        <f t="shared" si="3"/>
        <v>0</v>
      </c>
      <c r="S23" s="43">
        <f t="shared" si="4"/>
        <v>0</v>
      </c>
      <c r="T23" s="43">
        <f t="shared" si="5"/>
        <v>0</v>
      </c>
      <c r="U23" s="45">
        <v>1.3</v>
      </c>
      <c r="V23" s="47">
        <f t="shared" si="6"/>
        <v>65</v>
      </c>
      <c r="W23" s="47">
        <f t="shared" si="7"/>
        <v>65</v>
      </c>
      <c r="X23" s="47">
        <f t="shared" si="8"/>
        <v>260</v>
      </c>
      <c r="Y23" s="47">
        <f t="shared" si="9"/>
        <v>416</v>
      </c>
      <c r="Z23" s="1"/>
      <c r="AA23" s="1"/>
      <c r="AB23" s="1"/>
      <c r="AC23" s="1"/>
      <c r="AD23" s="1"/>
      <c r="AE23" s="1"/>
      <c r="AF23" s="1"/>
    </row>
    <row r="24" spans="1:32" ht="24.75" customHeight="1" x14ac:dyDescent="0.25">
      <c r="A24" s="25">
        <v>4</v>
      </c>
      <c r="B24" s="26" t="s">
        <v>47</v>
      </c>
      <c r="C24" s="53" t="s">
        <v>37</v>
      </c>
      <c r="D24" s="29"/>
      <c r="E24" s="30"/>
      <c r="F24" s="27"/>
      <c r="G24" s="34"/>
      <c r="H24" s="37"/>
      <c r="I24" s="34"/>
      <c r="J24" s="34"/>
      <c r="K24" s="34">
        <v>700</v>
      </c>
      <c r="L24" s="36">
        <f t="shared" si="0"/>
        <v>0</v>
      </c>
      <c r="M24" s="34">
        <v>600</v>
      </c>
      <c r="N24" s="36">
        <f t="shared" si="1"/>
        <v>0</v>
      </c>
      <c r="O24" s="34">
        <v>2000</v>
      </c>
      <c r="P24" s="36">
        <f t="shared" si="2"/>
        <v>0</v>
      </c>
      <c r="Q24" s="34">
        <v>1800</v>
      </c>
      <c r="R24" s="36">
        <f t="shared" si="3"/>
        <v>0</v>
      </c>
      <c r="S24" s="43">
        <f t="shared" si="4"/>
        <v>0</v>
      </c>
      <c r="T24" s="43">
        <f t="shared" si="5"/>
        <v>0</v>
      </c>
      <c r="U24" s="45">
        <v>0.34</v>
      </c>
      <c r="V24" s="47">
        <f t="shared" si="6"/>
        <v>238.00000000000003</v>
      </c>
      <c r="W24" s="47">
        <f t="shared" si="7"/>
        <v>204.00000000000003</v>
      </c>
      <c r="X24" s="47">
        <f t="shared" si="8"/>
        <v>680</v>
      </c>
      <c r="Y24" s="47">
        <f t="shared" si="9"/>
        <v>612</v>
      </c>
      <c r="Z24" s="1"/>
      <c r="AA24" s="1"/>
      <c r="AB24" s="1"/>
      <c r="AC24" s="1"/>
      <c r="AD24" s="1"/>
      <c r="AE24" s="1"/>
      <c r="AF24" s="1"/>
    </row>
    <row r="25" spans="1:32" ht="24.75" customHeight="1" x14ac:dyDescent="0.25">
      <c r="A25" s="57">
        <v>5</v>
      </c>
      <c r="B25" s="26" t="s">
        <v>52</v>
      </c>
      <c r="C25" s="53" t="s">
        <v>42</v>
      </c>
      <c r="D25" s="29"/>
      <c r="E25" s="30"/>
      <c r="F25" s="27"/>
      <c r="G25" s="34"/>
      <c r="H25" s="37"/>
      <c r="I25" s="34"/>
      <c r="J25" s="34"/>
      <c r="K25" s="34">
        <v>50</v>
      </c>
      <c r="L25" s="36">
        <f t="shared" si="0"/>
        <v>0</v>
      </c>
      <c r="M25" s="34">
        <v>50</v>
      </c>
      <c r="N25" s="36">
        <f t="shared" si="1"/>
        <v>0</v>
      </c>
      <c r="O25" s="34">
        <v>100</v>
      </c>
      <c r="P25" s="36">
        <f t="shared" si="2"/>
        <v>0</v>
      </c>
      <c r="Q25" s="34">
        <v>10</v>
      </c>
      <c r="R25" s="36">
        <f t="shared" si="3"/>
        <v>0</v>
      </c>
      <c r="S25" s="43">
        <f t="shared" si="4"/>
        <v>0</v>
      </c>
      <c r="T25" s="43">
        <f t="shared" si="5"/>
        <v>0</v>
      </c>
      <c r="U25" s="45">
        <v>1.2</v>
      </c>
      <c r="V25" s="47">
        <f t="shared" si="6"/>
        <v>60</v>
      </c>
      <c r="W25" s="47">
        <f t="shared" si="7"/>
        <v>60</v>
      </c>
      <c r="X25" s="47">
        <f t="shared" si="8"/>
        <v>120</v>
      </c>
      <c r="Y25" s="47">
        <f t="shared" si="9"/>
        <v>12</v>
      </c>
      <c r="Z25" s="1"/>
      <c r="AA25" s="1"/>
      <c r="AB25" s="1"/>
      <c r="AC25" s="1"/>
      <c r="AD25" s="1"/>
      <c r="AE25" s="1"/>
      <c r="AF25" s="1"/>
    </row>
    <row r="26" spans="1:32" ht="24.75" customHeight="1" x14ac:dyDescent="0.25">
      <c r="A26" s="57">
        <v>6</v>
      </c>
      <c r="B26" s="26" t="s">
        <v>58</v>
      </c>
      <c r="C26" s="53" t="s">
        <v>37</v>
      </c>
      <c r="D26" s="29"/>
      <c r="E26" s="30"/>
      <c r="F26" s="27"/>
      <c r="G26" s="34"/>
      <c r="H26" s="37"/>
      <c r="I26" s="34"/>
      <c r="J26" s="34"/>
      <c r="K26" s="34">
        <v>20</v>
      </c>
      <c r="L26" s="36">
        <f t="shared" si="0"/>
        <v>0</v>
      </c>
      <c r="M26" s="34">
        <v>650</v>
      </c>
      <c r="N26" s="36">
        <f t="shared" si="1"/>
        <v>0</v>
      </c>
      <c r="O26" s="34">
        <v>20</v>
      </c>
      <c r="P26" s="36">
        <f t="shared" si="2"/>
        <v>0</v>
      </c>
      <c r="Q26" s="34">
        <v>10</v>
      </c>
      <c r="R26" s="36">
        <f t="shared" si="3"/>
        <v>0</v>
      </c>
      <c r="S26" s="43">
        <f t="shared" si="4"/>
        <v>0</v>
      </c>
      <c r="T26" s="43">
        <f t="shared" si="5"/>
        <v>0</v>
      </c>
      <c r="U26" s="45">
        <v>0.21</v>
      </c>
      <c r="V26" s="47">
        <f t="shared" si="6"/>
        <v>4.2</v>
      </c>
      <c r="W26" s="47">
        <f t="shared" si="7"/>
        <v>136.5</v>
      </c>
      <c r="X26" s="47">
        <f t="shared" si="8"/>
        <v>4.2</v>
      </c>
      <c r="Y26" s="47">
        <f t="shared" si="9"/>
        <v>2.1</v>
      </c>
      <c r="Z26" s="1"/>
      <c r="AA26" s="1"/>
      <c r="AB26" s="1"/>
      <c r="AC26" s="1"/>
      <c r="AD26" s="1"/>
      <c r="AE26" s="1"/>
      <c r="AF26" s="1"/>
    </row>
    <row r="27" spans="1:32" ht="24.75" customHeight="1" x14ac:dyDescent="0.25">
      <c r="A27" s="57">
        <v>7</v>
      </c>
      <c r="B27" s="26" t="s">
        <v>61</v>
      </c>
      <c r="C27" s="53" t="s">
        <v>37</v>
      </c>
      <c r="D27" s="29"/>
      <c r="E27" s="30"/>
      <c r="F27" s="27"/>
      <c r="G27" s="34"/>
      <c r="H27" s="37"/>
      <c r="I27" s="34"/>
      <c r="J27" s="34"/>
      <c r="K27" s="34">
        <v>400</v>
      </c>
      <c r="L27" s="36">
        <f t="shared" si="0"/>
        <v>0</v>
      </c>
      <c r="M27" s="34">
        <v>400</v>
      </c>
      <c r="N27" s="36">
        <f t="shared" si="1"/>
        <v>0</v>
      </c>
      <c r="O27" s="34">
        <v>2800</v>
      </c>
      <c r="P27" s="36">
        <f t="shared" si="2"/>
        <v>0</v>
      </c>
      <c r="Q27" s="34">
        <v>260</v>
      </c>
      <c r="R27" s="36">
        <f t="shared" si="3"/>
        <v>0</v>
      </c>
      <c r="S27" s="43">
        <f t="shared" si="4"/>
        <v>0</v>
      </c>
      <c r="T27" s="43">
        <f t="shared" si="5"/>
        <v>0</v>
      </c>
      <c r="U27" s="45">
        <v>1.5</v>
      </c>
      <c r="V27" s="47">
        <f t="shared" si="6"/>
        <v>600</v>
      </c>
      <c r="W27" s="47">
        <f t="shared" si="7"/>
        <v>600</v>
      </c>
      <c r="X27" s="47">
        <f t="shared" si="8"/>
        <v>4200</v>
      </c>
      <c r="Y27" s="47">
        <f t="shared" si="9"/>
        <v>390</v>
      </c>
      <c r="Z27" s="1"/>
      <c r="AA27" s="1"/>
      <c r="AB27" s="1"/>
      <c r="AC27" s="1"/>
      <c r="AD27" s="1"/>
      <c r="AE27" s="1"/>
      <c r="AF27" s="1"/>
    </row>
    <row r="28" spans="1:32" ht="24.75" customHeight="1" x14ac:dyDescent="0.25">
      <c r="A28" s="25">
        <f t="shared" ref="A28:A71" si="10">A27+1</f>
        <v>8</v>
      </c>
      <c r="B28" s="26" t="s">
        <v>64</v>
      </c>
      <c r="C28" s="53" t="s">
        <v>37</v>
      </c>
      <c r="D28" s="29"/>
      <c r="E28" s="30"/>
      <c r="F28" s="27"/>
      <c r="G28" s="34"/>
      <c r="H28" s="37"/>
      <c r="I28" s="34"/>
      <c r="J28" s="34"/>
      <c r="K28" s="34">
        <v>50</v>
      </c>
      <c r="L28" s="36">
        <f t="shared" si="0"/>
        <v>0</v>
      </c>
      <c r="M28" s="34">
        <v>60</v>
      </c>
      <c r="N28" s="36">
        <f t="shared" si="1"/>
        <v>0</v>
      </c>
      <c r="O28" s="34">
        <v>10</v>
      </c>
      <c r="P28" s="36">
        <f t="shared" si="2"/>
        <v>0</v>
      </c>
      <c r="Q28" s="34">
        <v>10</v>
      </c>
      <c r="R28" s="36">
        <f t="shared" si="3"/>
        <v>0</v>
      </c>
      <c r="S28" s="43">
        <f t="shared" si="4"/>
        <v>0</v>
      </c>
      <c r="T28" s="43">
        <f t="shared" si="5"/>
        <v>0</v>
      </c>
      <c r="U28" s="45">
        <v>0.35</v>
      </c>
      <c r="V28" s="47">
        <f t="shared" si="6"/>
        <v>17.5</v>
      </c>
      <c r="W28" s="47">
        <f t="shared" si="7"/>
        <v>21</v>
      </c>
      <c r="X28" s="47">
        <f t="shared" si="8"/>
        <v>3.5</v>
      </c>
      <c r="Y28" s="47">
        <f t="shared" si="9"/>
        <v>3.5</v>
      </c>
      <c r="Z28" s="1"/>
      <c r="AA28" s="1"/>
      <c r="AB28" s="1"/>
      <c r="AC28" s="1"/>
      <c r="AD28" s="1"/>
      <c r="AE28" s="1"/>
      <c r="AF28" s="1"/>
    </row>
    <row r="29" spans="1:32" ht="24.75" customHeight="1" x14ac:dyDescent="0.25">
      <c r="A29" s="25">
        <f t="shared" si="10"/>
        <v>9</v>
      </c>
      <c r="B29" s="26" t="s">
        <v>67</v>
      </c>
      <c r="C29" s="53" t="s">
        <v>42</v>
      </c>
      <c r="D29" s="29"/>
      <c r="E29" s="30"/>
      <c r="F29" s="27"/>
      <c r="G29" s="34"/>
      <c r="H29" s="37"/>
      <c r="I29" s="34"/>
      <c r="J29" s="34"/>
      <c r="K29" s="34">
        <v>100</v>
      </c>
      <c r="L29" s="36">
        <f t="shared" si="0"/>
        <v>0</v>
      </c>
      <c r="M29" s="34">
        <v>100</v>
      </c>
      <c r="N29" s="36">
        <f t="shared" si="1"/>
        <v>0</v>
      </c>
      <c r="O29" s="34">
        <v>400</v>
      </c>
      <c r="P29" s="36">
        <f t="shared" si="2"/>
        <v>0</v>
      </c>
      <c r="Q29" s="34">
        <v>100</v>
      </c>
      <c r="R29" s="36">
        <f t="shared" si="3"/>
        <v>0</v>
      </c>
      <c r="S29" s="43">
        <f t="shared" si="4"/>
        <v>0</v>
      </c>
      <c r="T29" s="43">
        <f t="shared" si="5"/>
        <v>0</v>
      </c>
      <c r="U29" s="45">
        <v>0.6</v>
      </c>
      <c r="V29" s="47">
        <f t="shared" si="6"/>
        <v>60</v>
      </c>
      <c r="W29" s="47">
        <f t="shared" si="7"/>
        <v>60</v>
      </c>
      <c r="X29" s="47">
        <f t="shared" si="8"/>
        <v>240</v>
      </c>
      <c r="Y29" s="47">
        <f t="shared" si="9"/>
        <v>60</v>
      </c>
      <c r="Z29" s="1"/>
      <c r="AA29" s="1"/>
      <c r="AB29" s="1"/>
      <c r="AC29" s="1"/>
      <c r="AD29" s="1"/>
      <c r="AE29" s="1"/>
      <c r="AF29" s="1"/>
    </row>
    <row r="30" spans="1:32" ht="24.75" customHeight="1" x14ac:dyDescent="0.25">
      <c r="A30" s="25">
        <f t="shared" si="10"/>
        <v>10</v>
      </c>
      <c r="B30" s="28" t="s">
        <v>69</v>
      </c>
      <c r="C30" s="55" t="s">
        <v>42</v>
      </c>
      <c r="D30" s="29"/>
      <c r="E30" s="30"/>
      <c r="F30" s="27"/>
      <c r="G30" s="34"/>
      <c r="H30" s="37"/>
      <c r="I30" s="34"/>
      <c r="J30" s="34"/>
      <c r="K30" s="34">
        <v>10</v>
      </c>
      <c r="L30" s="36">
        <f t="shared" si="0"/>
        <v>0</v>
      </c>
      <c r="M30" s="40">
        <v>10</v>
      </c>
      <c r="N30" s="36">
        <f t="shared" si="1"/>
        <v>0</v>
      </c>
      <c r="O30" s="40">
        <v>10</v>
      </c>
      <c r="P30" s="36">
        <f t="shared" si="2"/>
        <v>0</v>
      </c>
      <c r="Q30" s="34">
        <v>10</v>
      </c>
      <c r="R30" s="36">
        <f t="shared" si="3"/>
        <v>0</v>
      </c>
      <c r="S30" s="43">
        <f t="shared" si="4"/>
        <v>0</v>
      </c>
      <c r="T30" s="43">
        <f t="shared" si="5"/>
        <v>0</v>
      </c>
      <c r="U30" s="45">
        <v>0.5</v>
      </c>
      <c r="V30" s="47">
        <f t="shared" si="6"/>
        <v>5</v>
      </c>
      <c r="W30" s="47">
        <f t="shared" si="7"/>
        <v>5</v>
      </c>
      <c r="X30" s="47">
        <f t="shared" si="8"/>
        <v>5</v>
      </c>
      <c r="Y30" s="47">
        <f t="shared" si="9"/>
        <v>5</v>
      </c>
      <c r="Z30" s="1"/>
      <c r="AA30" s="1"/>
      <c r="AB30" s="1"/>
      <c r="AC30" s="1"/>
      <c r="AD30" s="1"/>
      <c r="AE30" s="1"/>
      <c r="AF30" s="1"/>
    </row>
    <row r="31" spans="1:32" ht="24.75" customHeight="1" x14ac:dyDescent="0.25">
      <c r="A31" s="25">
        <f t="shared" si="10"/>
        <v>11</v>
      </c>
      <c r="B31" s="26" t="s">
        <v>71</v>
      </c>
      <c r="C31" s="53" t="s">
        <v>42</v>
      </c>
      <c r="D31" s="29"/>
      <c r="E31" s="30"/>
      <c r="F31" s="27"/>
      <c r="G31" s="34"/>
      <c r="H31" s="37"/>
      <c r="I31" s="34"/>
      <c r="J31" s="34"/>
      <c r="K31" s="34">
        <v>100</v>
      </c>
      <c r="L31" s="36">
        <f t="shared" si="0"/>
        <v>0</v>
      </c>
      <c r="M31" s="34">
        <v>500</v>
      </c>
      <c r="N31" s="36">
        <f t="shared" si="1"/>
        <v>0</v>
      </c>
      <c r="O31" s="34">
        <v>9800</v>
      </c>
      <c r="P31" s="36">
        <f t="shared" si="2"/>
        <v>0</v>
      </c>
      <c r="Q31" s="34">
        <v>10</v>
      </c>
      <c r="R31" s="36">
        <f t="shared" si="3"/>
        <v>0</v>
      </c>
      <c r="S31" s="43">
        <f t="shared" si="4"/>
        <v>0</v>
      </c>
      <c r="T31" s="43">
        <f t="shared" si="5"/>
        <v>0</v>
      </c>
      <c r="U31" s="45">
        <v>0.6</v>
      </c>
      <c r="V31" s="47">
        <f t="shared" si="6"/>
        <v>60</v>
      </c>
      <c r="W31" s="47">
        <f t="shared" si="7"/>
        <v>300</v>
      </c>
      <c r="X31" s="47">
        <f t="shared" si="8"/>
        <v>5880</v>
      </c>
      <c r="Y31" s="47">
        <f t="shared" si="9"/>
        <v>6</v>
      </c>
      <c r="Z31" s="1"/>
      <c r="AA31" s="1"/>
      <c r="AB31" s="1"/>
      <c r="AC31" s="1"/>
      <c r="AD31" s="1"/>
      <c r="AE31" s="1"/>
      <c r="AF31" s="1"/>
    </row>
    <row r="32" spans="1:32" ht="24.75" customHeight="1" x14ac:dyDescent="0.25">
      <c r="A32" s="25">
        <f t="shared" si="10"/>
        <v>12</v>
      </c>
      <c r="B32" s="26" t="s">
        <v>73</v>
      </c>
      <c r="C32" s="53" t="s">
        <v>42</v>
      </c>
      <c r="D32" s="29"/>
      <c r="E32" s="30"/>
      <c r="F32" s="27"/>
      <c r="G32" s="34"/>
      <c r="H32" s="37"/>
      <c r="I32" s="34"/>
      <c r="J32" s="34"/>
      <c r="K32" s="34">
        <v>100</v>
      </c>
      <c r="L32" s="36">
        <f t="shared" si="0"/>
        <v>0</v>
      </c>
      <c r="M32" s="34">
        <v>70</v>
      </c>
      <c r="N32" s="36">
        <f t="shared" si="1"/>
        <v>0</v>
      </c>
      <c r="O32" s="34">
        <v>700</v>
      </c>
      <c r="P32" s="36">
        <f t="shared" si="2"/>
        <v>0</v>
      </c>
      <c r="Q32" s="34">
        <v>50</v>
      </c>
      <c r="R32" s="36">
        <f t="shared" si="3"/>
        <v>0</v>
      </c>
      <c r="S32" s="43">
        <f t="shared" si="4"/>
        <v>0</v>
      </c>
      <c r="T32" s="43">
        <f t="shared" si="5"/>
        <v>0</v>
      </c>
      <c r="U32" s="45">
        <v>0.75</v>
      </c>
      <c r="V32" s="47">
        <f t="shared" si="6"/>
        <v>75</v>
      </c>
      <c r="W32" s="47">
        <f t="shared" si="7"/>
        <v>52.5</v>
      </c>
      <c r="X32" s="47">
        <f t="shared" si="8"/>
        <v>525</v>
      </c>
      <c r="Y32" s="47">
        <f t="shared" si="9"/>
        <v>37.5</v>
      </c>
      <c r="Z32" s="1"/>
      <c r="AA32" s="1"/>
      <c r="AB32" s="1"/>
      <c r="AC32" s="1"/>
      <c r="AD32" s="1"/>
      <c r="AE32" s="1"/>
      <c r="AF32" s="1"/>
    </row>
    <row r="33" spans="1:32" ht="24.75" customHeight="1" x14ac:dyDescent="0.25">
      <c r="A33" s="25">
        <f t="shared" si="10"/>
        <v>13</v>
      </c>
      <c r="B33" s="26" t="s">
        <v>77</v>
      </c>
      <c r="C33" s="53" t="s">
        <v>37</v>
      </c>
      <c r="D33" s="29"/>
      <c r="E33" s="30"/>
      <c r="F33" s="27"/>
      <c r="G33" s="34"/>
      <c r="H33" s="37"/>
      <c r="I33" s="34"/>
      <c r="J33" s="34"/>
      <c r="K33" s="34">
        <v>50</v>
      </c>
      <c r="L33" s="36">
        <f t="shared" si="0"/>
        <v>0</v>
      </c>
      <c r="M33" s="34">
        <v>60</v>
      </c>
      <c r="N33" s="36">
        <f t="shared" si="1"/>
        <v>0</v>
      </c>
      <c r="O33" s="34">
        <v>10</v>
      </c>
      <c r="P33" s="36">
        <f t="shared" si="2"/>
        <v>0</v>
      </c>
      <c r="Q33" s="34">
        <v>10</v>
      </c>
      <c r="R33" s="36">
        <f t="shared" si="3"/>
        <v>0</v>
      </c>
      <c r="S33" s="43">
        <f t="shared" si="4"/>
        <v>0</v>
      </c>
      <c r="T33" s="43">
        <f t="shared" si="5"/>
        <v>0</v>
      </c>
      <c r="U33" s="45">
        <v>0.35</v>
      </c>
      <c r="V33" s="47">
        <f t="shared" si="6"/>
        <v>17.5</v>
      </c>
      <c r="W33" s="47">
        <f t="shared" si="7"/>
        <v>21</v>
      </c>
      <c r="X33" s="47">
        <f t="shared" si="8"/>
        <v>3.5</v>
      </c>
      <c r="Y33" s="47">
        <f t="shared" si="9"/>
        <v>3.5</v>
      </c>
      <c r="Z33" s="1"/>
      <c r="AA33" s="1"/>
      <c r="AB33" s="1"/>
      <c r="AC33" s="1"/>
      <c r="AD33" s="1"/>
      <c r="AE33" s="1"/>
      <c r="AF33" s="1"/>
    </row>
    <row r="34" spans="1:32" ht="24.75" customHeight="1" x14ac:dyDescent="0.25">
      <c r="A34" s="25">
        <f t="shared" si="10"/>
        <v>14</v>
      </c>
      <c r="B34" s="26" t="s">
        <v>78</v>
      </c>
      <c r="C34" s="53" t="s">
        <v>42</v>
      </c>
      <c r="D34" s="29"/>
      <c r="E34" s="30"/>
      <c r="F34" s="27"/>
      <c r="G34" s="34"/>
      <c r="H34" s="37"/>
      <c r="I34" s="34"/>
      <c r="J34" s="34"/>
      <c r="K34" s="34">
        <v>40</v>
      </c>
      <c r="L34" s="36">
        <f t="shared" si="0"/>
        <v>0</v>
      </c>
      <c r="M34" s="34">
        <v>30</v>
      </c>
      <c r="N34" s="36">
        <f t="shared" si="1"/>
        <v>0</v>
      </c>
      <c r="O34" s="36">
        <v>50</v>
      </c>
      <c r="P34" s="36">
        <f t="shared" si="2"/>
        <v>0</v>
      </c>
      <c r="Q34" s="34">
        <v>12</v>
      </c>
      <c r="R34" s="36">
        <f t="shared" si="3"/>
        <v>0</v>
      </c>
      <c r="S34" s="43">
        <f t="shared" si="4"/>
        <v>0</v>
      </c>
      <c r="T34" s="43">
        <f t="shared" si="5"/>
        <v>0</v>
      </c>
      <c r="U34" s="45">
        <v>0.75</v>
      </c>
      <c r="V34" s="47">
        <f t="shared" si="6"/>
        <v>30</v>
      </c>
      <c r="W34" s="47">
        <f t="shared" si="7"/>
        <v>22.5</v>
      </c>
      <c r="X34" s="47">
        <f t="shared" si="8"/>
        <v>37.5</v>
      </c>
      <c r="Y34" s="47">
        <f t="shared" si="9"/>
        <v>9</v>
      </c>
      <c r="Z34" s="1"/>
      <c r="AA34" s="1"/>
      <c r="AB34" s="1"/>
      <c r="AC34" s="1"/>
      <c r="AD34" s="1"/>
      <c r="AE34" s="1"/>
      <c r="AF34" s="1"/>
    </row>
    <row r="35" spans="1:32" ht="24.75" customHeight="1" x14ac:dyDescent="0.25">
      <c r="A35" s="25">
        <f t="shared" si="10"/>
        <v>15</v>
      </c>
      <c r="B35" s="50" t="s">
        <v>81</v>
      </c>
      <c r="C35" s="51" t="s">
        <v>42</v>
      </c>
      <c r="D35" s="29"/>
      <c r="E35" s="30"/>
      <c r="F35" s="52"/>
      <c r="G35" s="39"/>
      <c r="H35" s="37"/>
      <c r="I35" s="39"/>
      <c r="J35" s="39"/>
      <c r="K35" s="39">
        <v>10</v>
      </c>
      <c r="L35" s="36">
        <f t="shared" si="0"/>
        <v>0</v>
      </c>
      <c r="M35" s="40">
        <v>50</v>
      </c>
      <c r="N35" s="42">
        <f t="shared" si="1"/>
        <v>0</v>
      </c>
      <c r="O35" s="40">
        <v>50</v>
      </c>
      <c r="P35" s="36">
        <f t="shared" si="2"/>
        <v>0</v>
      </c>
      <c r="Q35" s="34">
        <v>2300</v>
      </c>
      <c r="R35" s="36">
        <f t="shared" si="3"/>
        <v>0</v>
      </c>
      <c r="S35" s="43">
        <f t="shared" si="4"/>
        <v>0</v>
      </c>
      <c r="T35" s="43">
        <f t="shared" si="5"/>
        <v>0</v>
      </c>
      <c r="U35" s="45">
        <v>0.95</v>
      </c>
      <c r="V35" s="47">
        <f t="shared" si="6"/>
        <v>9.5</v>
      </c>
      <c r="W35" s="47">
        <f t="shared" si="7"/>
        <v>47.5</v>
      </c>
      <c r="X35" s="47">
        <f t="shared" si="8"/>
        <v>47.5</v>
      </c>
      <c r="Y35" s="47">
        <f t="shared" si="9"/>
        <v>2185</v>
      </c>
      <c r="Z35" s="1"/>
      <c r="AA35" s="1"/>
      <c r="AB35" s="1"/>
      <c r="AC35" s="1"/>
      <c r="AD35" s="1"/>
      <c r="AE35" s="1"/>
      <c r="AF35" s="1"/>
    </row>
    <row r="36" spans="1:32" ht="24.75" customHeight="1" x14ac:dyDescent="0.25">
      <c r="A36" s="25">
        <f t="shared" si="10"/>
        <v>16</v>
      </c>
      <c r="B36" s="26" t="s">
        <v>83</v>
      </c>
      <c r="C36" s="53" t="s">
        <v>37</v>
      </c>
      <c r="D36" s="29"/>
      <c r="E36" s="30"/>
      <c r="F36" s="27"/>
      <c r="G36" s="34"/>
      <c r="H36" s="37"/>
      <c r="I36" s="34"/>
      <c r="J36" s="34"/>
      <c r="K36" s="34">
        <v>200</v>
      </c>
      <c r="L36" s="36">
        <f t="shared" si="0"/>
        <v>0</v>
      </c>
      <c r="M36" s="34">
        <v>60</v>
      </c>
      <c r="N36" s="36">
        <f t="shared" si="1"/>
        <v>0</v>
      </c>
      <c r="O36" s="34">
        <v>200</v>
      </c>
      <c r="P36" s="36">
        <f t="shared" si="2"/>
        <v>0</v>
      </c>
      <c r="Q36" s="34">
        <v>210</v>
      </c>
      <c r="R36" s="36">
        <f t="shared" si="3"/>
        <v>0</v>
      </c>
      <c r="S36" s="43">
        <f t="shared" si="4"/>
        <v>0</v>
      </c>
      <c r="T36" s="43">
        <f t="shared" si="5"/>
        <v>0</v>
      </c>
      <c r="U36" s="45">
        <v>0.47</v>
      </c>
      <c r="V36" s="47">
        <f t="shared" si="6"/>
        <v>94</v>
      </c>
      <c r="W36" s="47">
        <f t="shared" si="7"/>
        <v>28.2</v>
      </c>
      <c r="X36" s="47">
        <f t="shared" si="8"/>
        <v>94</v>
      </c>
      <c r="Y36" s="47">
        <f t="shared" si="9"/>
        <v>98.699999999999989</v>
      </c>
      <c r="Z36" s="1"/>
      <c r="AA36" s="1"/>
      <c r="AB36" s="1"/>
      <c r="AC36" s="1"/>
      <c r="AD36" s="1"/>
      <c r="AE36" s="1"/>
      <c r="AF36" s="1"/>
    </row>
    <row r="37" spans="1:32" ht="24.75" customHeight="1" x14ac:dyDescent="0.25">
      <c r="A37" s="25">
        <f t="shared" si="10"/>
        <v>17</v>
      </c>
      <c r="B37" s="56" t="s">
        <v>87</v>
      </c>
      <c r="C37" s="55" t="s">
        <v>37</v>
      </c>
      <c r="D37" s="29"/>
      <c r="E37" s="30"/>
      <c r="F37" s="27"/>
      <c r="G37" s="39"/>
      <c r="H37" s="37"/>
      <c r="I37" s="39"/>
      <c r="J37" s="39"/>
      <c r="K37" s="39">
        <v>1</v>
      </c>
      <c r="L37" s="27">
        <f t="shared" si="0"/>
        <v>0</v>
      </c>
      <c r="M37" s="39">
        <v>60</v>
      </c>
      <c r="N37" s="38">
        <f t="shared" si="1"/>
        <v>0</v>
      </c>
      <c r="O37" s="39">
        <v>500</v>
      </c>
      <c r="P37" s="27">
        <f t="shared" si="2"/>
        <v>0</v>
      </c>
      <c r="Q37" s="32">
        <v>1800</v>
      </c>
      <c r="R37" s="36">
        <f t="shared" si="3"/>
        <v>0</v>
      </c>
      <c r="S37" s="43">
        <f t="shared" si="4"/>
        <v>0</v>
      </c>
      <c r="T37" s="43">
        <f t="shared" si="5"/>
        <v>0</v>
      </c>
      <c r="U37" s="45">
        <v>0.5</v>
      </c>
      <c r="V37" s="47">
        <f t="shared" si="6"/>
        <v>0.5</v>
      </c>
      <c r="W37" s="47">
        <f t="shared" si="7"/>
        <v>30</v>
      </c>
      <c r="X37" s="47">
        <f t="shared" si="8"/>
        <v>250</v>
      </c>
      <c r="Y37" s="47">
        <f t="shared" si="9"/>
        <v>900</v>
      </c>
      <c r="Z37" s="1"/>
      <c r="AA37" s="1"/>
      <c r="AB37" s="1"/>
      <c r="AC37" s="1"/>
      <c r="AD37" s="1"/>
      <c r="AE37" s="1"/>
      <c r="AF37" s="1"/>
    </row>
    <row r="38" spans="1:32" ht="24.75" customHeight="1" x14ac:dyDescent="0.25">
      <c r="A38" s="25">
        <f t="shared" si="10"/>
        <v>18</v>
      </c>
      <c r="B38" s="56" t="s">
        <v>89</v>
      </c>
      <c r="C38" s="55" t="s">
        <v>37</v>
      </c>
      <c r="D38" s="29"/>
      <c r="E38" s="30"/>
      <c r="F38" s="27"/>
      <c r="G38" s="39"/>
      <c r="H38" s="37"/>
      <c r="I38" s="39"/>
      <c r="J38" s="39"/>
      <c r="K38" s="39">
        <v>1</v>
      </c>
      <c r="L38" s="27">
        <f t="shared" si="0"/>
        <v>0</v>
      </c>
      <c r="M38" s="39">
        <v>700</v>
      </c>
      <c r="N38" s="38">
        <f t="shared" si="1"/>
        <v>0</v>
      </c>
      <c r="O38" s="39">
        <v>2400</v>
      </c>
      <c r="P38" s="27">
        <f t="shared" si="2"/>
        <v>0</v>
      </c>
      <c r="Q38" s="32">
        <v>1800</v>
      </c>
      <c r="R38" s="36">
        <f t="shared" si="3"/>
        <v>0</v>
      </c>
      <c r="S38" s="43">
        <f t="shared" si="4"/>
        <v>0</v>
      </c>
      <c r="T38" s="43">
        <f t="shared" si="5"/>
        <v>0</v>
      </c>
      <c r="U38" s="45">
        <v>0.6</v>
      </c>
      <c r="V38" s="47">
        <f t="shared" si="6"/>
        <v>0.6</v>
      </c>
      <c r="W38" s="47">
        <f t="shared" si="7"/>
        <v>420</v>
      </c>
      <c r="X38" s="47">
        <f t="shared" si="8"/>
        <v>1440</v>
      </c>
      <c r="Y38" s="47">
        <f t="shared" si="9"/>
        <v>1080</v>
      </c>
      <c r="Z38" s="1"/>
      <c r="AA38" s="1"/>
      <c r="AB38" s="1"/>
      <c r="AC38" s="1"/>
      <c r="AD38" s="1"/>
      <c r="AE38" s="1"/>
      <c r="AF38" s="1"/>
    </row>
    <row r="39" spans="1:32" ht="24.75" customHeight="1" x14ac:dyDescent="0.25">
      <c r="A39" s="25">
        <f t="shared" si="10"/>
        <v>19</v>
      </c>
      <c r="B39" s="50" t="s">
        <v>92</v>
      </c>
      <c r="C39" s="51" t="s">
        <v>37</v>
      </c>
      <c r="D39" s="29"/>
      <c r="E39" s="30"/>
      <c r="F39" s="52"/>
      <c r="G39" s="62"/>
      <c r="H39" s="37"/>
      <c r="I39" s="62"/>
      <c r="J39" s="62"/>
      <c r="K39" s="62">
        <v>1</v>
      </c>
      <c r="L39" s="27">
        <f t="shared" si="0"/>
        <v>0</v>
      </c>
      <c r="M39" s="39">
        <v>50</v>
      </c>
      <c r="N39" s="38">
        <f t="shared" si="1"/>
        <v>0</v>
      </c>
      <c r="O39" s="39">
        <v>50</v>
      </c>
      <c r="P39" s="27">
        <f t="shared" si="2"/>
        <v>0</v>
      </c>
      <c r="Q39" s="32">
        <v>1700</v>
      </c>
      <c r="R39" s="36">
        <f t="shared" si="3"/>
        <v>0</v>
      </c>
      <c r="S39" s="43">
        <f t="shared" si="4"/>
        <v>0</v>
      </c>
      <c r="T39" s="43">
        <f t="shared" si="5"/>
        <v>0</v>
      </c>
      <c r="U39" s="45">
        <v>0.65</v>
      </c>
      <c r="V39" s="47">
        <f t="shared" si="6"/>
        <v>0.65</v>
      </c>
      <c r="W39" s="47">
        <f t="shared" si="7"/>
        <v>32.5</v>
      </c>
      <c r="X39" s="47">
        <f t="shared" si="8"/>
        <v>32.5</v>
      </c>
      <c r="Y39" s="47">
        <f t="shared" si="9"/>
        <v>1105</v>
      </c>
      <c r="Z39" s="1"/>
      <c r="AA39" s="1"/>
      <c r="AB39" s="1"/>
      <c r="AC39" s="1"/>
      <c r="AD39" s="1"/>
      <c r="AE39" s="1"/>
      <c r="AF39" s="1"/>
    </row>
    <row r="40" spans="1:32" ht="24.75" customHeight="1" x14ac:dyDescent="0.25">
      <c r="A40" s="25">
        <f t="shared" si="10"/>
        <v>20</v>
      </c>
      <c r="B40" s="50" t="s">
        <v>98</v>
      </c>
      <c r="C40" s="51" t="s">
        <v>37</v>
      </c>
      <c r="D40" s="29"/>
      <c r="E40" s="30"/>
      <c r="F40" s="52"/>
      <c r="G40" s="62"/>
      <c r="H40" s="37"/>
      <c r="I40" s="62"/>
      <c r="J40" s="62"/>
      <c r="K40" s="62">
        <v>1</v>
      </c>
      <c r="L40" s="27">
        <f t="shared" si="0"/>
        <v>0</v>
      </c>
      <c r="M40" s="39">
        <v>50</v>
      </c>
      <c r="N40" s="38">
        <f t="shared" si="1"/>
        <v>0</v>
      </c>
      <c r="O40" s="39">
        <v>50</v>
      </c>
      <c r="P40" s="27">
        <f t="shared" si="2"/>
        <v>0</v>
      </c>
      <c r="Q40" s="32">
        <v>2300</v>
      </c>
      <c r="R40" s="36">
        <f t="shared" si="3"/>
        <v>0</v>
      </c>
      <c r="S40" s="43">
        <f t="shared" si="4"/>
        <v>0</v>
      </c>
      <c r="T40" s="43">
        <f t="shared" si="5"/>
        <v>0</v>
      </c>
      <c r="U40" s="45">
        <v>0.95</v>
      </c>
      <c r="V40" s="47">
        <f t="shared" si="6"/>
        <v>0.95</v>
      </c>
      <c r="W40" s="47">
        <f t="shared" si="7"/>
        <v>47.5</v>
      </c>
      <c r="X40" s="47">
        <f t="shared" si="8"/>
        <v>47.5</v>
      </c>
      <c r="Y40" s="47">
        <f t="shared" si="9"/>
        <v>2185</v>
      </c>
      <c r="Z40" s="1"/>
      <c r="AA40" s="1"/>
      <c r="AB40" s="1"/>
      <c r="AC40" s="1"/>
      <c r="AD40" s="1"/>
      <c r="AE40" s="1"/>
      <c r="AF40" s="1"/>
    </row>
    <row r="41" spans="1:32" ht="24.75" customHeight="1" x14ac:dyDescent="0.25">
      <c r="A41" s="25">
        <f t="shared" si="10"/>
        <v>21</v>
      </c>
      <c r="B41" s="26" t="s">
        <v>101</v>
      </c>
      <c r="C41" s="53" t="s">
        <v>37</v>
      </c>
      <c r="D41" s="29"/>
      <c r="E41" s="30"/>
      <c r="F41" s="27"/>
      <c r="G41" s="34"/>
      <c r="H41" s="37"/>
      <c r="I41" s="34"/>
      <c r="J41" s="34"/>
      <c r="K41" s="34">
        <v>100</v>
      </c>
      <c r="L41" s="36">
        <f t="shared" si="0"/>
        <v>0</v>
      </c>
      <c r="M41" s="34">
        <v>1800</v>
      </c>
      <c r="N41" s="36">
        <f t="shared" si="1"/>
        <v>0</v>
      </c>
      <c r="O41" s="34">
        <v>1400</v>
      </c>
      <c r="P41" s="36">
        <f t="shared" si="2"/>
        <v>0</v>
      </c>
      <c r="Q41" s="34">
        <v>1200</v>
      </c>
      <c r="R41" s="36">
        <f t="shared" si="3"/>
        <v>0</v>
      </c>
      <c r="S41" s="43">
        <f t="shared" si="4"/>
        <v>0</v>
      </c>
      <c r="T41" s="43">
        <f t="shared" si="5"/>
        <v>0</v>
      </c>
      <c r="U41" s="45">
        <v>0.55000000000000004</v>
      </c>
      <c r="V41" s="47">
        <f t="shared" si="6"/>
        <v>55.000000000000007</v>
      </c>
      <c r="W41" s="47">
        <f t="shared" si="7"/>
        <v>990.00000000000011</v>
      </c>
      <c r="X41" s="47">
        <f t="shared" si="8"/>
        <v>770.00000000000011</v>
      </c>
      <c r="Y41" s="47">
        <f t="shared" si="9"/>
        <v>660</v>
      </c>
      <c r="Z41" s="1"/>
      <c r="AA41" s="1"/>
      <c r="AB41" s="1"/>
      <c r="AC41" s="1"/>
      <c r="AD41" s="1"/>
      <c r="AE41" s="1"/>
      <c r="AF41" s="1"/>
    </row>
    <row r="42" spans="1:32" ht="24.75" customHeight="1" x14ac:dyDescent="0.25">
      <c r="A42" s="25">
        <f t="shared" si="10"/>
        <v>22</v>
      </c>
      <c r="B42" s="26" t="s">
        <v>107</v>
      </c>
      <c r="C42" s="53" t="s">
        <v>37</v>
      </c>
      <c r="D42" s="29"/>
      <c r="E42" s="30"/>
      <c r="F42" s="27"/>
      <c r="G42" s="34"/>
      <c r="H42" s="37"/>
      <c r="I42" s="34"/>
      <c r="J42" s="34"/>
      <c r="K42" s="34">
        <v>700</v>
      </c>
      <c r="L42" s="36">
        <f t="shared" si="0"/>
        <v>0</v>
      </c>
      <c r="M42" s="34">
        <v>700</v>
      </c>
      <c r="N42" s="36">
        <f t="shared" si="1"/>
        <v>0</v>
      </c>
      <c r="O42" s="36">
        <v>800</v>
      </c>
      <c r="P42" s="36">
        <f t="shared" si="2"/>
        <v>0</v>
      </c>
      <c r="Q42" s="34">
        <v>640</v>
      </c>
      <c r="R42" s="36">
        <f t="shared" si="3"/>
        <v>0</v>
      </c>
      <c r="S42" s="43">
        <f t="shared" si="4"/>
        <v>0</v>
      </c>
      <c r="T42" s="43">
        <f t="shared" si="5"/>
        <v>0</v>
      </c>
      <c r="U42" s="45">
        <v>0.55000000000000004</v>
      </c>
      <c r="V42" s="47">
        <f t="shared" si="6"/>
        <v>385.00000000000006</v>
      </c>
      <c r="W42" s="47">
        <f t="shared" si="7"/>
        <v>385.00000000000006</v>
      </c>
      <c r="X42" s="47">
        <f t="shared" si="8"/>
        <v>440.00000000000006</v>
      </c>
      <c r="Y42" s="47">
        <f t="shared" si="9"/>
        <v>352</v>
      </c>
      <c r="Z42" s="1"/>
      <c r="AA42" s="1"/>
      <c r="AB42" s="1"/>
      <c r="AC42" s="1"/>
      <c r="AD42" s="1"/>
      <c r="AE42" s="1"/>
      <c r="AF42" s="1"/>
    </row>
    <row r="43" spans="1:32" ht="24.75" customHeight="1" x14ac:dyDescent="0.25">
      <c r="A43" s="25">
        <f t="shared" si="10"/>
        <v>23</v>
      </c>
      <c r="B43" s="26" t="s">
        <v>110</v>
      </c>
      <c r="C43" s="53" t="s">
        <v>37</v>
      </c>
      <c r="D43" s="29"/>
      <c r="E43" s="30"/>
      <c r="F43" s="27"/>
      <c r="G43" s="34"/>
      <c r="H43" s="37"/>
      <c r="I43" s="34"/>
      <c r="J43" s="34"/>
      <c r="K43" s="34">
        <v>30</v>
      </c>
      <c r="L43" s="36">
        <f t="shared" si="0"/>
        <v>0</v>
      </c>
      <c r="M43" s="34">
        <v>5</v>
      </c>
      <c r="N43" s="36">
        <f t="shared" si="1"/>
        <v>0</v>
      </c>
      <c r="O43" s="36">
        <v>5</v>
      </c>
      <c r="P43" s="36">
        <f t="shared" si="2"/>
        <v>0</v>
      </c>
      <c r="Q43" s="34">
        <v>30</v>
      </c>
      <c r="R43" s="36">
        <f t="shared" si="3"/>
        <v>0</v>
      </c>
      <c r="S43" s="43">
        <f t="shared" si="4"/>
        <v>0</v>
      </c>
      <c r="T43" s="43">
        <f t="shared" si="5"/>
        <v>0</v>
      </c>
      <c r="U43" s="45">
        <v>3.4</v>
      </c>
      <c r="V43" s="47">
        <f t="shared" si="6"/>
        <v>102</v>
      </c>
      <c r="W43" s="47">
        <f t="shared" si="7"/>
        <v>17</v>
      </c>
      <c r="X43" s="47">
        <f t="shared" si="8"/>
        <v>17</v>
      </c>
      <c r="Y43" s="47">
        <f t="shared" si="9"/>
        <v>102</v>
      </c>
      <c r="Z43" s="1"/>
      <c r="AA43" s="1"/>
      <c r="AB43" s="1"/>
      <c r="AC43" s="1"/>
      <c r="AD43" s="1"/>
      <c r="AE43" s="1"/>
      <c r="AF43" s="1"/>
    </row>
    <row r="44" spans="1:32" ht="24.75" customHeight="1" x14ac:dyDescent="0.25">
      <c r="A44" s="25">
        <f t="shared" si="10"/>
        <v>24</v>
      </c>
      <c r="B44" s="26" t="s">
        <v>114</v>
      </c>
      <c r="C44" s="53" t="s">
        <v>51</v>
      </c>
      <c r="D44" s="29"/>
      <c r="E44" s="30"/>
      <c r="F44" s="27"/>
      <c r="G44" s="34"/>
      <c r="H44" s="37"/>
      <c r="I44" s="34"/>
      <c r="J44" s="34"/>
      <c r="K44" s="34">
        <v>50</v>
      </c>
      <c r="L44" s="36">
        <f t="shared" si="0"/>
        <v>0</v>
      </c>
      <c r="M44" s="34">
        <v>40</v>
      </c>
      <c r="N44" s="36">
        <f t="shared" si="1"/>
        <v>0</v>
      </c>
      <c r="O44" s="34">
        <v>40</v>
      </c>
      <c r="P44" s="36">
        <f t="shared" si="2"/>
        <v>0</v>
      </c>
      <c r="Q44" s="34">
        <v>40</v>
      </c>
      <c r="R44" s="36">
        <f t="shared" si="3"/>
        <v>0</v>
      </c>
      <c r="S44" s="43">
        <f t="shared" si="4"/>
        <v>0</v>
      </c>
      <c r="T44" s="43">
        <f t="shared" si="5"/>
        <v>0</v>
      </c>
      <c r="U44" s="45">
        <v>5</v>
      </c>
      <c r="V44" s="47">
        <f t="shared" si="6"/>
        <v>250</v>
      </c>
      <c r="W44" s="47">
        <f t="shared" si="7"/>
        <v>200</v>
      </c>
      <c r="X44" s="47">
        <f t="shared" si="8"/>
        <v>200</v>
      </c>
      <c r="Y44" s="47">
        <f t="shared" si="9"/>
        <v>200</v>
      </c>
      <c r="Z44" s="1"/>
      <c r="AA44" s="1"/>
      <c r="AB44" s="1"/>
      <c r="AC44" s="1"/>
      <c r="AD44" s="1"/>
      <c r="AE44" s="1"/>
      <c r="AF44" s="1"/>
    </row>
    <row r="45" spans="1:32" ht="24.75" customHeight="1" x14ac:dyDescent="0.25">
      <c r="A45" s="25">
        <f t="shared" si="10"/>
        <v>25</v>
      </c>
      <c r="B45" s="26" t="s">
        <v>116</v>
      </c>
      <c r="C45" s="53" t="s">
        <v>51</v>
      </c>
      <c r="D45" s="29"/>
      <c r="E45" s="30"/>
      <c r="F45" s="27"/>
      <c r="G45" s="34"/>
      <c r="H45" s="37"/>
      <c r="I45" s="34"/>
      <c r="J45" s="34"/>
      <c r="K45" s="34">
        <v>10</v>
      </c>
      <c r="L45" s="36">
        <f t="shared" si="0"/>
        <v>0</v>
      </c>
      <c r="M45" s="34">
        <v>15</v>
      </c>
      <c r="N45" s="36">
        <f t="shared" si="1"/>
        <v>0</v>
      </c>
      <c r="O45" s="34">
        <v>100</v>
      </c>
      <c r="P45" s="36">
        <f t="shared" si="2"/>
        <v>0</v>
      </c>
      <c r="Q45" s="34">
        <v>40</v>
      </c>
      <c r="R45" s="36">
        <f t="shared" si="3"/>
        <v>0</v>
      </c>
      <c r="S45" s="43">
        <f t="shared" si="4"/>
        <v>0</v>
      </c>
      <c r="T45" s="43">
        <f t="shared" si="5"/>
        <v>0</v>
      </c>
      <c r="U45" s="45">
        <v>9</v>
      </c>
      <c r="V45" s="47">
        <f t="shared" si="6"/>
        <v>90</v>
      </c>
      <c r="W45" s="47">
        <f t="shared" si="7"/>
        <v>135</v>
      </c>
      <c r="X45" s="47">
        <f t="shared" si="8"/>
        <v>900</v>
      </c>
      <c r="Y45" s="47">
        <f t="shared" si="9"/>
        <v>360</v>
      </c>
      <c r="Z45" s="1"/>
      <c r="AA45" s="1"/>
      <c r="AB45" s="1"/>
      <c r="AC45" s="1"/>
      <c r="AD45" s="1"/>
      <c r="AE45" s="1"/>
      <c r="AF45" s="1"/>
    </row>
    <row r="46" spans="1:32" ht="24.75" customHeight="1" x14ac:dyDescent="0.25">
      <c r="A46" s="25">
        <f t="shared" si="10"/>
        <v>26</v>
      </c>
      <c r="B46" s="26" t="s">
        <v>120</v>
      </c>
      <c r="C46" s="53" t="s">
        <v>37</v>
      </c>
      <c r="D46" s="29"/>
      <c r="E46" s="30"/>
      <c r="F46" s="27"/>
      <c r="G46" s="34"/>
      <c r="H46" s="37"/>
      <c r="I46" s="34"/>
      <c r="J46" s="34"/>
      <c r="K46" s="34">
        <v>10</v>
      </c>
      <c r="L46" s="36">
        <f t="shared" si="0"/>
        <v>0</v>
      </c>
      <c r="M46" s="34">
        <v>10</v>
      </c>
      <c r="N46" s="36">
        <f t="shared" si="1"/>
        <v>0</v>
      </c>
      <c r="O46" s="36">
        <v>40</v>
      </c>
      <c r="P46" s="36">
        <f t="shared" si="2"/>
        <v>0</v>
      </c>
      <c r="Q46" s="34">
        <v>1</v>
      </c>
      <c r="R46" s="36">
        <f t="shared" si="3"/>
        <v>0</v>
      </c>
      <c r="S46" s="43">
        <f t="shared" si="4"/>
        <v>0</v>
      </c>
      <c r="T46" s="43">
        <f t="shared" si="5"/>
        <v>0</v>
      </c>
      <c r="U46" s="45">
        <v>1.8</v>
      </c>
      <c r="V46" s="47">
        <f t="shared" si="6"/>
        <v>18</v>
      </c>
      <c r="W46" s="47">
        <f t="shared" si="7"/>
        <v>18</v>
      </c>
      <c r="X46" s="47">
        <f t="shared" si="8"/>
        <v>72</v>
      </c>
      <c r="Y46" s="47">
        <f t="shared" si="9"/>
        <v>1.8</v>
      </c>
      <c r="Z46" s="1"/>
      <c r="AA46" s="1"/>
      <c r="AB46" s="1"/>
      <c r="AC46" s="1"/>
      <c r="AD46" s="1"/>
      <c r="AE46" s="1"/>
      <c r="AF46" s="1"/>
    </row>
    <row r="47" spans="1:32" ht="24.75" customHeight="1" x14ac:dyDescent="0.25">
      <c r="A47" s="25">
        <f t="shared" si="10"/>
        <v>27</v>
      </c>
      <c r="B47" s="26" t="s">
        <v>124</v>
      </c>
      <c r="C47" s="53" t="s">
        <v>125</v>
      </c>
      <c r="D47" s="29"/>
      <c r="E47" s="30"/>
      <c r="F47" s="27"/>
      <c r="G47" s="34"/>
      <c r="H47" s="37"/>
      <c r="I47" s="34"/>
      <c r="J47" s="34"/>
      <c r="K47" s="34">
        <v>50</v>
      </c>
      <c r="L47" s="36">
        <f t="shared" si="0"/>
        <v>0</v>
      </c>
      <c r="M47" s="34">
        <v>80</v>
      </c>
      <c r="N47" s="36">
        <f t="shared" si="1"/>
        <v>0</v>
      </c>
      <c r="O47" s="36">
        <v>90</v>
      </c>
      <c r="P47" s="36">
        <f t="shared" si="2"/>
        <v>0</v>
      </c>
      <c r="Q47" s="34">
        <v>40</v>
      </c>
      <c r="R47" s="36">
        <f t="shared" si="3"/>
        <v>0</v>
      </c>
      <c r="S47" s="43">
        <f t="shared" si="4"/>
        <v>0</v>
      </c>
      <c r="T47" s="43">
        <f t="shared" si="5"/>
        <v>0</v>
      </c>
      <c r="U47" s="45">
        <v>5</v>
      </c>
      <c r="V47" s="47">
        <f t="shared" si="6"/>
        <v>250</v>
      </c>
      <c r="W47" s="47">
        <f t="shared" si="7"/>
        <v>400</v>
      </c>
      <c r="X47" s="47">
        <f t="shared" si="8"/>
        <v>450</v>
      </c>
      <c r="Y47" s="47">
        <f t="shared" si="9"/>
        <v>200</v>
      </c>
      <c r="Z47" s="1"/>
      <c r="AA47" s="1"/>
      <c r="AB47" s="1"/>
      <c r="AC47" s="1"/>
      <c r="AD47" s="1"/>
      <c r="AE47" s="1"/>
      <c r="AF47" s="1"/>
    </row>
    <row r="48" spans="1:32" ht="24.75" customHeight="1" x14ac:dyDescent="0.25">
      <c r="A48" s="25">
        <f t="shared" si="10"/>
        <v>28</v>
      </c>
      <c r="B48" s="26" t="s">
        <v>128</v>
      </c>
      <c r="C48" s="53" t="s">
        <v>51</v>
      </c>
      <c r="D48" s="29"/>
      <c r="E48" s="30"/>
      <c r="F48" s="27"/>
      <c r="G48" s="34"/>
      <c r="H48" s="37"/>
      <c r="I48" s="34"/>
      <c r="J48" s="34"/>
      <c r="K48" s="34">
        <v>10</v>
      </c>
      <c r="L48" s="36">
        <f t="shared" si="0"/>
        <v>0</v>
      </c>
      <c r="M48" s="34">
        <v>10</v>
      </c>
      <c r="N48" s="36">
        <f t="shared" si="1"/>
        <v>0</v>
      </c>
      <c r="O48" s="36">
        <v>20</v>
      </c>
      <c r="P48" s="36">
        <f t="shared" si="2"/>
        <v>0</v>
      </c>
      <c r="Q48" s="34">
        <v>40</v>
      </c>
      <c r="R48" s="36">
        <f t="shared" si="3"/>
        <v>0</v>
      </c>
      <c r="S48" s="43">
        <f t="shared" si="4"/>
        <v>0</v>
      </c>
      <c r="T48" s="43">
        <f t="shared" si="5"/>
        <v>0</v>
      </c>
      <c r="U48" s="45">
        <v>5</v>
      </c>
      <c r="V48" s="47">
        <f t="shared" si="6"/>
        <v>50</v>
      </c>
      <c r="W48" s="47">
        <f t="shared" si="7"/>
        <v>50</v>
      </c>
      <c r="X48" s="47">
        <f t="shared" si="8"/>
        <v>100</v>
      </c>
      <c r="Y48" s="47">
        <f t="shared" si="9"/>
        <v>200</v>
      </c>
      <c r="Z48" s="1"/>
      <c r="AA48" s="1"/>
      <c r="AB48" s="1"/>
      <c r="AC48" s="1"/>
      <c r="AD48" s="1"/>
      <c r="AE48" s="1"/>
      <c r="AF48" s="1"/>
    </row>
    <row r="49" spans="1:32" ht="24.75" customHeight="1" x14ac:dyDescent="0.25">
      <c r="A49" s="25">
        <f t="shared" si="10"/>
        <v>29</v>
      </c>
      <c r="B49" s="26" t="s">
        <v>129</v>
      </c>
      <c r="C49" s="53" t="s">
        <v>51</v>
      </c>
      <c r="D49" s="29"/>
      <c r="E49" s="30"/>
      <c r="F49" s="27"/>
      <c r="G49" s="34"/>
      <c r="H49" s="37"/>
      <c r="I49" s="34"/>
      <c r="J49" s="34"/>
      <c r="K49" s="34">
        <v>80</v>
      </c>
      <c r="L49" s="36">
        <f t="shared" si="0"/>
        <v>0</v>
      </c>
      <c r="M49" s="34">
        <v>30</v>
      </c>
      <c r="N49" s="36">
        <f t="shared" si="1"/>
        <v>0</v>
      </c>
      <c r="O49" s="36">
        <v>80</v>
      </c>
      <c r="P49" s="36">
        <f t="shared" si="2"/>
        <v>0</v>
      </c>
      <c r="Q49" s="34">
        <v>20</v>
      </c>
      <c r="R49" s="36">
        <f t="shared" si="3"/>
        <v>0</v>
      </c>
      <c r="S49" s="43">
        <f t="shared" si="4"/>
        <v>0</v>
      </c>
      <c r="T49" s="43">
        <f t="shared" si="5"/>
        <v>0</v>
      </c>
      <c r="U49" s="45">
        <v>11</v>
      </c>
      <c r="V49" s="47">
        <f t="shared" si="6"/>
        <v>880</v>
      </c>
      <c r="W49" s="47">
        <f t="shared" si="7"/>
        <v>330</v>
      </c>
      <c r="X49" s="47">
        <f t="shared" si="8"/>
        <v>880</v>
      </c>
      <c r="Y49" s="47">
        <f t="shared" si="9"/>
        <v>220</v>
      </c>
      <c r="Z49" s="1"/>
      <c r="AA49" s="1"/>
      <c r="AB49" s="1"/>
      <c r="AC49" s="1"/>
      <c r="AD49" s="1"/>
      <c r="AE49" s="1"/>
      <c r="AF49" s="1"/>
    </row>
    <row r="50" spans="1:32" ht="24.75" customHeight="1" x14ac:dyDescent="0.25">
      <c r="A50" s="25">
        <f t="shared" si="10"/>
        <v>30</v>
      </c>
      <c r="B50" s="26" t="s">
        <v>130</v>
      </c>
      <c r="C50" s="53" t="s">
        <v>51</v>
      </c>
      <c r="D50" s="29"/>
      <c r="E50" s="30"/>
      <c r="F50" s="27"/>
      <c r="G50" s="34"/>
      <c r="H50" s="37"/>
      <c r="I50" s="34"/>
      <c r="J50" s="34"/>
      <c r="K50" s="34">
        <v>10</v>
      </c>
      <c r="L50" s="36">
        <f t="shared" si="0"/>
        <v>0</v>
      </c>
      <c r="M50" s="34">
        <v>5</v>
      </c>
      <c r="N50" s="36">
        <f t="shared" si="1"/>
        <v>0</v>
      </c>
      <c r="O50" s="36">
        <v>10</v>
      </c>
      <c r="P50" s="36">
        <f t="shared" si="2"/>
        <v>0</v>
      </c>
      <c r="Q50" s="34">
        <v>1</v>
      </c>
      <c r="R50" s="36">
        <f t="shared" si="3"/>
        <v>0</v>
      </c>
      <c r="S50" s="43">
        <f t="shared" si="4"/>
        <v>0</v>
      </c>
      <c r="T50" s="43">
        <f t="shared" si="5"/>
        <v>0</v>
      </c>
      <c r="U50" s="45">
        <v>5</v>
      </c>
      <c r="V50" s="47">
        <f t="shared" si="6"/>
        <v>50</v>
      </c>
      <c r="W50" s="47">
        <f t="shared" si="7"/>
        <v>25</v>
      </c>
      <c r="X50" s="47">
        <f t="shared" si="8"/>
        <v>50</v>
      </c>
      <c r="Y50" s="47">
        <f t="shared" si="9"/>
        <v>5</v>
      </c>
      <c r="Z50" s="1"/>
      <c r="AA50" s="1"/>
      <c r="AB50" s="1"/>
      <c r="AC50" s="1"/>
      <c r="AD50" s="1"/>
      <c r="AE50" s="1"/>
      <c r="AF50" s="1"/>
    </row>
    <row r="51" spans="1:32" ht="24.75" customHeight="1" x14ac:dyDescent="0.25">
      <c r="A51" s="25">
        <f t="shared" si="10"/>
        <v>31</v>
      </c>
      <c r="B51" s="26" t="s">
        <v>131</v>
      </c>
      <c r="C51" s="53" t="s">
        <v>51</v>
      </c>
      <c r="D51" s="29"/>
      <c r="E51" s="30"/>
      <c r="F51" s="27"/>
      <c r="G51" s="34"/>
      <c r="H51" s="37"/>
      <c r="I51" s="34"/>
      <c r="J51" s="34"/>
      <c r="K51" s="34">
        <v>10</v>
      </c>
      <c r="L51" s="36">
        <f t="shared" si="0"/>
        <v>0</v>
      </c>
      <c r="M51" s="34">
        <v>55</v>
      </c>
      <c r="N51" s="36">
        <f t="shared" si="1"/>
        <v>0</v>
      </c>
      <c r="O51" s="34">
        <v>30</v>
      </c>
      <c r="P51" s="36">
        <f t="shared" si="2"/>
        <v>0</v>
      </c>
      <c r="Q51" s="34">
        <v>1</v>
      </c>
      <c r="R51" s="36">
        <f t="shared" si="3"/>
        <v>0</v>
      </c>
      <c r="S51" s="43">
        <f t="shared" si="4"/>
        <v>0</v>
      </c>
      <c r="T51" s="43">
        <f t="shared" si="5"/>
        <v>0</v>
      </c>
      <c r="U51" s="45">
        <v>5</v>
      </c>
      <c r="V51" s="47">
        <f t="shared" si="6"/>
        <v>50</v>
      </c>
      <c r="W51" s="47">
        <f t="shared" si="7"/>
        <v>275</v>
      </c>
      <c r="X51" s="47">
        <f t="shared" si="8"/>
        <v>150</v>
      </c>
      <c r="Y51" s="47">
        <f t="shared" si="9"/>
        <v>5</v>
      </c>
      <c r="Z51" s="1"/>
      <c r="AA51" s="1"/>
      <c r="AB51" s="1"/>
      <c r="AC51" s="1"/>
      <c r="AD51" s="1"/>
      <c r="AE51" s="1"/>
      <c r="AF51" s="1"/>
    </row>
    <row r="52" spans="1:32" ht="24.75" customHeight="1" x14ac:dyDescent="0.25">
      <c r="A52" s="25">
        <f t="shared" si="10"/>
        <v>32</v>
      </c>
      <c r="B52" s="26" t="s">
        <v>133</v>
      </c>
      <c r="C52" s="53" t="s">
        <v>51</v>
      </c>
      <c r="D52" s="29"/>
      <c r="E52" s="30"/>
      <c r="F52" s="27"/>
      <c r="G52" s="34"/>
      <c r="H52" s="37"/>
      <c r="I52" s="34"/>
      <c r="J52" s="34"/>
      <c r="K52" s="34">
        <v>20</v>
      </c>
      <c r="L52" s="36">
        <f t="shared" si="0"/>
        <v>0</v>
      </c>
      <c r="M52" s="34">
        <v>15</v>
      </c>
      <c r="N52" s="36">
        <f t="shared" si="1"/>
        <v>0</v>
      </c>
      <c r="O52" s="36">
        <v>30</v>
      </c>
      <c r="P52" s="36">
        <f t="shared" si="2"/>
        <v>0</v>
      </c>
      <c r="Q52" s="34">
        <v>30</v>
      </c>
      <c r="R52" s="36">
        <f t="shared" si="3"/>
        <v>0</v>
      </c>
      <c r="S52" s="43">
        <f t="shared" si="4"/>
        <v>0</v>
      </c>
      <c r="T52" s="43">
        <f t="shared" si="5"/>
        <v>0</v>
      </c>
      <c r="U52" s="45">
        <v>5</v>
      </c>
      <c r="V52" s="47">
        <f t="shared" si="6"/>
        <v>100</v>
      </c>
      <c r="W52" s="47">
        <f t="shared" si="7"/>
        <v>75</v>
      </c>
      <c r="X52" s="47">
        <f t="shared" si="8"/>
        <v>150</v>
      </c>
      <c r="Y52" s="47">
        <f t="shared" si="9"/>
        <v>150</v>
      </c>
      <c r="Z52" s="1"/>
      <c r="AA52" s="1"/>
      <c r="AB52" s="1"/>
      <c r="AC52" s="1"/>
      <c r="AD52" s="1"/>
      <c r="AE52" s="1"/>
      <c r="AF52" s="1"/>
    </row>
    <row r="53" spans="1:32" ht="24.75" customHeight="1" x14ac:dyDescent="0.25">
      <c r="A53" s="25">
        <f t="shared" si="10"/>
        <v>33</v>
      </c>
      <c r="B53" s="50" t="s">
        <v>134</v>
      </c>
      <c r="C53" s="51" t="s">
        <v>51</v>
      </c>
      <c r="D53" s="29"/>
      <c r="E53" s="30"/>
      <c r="F53" s="52"/>
      <c r="G53" s="39"/>
      <c r="H53" s="37"/>
      <c r="I53" s="39"/>
      <c r="J53" s="39"/>
      <c r="K53" s="39">
        <v>30</v>
      </c>
      <c r="L53" s="36">
        <f t="shared" si="0"/>
        <v>0</v>
      </c>
      <c r="M53" s="40">
        <v>50</v>
      </c>
      <c r="N53" s="42">
        <f t="shared" si="1"/>
        <v>0</v>
      </c>
      <c r="O53" s="40">
        <v>50</v>
      </c>
      <c r="P53" s="36">
        <f t="shared" si="2"/>
        <v>0</v>
      </c>
      <c r="Q53" s="34">
        <v>2300</v>
      </c>
      <c r="R53" s="36">
        <f t="shared" si="3"/>
        <v>0</v>
      </c>
      <c r="S53" s="43">
        <f t="shared" si="4"/>
        <v>0</v>
      </c>
      <c r="T53" s="43">
        <f t="shared" si="5"/>
        <v>0</v>
      </c>
      <c r="U53" s="45">
        <v>0.95</v>
      </c>
      <c r="V53" s="47">
        <f t="shared" si="6"/>
        <v>28.5</v>
      </c>
      <c r="W53" s="47">
        <f t="shared" si="7"/>
        <v>47.5</v>
      </c>
      <c r="X53" s="47">
        <f t="shared" si="8"/>
        <v>47.5</v>
      </c>
      <c r="Y53" s="47">
        <f t="shared" si="9"/>
        <v>2185</v>
      </c>
      <c r="Z53" s="1"/>
      <c r="AA53" s="1"/>
      <c r="AB53" s="1"/>
      <c r="AC53" s="1"/>
      <c r="AD53" s="1"/>
      <c r="AE53" s="1"/>
      <c r="AF53" s="1"/>
    </row>
    <row r="54" spans="1:32" ht="24.75" customHeight="1" x14ac:dyDescent="0.25">
      <c r="A54" s="25">
        <f t="shared" si="10"/>
        <v>34</v>
      </c>
      <c r="B54" s="26" t="s">
        <v>136</v>
      </c>
      <c r="C54" s="53" t="s">
        <v>37</v>
      </c>
      <c r="D54" s="29"/>
      <c r="E54" s="30"/>
      <c r="F54" s="27"/>
      <c r="G54" s="34"/>
      <c r="H54" s="37"/>
      <c r="I54" s="34"/>
      <c r="J54" s="34"/>
      <c r="K54" s="34">
        <v>20</v>
      </c>
      <c r="L54" s="36">
        <f t="shared" si="0"/>
        <v>0</v>
      </c>
      <c r="M54" s="34">
        <v>50</v>
      </c>
      <c r="N54" s="36">
        <f t="shared" si="1"/>
        <v>0</v>
      </c>
      <c r="O54" s="34">
        <v>230</v>
      </c>
      <c r="P54" s="36">
        <f t="shared" si="2"/>
        <v>0</v>
      </c>
      <c r="Q54" s="34">
        <v>200</v>
      </c>
      <c r="R54" s="36">
        <f t="shared" si="3"/>
        <v>0</v>
      </c>
      <c r="S54" s="43">
        <f t="shared" si="4"/>
        <v>0</v>
      </c>
      <c r="T54" s="43">
        <f t="shared" si="5"/>
        <v>0</v>
      </c>
      <c r="U54" s="45">
        <v>1.21</v>
      </c>
      <c r="V54" s="47">
        <f t="shared" si="6"/>
        <v>24.2</v>
      </c>
      <c r="W54" s="47">
        <f t="shared" si="7"/>
        <v>60.5</v>
      </c>
      <c r="X54" s="47">
        <f t="shared" si="8"/>
        <v>278.3</v>
      </c>
      <c r="Y54" s="47">
        <f t="shared" si="9"/>
        <v>242</v>
      </c>
      <c r="Z54" s="1"/>
      <c r="AA54" s="1"/>
      <c r="AB54" s="1"/>
      <c r="AC54" s="1"/>
      <c r="AD54" s="1"/>
      <c r="AE54" s="1"/>
      <c r="AF54" s="1"/>
    </row>
    <row r="55" spans="1:32" ht="24.75" customHeight="1" x14ac:dyDescent="0.25">
      <c r="A55" s="25">
        <f t="shared" si="10"/>
        <v>35</v>
      </c>
      <c r="B55" s="26" t="s">
        <v>139</v>
      </c>
      <c r="C55" s="53" t="s">
        <v>51</v>
      </c>
      <c r="D55" s="29"/>
      <c r="E55" s="30"/>
      <c r="F55" s="27"/>
      <c r="G55" s="34"/>
      <c r="H55" s="37"/>
      <c r="I55" s="34"/>
      <c r="J55" s="34"/>
      <c r="K55" s="34">
        <v>60</v>
      </c>
      <c r="L55" s="36">
        <f t="shared" si="0"/>
        <v>0</v>
      </c>
      <c r="M55" s="34">
        <v>120</v>
      </c>
      <c r="N55" s="36">
        <f t="shared" si="1"/>
        <v>0</v>
      </c>
      <c r="O55" s="36">
        <v>35</v>
      </c>
      <c r="P55" s="36">
        <f t="shared" si="2"/>
        <v>0</v>
      </c>
      <c r="Q55" s="34">
        <v>20</v>
      </c>
      <c r="R55" s="36">
        <f t="shared" si="3"/>
        <v>0</v>
      </c>
      <c r="S55" s="43">
        <f t="shared" si="4"/>
        <v>0</v>
      </c>
      <c r="T55" s="43">
        <f t="shared" si="5"/>
        <v>0</v>
      </c>
      <c r="U55" s="45">
        <v>4.8</v>
      </c>
      <c r="V55" s="47">
        <f t="shared" si="6"/>
        <v>288</v>
      </c>
      <c r="W55" s="47">
        <f t="shared" si="7"/>
        <v>576</v>
      </c>
      <c r="X55" s="47">
        <f t="shared" si="8"/>
        <v>168</v>
      </c>
      <c r="Y55" s="47">
        <f t="shared" si="9"/>
        <v>96</v>
      </c>
      <c r="Z55" s="1"/>
      <c r="AA55" s="1"/>
      <c r="AB55" s="1"/>
      <c r="AC55" s="1"/>
      <c r="AD55" s="1"/>
      <c r="AE55" s="1"/>
      <c r="AF55" s="1"/>
    </row>
    <row r="56" spans="1:32" ht="24.75" customHeight="1" x14ac:dyDescent="0.25">
      <c r="A56" s="25">
        <f t="shared" si="10"/>
        <v>36</v>
      </c>
      <c r="B56" s="26" t="s">
        <v>142</v>
      </c>
      <c r="C56" s="53" t="s">
        <v>51</v>
      </c>
      <c r="D56" s="29"/>
      <c r="E56" s="30"/>
      <c r="F56" s="27"/>
      <c r="G56" s="34"/>
      <c r="H56" s="37"/>
      <c r="I56" s="34"/>
      <c r="J56" s="34"/>
      <c r="K56" s="34">
        <v>50</v>
      </c>
      <c r="L56" s="36">
        <f t="shared" si="0"/>
        <v>0</v>
      </c>
      <c r="M56" s="34">
        <v>15</v>
      </c>
      <c r="N56" s="36">
        <f t="shared" si="1"/>
        <v>0</v>
      </c>
      <c r="O56" s="34">
        <v>300</v>
      </c>
      <c r="P56" s="36">
        <f t="shared" si="2"/>
        <v>0</v>
      </c>
      <c r="Q56" s="34">
        <v>20</v>
      </c>
      <c r="R56" s="36">
        <f t="shared" si="3"/>
        <v>0</v>
      </c>
      <c r="S56" s="43">
        <f t="shared" si="4"/>
        <v>0</v>
      </c>
      <c r="T56" s="43">
        <f t="shared" si="5"/>
        <v>0</v>
      </c>
      <c r="U56" s="45">
        <v>3</v>
      </c>
      <c r="V56" s="47">
        <f t="shared" si="6"/>
        <v>150</v>
      </c>
      <c r="W56" s="47">
        <f t="shared" si="7"/>
        <v>45</v>
      </c>
      <c r="X56" s="47">
        <f t="shared" si="8"/>
        <v>900</v>
      </c>
      <c r="Y56" s="47">
        <f t="shared" si="9"/>
        <v>60</v>
      </c>
      <c r="Z56" s="1"/>
      <c r="AA56" s="1"/>
      <c r="AB56" s="1"/>
      <c r="AC56" s="1"/>
      <c r="AD56" s="1"/>
      <c r="AE56" s="1"/>
      <c r="AF56" s="1"/>
    </row>
    <row r="57" spans="1:32" ht="24.75" customHeight="1" x14ac:dyDescent="0.25">
      <c r="A57" s="25">
        <f t="shared" si="10"/>
        <v>37</v>
      </c>
      <c r="B57" s="26" t="s">
        <v>144</v>
      </c>
      <c r="C57" s="53" t="s">
        <v>51</v>
      </c>
      <c r="D57" s="29"/>
      <c r="E57" s="30"/>
      <c r="F57" s="27"/>
      <c r="G57" s="34"/>
      <c r="H57" s="37"/>
      <c r="I57" s="34"/>
      <c r="J57" s="34"/>
      <c r="K57" s="34">
        <v>20</v>
      </c>
      <c r="L57" s="36">
        <f t="shared" si="0"/>
        <v>0</v>
      </c>
      <c r="M57" s="34">
        <v>13</v>
      </c>
      <c r="N57" s="36">
        <f t="shared" si="1"/>
        <v>0</v>
      </c>
      <c r="O57" s="34">
        <v>120</v>
      </c>
      <c r="P57" s="36">
        <f t="shared" si="2"/>
        <v>0</v>
      </c>
      <c r="Q57" s="34">
        <v>1</v>
      </c>
      <c r="R57" s="36">
        <f t="shared" si="3"/>
        <v>0</v>
      </c>
      <c r="S57" s="43">
        <f t="shared" si="4"/>
        <v>0</v>
      </c>
      <c r="T57" s="43">
        <f t="shared" si="5"/>
        <v>0</v>
      </c>
      <c r="U57" s="45">
        <v>2.5</v>
      </c>
      <c r="V57" s="47">
        <f t="shared" si="6"/>
        <v>50</v>
      </c>
      <c r="W57" s="47">
        <f t="shared" si="7"/>
        <v>32.5</v>
      </c>
      <c r="X57" s="47">
        <f t="shared" si="8"/>
        <v>300</v>
      </c>
      <c r="Y57" s="47">
        <f t="shared" si="9"/>
        <v>2.5</v>
      </c>
      <c r="Z57" s="1"/>
      <c r="AA57" s="1"/>
      <c r="AB57" s="1"/>
      <c r="AC57" s="1"/>
      <c r="AD57" s="1"/>
      <c r="AE57" s="1"/>
      <c r="AF57" s="1"/>
    </row>
    <row r="58" spans="1:32" ht="24.75" customHeight="1" x14ac:dyDescent="0.25">
      <c r="A58" s="25">
        <f t="shared" si="10"/>
        <v>38</v>
      </c>
      <c r="B58" s="26" t="s">
        <v>146</v>
      </c>
      <c r="C58" s="53" t="s">
        <v>51</v>
      </c>
      <c r="D58" s="29"/>
      <c r="E58" s="30"/>
      <c r="F58" s="27"/>
      <c r="G58" s="34"/>
      <c r="H58" s="37"/>
      <c r="I58" s="34"/>
      <c r="J58" s="34"/>
      <c r="K58" s="34">
        <v>5</v>
      </c>
      <c r="L58" s="36">
        <f t="shared" si="0"/>
        <v>0</v>
      </c>
      <c r="M58" s="34">
        <v>5</v>
      </c>
      <c r="N58" s="36">
        <f t="shared" si="1"/>
        <v>0</v>
      </c>
      <c r="O58" s="34">
        <v>100</v>
      </c>
      <c r="P58" s="36">
        <f t="shared" si="2"/>
        <v>0</v>
      </c>
      <c r="Q58" s="34">
        <v>1</v>
      </c>
      <c r="R58" s="36">
        <f t="shared" si="3"/>
        <v>0</v>
      </c>
      <c r="S58" s="43">
        <f t="shared" si="4"/>
        <v>0</v>
      </c>
      <c r="T58" s="43">
        <f t="shared" si="5"/>
        <v>0</v>
      </c>
      <c r="U58" s="45">
        <v>2.5</v>
      </c>
      <c r="V58" s="47">
        <f t="shared" si="6"/>
        <v>12.5</v>
      </c>
      <c r="W58" s="47">
        <f t="shared" si="7"/>
        <v>12.5</v>
      </c>
      <c r="X58" s="47">
        <f t="shared" si="8"/>
        <v>250</v>
      </c>
      <c r="Y58" s="47">
        <f t="shared" si="9"/>
        <v>2.5</v>
      </c>
      <c r="Z58" s="1"/>
      <c r="AA58" s="1"/>
      <c r="AB58" s="1"/>
      <c r="AC58" s="1"/>
      <c r="AD58" s="1"/>
      <c r="AE58" s="1"/>
      <c r="AF58" s="1"/>
    </row>
    <row r="59" spans="1:32" ht="24.75" customHeight="1" x14ac:dyDescent="0.25">
      <c r="A59" s="25">
        <f t="shared" si="10"/>
        <v>39</v>
      </c>
      <c r="B59" s="26" t="s">
        <v>149</v>
      </c>
      <c r="C59" s="53" t="s">
        <v>51</v>
      </c>
      <c r="D59" s="29"/>
      <c r="E59" s="30"/>
      <c r="F59" s="27"/>
      <c r="G59" s="34"/>
      <c r="H59" s="37"/>
      <c r="I59" s="34"/>
      <c r="J59" s="34"/>
      <c r="K59" s="34">
        <v>5</v>
      </c>
      <c r="L59" s="36">
        <f t="shared" si="0"/>
        <v>0</v>
      </c>
      <c r="M59" s="34">
        <v>5</v>
      </c>
      <c r="N59" s="36">
        <f t="shared" si="1"/>
        <v>0</v>
      </c>
      <c r="O59" s="36">
        <v>10</v>
      </c>
      <c r="P59" s="36">
        <f t="shared" si="2"/>
        <v>0</v>
      </c>
      <c r="Q59" s="34">
        <v>1</v>
      </c>
      <c r="R59" s="36">
        <f t="shared" si="3"/>
        <v>0</v>
      </c>
      <c r="S59" s="43">
        <f t="shared" si="4"/>
        <v>0</v>
      </c>
      <c r="T59" s="43">
        <f t="shared" si="5"/>
        <v>0</v>
      </c>
      <c r="U59" s="45">
        <v>2.5</v>
      </c>
      <c r="V59" s="47">
        <f t="shared" si="6"/>
        <v>12.5</v>
      </c>
      <c r="W59" s="47">
        <f t="shared" si="7"/>
        <v>12.5</v>
      </c>
      <c r="X59" s="47">
        <f t="shared" si="8"/>
        <v>25</v>
      </c>
      <c r="Y59" s="47">
        <f t="shared" si="9"/>
        <v>2.5</v>
      </c>
      <c r="Z59" s="1"/>
      <c r="AA59" s="1"/>
      <c r="AB59" s="1"/>
      <c r="AC59" s="1"/>
      <c r="AD59" s="1"/>
      <c r="AE59" s="1"/>
      <c r="AF59" s="1"/>
    </row>
    <row r="60" spans="1:32" ht="24.75" customHeight="1" x14ac:dyDescent="0.25">
      <c r="A60" s="25">
        <f t="shared" si="10"/>
        <v>40</v>
      </c>
      <c r="B60" s="26" t="s">
        <v>151</v>
      </c>
      <c r="C60" s="53" t="s">
        <v>37</v>
      </c>
      <c r="D60" s="29"/>
      <c r="E60" s="30"/>
      <c r="F60" s="27"/>
      <c r="G60" s="34"/>
      <c r="H60" s="37"/>
      <c r="I60" s="34"/>
      <c r="J60" s="34"/>
      <c r="K60" s="34">
        <v>600</v>
      </c>
      <c r="L60" s="36">
        <f t="shared" si="0"/>
        <v>0</v>
      </c>
      <c r="M60" s="34">
        <v>400</v>
      </c>
      <c r="N60" s="36">
        <f t="shared" si="1"/>
        <v>0</v>
      </c>
      <c r="O60" s="34">
        <v>200</v>
      </c>
      <c r="P60" s="36">
        <f t="shared" si="2"/>
        <v>0</v>
      </c>
      <c r="Q60" s="34">
        <v>400</v>
      </c>
      <c r="R60" s="36">
        <f t="shared" si="3"/>
        <v>0</v>
      </c>
      <c r="S60" s="43">
        <f t="shared" si="4"/>
        <v>0</v>
      </c>
      <c r="T60" s="43">
        <f t="shared" si="5"/>
        <v>0</v>
      </c>
      <c r="U60" s="45">
        <v>0.46</v>
      </c>
      <c r="V60" s="47">
        <f t="shared" si="6"/>
        <v>276</v>
      </c>
      <c r="W60" s="47">
        <f t="shared" si="7"/>
        <v>184</v>
      </c>
      <c r="X60" s="47">
        <f t="shared" si="8"/>
        <v>92</v>
      </c>
      <c r="Y60" s="47">
        <f t="shared" si="9"/>
        <v>184</v>
      </c>
      <c r="Z60" s="1"/>
      <c r="AA60" s="1"/>
      <c r="AB60" s="1"/>
      <c r="AC60" s="1"/>
      <c r="AD60" s="1"/>
      <c r="AE60" s="1"/>
      <c r="AF60" s="1"/>
    </row>
    <row r="61" spans="1:32" ht="24.75" customHeight="1" x14ac:dyDescent="0.25">
      <c r="A61" s="25">
        <f t="shared" si="10"/>
        <v>41</v>
      </c>
      <c r="B61" s="26" t="s">
        <v>153</v>
      </c>
      <c r="C61" s="53" t="s">
        <v>37</v>
      </c>
      <c r="D61" s="29"/>
      <c r="E61" s="30"/>
      <c r="F61" s="27"/>
      <c r="G61" s="34"/>
      <c r="H61" s="37"/>
      <c r="I61" s="34"/>
      <c r="J61" s="34"/>
      <c r="K61" s="34">
        <v>600</v>
      </c>
      <c r="L61" s="36">
        <f t="shared" si="0"/>
        <v>0</v>
      </c>
      <c r="M61" s="34">
        <v>700</v>
      </c>
      <c r="N61" s="36">
        <f t="shared" si="1"/>
        <v>0</v>
      </c>
      <c r="O61" s="34">
        <v>50</v>
      </c>
      <c r="P61" s="36">
        <f t="shared" si="2"/>
        <v>0</v>
      </c>
      <c r="Q61" s="34">
        <v>250</v>
      </c>
      <c r="R61" s="36">
        <f t="shared" si="3"/>
        <v>0</v>
      </c>
      <c r="S61" s="43">
        <f t="shared" si="4"/>
        <v>0</v>
      </c>
      <c r="T61" s="43">
        <f t="shared" si="5"/>
        <v>0</v>
      </c>
      <c r="U61" s="45">
        <v>0.5</v>
      </c>
      <c r="V61" s="47">
        <f t="shared" si="6"/>
        <v>300</v>
      </c>
      <c r="W61" s="47">
        <f t="shared" si="7"/>
        <v>350</v>
      </c>
      <c r="X61" s="47">
        <f t="shared" si="8"/>
        <v>25</v>
      </c>
      <c r="Y61" s="47">
        <f t="shared" si="9"/>
        <v>125</v>
      </c>
      <c r="Z61" s="1"/>
      <c r="AA61" s="1"/>
      <c r="AB61" s="1"/>
      <c r="AC61" s="1"/>
      <c r="AD61" s="1"/>
      <c r="AE61" s="1"/>
      <c r="AF61" s="1"/>
    </row>
    <row r="62" spans="1:32" ht="24.75" customHeight="1" x14ac:dyDescent="0.25">
      <c r="A62" s="25">
        <f t="shared" si="10"/>
        <v>42</v>
      </c>
      <c r="B62" s="26" t="s">
        <v>155</v>
      </c>
      <c r="C62" s="53" t="s">
        <v>37</v>
      </c>
      <c r="D62" s="29"/>
      <c r="E62" s="30"/>
      <c r="F62" s="27"/>
      <c r="G62" s="34"/>
      <c r="H62" s="37"/>
      <c r="I62" s="34"/>
      <c r="J62" s="34"/>
      <c r="K62" s="34">
        <v>2000</v>
      </c>
      <c r="L62" s="36">
        <f t="shared" si="0"/>
        <v>0</v>
      </c>
      <c r="M62" s="34">
        <v>350</v>
      </c>
      <c r="N62" s="36">
        <f t="shared" si="1"/>
        <v>0</v>
      </c>
      <c r="O62" s="36">
        <v>300</v>
      </c>
      <c r="P62" s="36">
        <f t="shared" si="2"/>
        <v>0</v>
      </c>
      <c r="Q62" s="34">
        <v>600</v>
      </c>
      <c r="R62" s="36">
        <f t="shared" si="3"/>
        <v>0</v>
      </c>
      <c r="S62" s="43">
        <f t="shared" si="4"/>
        <v>0</v>
      </c>
      <c r="T62" s="43">
        <f t="shared" si="5"/>
        <v>0</v>
      </c>
      <c r="U62" s="45">
        <v>0.3</v>
      </c>
      <c r="V62" s="47">
        <f t="shared" si="6"/>
        <v>600</v>
      </c>
      <c r="W62" s="47">
        <f t="shared" si="7"/>
        <v>105</v>
      </c>
      <c r="X62" s="47">
        <f t="shared" si="8"/>
        <v>90</v>
      </c>
      <c r="Y62" s="47">
        <f t="shared" si="9"/>
        <v>180</v>
      </c>
      <c r="Z62" s="1"/>
      <c r="AA62" s="1"/>
      <c r="AB62" s="1"/>
      <c r="AC62" s="1"/>
      <c r="AD62" s="1"/>
      <c r="AE62" s="1"/>
      <c r="AF62" s="1"/>
    </row>
    <row r="63" spans="1:32" ht="24.75" customHeight="1" x14ac:dyDescent="0.25">
      <c r="A63" s="25">
        <f t="shared" si="10"/>
        <v>43</v>
      </c>
      <c r="B63" s="26" t="s">
        <v>157</v>
      </c>
      <c r="C63" s="84" t="s">
        <v>37</v>
      </c>
      <c r="D63" s="29"/>
      <c r="E63" s="30"/>
      <c r="F63" s="27"/>
      <c r="G63" s="34"/>
      <c r="H63" s="37"/>
      <c r="I63" s="34"/>
      <c r="J63" s="34"/>
      <c r="K63" s="34">
        <v>50</v>
      </c>
      <c r="L63" s="36">
        <f t="shared" si="0"/>
        <v>0</v>
      </c>
      <c r="M63" s="34">
        <v>20</v>
      </c>
      <c r="N63" s="36">
        <f t="shared" si="1"/>
        <v>0</v>
      </c>
      <c r="O63" s="34">
        <v>70</v>
      </c>
      <c r="P63" s="36">
        <f t="shared" si="2"/>
        <v>0</v>
      </c>
      <c r="Q63" s="34">
        <v>240</v>
      </c>
      <c r="R63" s="36">
        <f t="shared" si="3"/>
        <v>0</v>
      </c>
      <c r="S63" s="43">
        <f t="shared" si="4"/>
        <v>0</v>
      </c>
      <c r="T63" s="43">
        <f t="shared" si="5"/>
        <v>0</v>
      </c>
      <c r="U63" s="45">
        <v>0.71</v>
      </c>
      <c r="V63" s="47">
        <f t="shared" si="6"/>
        <v>35.5</v>
      </c>
      <c r="W63" s="47">
        <f t="shared" si="7"/>
        <v>14.2</v>
      </c>
      <c r="X63" s="47">
        <f t="shared" si="8"/>
        <v>49.699999999999996</v>
      </c>
      <c r="Y63" s="47">
        <f t="shared" si="9"/>
        <v>170.39999999999998</v>
      </c>
      <c r="Z63" s="1"/>
      <c r="AA63" s="1"/>
      <c r="AB63" s="1"/>
      <c r="AC63" s="1"/>
      <c r="AD63" s="1"/>
      <c r="AE63" s="1"/>
      <c r="AF63" s="1"/>
    </row>
    <row r="64" spans="1:32" ht="24.75" customHeight="1" x14ac:dyDescent="0.25">
      <c r="A64" s="25">
        <f t="shared" si="10"/>
        <v>44</v>
      </c>
      <c r="B64" s="26" t="s">
        <v>161</v>
      </c>
      <c r="C64" s="53" t="s">
        <v>37</v>
      </c>
      <c r="D64" s="29"/>
      <c r="E64" s="30"/>
      <c r="F64" s="27"/>
      <c r="G64" s="34"/>
      <c r="H64" s="37"/>
      <c r="I64" s="34"/>
      <c r="J64" s="34"/>
      <c r="K64" s="34">
        <v>1</v>
      </c>
      <c r="L64" s="36">
        <f t="shared" si="0"/>
        <v>0</v>
      </c>
      <c r="M64" s="34">
        <v>5</v>
      </c>
      <c r="N64" s="36">
        <f t="shared" si="1"/>
        <v>0</v>
      </c>
      <c r="O64" s="34">
        <v>160</v>
      </c>
      <c r="P64" s="36">
        <f t="shared" si="2"/>
        <v>0</v>
      </c>
      <c r="Q64" s="34">
        <v>1</v>
      </c>
      <c r="R64" s="36">
        <f t="shared" si="3"/>
        <v>0</v>
      </c>
      <c r="S64" s="43">
        <f t="shared" si="4"/>
        <v>0</v>
      </c>
      <c r="T64" s="43">
        <f t="shared" si="5"/>
        <v>0</v>
      </c>
      <c r="U64" s="45">
        <v>6.15</v>
      </c>
      <c r="V64" s="47">
        <f t="shared" si="6"/>
        <v>6.15</v>
      </c>
      <c r="W64" s="47">
        <f t="shared" si="7"/>
        <v>30.75</v>
      </c>
      <c r="X64" s="47">
        <f t="shared" si="8"/>
        <v>984</v>
      </c>
      <c r="Y64" s="47">
        <f t="shared" si="9"/>
        <v>6.15</v>
      </c>
      <c r="Z64" s="1"/>
      <c r="AA64" s="1"/>
      <c r="AB64" s="1"/>
      <c r="AC64" s="1"/>
      <c r="AD64" s="1"/>
      <c r="AE64" s="1"/>
      <c r="AF64" s="1"/>
    </row>
    <row r="65" spans="1:32" ht="24.75" customHeight="1" x14ac:dyDescent="0.25">
      <c r="A65" s="25">
        <f t="shared" si="10"/>
        <v>45</v>
      </c>
      <c r="B65" s="89" t="s">
        <v>164</v>
      </c>
      <c r="C65" s="27" t="s">
        <v>37</v>
      </c>
      <c r="D65" s="29"/>
      <c r="E65" s="30"/>
      <c r="F65" s="27"/>
      <c r="G65" s="34"/>
      <c r="H65" s="37"/>
      <c r="I65" s="34"/>
      <c r="J65" s="34"/>
      <c r="K65" s="34">
        <v>10</v>
      </c>
      <c r="L65" s="36">
        <f t="shared" si="0"/>
        <v>0</v>
      </c>
      <c r="M65" s="34">
        <v>10</v>
      </c>
      <c r="N65" s="36">
        <f t="shared" si="1"/>
        <v>0</v>
      </c>
      <c r="O65" s="34">
        <v>50</v>
      </c>
      <c r="P65" s="36">
        <f t="shared" si="2"/>
        <v>0</v>
      </c>
      <c r="Q65" s="34">
        <v>10</v>
      </c>
      <c r="R65" s="36">
        <f t="shared" si="3"/>
        <v>0</v>
      </c>
      <c r="S65" s="43">
        <f t="shared" si="4"/>
        <v>0</v>
      </c>
      <c r="T65" s="43">
        <f t="shared" si="5"/>
        <v>0</v>
      </c>
      <c r="U65" s="45">
        <v>0.54</v>
      </c>
      <c r="V65" s="47">
        <f t="shared" si="6"/>
        <v>5.4</v>
      </c>
      <c r="W65" s="47">
        <f t="shared" si="7"/>
        <v>5.4</v>
      </c>
      <c r="X65" s="47">
        <f t="shared" si="8"/>
        <v>27</v>
      </c>
      <c r="Y65" s="47">
        <f t="shared" si="9"/>
        <v>5.4</v>
      </c>
      <c r="Z65" s="1"/>
      <c r="AA65" s="1"/>
      <c r="AB65" s="1"/>
      <c r="AC65" s="1"/>
      <c r="AD65" s="1"/>
      <c r="AE65" s="1"/>
      <c r="AF65" s="1"/>
    </row>
    <row r="66" spans="1:32" ht="24.75" customHeight="1" x14ac:dyDescent="0.25">
      <c r="A66" s="25">
        <f t="shared" si="10"/>
        <v>46</v>
      </c>
      <c r="B66" s="89" t="s">
        <v>168</v>
      </c>
      <c r="C66" s="27" t="s">
        <v>51</v>
      </c>
      <c r="D66" s="29"/>
      <c r="E66" s="30"/>
      <c r="F66" s="92"/>
      <c r="G66" s="94"/>
      <c r="H66" s="37"/>
      <c r="I66" s="94"/>
      <c r="J66" s="94"/>
      <c r="K66" s="34">
        <v>15</v>
      </c>
      <c r="L66" s="36">
        <f t="shared" si="0"/>
        <v>0</v>
      </c>
      <c r="M66" s="34">
        <v>5</v>
      </c>
      <c r="N66" s="36">
        <f t="shared" si="1"/>
        <v>0</v>
      </c>
      <c r="O66" s="36">
        <v>5</v>
      </c>
      <c r="P66" s="36">
        <f t="shared" si="2"/>
        <v>0</v>
      </c>
      <c r="Q66" s="34">
        <v>1</v>
      </c>
      <c r="R66" s="36">
        <f t="shared" si="3"/>
        <v>0</v>
      </c>
      <c r="S66" s="43">
        <f t="shared" si="4"/>
        <v>0</v>
      </c>
      <c r="T66" s="43">
        <f t="shared" si="5"/>
        <v>0</v>
      </c>
      <c r="U66" s="45">
        <v>1.92</v>
      </c>
      <c r="V66" s="47">
        <f t="shared" si="6"/>
        <v>28.799999999999997</v>
      </c>
      <c r="W66" s="47">
        <f t="shared" si="7"/>
        <v>9.6</v>
      </c>
      <c r="X66" s="47">
        <f t="shared" si="8"/>
        <v>9.6</v>
      </c>
      <c r="Y66" s="47">
        <f t="shared" si="9"/>
        <v>1.92</v>
      </c>
      <c r="Z66" s="1"/>
      <c r="AA66" s="1"/>
      <c r="AB66" s="1"/>
      <c r="AC66" s="1"/>
      <c r="AD66" s="1"/>
      <c r="AE66" s="1"/>
      <c r="AF66" s="1"/>
    </row>
    <row r="67" spans="1:32" ht="24.75" customHeight="1" x14ac:dyDescent="0.25">
      <c r="A67" s="25">
        <f t="shared" si="10"/>
        <v>47</v>
      </c>
      <c r="B67" s="89" t="s">
        <v>177</v>
      </c>
      <c r="C67" s="27" t="s">
        <v>37</v>
      </c>
      <c r="D67" s="29"/>
      <c r="E67" s="30"/>
      <c r="F67" s="92"/>
      <c r="G67" s="94"/>
      <c r="H67" s="37"/>
      <c r="I67" s="94"/>
      <c r="J67" s="94"/>
      <c r="K67" s="34">
        <v>300</v>
      </c>
      <c r="L67" s="36">
        <f t="shared" si="0"/>
        <v>0</v>
      </c>
      <c r="M67" s="34">
        <v>650</v>
      </c>
      <c r="N67" s="36">
        <f t="shared" si="1"/>
        <v>0</v>
      </c>
      <c r="O67" s="34">
        <v>1750</v>
      </c>
      <c r="P67" s="36">
        <f t="shared" si="2"/>
        <v>0</v>
      </c>
      <c r="Q67" s="34">
        <v>150</v>
      </c>
      <c r="R67" s="36">
        <f t="shared" si="3"/>
        <v>0</v>
      </c>
      <c r="S67" s="43">
        <f t="shared" si="4"/>
        <v>0</v>
      </c>
      <c r="T67" s="43">
        <f t="shared" si="5"/>
        <v>0</v>
      </c>
      <c r="U67" s="45">
        <v>1.2</v>
      </c>
      <c r="V67" s="47">
        <f t="shared" si="6"/>
        <v>360</v>
      </c>
      <c r="W67" s="47">
        <f t="shared" si="7"/>
        <v>780</v>
      </c>
      <c r="X67" s="47">
        <f t="shared" si="8"/>
        <v>2100</v>
      </c>
      <c r="Y67" s="47">
        <f t="shared" si="9"/>
        <v>180</v>
      </c>
      <c r="Z67" s="1"/>
      <c r="AA67" s="1"/>
      <c r="AB67" s="1"/>
      <c r="AC67" s="1"/>
      <c r="AD67" s="1"/>
      <c r="AE67" s="1"/>
      <c r="AF67" s="1"/>
    </row>
    <row r="68" spans="1:32" ht="24.75" customHeight="1" x14ac:dyDescent="0.25">
      <c r="A68" s="25">
        <f t="shared" si="10"/>
        <v>48</v>
      </c>
      <c r="B68" s="89" t="s">
        <v>184</v>
      </c>
      <c r="C68" s="27" t="s">
        <v>42</v>
      </c>
      <c r="D68" s="29"/>
      <c r="E68" s="30"/>
      <c r="F68" s="92"/>
      <c r="G68" s="94"/>
      <c r="H68" s="37"/>
      <c r="I68" s="94"/>
      <c r="J68" s="94"/>
      <c r="K68" s="34">
        <v>100</v>
      </c>
      <c r="L68" s="36">
        <f t="shared" si="0"/>
        <v>0</v>
      </c>
      <c r="M68" s="34">
        <v>90</v>
      </c>
      <c r="N68" s="36">
        <f t="shared" si="1"/>
        <v>0</v>
      </c>
      <c r="O68" s="36">
        <v>400</v>
      </c>
      <c r="P68" s="36">
        <f t="shared" si="2"/>
        <v>0</v>
      </c>
      <c r="Q68" s="34">
        <v>30</v>
      </c>
      <c r="R68" s="36">
        <f t="shared" si="3"/>
        <v>0</v>
      </c>
      <c r="S68" s="43">
        <f t="shared" si="4"/>
        <v>0</v>
      </c>
      <c r="T68" s="43">
        <f t="shared" si="5"/>
        <v>0</v>
      </c>
      <c r="U68" s="45">
        <v>3</v>
      </c>
      <c r="V68" s="47">
        <f t="shared" si="6"/>
        <v>300</v>
      </c>
      <c r="W68" s="47">
        <f t="shared" si="7"/>
        <v>270</v>
      </c>
      <c r="X68" s="47">
        <f t="shared" si="8"/>
        <v>1200</v>
      </c>
      <c r="Y68" s="47">
        <f t="shared" si="9"/>
        <v>90</v>
      </c>
      <c r="Z68" s="101"/>
      <c r="AA68" s="101"/>
      <c r="AB68" s="101"/>
      <c r="AC68" s="101"/>
      <c r="AD68" s="101"/>
      <c r="AE68" s="101"/>
      <c r="AF68" s="101"/>
    </row>
    <row r="69" spans="1:32" ht="24.75" customHeight="1" x14ac:dyDescent="0.25">
      <c r="A69" s="25">
        <f t="shared" si="10"/>
        <v>49</v>
      </c>
      <c r="B69" s="102" t="s">
        <v>190</v>
      </c>
      <c r="C69" s="32" t="s">
        <v>42</v>
      </c>
      <c r="D69" s="29"/>
      <c r="E69" s="30"/>
      <c r="F69" s="92"/>
      <c r="G69" s="103"/>
      <c r="H69" s="37"/>
      <c r="I69" s="103"/>
      <c r="J69" s="103"/>
      <c r="K69" s="40">
        <v>10</v>
      </c>
      <c r="L69" s="42">
        <f t="shared" si="0"/>
        <v>0</v>
      </c>
      <c r="M69" s="40">
        <v>10</v>
      </c>
      <c r="N69" s="42">
        <f t="shared" si="1"/>
        <v>0</v>
      </c>
      <c r="O69" s="40">
        <v>50</v>
      </c>
      <c r="P69" s="36">
        <f t="shared" si="2"/>
        <v>0</v>
      </c>
      <c r="Q69" s="34">
        <v>1</v>
      </c>
      <c r="R69" s="36">
        <f t="shared" si="3"/>
        <v>0</v>
      </c>
      <c r="S69" s="43">
        <f t="shared" si="4"/>
        <v>0</v>
      </c>
      <c r="T69" s="43">
        <f t="shared" si="5"/>
        <v>0</v>
      </c>
      <c r="U69" s="45">
        <v>1.1000000000000001</v>
      </c>
      <c r="V69" s="47">
        <f t="shared" si="6"/>
        <v>11</v>
      </c>
      <c r="W69" s="47">
        <f t="shared" si="7"/>
        <v>11</v>
      </c>
      <c r="X69" s="47">
        <f t="shared" si="8"/>
        <v>55.000000000000007</v>
      </c>
      <c r="Y69" s="47">
        <f t="shared" si="9"/>
        <v>1.1000000000000001</v>
      </c>
      <c r="Z69" s="101"/>
      <c r="AA69" s="101"/>
      <c r="AB69" s="101"/>
      <c r="AC69" s="101"/>
      <c r="AD69" s="101"/>
      <c r="AE69" s="101"/>
      <c r="AF69" s="101"/>
    </row>
    <row r="70" spans="1:32" ht="24.75" customHeight="1" x14ac:dyDescent="0.25">
      <c r="A70" s="25">
        <f t="shared" si="10"/>
        <v>50</v>
      </c>
      <c r="B70" s="89" t="s">
        <v>194</v>
      </c>
      <c r="C70" s="27" t="s">
        <v>37</v>
      </c>
      <c r="D70" s="29"/>
      <c r="E70" s="30"/>
      <c r="F70" s="92"/>
      <c r="G70" s="94"/>
      <c r="H70" s="37"/>
      <c r="I70" s="94"/>
      <c r="J70" s="94"/>
      <c r="K70" s="34">
        <v>200</v>
      </c>
      <c r="L70" s="36">
        <f t="shared" si="0"/>
        <v>0</v>
      </c>
      <c r="M70" s="34">
        <v>330</v>
      </c>
      <c r="N70" s="36">
        <f t="shared" si="1"/>
        <v>0</v>
      </c>
      <c r="O70" s="34">
        <v>530</v>
      </c>
      <c r="P70" s="36">
        <f t="shared" si="2"/>
        <v>0</v>
      </c>
      <c r="Q70" s="34">
        <v>280</v>
      </c>
      <c r="R70" s="36">
        <f t="shared" si="3"/>
        <v>0</v>
      </c>
      <c r="S70" s="43">
        <f t="shared" si="4"/>
        <v>0</v>
      </c>
      <c r="T70" s="43">
        <f t="shared" si="5"/>
        <v>0</v>
      </c>
      <c r="U70" s="45">
        <v>1.1000000000000001</v>
      </c>
      <c r="V70" s="47">
        <f t="shared" si="6"/>
        <v>220.00000000000003</v>
      </c>
      <c r="W70" s="47">
        <f t="shared" si="7"/>
        <v>363.00000000000006</v>
      </c>
      <c r="X70" s="47">
        <f t="shared" si="8"/>
        <v>583</v>
      </c>
      <c r="Y70" s="47">
        <f t="shared" si="9"/>
        <v>308</v>
      </c>
      <c r="Z70" s="101"/>
      <c r="AA70" s="101"/>
      <c r="AB70" s="101"/>
      <c r="AC70" s="101"/>
      <c r="AD70" s="101"/>
      <c r="AE70" s="101"/>
      <c r="AF70" s="101"/>
    </row>
    <row r="71" spans="1:32" ht="24.75" customHeight="1" x14ac:dyDescent="0.25">
      <c r="A71" s="25">
        <f t="shared" si="10"/>
        <v>51</v>
      </c>
      <c r="B71" s="105" t="s">
        <v>197</v>
      </c>
      <c r="C71" s="57" t="s">
        <v>51</v>
      </c>
      <c r="D71" s="29"/>
      <c r="E71" s="30"/>
      <c r="F71" s="106"/>
      <c r="G71" s="107"/>
      <c r="H71" s="37"/>
      <c r="I71" s="107"/>
      <c r="J71" s="107"/>
      <c r="K71" s="39">
        <v>30</v>
      </c>
      <c r="L71" s="36">
        <f t="shared" si="0"/>
        <v>0</v>
      </c>
      <c r="M71" s="40">
        <v>50</v>
      </c>
      <c r="N71" s="42">
        <f t="shared" si="1"/>
        <v>0</v>
      </c>
      <c r="O71" s="40">
        <v>50</v>
      </c>
      <c r="P71" s="36">
        <f t="shared" si="2"/>
        <v>0</v>
      </c>
      <c r="Q71" s="34">
        <v>2300</v>
      </c>
      <c r="R71" s="36">
        <f t="shared" si="3"/>
        <v>0</v>
      </c>
      <c r="S71" s="43">
        <f t="shared" si="4"/>
        <v>0</v>
      </c>
      <c r="T71" s="43">
        <f t="shared" si="5"/>
        <v>0</v>
      </c>
      <c r="U71" s="45">
        <v>0.95</v>
      </c>
      <c r="V71" s="47">
        <f t="shared" si="6"/>
        <v>28.5</v>
      </c>
      <c r="W71" s="47">
        <f t="shared" si="7"/>
        <v>47.5</v>
      </c>
      <c r="X71" s="47">
        <f t="shared" si="8"/>
        <v>47.5</v>
      </c>
      <c r="Y71" s="47">
        <f t="shared" si="9"/>
        <v>2185</v>
      </c>
      <c r="Z71" s="101"/>
      <c r="AA71" s="101"/>
      <c r="AB71" s="101"/>
      <c r="AC71" s="101"/>
      <c r="AD71" s="101"/>
      <c r="AE71" s="101"/>
      <c r="AF71" s="101"/>
    </row>
    <row r="72" spans="1:32" ht="24.75" customHeight="1" x14ac:dyDescent="0.25">
      <c r="A72" s="237"/>
      <c r="B72" s="238"/>
      <c r="C72" s="238"/>
      <c r="D72" s="238"/>
      <c r="E72" s="239"/>
      <c r="F72" s="69"/>
      <c r="G72" s="109"/>
      <c r="H72" s="109"/>
      <c r="I72" s="70">
        <f t="shared" ref="I72:J72" si="11">SUM(I21:I71)</f>
        <v>0</v>
      </c>
      <c r="J72" s="70">
        <f t="shared" si="11"/>
        <v>0</v>
      </c>
      <c r="K72" s="71" t="s">
        <v>137</v>
      </c>
      <c r="L72" s="72">
        <f>SUM(L21:L71)</f>
        <v>0</v>
      </c>
      <c r="M72" s="73" t="s">
        <v>140</v>
      </c>
      <c r="N72" s="74">
        <f>SUM(N21:N71)</f>
        <v>0</v>
      </c>
      <c r="O72" s="75" t="s">
        <v>147</v>
      </c>
      <c r="P72" s="76">
        <f>SUM(P21:P71)</f>
        <v>0</v>
      </c>
      <c r="Q72" s="77" t="s">
        <v>150</v>
      </c>
      <c r="R72" s="78">
        <f t="shared" ref="R72:T72" si="12">SUM(R21:R71)</f>
        <v>0</v>
      </c>
      <c r="S72" s="79">
        <f t="shared" si="12"/>
        <v>0</v>
      </c>
      <c r="T72" s="79">
        <f t="shared" si="12"/>
        <v>0</v>
      </c>
      <c r="U72" s="80"/>
      <c r="V72" s="81">
        <f t="shared" ref="V72:Y72" si="13">SUM(V21:V71)</f>
        <v>6558.95</v>
      </c>
      <c r="W72" s="82">
        <f t="shared" si="13"/>
        <v>8132.65</v>
      </c>
      <c r="X72" s="83">
        <f t="shared" si="13"/>
        <v>26328.3</v>
      </c>
      <c r="Y72" s="85">
        <f t="shared" si="13"/>
        <v>20228.57</v>
      </c>
      <c r="Z72" s="80"/>
      <c r="AA72" s="80"/>
      <c r="AB72" s="80"/>
      <c r="AC72" s="80"/>
      <c r="AD72" s="80"/>
      <c r="AE72" s="80"/>
      <c r="AF72" s="80"/>
    </row>
    <row r="73" spans="1:32" ht="22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4.75" customHeight="1" x14ac:dyDescent="0.25">
      <c r="A74" s="240"/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9"/>
      <c r="O74" s="88" t="s">
        <v>163</v>
      </c>
      <c r="P74" s="90">
        <f>L72+N72+P72+R72</f>
        <v>0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25">
      <c r="B76" s="241" t="s">
        <v>166</v>
      </c>
      <c r="C76" s="242"/>
      <c r="D76" s="91"/>
    </row>
    <row r="77" spans="1:32" ht="14.25" customHeight="1" x14ac:dyDescent="0.25">
      <c r="A77" s="1"/>
      <c r="B77" s="49"/>
      <c r="C77" s="49"/>
      <c r="D77" s="4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3.5" customHeight="1" x14ac:dyDescent="0.25">
      <c r="A78" s="1"/>
      <c r="B78" s="48" t="s">
        <v>169</v>
      </c>
      <c r="C78" s="93"/>
      <c r="D78" s="93"/>
      <c r="E78" s="95"/>
      <c r="F78" s="95"/>
      <c r="G78" s="95"/>
      <c r="H78" s="95"/>
      <c r="I78" s="95"/>
      <c r="J78" s="95"/>
      <c r="K78" s="2"/>
      <c r="L78" s="2"/>
      <c r="M78" s="2"/>
      <c r="N78" s="2"/>
      <c r="O78" s="2"/>
      <c r="P78" s="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3.5" customHeight="1" x14ac:dyDescent="0.25">
      <c r="A79" s="1"/>
      <c r="B79" s="48" t="s">
        <v>172</v>
      </c>
      <c r="C79" s="93"/>
      <c r="D79" s="93"/>
      <c r="E79" s="95"/>
      <c r="F79" s="95"/>
      <c r="G79" s="95"/>
      <c r="H79" s="95"/>
      <c r="I79" s="95"/>
      <c r="J79" s="95"/>
      <c r="K79" s="2"/>
      <c r="L79" s="2"/>
      <c r="M79" s="2"/>
      <c r="N79" s="2"/>
      <c r="O79" s="2"/>
      <c r="P79" s="2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2.75" customHeight="1" x14ac:dyDescent="0.25">
      <c r="A80" s="1"/>
      <c r="B80" s="96" t="s">
        <v>173</v>
      </c>
      <c r="C80" s="96"/>
      <c r="D80" s="49"/>
      <c r="E80" s="49"/>
      <c r="F80" s="49"/>
      <c r="G80" s="49"/>
      <c r="H80" s="49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2.75" customHeight="1" x14ac:dyDescent="0.25">
      <c r="A81" s="1"/>
      <c r="B81" s="96" t="s">
        <v>174</v>
      </c>
      <c r="C81" s="96"/>
      <c r="D81" s="49"/>
      <c r="E81" s="49"/>
      <c r="F81" s="49"/>
      <c r="G81" s="49"/>
      <c r="H81" s="49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2.75" customHeight="1" x14ac:dyDescent="0.25">
      <c r="A82" s="1"/>
      <c r="B82" s="96" t="s">
        <v>176</v>
      </c>
      <c r="C82" s="96"/>
      <c r="D82" s="49"/>
      <c r="E82" s="49"/>
      <c r="F82" s="49"/>
      <c r="G82" s="49"/>
      <c r="H82" s="49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2.75" customHeight="1" x14ac:dyDescent="0.25">
      <c r="A83" s="1"/>
      <c r="B83" s="96" t="s">
        <v>178</v>
      </c>
      <c r="C83" s="96"/>
      <c r="D83" s="49"/>
      <c r="E83" s="49"/>
      <c r="F83" s="49"/>
      <c r="G83" s="49"/>
      <c r="H83" s="49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2.75" customHeight="1" x14ac:dyDescent="0.25">
      <c r="A84" s="1"/>
      <c r="B84" s="96" t="s">
        <v>179</v>
      </c>
      <c r="C84" s="96"/>
      <c r="D84" s="49"/>
      <c r="E84" s="49"/>
      <c r="F84" s="49"/>
      <c r="G84" s="49"/>
      <c r="H84" s="49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2.75" customHeight="1" x14ac:dyDescent="0.25">
      <c r="A85" s="1"/>
      <c r="B85" s="96" t="s">
        <v>180</v>
      </c>
      <c r="C85" s="96"/>
      <c r="D85" s="49"/>
      <c r="E85" s="49"/>
      <c r="F85" s="49"/>
      <c r="G85" s="49"/>
      <c r="H85" s="49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2.75" customHeight="1" x14ac:dyDescent="0.25">
      <c r="A86" s="1"/>
      <c r="B86" s="97" t="s">
        <v>182</v>
      </c>
      <c r="C86" s="98"/>
      <c r="D86" s="98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9" spans="1:32" x14ac:dyDescent="0.25">
      <c r="B89" s="99" t="s">
        <v>185</v>
      </c>
      <c r="C89" s="100" t="s">
        <v>186</v>
      </c>
      <c r="D89" s="2" t="s">
        <v>187</v>
      </c>
    </row>
    <row r="93" spans="1:32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2.75" customHeight="1" x14ac:dyDescent="0.25">
      <c r="A94" s="1"/>
      <c r="B94" s="1" t="s">
        <v>189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</sheetData>
  <mergeCells count="3">
    <mergeCell ref="A72:E72"/>
    <mergeCell ref="A74:N74"/>
    <mergeCell ref="B76:C76"/>
  </mergeCells>
  <phoneticPr fontId="17" type="noConversion"/>
  <conditionalFormatting sqref="V21:Y71">
    <cfRule type="notContainsBlanks" dxfId="68" priority="1">
      <formula>LEN(TRIM(V21))&gt;0</formula>
    </cfRule>
  </conditionalFormatting>
  <conditionalFormatting sqref="V21:Y71">
    <cfRule type="notContainsBlanks" dxfId="67" priority="2">
      <formula>LEN(TRIM(V21))&gt;0</formula>
    </cfRule>
  </conditionalFormatting>
  <conditionalFormatting sqref="U21:U71">
    <cfRule type="notContainsBlanks" dxfId="66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1000"/>
  <sheetViews>
    <sheetView view="pageBreakPreview" topLeftCell="A19" zoomScaleSheetLayoutView="100" workbookViewId="0">
      <selection activeCell="B30" sqref="B30"/>
    </sheetView>
  </sheetViews>
  <sheetFormatPr defaultColWidth="14.42578125" defaultRowHeight="15" customHeight="1" x14ac:dyDescent="0.25"/>
  <cols>
    <col min="1" max="1" width="4.85546875" customWidth="1"/>
    <col min="2" max="2" width="43.85546875" customWidth="1"/>
    <col min="3" max="3" width="9.140625" customWidth="1"/>
    <col min="4" max="4" width="16.42578125" customWidth="1"/>
    <col min="5" max="5" width="9.42578125" customWidth="1"/>
    <col min="6" max="8" width="23.140625" customWidth="1"/>
    <col min="9" max="9" width="14.7109375" customWidth="1"/>
    <col min="10" max="10" width="16.42578125" customWidth="1"/>
    <col min="11" max="16" width="18.85546875" customWidth="1"/>
    <col min="17" max="17" width="17.28515625" customWidth="1"/>
    <col min="18" max="18" width="15.42578125" customWidth="1"/>
    <col min="19" max="19" width="18.7109375" customWidth="1"/>
    <col min="20" max="20" width="19" customWidth="1"/>
    <col min="21" max="21" width="9.140625" customWidth="1"/>
    <col min="22" max="22" width="13.28515625" customWidth="1"/>
    <col min="23" max="23" width="14.42578125" customWidth="1"/>
    <col min="24" max="24" width="13.42578125" customWidth="1"/>
    <col min="25" max="25" width="13.85546875" customWidth="1"/>
    <col min="26" max="28" width="9.140625" customWidth="1"/>
    <col min="29" max="32" width="8" customWidth="1"/>
  </cols>
  <sheetData>
    <row r="1" spans="1:32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2.75" customHeight="1" x14ac:dyDescent="0.25">
      <c r="A17" s="4"/>
      <c r="B17" s="9" t="s">
        <v>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</row>
    <row r="21" spans="1:32" ht="24.75" customHeight="1" x14ac:dyDescent="0.25">
      <c r="A21" s="25">
        <v>1</v>
      </c>
      <c r="B21" s="28" t="s">
        <v>36</v>
      </c>
      <c r="C21" s="33" t="s">
        <v>37</v>
      </c>
      <c r="D21" s="29"/>
      <c r="E21" s="30"/>
      <c r="F21" s="38"/>
      <c r="G21" s="38"/>
      <c r="H21" s="37"/>
      <c r="I21" s="39"/>
      <c r="J21" s="39"/>
      <c r="K21" s="40">
        <v>5</v>
      </c>
      <c r="L21" s="42">
        <f t="shared" ref="L21:L47" si="0">D21*K21</f>
        <v>0</v>
      </c>
      <c r="M21" s="40">
        <v>50</v>
      </c>
      <c r="N21" s="42">
        <f t="shared" ref="N21:N47" si="1">D21*M21</f>
        <v>0</v>
      </c>
      <c r="O21" s="40">
        <v>1000</v>
      </c>
      <c r="P21" s="42">
        <f t="shared" ref="P21:P47" si="2">D21*O21</f>
        <v>0</v>
      </c>
      <c r="Q21" s="40">
        <v>1</v>
      </c>
      <c r="R21" s="42">
        <f t="shared" ref="R21:R47" si="3">D21*Q21</f>
        <v>0</v>
      </c>
      <c r="S21" s="43">
        <f t="shared" ref="S21:S47" si="4">(+L21+N21+P21+R21)*E21</f>
        <v>0</v>
      </c>
      <c r="T21" s="43">
        <f t="shared" ref="T21:T47" si="5">L21+N21+P21+R21+S21</f>
        <v>0</v>
      </c>
      <c r="U21" s="48">
        <v>0.4</v>
      </c>
      <c r="V21" s="49">
        <f t="shared" ref="V21:V47" si="6">K21*U21</f>
        <v>2</v>
      </c>
      <c r="W21" s="49">
        <f t="shared" ref="W21:W47" si="7">M21*U21</f>
        <v>20</v>
      </c>
      <c r="X21" s="49">
        <f t="shared" ref="X21:X47" si="8">O21*U21</f>
        <v>400</v>
      </c>
      <c r="Y21" s="49">
        <f t="shared" ref="Y21:Y47" si="9">Q21*U21</f>
        <v>0.4</v>
      </c>
      <c r="Z21" s="1"/>
      <c r="AA21" s="1"/>
      <c r="AB21" s="1"/>
      <c r="AC21" s="1"/>
      <c r="AD21" s="1"/>
      <c r="AE21" s="1"/>
      <c r="AF21" s="1"/>
    </row>
    <row r="22" spans="1:32" ht="24.75" customHeight="1" x14ac:dyDescent="0.25">
      <c r="A22" s="25">
        <v>2</v>
      </c>
      <c r="B22" s="26" t="s">
        <v>41</v>
      </c>
      <c r="C22" s="53" t="s">
        <v>42</v>
      </c>
      <c r="D22" s="29"/>
      <c r="E22" s="30"/>
      <c r="F22" s="27"/>
      <c r="G22" s="27"/>
      <c r="H22" s="37"/>
      <c r="I22" s="27"/>
      <c r="J22" s="27"/>
      <c r="K22" s="34">
        <v>5</v>
      </c>
      <c r="L22" s="36">
        <f t="shared" si="0"/>
        <v>0</v>
      </c>
      <c r="M22" s="34">
        <v>5</v>
      </c>
      <c r="N22" s="36">
        <f t="shared" si="1"/>
        <v>0</v>
      </c>
      <c r="O22" s="36">
        <v>10</v>
      </c>
      <c r="P22" s="36">
        <f t="shared" si="2"/>
        <v>0</v>
      </c>
      <c r="Q22" s="40">
        <v>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1.68</v>
      </c>
      <c r="V22" s="47">
        <f t="shared" si="6"/>
        <v>8.4</v>
      </c>
      <c r="W22" s="47">
        <f t="shared" si="7"/>
        <v>8.4</v>
      </c>
      <c r="X22" s="47">
        <f t="shared" si="8"/>
        <v>16.8</v>
      </c>
      <c r="Y22" s="47">
        <f t="shared" si="9"/>
        <v>1.68</v>
      </c>
      <c r="Z22" s="1"/>
      <c r="AA22" s="1"/>
      <c r="AB22" s="1"/>
      <c r="AC22" s="1"/>
      <c r="AD22" s="1"/>
      <c r="AE22" s="1"/>
      <c r="AF22" s="1"/>
    </row>
    <row r="23" spans="1:32" ht="24.75" customHeight="1" x14ac:dyDescent="0.25">
      <c r="A23" s="25">
        <v>3</v>
      </c>
      <c r="B23" s="28" t="s">
        <v>44</v>
      </c>
      <c r="C23" s="55" t="s">
        <v>42</v>
      </c>
      <c r="D23" s="29"/>
      <c r="E23" s="30"/>
      <c r="F23" s="27"/>
      <c r="G23" s="27"/>
      <c r="H23" s="37"/>
      <c r="I23" s="27"/>
      <c r="J23" s="27"/>
      <c r="K23" s="39">
        <v>10</v>
      </c>
      <c r="L23" s="42">
        <f t="shared" si="0"/>
        <v>0</v>
      </c>
      <c r="M23" s="40">
        <v>10</v>
      </c>
      <c r="N23" s="42">
        <f t="shared" si="1"/>
        <v>0</v>
      </c>
      <c r="O23" s="40">
        <v>100</v>
      </c>
      <c r="P23" s="36">
        <f t="shared" si="2"/>
        <v>0</v>
      </c>
      <c r="Q23" s="40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1.2</v>
      </c>
      <c r="V23" s="47">
        <f t="shared" si="6"/>
        <v>12</v>
      </c>
      <c r="W23" s="47">
        <f t="shared" si="7"/>
        <v>12</v>
      </c>
      <c r="X23" s="47">
        <f t="shared" si="8"/>
        <v>120</v>
      </c>
      <c r="Y23" s="47">
        <f t="shared" si="9"/>
        <v>12</v>
      </c>
      <c r="Z23" s="1"/>
      <c r="AA23" s="1"/>
      <c r="AB23" s="1"/>
      <c r="AC23" s="1"/>
      <c r="AD23" s="1"/>
      <c r="AE23" s="1"/>
      <c r="AF23" s="1"/>
    </row>
    <row r="24" spans="1:32" ht="24.75" customHeight="1" x14ac:dyDescent="0.25">
      <c r="A24" s="25">
        <v>4</v>
      </c>
      <c r="B24" s="28" t="s">
        <v>48</v>
      </c>
      <c r="C24" s="55" t="s">
        <v>42</v>
      </c>
      <c r="D24" s="29"/>
      <c r="E24" s="30"/>
      <c r="F24" s="27"/>
      <c r="G24" s="27"/>
      <c r="H24" s="37"/>
      <c r="I24" s="27"/>
      <c r="J24" s="27"/>
      <c r="K24" s="39">
        <v>10</v>
      </c>
      <c r="L24" s="42">
        <f t="shared" si="0"/>
        <v>0</v>
      </c>
      <c r="M24" s="40">
        <v>10</v>
      </c>
      <c r="N24" s="42">
        <f t="shared" si="1"/>
        <v>0</v>
      </c>
      <c r="O24" s="40">
        <v>100</v>
      </c>
      <c r="P24" s="36">
        <f t="shared" si="2"/>
        <v>0</v>
      </c>
      <c r="Q24" s="40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6</v>
      </c>
      <c r="V24" s="47">
        <f t="shared" si="6"/>
        <v>60</v>
      </c>
      <c r="W24" s="47">
        <f t="shared" si="7"/>
        <v>60</v>
      </c>
      <c r="X24" s="47">
        <f t="shared" si="8"/>
        <v>600</v>
      </c>
      <c r="Y24" s="47">
        <f t="shared" si="9"/>
        <v>60</v>
      </c>
      <c r="Z24" s="1"/>
      <c r="AA24" s="1"/>
      <c r="AB24" s="1"/>
      <c r="AC24" s="1"/>
      <c r="AD24" s="1"/>
      <c r="AE24" s="1"/>
      <c r="AF24" s="1"/>
    </row>
    <row r="25" spans="1:32" ht="24.75" customHeight="1" x14ac:dyDescent="0.25">
      <c r="A25" s="25">
        <v>5</v>
      </c>
      <c r="B25" s="28" t="s">
        <v>50</v>
      </c>
      <c r="C25" s="53" t="s">
        <v>51</v>
      </c>
      <c r="D25" s="29"/>
      <c r="E25" s="30"/>
      <c r="F25" s="27"/>
      <c r="G25" s="27"/>
      <c r="H25" s="37"/>
      <c r="I25" s="27"/>
      <c r="J25" s="27"/>
      <c r="K25" s="34">
        <v>10</v>
      </c>
      <c r="L25" s="36">
        <f t="shared" si="0"/>
        <v>0</v>
      </c>
      <c r="M25" s="34">
        <v>10</v>
      </c>
      <c r="N25" s="36">
        <f t="shared" si="1"/>
        <v>0</v>
      </c>
      <c r="O25" s="34">
        <v>70</v>
      </c>
      <c r="P25" s="36">
        <f t="shared" si="2"/>
        <v>0</v>
      </c>
      <c r="Q25" s="40">
        <v>1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10</v>
      </c>
      <c r="V25" s="47">
        <f t="shared" si="6"/>
        <v>100</v>
      </c>
      <c r="W25" s="47">
        <f t="shared" si="7"/>
        <v>100</v>
      </c>
      <c r="X25" s="47">
        <f t="shared" si="8"/>
        <v>700</v>
      </c>
      <c r="Y25" s="47">
        <f t="shared" si="9"/>
        <v>10</v>
      </c>
      <c r="Z25" s="1"/>
      <c r="AA25" s="1"/>
      <c r="AB25" s="1"/>
      <c r="AC25" s="1"/>
      <c r="AD25" s="1"/>
      <c r="AE25" s="1"/>
      <c r="AF25" s="1"/>
    </row>
    <row r="26" spans="1:32" ht="24.75" customHeight="1" x14ac:dyDescent="0.25">
      <c r="A26" s="25">
        <f t="shared" ref="A26:A47" si="10">A25+1</f>
        <v>6</v>
      </c>
      <c r="B26" s="58" t="s">
        <v>54</v>
      </c>
      <c r="C26" s="53" t="s">
        <v>37</v>
      </c>
      <c r="D26" s="29"/>
      <c r="E26" s="30"/>
      <c r="F26" s="27"/>
      <c r="G26" s="27"/>
      <c r="H26" s="37"/>
      <c r="I26" s="27"/>
      <c r="J26" s="27"/>
      <c r="K26" s="40">
        <v>1</v>
      </c>
      <c r="L26" s="42">
        <f t="shared" si="0"/>
        <v>0</v>
      </c>
      <c r="M26" s="40">
        <v>1</v>
      </c>
      <c r="N26" s="42">
        <f t="shared" si="1"/>
        <v>0</v>
      </c>
      <c r="O26" s="40">
        <v>100</v>
      </c>
      <c r="P26" s="36">
        <f t="shared" si="2"/>
        <v>0</v>
      </c>
      <c r="Q26" s="40">
        <v>1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0.7</v>
      </c>
      <c r="V26" s="47">
        <f t="shared" si="6"/>
        <v>0.7</v>
      </c>
      <c r="W26" s="47">
        <f t="shared" si="7"/>
        <v>0.7</v>
      </c>
      <c r="X26" s="47">
        <f t="shared" si="8"/>
        <v>70</v>
      </c>
      <c r="Y26" s="47">
        <f t="shared" si="9"/>
        <v>0.7</v>
      </c>
      <c r="Z26" s="1"/>
      <c r="AA26" s="1"/>
      <c r="AB26" s="1"/>
      <c r="AC26" s="1"/>
      <c r="AD26" s="1"/>
      <c r="AE26" s="1"/>
      <c r="AF26" s="1"/>
    </row>
    <row r="27" spans="1:32" ht="24.75" customHeight="1" x14ac:dyDescent="0.25">
      <c r="A27" s="25">
        <f t="shared" si="10"/>
        <v>7</v>
      </c>
      <c r="B27" s="58" t="s">
        <v>57</v>
      </c>
      <c r="C27" s="53" t="s">
        <v>37</v>
      </c>
      <c r="D27" s="29"/>
      <c r="E27" s="30"/>
      <c r="F27" s="27"/>
      <c r="G27" s="27"/>
      <c r="H27" s="37"/>
      <c r="I27" s="27"/>
      <c r="J27" s="27"/>
      <c r="K27" s="40">
        <v>1</v>
      </c>
      <c r="L27" s="42">
        <f t="shared" si="0"/>
        <v>0</v>
      </c>
      <c r="M27" s="40">
        <v>50</v>
      </c>
      <c r="N27" s="42">
        <f t="shared" si="1"/>
        <v>0</v>
      </c>
      <c r="O27" s="40">
        <v>600</v>
      </c>
      <c r="P27" s="36">
        <f t="shared" si="2"/>
        <v>0</v>
      </c>
      <c r="Q27" s="40">
        <v>1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0.4</v>
      </c>
      <c r="V27" s="47">
        <f t="shared" si="6"/>
        <v>0.4</v>
      </c>
      <c r="W27" s="47">
        <f t="shared" si="7"/>
        <v>20</v>
      </c>
      <c r="X27" s="47">
        <f t="shared" si="8"/>
        <v>240</v>
      </c>
      <c r="Y27" s="47">
        <f t="shared" si="9"/>
        <v>0.4</v>
      </c>
      <c r="Z27" s="1"/>
      <c r="AA27" s="1"/>
      <c r="AB27" s="1"/>
      <c r="AC27" s="1"/>
      <c r="AD27" s="1"/>
      <c r="AE27" s="1"/>
      <c r="AF27" s="1"/>
    </row>
    <row r="28" spans="1:32" ht="24.75" customHeight="1" x14ac:dyDescent="0.25">
      <c r="A28" s="25">
        <f t="shared" si="10"/>
        <v>8</v>
      </c>
      <c r="B28" s="58" t="s">
        <v>60</v>
      </c>
      <c r="C28" s="55" t="s">
        <v>42</v>
      </c>
      <c r="D28" s="29"/>
      <c r="E28" s="30"/>
      <c r="F28" s="27"/>
      <c r="G28" s="27"/>
      <c r="H28" s="37"/>
      <c r="I28" s="27"/>
      <c r="J28" s="27"/>
      <c r="K28" s="40">
        <v>1</v>
      </c>
      <c r="L28" s="42">
        <f t="shared" si="0"/>
        <v>0</v>
      </c>
      <c r="M28" s="40">
        <v>1</v>
      </c>
      <c r="N28" s="42">
        <f t="shared" si="1"/>
        <v>0</v>
      </c>
      <c r="O28" s="40">
        <v>50</v>
      </c>
      <c r="P28" s="36">
        <f t="shared" si="2"/>
        <v>0</v>
      </c>
      <c r="Q28" s="40">
        <v>1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1.4</v>
      </c>
      <c r="V28" s="47">
        <f t="shared" si="6"/>
        <v>1.4</v>
      </c>
      <c r="W28" s="47">
        <f t="shared" si="7"/>
        <v>1.4</v>
      </c>
      <c r="X28" s="47">
        <f t="shared" si="8"/>
        <v>70</v>
      </c>
      <c r="Y28" s="47">
        <f t="shared" si="9"/>
        <v>1.4</v>
      </c>
      <c r="Z28" s="1"/>
      <c r="AA28" s="1"/>
      <c r="AB28" s="1"/>
      <c r="AC28" s="1"/>
      <c r="AD28" s="1"/>
      <c r="AE28" s="1"/>
      <c r="AF28" s="1"/>
    </row>
    <row r="29" spans="1:32" ht="24.75" customHeight="1" x14ac:dyDescent="0.25">
      <c r="A29" s="25">
        <f t="shared" si="10"/>
        <v>9</v>
      </c>
      <c r="B29" s="246" t="s">
        <v>790</v>
      </c>
      <c r="C29" s="259" t="s">
        <v>51</v>
      </c>
      <c r="D29" s="29"/>
      <c r="E29" s="30"/>
      <c r="F29" s="27"/>
      <c r="G29" s="27"/>
      <c r="H29" s="37"/>
      <c r="I29" s="27"/>
      <c r="J29" s="27"/>
      <c r="K29" s="34">
        <v>10</v>
      </c>
      <c r="L29" s="36">
        <f t="shared" si="0"/>
        <v>0</v>
      </c>
      <c r="M29" s="34">
        <v>5</v>
      </c>
      <c r="N29" s="36">
        <f t="shared" si="1"/>
        <v>0</v>
      </c>
      <c r="O29" s="36">
        <v>10</v>
      </c>
      <c r="P29" s="36">
        <f t="shared" si="2"/>
        <v>0</v>
      </c>
      <c r="Q29" s="40">
        <v>1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58.9</v>
      </c>
      <c r="V29" s="47">
        <f t="shared" si="6"/>
        <v>589</v>
      </c>
      <c r="W29" s="47">
        <f t="shared" si="7"/>
        <v>294.5</v>
      </c>
      <c r="X29" s="47">
        <f t="shared" si="8"/>
        <v>589</v>
      </c>
      <c r="Y29" s="47">
        <f t="shared" si="9"/>
        <v>58.9</v>
      </c>
      <c r="Z29" s="1"/>
      <c r="AA29" s="1"/>
      <c r="AB29" s="1"/>
      <c r="AC29" s="1"/>
      <c r="AD29" s="1"/>
      <c r="AE29" s="1"/>
      <c r="AF29" s="1"/>
    </row>
    <row r="30" spans="1:32" ht="24.75" customHeight="1" x14ac:dyDescent="0.25">
      <c r="A30" s="25">
        <f t="shared" si="10"/>
        <v>10</v>
      </c>
      <c r="B30" s="26" t="s">
        <v>66</v>
      </c>
      <c r="C30" s="53" t="s">
        <v>37</v>
      </c>
      <c r="D30" s="29"/>
      <c r="E30" s="30"/>
      <c r="F30" s="27"/>
      <c r="G30" s="27"/>
      <c r="H30" s="37"/>
      <c r="I30" s="27"/>
      <c r="J30" s="27"/>
      <c r="K30" s="34">
        <v>500</v>
      </c>
      <c r="L30" s="36">
        <f t="shared" si="0"/>
        <v>0</v>
      </c>
      <c r="M30" s="34">
        <v>200</v>
      </c>
      <c r="N30" s="36">
        <f t="shared" si="1"/>
        <v>0</v>
      </c>
      <c r="O30" s="36">
        <v>800</v>
      </c>
      <c r="P30" s="36">
        <f t="shared" si="2"/>
        <v>0</v>
      </c>
      <c r="Q30" s="40">
        <v>1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1.5</v>
      </c>
      <c r="V30" s="47">
        <f t="shared" si="6"/>
        <v>750</v>
      </c>
      <c r="W30" s="47">
        <f t="shared" si="7"/>
        <v>300</v>
      </c>
      <c r="X30" s="47">
        <f t="shared" si="8"/>
        <v>1200</v>
      </c>
      <c r="Y30" s="47">
        <f t="shared" si="9"/>
        <v>1.5</v>
      </c>
      <c r="Z30" s="1"/>
      <c r="AA30" s="1"/>
      <c r="AB30" s="1"/>
      <c r="AC30" s="1"/>
      <c r="AD30" s="1"/>
      <c r="AE30" s="1"/>
      <c r="AF30" s="1"/>
    </row>
    <row r="31" spans="1:32" ht="24.75" customHeight="1" x14ac:dyDescent="0.25">
      <c r="A31" s="25">
        <f t="shared" si="10"/>
        <v>11</v>
      </c>
      <c r="B31" s="26" t="s">
        <v>72</v>
      </c>
      <c r="C31" s="53" t="s">
        <v>42</v>
      </c>
      <c r="D31" s="29"/>
      <c r="E31" s="30"/>
      <c r="F31" s="27"/>
      <c r="G31" s="27"/>
      <c r="H31" s="37"/>
      <c r="I31" s="27"/>
      <c r="J31" s="27"/>
      <c r="K31" s="34">
        <v>10</v>
      </c>
      <c r="L31" s="36">
        <f t="shared" si="0"/>
        <v>0</v>
      </c>
      <c r="M31" s="34">
        <v>20</v>
      </c>
      <c r="N31" s="36">
        <f t="shared" si="1"/>
        <v>0</v>
      </c>
      <c r="O31" s="34">
        <v>5</v>
      </c>
      <c r="P31" s="36">
        <f t="shared" si="2"/>
        <v>0</v>
      </c>
      <c r="Q31" s="40">
        <v>10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0.76</v>
      </c>
      <c r="V31" s="47">
        <f t="shared" si="6"/>
        <v>7.6</v>
      </c>
      <c r="W31" s="47">
        <f t="shared" si="7"/>
        <v>15.2</v>
      </c>
      <c r="X31" s="47">
        <f t="shared" si="8"/>
        <v>3.8</v>
      </c>
      <c r="Y31" s="47">
        <f t="shared" si="9"/>
        <v>7.6</v>
      </c>
      <c r="Z31" s="1"/>
      <c r="AA31" s="1"/>
      <c r="AB31" s="1"/>
      <c r="AC31" s="1"/>
      <c r="AD31" s="1"/>
      <c r="AE31" s="1"/>
      <c r="AF31" s="1"/>
    </row>
    <row r="32" spans="1:32" ht="24.75" customHeight="1" x14ac:dyDescent="0.25">
      <c r="A32" s="25">
        <f t="shared" si="10"/>
        <v>12</v>
      </c>
      <c r="B32" s="26" t="s">
        <v>75</v>
      </c>
      <c r="C32" s="53" t="s">
        <v>42</v>
      </c>
      <c r="D32" s="29"/>
      <c r="E32" s="30"/>
      <c r="F32" s="27"/>
      <c r="G32" s="27"/>
      <c r="H32" s="37"/>
      <c r="I32" s="27"/>
      <c r="J32" s="27"/>
      <c r="K32" s="34">
        <v>30</v>
      </c>
      <c r="L32" s="36">
        <f t="shared" si="0"/>
        <v>0</v>
      </c>
      <c r="M32" s="34">
        <v>20</v>
      </c>
      <c r="N32" s="36">
        <f t="shared" si="1"/>
        <v>0</v>
      </c>
      <c r="O32" s="34">
        <v>340</v>
      </c>
      <c r="P32" s="36">
        <f t="shared" si="2"/>
        <v>0</v>
      </c>
      <c r="Q32" s="40">
        <v>10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1.1499999999999999</v>
      </c>
      <c r="V32" s="47">
        <f t="shared" si="6"/>
        <v>34.5</v>
      </c>
      <c r="W32" s="47">
        <f t="shared" si="7"/>
        <v>23</v>
      </c>
      <c r="X32" s="47">
        <f t="shared" si="8"/>
        <v>390.99999999999994</v>
      </c>
      <c r="Y32" s="47">
        <f t="shared" si="9"/>
        <v>11.5</v>
      </c>
      <c r="Z32" s="1"/>
      <c r="AA32" s="1"/>
      <c r="AB32" s="1"/>
      <c r="AC32" s="1"/>
      <c r="AD32" s="1"/>
      <c r="AE32" s="1"/>
      <c r="AF32" s="1"/>
    </row>
    <row r="33" spans="1:32" ht="24.75" customHeight="1" x14ac:dyDescent="0.25">
      <c r="A33" s="25">
        <f t="shared" si="10"/>
        <v>13</v>
      </c>
      <c r="B33" s="26" t="s">
        <v>80</v>
      </c>
      <c r="C33" s="53" t="s">
        <v>42</v>
      </c>
      <c r="D33" s="29"/>
      <c r="E33" s="30"/>
      <c r="F33" s="27"/>
      <c r="G33" s="27"/>
      <c r="H33" s="37"/>
      <c r="I33" s="27"/>
      <c r="J33" s="27"/>
      <c r="K33" s="34">
        <v>10</v>
      </c>
      <c r="L33" s="36">
        <f t="shared" si="0"/>
        <v>0</v>
      </c>
      <c r="M33" s="34">
        <v>20</v>
      </c>
      <c r="N33" s="36">
        <f t="shared" si="1"/>
        <v>0</v>
      </c>
      <c r="O33" s="34">
        <v>5</v>
      </c>
      <c r="P33" s="36">
        <f t="shared" si="2"/>
        <v>0</v>
      </c>
      <c r="Q33" s="40">
        <v>10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0.69</v>
      </c>
      <c r="V33" s="47">
        <f t="shared" si="6"/>
        <v>6.8999999999999995</v>
      </c>
      <c r="W33" s="47">
        <f t="shared" si="7"/>
        <v>13.799999999999999</v>
      </c>
      <c r="X33" s="47">
        <f t="shared" si="8"/>
        <v>3.4499999999999997</v>
      </c>
      <c r="Y33" s="47">
        <f t="shared" si="9"/>
        <v>6.8999999999999995</v>
      </c>
      <c r="Z33" s="1"/>
      <c r="AA33" s="1"/>
      <c r="AB33" s="1"/>
      <c r="AC33" s="1"/>
      <c r="AD33" s="1"/>
      <c r="AE33" s="1"/>
      <c r="AF33" s="1"/>
    </row>
    <row r="34" spans="1:32" ht="24.75" customHeight="1" x14ac:dyDescent="0.25">
      <c r="A34" s="25">
        <f t="shared" si="10"/>
        <v>14</v>
      </c>
      <c r="B34" s="26" t="s">
        <v>85</v>
      </c>
      <c r="C34" s="53" t="s">
        <v>42</v>
      </c>
      <c r="D34" s="29"/>
      <c r="E34" s="30"/>
      <c r="F34" s="27"/>
      <c r="G34" s="27"/>
      <c r="H34" s="37"/>
      <c r="I34" s="27"/>
      <c r="J34" s="27"/>
      <c r="K34" s="34">
        <v>2000</v>
      </c>
      <c r="L34" s="36">
        <f t="shared" si="0"/>
        <v>0</v>
      </c>
      <c r="M34" s="34">
        <v>1500</v>
      </c>
      <c r="N34" s="36">
        <f t="shared" si="1"/>
        <v>0</v>
      </c>
      <c r="O34" s="34">
        <v>2500</v>
      </c>
      <c r="P34" s="36">
        <f t="shared" si="2"/>
        <v>0</v>
      </c>
      <c r="Q34" s="34">
        <v>1000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0.76</v>
      </c>
      <c r="V34" s="47">
        <f t="shared" si="6"/>
        <v>1520</v>
      </c>
      <c r="W34" s="47">
        <f t="shared" si="7"/>
        <v>1140</v>
      </c>
      <c r="X34" s="47">
        <f t="shared" si="8"/>
        <v>1900</v>
      </c>
      <c r="Y34" s="47">
        <f t="shared" si="9"/>
        <v>760</v>
      </c>
      <c r="Z34" s="1"/>
      <c r="AA34" s="1"/>
      <c r="AB34" s="1"/>
      <c r="AC34" s="1"/>
      <c r="AD34" s="1"/>
      <c r="AE34" s="1"/>
      <c r="AF34" s="1"/>
    </row>
    <row r="35" spans="1:32" ht="24.75" customHeight="1" x14ac:dyDescent="0.25">
      <c r="A35" s="61">
        <f t="shared" si="10"/>
        <v>15</v>
      </c>
      <c r="B35" s="26" t="s">
        <v>91</v>
      </c>
      <c r="C35" s="53" t="s">
        <v>42</v>
      </c>
      <c r="D35" s="29"/>
      <c r="E35" s="30"/>
      <c r="F35" s="27"/>
      <c r="G35" s="27"/>
      <c r="H35" s="37"/>
      <c r="I35" s="27"/>
      <c r="J35" s="27"/>
      <c r="K35" s="34">
        <v>10</v>
      </c>
      <c r="L35" s="36">
        <f t="shared" si="0"/>
        <v>0</v>
      </c>
      <c r="M35" s="34">
        <v>10</v>
      </c>
      <c r="N35" s="36">
        <f t="shared" si="1"/>
        <v>0</v>
      </c>
      <c r="O35" s="34">
        <v>5</v>
      </c>
      <c r="P35" s="36">
        <f t="shared" si="2"/>
        <v>0</v>
      </c>
      <c r="Q35" s="40">
        <v>10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1.18</v>
      </c>
      <c r="V35" s="47">
        <f t="shared" si="6"/>
        <v>11.799999999999999</v>
      </c>
      <c r="W35" s="47">
        <f t="shared" si="7"/>
        <v>11.799999999999999</v>
      </c>
      <c r="X35" s="47">
        <f t="shared" si="8"/>
        <v>5.8999999999999995</v>
      </c>
      <c r="Y35" s="47">
        <f t="shared" si="9"/>
        <v>11.799999999999999</v>
      </c>
      <c r="Z35" s="49"/>
      <c r="AA35" s="49"/>
      <c r="AB35" s="49"/>
      <c r="AC35" s="49"/>
      <c r="AD35" s="49"/>
      <c r="AE35" s="49"/>
      <c r="AF35" s="49"/>
    </row>
    <row r="36" spans="1:32" ht="24.75" customHeight="1" x14ac:dyDescent="0.25">
      <c r="A36" s="25">
        <f t="shared" si="10"/>
        <v>16</v>
      </c>
      <c r="B36" s="58" t="s">
        <v>96</v>
      </c>
      <c r="C36" s="53" t="s">
        <v>37</v>
      </c>
      <c r="D36" s="29"/>
      <c r="E36" s="30"/>
      <c r="F36" s="27"/>
      <c r="G36" s="27"/>
      <c r="H36" s="37"/>
      <c r="I36" s="27"/>
      <c r="J36" s="27"/>
      <c r="K36" s="34">
        <v>5</v>
      </c>
      <c r="L36" s="36">
        <f t="shared" si="0"/>
        <v>0</v>
      </c>
      <c r="M36" s="34">
        <v>50</v>
      </c>
      <c r="N36" s="36">
        <f t="shared" si="1"/>
        <v>0</v>
      </c>
      <c r="O36" s="34">
        <v>300</v>
      </c>
      <c r="P36" s="36">
        <f t="shared" si="2"/>
        <v>0</v>
      </c>
      <c r="Q36" s="40">
        <v>1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1.2</v>
      </c>
      <c r="V36" s="47">
        <f t="shared" si="6"/>
        <v>6</v>
      </c>
      <c r="W36" s="47">
        <f t="shared" si="7"/>
        <v>60</v>
      </c>
      <c r="X36" s="47">
        <f t="shared" si="8"/>
        <v>360</v>
      </c>
      <c r="Y36" s="47">
        <f t="shared" si="9"/>
        <v>1.2</v>
      </c>
      <c r="Z36" s="1"/>
      <c r="AA36" s="1"/>
      <c r="AB36" s="1"/>
      <c r="AC36" s="1"/>
      <c r="AD36" s="1"/>
      <c r="AE36" s="1"/>
      <c r="AF36" s="1"/>
    </row>
    <row r="37" spans="1:32" ht="24.75" customHeight="1" x14ac:dyDescent="0.25">
      <c r="A37" s="25">
        <f t="shared" si="10"/>
        <v>17</v>
      </c>
      <c r="B37" s="28" t="s">
        <v>102</v>
      </c>
      <c r="C37" s="63" t="s">
        <v>42</v>
      </c>
      <c r="D37" s="29"/>
      <c r="E37" s="30"/>
      <c r="F37" s="27"/>
      <c r="G37" s="27"/>
      <c r="H37" s="37"/>
      <c r="I37" s="27"/>
      <c r="J37" s="27"/>
      <c r="K37" s="34">
        <v>10</v>
      </c>
      <c r="L37" s="36">
        <f t="shared" si="0"/>
        <v>0</v>
      </c>
      <c r="M37" s="34">
        <v>5</v>
      </c>
      <c r="N37" s="36">
        <f t="shared" si="1"/>
        <v>0</v>
      </c>
      <c r="O37" s="36">
        <v>50</v>
      </c>
      <c r="P37" s="36">
        <f t="shared" si="2"/>
        <v>0</v>
      </c>
      <c r="Q37" s="40">
        <v>1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9.1</v>
      </c>
      <c r="V37" s="47">
        <f t="shared" si="6"/>
        <v>91</v>
      </c>
      <c r="W37" s="47">
        <f t="shared" si="7"/>
        <v>45.5</v>
      </c>
      <c r="X37" s="47">
        <f t="shared" si="8"/>
        <v>455</v>
      </c>
      <c r="Y37" s="47">
        <f t="shared" si="9"/>
        <v>9.1</v>
      </c>
      <c r="Z37" s="1"/>
      <c r="AA37" s="1"/>
      <c r="AB37" s="1"/>
      <c r="AC37" s="1"/>
      <c r="AD37" s="1"/>
      <c r="AE37" s="1"/>
      <c r="AF37" s="1"/>
    </row>
    <row r="38" spans="1:32" ht="24.75" customHeight="1" x14ac:dyDescent="0.25">
      <c r="A38" s="25">
        <f t="shared" si="10"/>
        <v>18</v>
      </c>
      <c r="B38" s="26" t="s">
        <v>105</v>
      </c>
      <c r="C38" s="53" t="s">
        <v>51</v>
      </c>
      <c r="D38" s="29"/>
      <c r="E38" s="30"/>
      <c r="F38" s="27"/>
      <c r="G38" s="27"/>
      <c r="H38" s="37"/>
      <c r="I38" s="27"/>
      <c r="J38" s="27"/>
      <c r="K38" s="34">
        <v>10</v>
      </c>
      <c r="L38" s="36">
        <f t="shared" si="0"/>
        <v>0</v>
      </c>
      <c r="M38" s="34">
        <v>10</v>
      </c>
      <c r="N38" s="36">
        <f t="shared" si="1"/>
        <v>0</v>
      </c>
      <c r="O38" s="34">
        <v>20</v>
      </c>
      <c r="P38" s="36">
        <f t="shared" si="2"/>
        <v>0</v>
      </c>
      <c r="Q38" s="40">
        <v>1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8.9</v>
      </c>
      <c r="V38" s="47">
        <f t="shared" si="6"/>
        <v>89</v>
      </c>
      <c r="W38" s="47">
        <f t="shared" si="7"/>
        <v>89</v>
      </c>
      <c r="X38" s="47">
        <f t="shared" si="8"/>
        <v>178</v>
      </c>
      <c r="Y38" s="47">
        <f t="shared" si="9"/>
        <v>8.9</v>
      </c>
      <c r="Z38" s="1"/>
      <c r="AA38" s="1"/>
      <c r="AB38" s="1"/>
      <c r="AC38" s="1"/>
      <c r="AD38" s="1"/>
      <c r="AE38" s="1"/>
      <c r="AF38" s="1"/>
    </row>
    <row r="39" spans="1:32" ht="24.75" customHeight="1" x14ac:dyDescent="0.25">
      <c r="A39" s="25">
        <f t="shared" si="10"/>
        <v>19</v>
      </c>
      <c r="B39" s="26" t="s">
        <v>108</v>
      </c>
      <c r="C39" s="53" t="s">
        <v>51</v>
      </c>
      <c r="D39" s="29"/>
      <c r="E39" s="30"/>
      <c r="F39" s="27"/>
      <c r="G39" s="27"/>
      <c r="H39" s="37"/>
      <c r="I39" s="27"/>
      <c r="J39" s="27"/>
      <c r="K39" s="34">
        <v>20</v>
      </c>
      <c r="L39" s="36">
        <f t="shared" si="0"/>
        <v>0</v>
      </c>
      <c r="M39" s="34">
        <v>65</v>
      </c>
      <c r="N39" s="36">
        <f t="shared" si="1"/>
        <v>0</v>
      </c>
      <c r="O39" s="34">
        <v>70</v>
      </c>
      <c r="P39" s="36">
        <f t="shared" si="2"/>
        <v>0</v>
      </c>
      <c r="Q39" s="40">
        <v>1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8.5</v>
      </c>
      <c r="V39" s="47">
        <f t="shared" si="6"/>
        <v>170</v>
      </c>
      <c r="W39" s="47">
        <f t="shared" si="7"/>
        <v>552.5</v>
      </c>
      <c r="X39" s="47">
        <f t="shared" si="8"/>
        <v>595</v>
      </c>
      <c r="Y39" s="47">
        <f t="shared" si="9"/>
        <v>8.5</v>
      </c>
      <c r="Z39" s="1"/>
      <c r="AA39" s="1"/>
      <c r="AB39" s="1"/>
      <c r="AC39" s="1"/>
      <c r="AD39" s="1"/>
      <c r="AE39" s="1"/>
      <c r="AF39" s="1"/>
    </row>
    <row r="40" spans="1:32" ht="24.75" customHeight="1" x14ac:dyDescent="0.25">
      <c r="A40" s="25">
        <f t="shared" si="10"/>
        <v>20</v>
      </c>
      <c r="B40" s="26" t="s">
        <v>109</v>
      </c>
      <c r="C40" s="53" t="s">
        <v>37</v>
      </c>
      <c r="D40" s="29"/>
      <c r="E40" s="30"/>
      <c r="F40" s="27"/>
      <c r="G40" s="27"/>
      <c r="H40" s="37"/>
      <c r="I40" s="27"/>
      <c r="J40" s="27"/>
      <c r="K40" s="34">
        <v>20</v>
      </c>
      <c r="L40" s="36">
        <f t="shared" si="0"/>
        <v>0</v>
      </c>
      <c r="M40" s="34">
        <v>10</v>
      </c>
      <c r="N40" s="36">
        <f t="shared" si="1"/>
        <v>0</v>
      </c>
      <c r="O40" s="34">
        <v>30</v>
      </c>
      <c r="P40" s="36">
        <f t="shared" si="2"/>
        <v>0</v>
      </c>
      <c r="Q40" s="40">
        <v>1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5.85</v>
      </c>
      <c r="V40" s="47">
        <f t="shared" si="6"/>
        <v>117</v>
      </c>
      <c r="W40" s="47">
        <f t="shared" si="7"/>
        <v>58.5</v>
      </c>
      <c r="X40" s="47">
        <f t="shared" si="8"/>
        <v>175.5</v>
      </c>
      <c r="Y40" s="47">
        <f t="shared" si="9"/>
        <v>5.85</v>
      </c>
      <c r="Z40" s="1"/>
      <c r="AA40" s="1"/>
      <c r="AB40" s="1"/>
      <c r="AC40" s="1"/>
      <c r="AD40" s="1"/>
      <c r="AE40" s="1"/>
      <c r="AF40" s="1"/>
    </row>
    <row r="41" spans="1:32" ht="24.75" customHeight="1" x14ac:dyDescent="0.25">
      <c r="A41" s="25">
        <f t="shared" si="10"/>
        <v>21</v>
      </c>
      <c r="B41" s="26" t="s">
        <v>111</v>
      </c>
      <c r="C41" s="53" t="s">
        <v>51</v>
      </c>
      <c r="D41" s="29"/>
      <c r="E41" s="30"/>
      <c r="F41" s="27"/>
      <c r="G41" s="27"/>
      <c r="H41" s="37"/>
      <c r="I41" s="27"/>
      <c r="J41" s="27"/>
      <c r="K41" s="34">
        <v>10</v>
      </c>
      <c r="L41" s="36">
        <f t="shared" si="0"/>
        <v>0</v>
      </c>
      <c r="M41" s="34">
        <v>10</v>
      </c>
      <c r="N41" s="36">
        <f t="shared" si="1"/>
        <v>0</v>
      </c>
      <c r="O41" s="36">
        <v>10</v>
      </c>
      <c r="P41" s="36">
        <f t="shared" si="2"/>
        <v>0</v>
      </c>
      <c r="Q41" s="40">
        <v>1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4.5</v>
      </c>
      <c r="V41" s="47">
        <f t="shared" si="6"/>
        <v>45</v>
      </c>
      <c r="W41" s="47">
        <f t="shared" si="7"/>
        <v>45</v>
      </c>
      <c r="X41" s="47">
        <f t="shared" si="8"/>
        <v>45</v>
      </c>
      <c r="Y41" s="47">
        <f t="shared" si="9"/>
        <v>4.5</v>
      </c>
      <c r="Z41" s="1"/>
      <c r="AA41" s="1"/>
      <c r="AB41" s="1"/>
      <c r="AC41" s="1"/>
      <c r="AD41" s="1"/>
      <c r="AE41" s="1"/>
      <c r="AF41" s="1"/>
    </row>
    <row r="42" spans="1:32" ht="24.75" customHeight="1" x14ac:dyDescent="0.25">
      <c r="A42" s="25">
        <f t="shared" si="10"/>
        <v>22</v>
      </c>
      <c r="B42" s="26" t="s">
        <v>113</v>
      </c>
      <c r="C42" s="53" t="s">
        <v>42</v>
      </c>
      <c r="D42" s="29"/>
      <c r="E42" s="30"/>
      <c r="F42" s="27"/>
      <c r="G42" s="27"/>
      <c r="H42" s="37"/>
      <c r="I42" s="27"/>
      <c r="J42" s="27"/>
      <c r="K42" s="34">
        <v>1</v>
      </c>
      <c r="L42" s="36">
        <f t="shared" si="0"/>
        <v>0</v>
      </c>
      <c r="M42" s="34">
        <v>5</v>
      </c>
      <c r="N42" s="36">
        <f t="shared" si="1"/>
        <v>0</v>
      </c>
      <c r="O42" s="36">
        <v>50</v>
      </c>
      <c r="P42" s="36">
        <f t="shared" si="2"/>
        <v>0</v>
      </c>
      <c r="Q42" s="40">
        <v>1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0.68</v>
      </c>
      <c r="V42" s="47">
        <f t="shared" si="6"/>
        <v>0.68</v>
      </c>
      <c r="W42" s="47">
        <f t="shared" si="7"/>
        <v>3.4000000000000004</v>
      </c>
      <c r="X42" s="47">
        <f t="shared" si="8"/>
        <v>34</v>
      </c>
      <c r="Y42" s="47">
        <f t="shared" si="9"/>
        <v>0.68</v>
      </c>
      <c r="Z42" s="1"/>
      <c r="AA42" s="1"/>
      <c r="AB42" s="1"/>
      <c r="AC42" s="1"/>
      <c r="AD42" s="1"/>
      <c r="AE42" s="1"/>
      <c r="AF42" s="1"/>
    </row>
    <row r="43" spans="1:32" ht="24.75" customHeight="1" x14ac:dyDescent="0.25">
      <c r="A43" s="25">
        <f t="shared" si="10"/>
        <v>23</v>
      </c>
      <c r="B43" s="26" t="s">
        <v>115</v>
      </c>
      <c r="C43" s="53" t="s">
        <v>37</v>
      </c>
      <c r="D43" s="29"/>
      <c r="E43" s="30"/>
      <c r="F43" s="27"/>
      <c r="G43" s="27"/>
      <c r="H43" s="37"/>
      <c r="I43" s="27"/>
      <c r="J43" s="27"/>
      <c r="K43" s="34">
        <v>10</v>
      </c>
      <c r="L43" s="36">
        <f t="shared" si="0"/>
        <v>0</v>
      </c>
      <c r="M43" s="34">
        <v>20</v>
      </c>
      <c r="N43" s="36">
        <f t="shared" si="1"/>
        <v>0</v>
      </c>
      <c r="O43" s="36">
        <v>30</v>
      </c>
      <c r="P43" s="36">
        <f t="shared" si="2"/>
        <v>0</v>
      </c>
      <c r="Q43" s="40">
        <v>1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1</v>
      </c>
      <c r="V43" s="47">
        <f t="shared" si="6"/>
        <v>10</v>
      </c>
      <c r="W43" s="47">
        <f t="shared" si="7"/>
        <v>20</v>
      </c>
      <c r="X43" s="47">
        <f t="shared" si="8"/>
        <v>30</v>
      </c>
      <c r="Y43" s="47">
        <f t="shared" si="9"/>
        <v>1</v>
      </c>
      <c r="Z43" s="1"/>
      <c r="AA43" s="1"/>
      <c r="AB43" s="1"/>
      <c r="AC43" s="1"/>
      <c r="AD43" s="1"/>
      <c r="AE43" s="1"/>
      <c r="AF43" s="1"/>
    </row>
    <row r="44" spans="1:32" ht="24.75" customHeight="1" x14ac:dyDescent="0.25">
      <c r="A44" s="25">
        <f t="shared" si="10"/>
        <v>24</v>
      </c>
      <c r="B44" s="26" t="s">
        <v>118</v>
      </c>
      <c r="C44" s="53" t="s">
        <v>42</v>
      </c>
      <c r="D44" s="29"/>
      <c r="E44" s="30"/>
      <c r="F44" s="27"/>
      <c r="G44" s="27"/>
      <c r="H44" s="37"/>
      <c r="I44" s="27"/>
      <c r="J44" s="27"/>
      <c r="K44" s="34">
        <v>100</v>
      </c>
      <c r="L44" s="36">
        <f t="shared" si="0"/>
        <v>0</v>
      </c>
      <c r="M44" s="34">
        <v>20</v>
      </c>
      <c r="N44" s="36">
        <f t="shared" si="1"/>
        <v>0</v>
      </c>
      <c r="O44" s="34">
        <v>40</v>
      </c>
      <c r="P44" s="36">
        <f t="shared" si="2"/>
        <v>0</v>
      </c>
      <c r="Q44" s="40">
        <v>1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1.96</v>
      </c>
      <c r="V44" s="47">
        <f t="shared" si="6"/>
        <v>196</v>
      </c>
      <c r="W44" s="47">
        <f t="shared" si="7"/>
        <v>39.200000000000003</v>
      </c>
      <c r="X44" s="47">
        <f t="shared" si="8"/>
        <v>78.400000000000006</v>
      </c>
      <c r="Y44" s="47">
        <f t="shared" si="9"/>
        <v>1.96</v>
      </c>
      <c r="Z44" s="1"/>
      <c r="AA44" s="1"/>
      <c r="AB44" s="1"/>
      <c r="AC44" s="1"/>
      <c r="AD44" s="1"/>
      <c r="AE44" s="1"/>
      <c r="AF44" s="1"/>
    </row>
    <row r="45" spans="1:32" ht="24.75" customHeight="1" x14ac:dyDescent="0.25">
      <c r="A45" s="25">
        <f t="shared" si="10"/>
        <v>25</v>
      </c>
      <c r="B45" s="26" t="s">
        <v>121</v>
      </c>
      <c r="C45" s="53" t="s">
        <v>51</v>
      </c>
      <c r="D45" s="29"/>
      <c r="E45" s="30"/>
      <c r="F45" s="27"/>
      <c r="G45" s="27"/>
      <c r="H45" s="37"/>
      <c r="I45" s="27"/>
      <c r="J45" s="27"/>
      <c r="K45" s="34">
        <v>10</v>
      </c>
      <c r="L45" s="36">
        <f t="shared" si="0"/>
        <v>0</v>
      </c>
      <c r="M45" s="34">
        <v>10</v>
      </c>
      <c r="N45" s="36">
        <f t="shared" si="1"/>
        <v>0</v>
      </c>
      <c r="O45" s="34">
        <v>60</v>
      </c>
      <c r="P45" s="36">
        <f t="shared" si="2"/>
        <v>0</v>
      </c>
      <c r="Q45" s="40">
        <v>1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3.7</v>
      </c>
      <c r="V45" s="47">
        <f t="shared" si="6"/>
        <v>37</v>
      </c>
      <c r="W45" s="47">
        <f t="shared" si="7"/>
        <v>37</v>
      </c>
      <c r="X45" s="47">
        <f t="shared" si="8"/>
        <v>222</v>
      </c>
      <c r="Y45" s="47">
        <f t="shared" si="9"/>
        <v>3.7</v>
      </c>
      <c r="Z45" s="1"/>
      <c r="AA45" s="1"/>
      <c r="AB45" s="1"/>
      <c r="AC45" s="1"/>
      <c r="AD45" s="1"/>
      <c r="AE45" s="1"/>
      <c r="AF45" s="1"/>
    </row>
    <row r="46" spans="1:32" ht="24.75" customHeight="1" x14ac:dyDescent="0.25">
      <c r="A46" s="25">
        <f t="shared" si="10"/>
        <v>26</v>
      </c>
      <c r="B46" s="26" t="s">
        <v>123</v>
      </c>
      <c r="C46" s="53" t="s">
        <v>37</v>
      </c>
      <c r="D46" s="29"/>
      <c r="E46" s="30"/>
      <c r="F46" s="27"/>
      <c r="G46" s="27"/>
      <c r="H46" s="37"/>
      <c r="I46" s="27"/>
      <c r="J46" s="27"/>
      <c r="K46" s="34">
        <v>10</v>
      </c>
      <c r="L46" s="36">
        <f t="shared" si="0"/>
        <v>0</v>
      </c>
      <c r="M46" s="34">
        <v>10</v>
      </c>
      <c r="N46" s="36">
        <f t="shared" si="1"/>
        <v>0</v>
      </c>
      <c r="O46" s="36">
        <v>30</v>
      </c>
      <c r="P46" s="36">
        <f t="shared" si="2"/>
        <v>0</v>
      </c>
      <c r="Q46" s="40">
        <v>1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2.1</v>
      </c>
      <c r="V46" s="47">
        <f t="shared" si="6"/>
        <v>21</v>
      </c>
      <c r="W46" s="47">
        <f t="shared" si="7"/>
        <v>21</v>
      </c>
      <c r="X46" s="47">
        <f t="shared" si="8"/>
        <v>63</v>
      </c>
      <c r="Y46" s="47">
        <f t="shared" si="9"/>
        <v>2.1</v>
      </c>
      <c r="Z46" s="1"/>
      <c r="AA46" s="1"/>
      <c r="AB46" s="1"/>
      <c r="AC46" s="1"/>
      <c r="AD46" s="1"/>
      <c r="AE46" s="1"/>
      <c r="AF46" s="1"/>
    </row>
    <row r="47" spans="1:32" ht="24.75" customHeight="1" x14ac:dyDescent="0.25">
      <c r="A47" s="25">
        <f t="shared" si="10"/>
        <v>27</v>
      </c>
      <c r="B47" s="26" t="s">
        <v>127</v>
      </c>
      <c r="C47" s="53" t="s">
        <v>51</v>
      </c>
      <c r="D47" s="29"/>
      <c r="E47" s="30"/>
      <c r="F47" s="27"/>
      <c r="G47" s="27"/>
      <c r="H47" s="37"/>
      <c r="I47" s="27"/>
      <c r="J47" s="27"/>
      <c r="K47" s="34">
        <v>10</v>
      </c>
      <c r="L47" s="36">
        <f t="shared" si="0"/>
        <v>0</v>
      </c>
      <c r="M47" s="34">
        <v>10</v>
      </c>
      <c r="N47" s="36">
        <f t="shared" si="1"/>
        <v>0</v>
      </c>
      <c r="O47" s="36">
        <v>20</v>
      </c>
      <c r="P47" s="36">
        <f t="shared" si="2"/>
        <v>0</v>
      </c>
      <c r="Q47" s="40">
        <v>1</v>
      </c>
      <c r="R47" s="42">
        <f t="shared" si="3"/>
        <v>0</v>
      </c>
      <c r="S47" s="43">
        <f t="shared" si="4"/>
        <v>0</v>
      </c>
      <c r="T47" s="43">
        <f t="shared" si="5"/>
        <v>0</v>
      </c>
      <c r="U47" s="45">
        <v>2.8</v>
      </c>
      <c r="V47" s="47">
        <f t="shared" si="6"/>
        <v>28</v>
      </c>
      <c r="W47" s="47">
        <f t="shared" si="7"/>
        <v>28</v>
      </c>
      <c r="X47" s="47">
        <f t="shared" si="8"/>
        <v>56</v>
      </c>
      <c r="Y47" s="47">
        <f t="shared" si="9"/>
        <v>2.8</v>
      </c>
      <c r="Z47" s="1"/>
      <c r="AA47" s="1"/>
      <c r="AB47" s="1"/>
      <c r="AC47" s="1"/>
      <c r="AD47" s="1"/>
      <c r="AE47" s="1"/>
      <c r="AF47" s="1"/>
    </row>
    <row r="48" spans="1:32" ht="24.75" customHeight="1" x14ac:dyDescent="0.25">
      <c r="A48" s="237"/>
      <c r="B48" s="238"/>
      <c r="C48" s="238"/>
      <c r="D48" s="238"/>
      <c r="E48" s="239"/>
      <c r="F48" s="69"/>
      <c r="G48" s="69"/>
      <c r="H48" s="69"/>
      <c r="I48" s="70">
        <f t="shared" ref="I48:J48" si="11">SUM(I21:I47)</f>
        <v>0</v>
      </c>
      <c r="J48" s="70">
        <f t="shared" si="11"/>
        <v>0</v>
      </c>
      <c r="K48" s="71" t="s">
        <v>137</v>
      </c>
      <c r="L48" s="72">
        <f>SUM(L21:L47)</f>
        <v>0</v>
      </c>
      <c r="M48" s="73" t="s">
        <v>140</v>
      </c>
      <c r="N48" s="74">
        <f>SUM(N21:N47)</f>
        <v>0</v>
      </c>
      <c r="O48" s="75" t="s">
        <v>147</v>
      </c>
      <c r="P48" s="76">
        <f>SUM(P21:P47)</f>
        <v>0</v>
      </c>
      <c r="Q48" s="77" t="s">
        <v>150</v>
      </c>
      <c r="R48" s="78">
        <f t="shared" ref="R48:T48" si="12">SUM(R21:R47)</f>
        <v>0</v>
      </c>
      <c r="S48" s="79">
        <f t="shared" si="12"/>
        <v>0</v>
      </c>
      <c r="T48" s="79">
        <f t="shared" si="12"/>
        <v>0</v>
      </c>
      <c r="U48" s="80"/>
      <c r="V48" s="81">
        <f t="shared" ref="V48:Y48" si="13">SUM(V21:V47)</f>
        <v>3915.38</v>
      </c>
      <c r="W48" s="82">
        <f t="shared" si="13"/>
        <v>3019.9</v>
      </c>
      <c r="X48" s="83">
        <f t="shared" si="13"/>
        <v>8601.85</v>
      </c>
      <c r="Y48" s="85">
        <f t="shared" si="13"/>
        <v>995.07</v>
      </c>
      <c r="Z48" s="80"/>
      <c r="AA48" s="80"/>
      <c r="AB48" s="80"/>
      <c r="AC48" s="80"/>
      <c r="AD48" s="80"/>
      <c r="AE48" s="80"/>
      <c r="AF48" s="80"/>
    </row>
    <row r="49" spans="1:32" ht="24.75" customHeight="1" x14ac:dyDescent="0.25">
      <c r="A49" s="86"/>
      <c r="B49" s="1"/>
      <c r="C49" s="1"/>
      <c r="D49" s="1"/>
      <c r="E49" s="1"/>
      <c r="F49" s="1"/>
      <c r="G49" s="1"/>
      <c r="H49" s="1"/>
      <c r="I49" s="1"/>
      <c r="J49" s="1"/>
      <c r="K49" s="87"/>
      <c r="L49" s="1"/>
      <c r="M49" s="87"/>
      <c r="N49" s="87"/>
      <c r="O49" s="87"/>
      <c r="P49" s="8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4.75" customHeight="1" x14ac:dyDescent="0.25">
      <c r="A50" s="86"/>
      <c r="B50" s="1"/>
      <c r="C50" s="1"/>
      <c r="D50" s="1"/>
      <c r="E50" s="1"/>
      <c r="F50" s="1"/>
      <c r="G50" s="1"/>
      <c r="H50" s="1"/>
      <c r="I50" s="1"/>
      <c r="J50" s="1"/>
      <c r="K50" s="87"/>
      <c r="L50" s="1"/>
      <c r="M50" s="87"/>
      <c r="N50" s="87"/>
      <c r="O50" s="87"/>
      <c r="P50" s="8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4.75" customHeight="1" x14ac:dyDescent="0.25">
      <c r="A52" s="240"/>
      <c r="B52" s="238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8"/>
      <c r="N52" s="239"/>
      <c r="O52" s="88" t="s">
        <v>163</v>
      </c>
      <c r="P52" s="90">
        <f>L48+N48+P48+R48</f>
        <v>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25">
      <c r="B54" s="241" t="s">
        <v>166</v>
      </c>
      <c r="C54" s="242"/>
      <c r="D54" s="91"/>
    </row>
    <row r="55" spans="1:32" ht="14.25" customHeight="1" x14ac:dyDescent="0.25">
      <c r="A55" s="1"/>
      <c r="B55" s="49"/>
      <c r="C55" s="49"/>
      <c r="D55" s="4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3.5" customHeight="1" x14ac:dyDescent="0.25">
      <c r="A56" s="1"/>
      <c r="B56" s="48" t="s">
        <v>169</v>
      </c>
      <c r="C56" s="93"/>
      <c r="D56" s="93"/>
      <c r="E56" s="95"/>
      <c r="F56" s="95"/>
      <c r="G56" s="95"/>
      <c r="H56" s="95"/>
      <c r="I56" s="95"/>
      <c r="J56" s="95"/>
      <c r="K56" s="2"/>
      <c r="L56" s="2"/>
      <c r="M56" s="2"/>
      <c r="N56" s="2"/>
      <c r="O56" s="2"/>
      <c r="P56" s="2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3.5" customHeight="1" x14ac:dyDescent="0.25">
      <c r="A57" s="1"/>
      <c r="B57" s="48" t="s">
        <v>172</v>
      </c>
      <c r="C57" s="93"/>
      <c r="D57" s="93"/>
      <c r="E57" s="95"/>
      <c r="F57" s="95"/>
      <c r="G57" s="95"/>
      <c r="H57" s="95"/>
      <c r="I57" s="95"/>
      <c r="J57" s="95"/>
      <c r="K57" s="2"/>
      <c r="L57" s="2"/>
      <c r="M57" s="2"/>
      <c r="N57" s="2"/>
      <c r="O57" s="2"/>
      <c r="P57" s="2"/>
      <c r="Q57" s="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 x14ac:dyDescent="0.25">
      <c r="A58" s="1"/>
      <c r="B58" s="96" t="s">
        <v>173</v>
      </c>
      <c r="C58" s="96"/>
      <c r="D58" s="49"/>
      <c r="E58" s="49"/>
      <c r="F58" s="49"/>
      <c r="G58" s="49"/>
      <c r="H58" s="49"/>
      <c r="I58" s="1"/>
      <c r="J58" s="1"/>
      <c r="K58" s="1"/>
      <c r="L58" s="1"/>
      <c r="M58" s="1"/>
      <c r="N58" s="1"/>
      <c r="O58" s="1"/>
      <c r="P58" s="1"/>
      <c r="Q58" s="9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2.75" customHeight="1" x14ac:dyDescent="0.25">
      <c r="A59" s="1"/>
      <c r="B59" s="96" t="s">
        <v>174</v>
      </c>
      <c r="C59" s="96"/>
      <c r="D59" s="49"/>
      <c r="E59" s="49"/>
      <c r="F59" s="49"/>
      <c r="G59" s="49"/>
      <c r="H59" s="49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2.75" customHeight="1" x14ac:dyDescent="0.25">
      <c r="A60" s="1"/>
      <c r="B60" s="96" t="s">
        <v>176</v>
      </c>
      <c r="C60" s="96"/>
      <c r="D60" s="49"/>
      <c r="E60" s="49"/>
      <c r="F60" s="49"/>
      <c r="G60" s="49"/>
      <c r="H60" s="4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2.75" customHeight="1" x14ac:dyDescent="0.25">
      <c r="A61" s="1"/>
      <c r="B61" s="96" t="s">
        <v>178</v>
      </c>
      <c r="C61" s="96"/>
      <c r="D61" s="49"/>
      <c r="E61" s="49"/>
      <c r="F61" s="49"/>
      <c r="G61" s="49"/>
      <c r="H61" s="4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2.75" customHeight="1" x14ac:dyDescent="0.25">
      <c r="A62" s="1"/>
      <c r="B62" s="96" t="s">
        <v>179</v>
      </c>
      <c r="C62" s="96"/>
      <c r="D62" s="49"/>
      <c r="E62" s="49"/>
      <c r="F62" s="49"/>
      <c r="G62" s="49"/>
      <c r="H62" s="4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2.75" customHeight="1" x14ac:dyDescent="0.25">
      <c r="A63" s="1"/>
      <c r="B63" s="96" t="s">
        <v>180</v>
      </c>
      <c r="C63" s="96"/>
      <c r="D63" s="49"/>
      <c r="E63" s="49"/>
      <c r="F63" s="49"/>
      <c r="G63" s="49"/>
      <c r="H63" s="49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2.75" customHeight="1" x14ac:dyDescent="0.25">
      <c r="A64" s="1"/>
      <c r="B64" s="97" t="s">
        <v>182</v>
      </c>
      <c r="C64" s="98"/>
      <c r="D64" s="9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7" spans="1:32" x14ac:dyDescent="0.25">
      <c r="B67" s="99" t="s">
        <v>185</v>
      </c>
      <c r="C67" s="100" t="s">
        <v>186</v>
      </c>
      <c r="D67" s="2" t="s">
        <v>187</v>
      </c>
    </row>
    <row r="71" spans="1:32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2.75" customHeight="1" x14ac:dyDescent="0.25">
      <c r="A72" s="1"/>
      <c r="B72" s="1" t="s">
        <v>189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</sheetData>
  <mergeCells count="3">
    <mergeCell ref="A48:E48"/>
    <mergeCell ref="A52:N52"/>
    <mergeCell ref="B54:C54"/>
  </mergeCells>
  <phoneticPr fontId="17" type="noConversion"/>
  <conditionalFormatting sqref="V21:Y47">
    <cfRule type="notContainsBlanks" dxfId="65" priority="1">
      <formula>LEN(TRIM(V21))&gt;0</formula>
    </cfRule>
  </conditionalFormatting>
  <conditionalFormatting sqref="V21:Y47">
    <cfRule type="notContainsBlanks" dxfId="64" priority="2">
      <formula>LEN(TRIM(V21))&gt;0</formula>
    </cfRule>
  </conditionalFormatting>
  <conditionalFormatting sqref="U21:U47">
    <cfRule type="notContainsBlanks" dxfId="63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colBreaks count="1" manualBreakCount="1">
    <brk id="14" max="7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1"/>
  <sheetViews>
    <sheetView view="pageBreakPreview" topLeftCell="A10" zoomScaleSheetLayoutView="100" workbookViewId="0">
      <selection activeCell="B22" sqref="B22"/>
    </sheetView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23.42578125" customWidth="1"/>
    <col min="9" max="10" width="17.7109375" customWidth="1"/>
    <col min="11" max="16" width="18.85546875" customWidth="1"/>
    <col min="17" max="17" width="16.85546875" customWidth="1"/>
    <col min="18" max="18" width="16.42578125" customWidth="1"/>
    <col min="19" max="20" width="19.85546875" customWidth="1"/>
    <col min="21" max="21" width="9.140625" customWidth="1"/>
    <col min="22" max="25" width="13.8554687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4"/>
      <c r="B10" s="2" t="s">
        <v>206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12.75" customHeight="1" x14ac:dyDescent="0.25">
      <c r="A11" s="4"/>
      <c r="B11" s="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3.5" customHeight="1" x14ac:dyDescent="0.25">
      <c r="A12" s="1"/>
      <c r="B12" s="4"/>
      <c r="C12" s="1"/>
      <c r="D12" s="1"/>
      <c r="E12" s="1"/>
      <c r="F12" s="1"/>
      <c r="G12" s="1"/>
      <c r="H12" s="1"/>
      <c r="I12" s="1"/>
      <c r="J12" s="1"/>
      <c r="K12" s="1"/>
      <c r="L12" s="1"/>
      <c r="M12" s="12"/>
      <c r="N12" s="12"/>
      <c r="O12" s="12"/>
      <c r="P12" s="12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51.75" customHeight="1" x14ac:dyDescent="0.25">
      <c r="A13" s="13" t="s">
        <v>10</v>
      </c>
      <c r="B13" s="15" t="s">
        <v>11</v>
      </c>
      <c r="C13" s="15" t="s">
        <v>12</v>
      </c>
      <c r="D13" s="16" t="s">
        <v>13</v>
      </c>
      <c r="E13" s="15" t="s">
        <v>14</v>
      </c>
      <c r="F13" s="15" t="s">
        <v>15</v>
      </c>
      <c r="G13" s="15" t="s">
        <v>16</v>
      </c>
      <c r="H13" s="16" t="s">
        <v>17</v>
      </c>
      <c r="I13" s="17" t="s">
        <v>18</v>
      </c>
      <c r="J13" s="17" t="s">
        <v>19</v>
      </c>
      <c r="K13" s="18" t="s">
        <v>20</v>
      </c>
      <c r="L13" s="18" t="s">
        <v>21</v>
      </c>
      <c r="M13" s="19" t="s">
        <v>22</v>
      </c>
      <c r="N13" s="19" t="s">
        <v>23</v>
      </c>
      <c r="O13" s="20" t="s">
        <v>24</v>
      </c>
      <c r="P13" s="20" t="s">
        <v>25</v>
      </c>
      <c r="Q13" s="21" t="s">
        <v>26</v>
      </c>
      <c r="R13" s="22" t="s">
        <v>27</v>
      </c>
      <c r="S13" s="23" t="s">
        <v>28</v>
      </c>
      <c r="T13" s="23" t="s">
        <v>29</v>
      </c>
      <c r="U13" s="24" t="s">
        <v>30</v>
      </c>
      <c r="V13" s="18" t="s">
        <v>31</v>
      </c>
      <c r="W13" s="19" t="s">
        <v>32</v>
      </c>
      <c r="X13" s="20" t="s">
        <v>33</v>
      </c>
      <c r="Y13" s="21" t="s">
        <v>34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24.75" customHeight="1" x14ac:dyDescent="0.25">
      <c r="A14" s="25">
        <v>1</v>
      </c>
      <c r="B14" s="120" t="s">
        <v>207</v>
      </c>
      <c r="C14" s="121" t="s">
        <v>51</v>
      </c>
      <c r="D14" s="29"/>
      <c r="E14" s="30"/>
      <c r="F14" s="38"/>
      <c r="G14" s="38"/>
      <c r="H14" s="37"/>
      <c r="I14" s="39"/>
      <c r="J14" s="39"/>
      <c r="K14" s="34">
        <v>120</v>
      </c>
      <c r="L14" s="36">
        <f t="shared" ref="L14:L49" si="0">D14*K14</f>
        <v>0</v>
      </c>
      <c r="M14" s="34">
        <v>80</v>
      </c>
      <c r="N14" s="36">
        <f t="shared" ref="N14:N49" si="1">D14*M14</f>
        <v>0</v>
      </c>
      <c r="O14" s="34">
        <v>300</v>
      </c>
      <c r="P14" s="36">
        <f t="shared" ref="P14:P49" si="2">D14*O14</f>
        <v>0</v>
      </c>
      <c r="Q14" s="34">
        <v>125</v>
      </c>
      <c r="R14" s="42">
        <f t="shared" ref="R14:R49" si="3">D14*Q14</f>
        <v>0</v>
      </c>
      <c r="S14" s="43">
        <f t="shared" ref="S14:S49" si="4">(+L14+N14+P14+R14)*E14</f>
        <v>0</v>
      </c>
      <c r="T14" s="43">
        <f t="shared" ref="T14:T49" si="5">L14+N14+P14+R14+S14</f>
        <v>0</v>
      </c>
      <c r="U14" s="45">
        <v>3.5</v>
      </c>
      <c r="V14" s="47">
        <f t="shared" ref="V14:V49" si="6">K14*U14</f>
        <v>420</v>
      </c>
      <c r="W14" s="47">
        <f t="shared" ref="W14:W49" si="7">M14*U14</f>
        <v>280</v>
      </c>
      <c r="X14" s="47">
        <f t="shared" ref="X14:X49" si="8">O14*U14</f>
        <v>1050</v>
      </c>
      <c r="Y14" s="47">
        <f t="shared" ref="Y14:Y49" si="9">Q14*U14</f>
        <v>437.5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24.75" customHeight="1" x14ac:dyDescent="0.25">
      <c r="A15" s="25">
        <f t="shared" ref="A15:A49" si="10">A14+1</f>
        <v>2</v>
      </c>
      <c r="B15" s="122" t="s">
        <v>208</v>
      </c>
      <c r="C15" s="36" t="s">
        <v>51</v>
      </c>
      <c r="D15" s="29"/>
      <c r="E15" s="30"/>
      <c r="F15" s="27"/>
      <c r="G15" s="27"/>
      <c r="H15" s="37"/>
      <c r="I15" s="27"/>
      <c r="J15" s="27"/>
      <c r="K15" s="34">
        <v>10</v>
      </c>
      <c r="L15" s="36">
        <f t="shared" si="0"/>
        <v>0</v>
      </c>
      <c r="M15" s="34">
        <v>20</v>
      </c>
      <c r="N15" s="36">
        <f t="shared" si="1"/>
        <v>0</v>
      </c>
      <c r="O15" s="34">
        <v>10</v>
      </c>
      <c r="P15" s="36">
        <f t="shared" si="2"/>
        <v>0</v>
      </c>
      <c r="Q15" s="34">
        <v>10</v>
      </c>
      <c r="R15" s="42">
        <f t="shared" si="3"/>
        <v>0</v>
      </c>
      <c r="S15" s="43">
        <f t="shared" si="4"/>
        <v>0</v>
      </c>
      <c r="T15" s="43">
        <f t="shared" si="5"/>
        <v>0</v>
      </c>
      <c r="U15" s="45">
        <v>3</v>
      </c>
      <c r="V15" s="47">
        <f t="shared" si="6"/>
        <v>30</v>
      </c>
      <c r="W15" s="47">
        <f t="shared" si="7"/>
        <v>60</v>
      </c>
      <c r="X15" s="47">
        <f t="shared" si="8"/>
        <v>30</v>
      </c>
      <c r="Y15" s="47">
        <f t="shared" si="9"/>
        <v>30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24.75" customHeight="1" x14ac:dyDescent="0.25">
      <c r="A16" s="25">
        <f t="shared" si="10"/>
        <v>3</v>
      </c>
      <c r="B16" s="123" t="s">
        <v>209</v>
      </c>
      <c r="C16" s="42" t="s">
        <v>51</v>
      </c>
      <c r="D16" s="29"/>
      <c r="E16" s="30"/>
      <c r="F16" s="27"/>
      <c r="G16" s="27"/>
      <c r="H16" s="37"/>
      <c r="I16" s="27"/>
      <c r="J16" s="27"/>
      <c r="K16" s="34">
        <v>200</v>
      </c>
      <c r="L16" s="36">
        <f t="shared" si="0"/>
        <v>0</v>
      </c>
      <c r="M16" s="34">
        <v>100</v>
      </c>
      <c r="N16" s="36">
        <f t="shared" si="1"/>
        <v>0</v>
      </c>
      <c r="O16" s="34">
        <v>60</v>
      </c>
      <c r="P16" s="36">
        <f t="shared" si="2"/>
        <v>0</v>
      </c>
      <c r="Q16" s="34">
        <v>10</v>
      </c>
      <c r="R16" s="42">
        <f t="shared" si="3"/>
        <v>0</v>
      </c>
      <c r="S16" s="43">
        <f t="shared" si="4"/>
        <v>0</v>
      </c>
      <c r="T16" s="43">
        <f t="shared" si="5"/>
        <v>0</v>
      </c>
      <c r="U16" s="45">
        <v>4.9000000000000004</v>
      </c>
      <c r="V16" s="47">
        <f t="shared" si="6"/>
        <v>980.00000000000011</v>
      </c>
      <c r="W16" s="47">
        <f t="shared" si="7"/>
        <v>490.00000000000006</v>
      </c>
      <c r="X16" s="47">
        <f t="shared" si="8"/>
        <v>294</v>
      </c>
      <c r="Y16" s="47">
        <f t="shared" si="9"/>
        <v>49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24.75" customHeight="1" x14ac:dyDescent="0.25">
      <c r="A17" s="25">
        <f t="shared" si="10"/>
        <v>4</v>
      </c>
      <c r="B17" s="123" t="s">
        <v>210</v>
      </c>
      <c r="C17" s="42" t="s">
        <v>51</v>
      </c>
      <c r="D17" s="29"/>
      <c r="E17" s="30"/>
      <c r="F17" s="27"/>
      <c r="G17" s="27"/>
      <c r="H17" s="37"/>
      <c r="I17" s="27"/>
      <c r="J17" s="27"/>
      <c r="K17" s="34">
        <v>300</v>
      </c>
      <c r="L17" s="36">
        <f t="shared" si="0"/>
        <v>0</v>
      </c>
      <c r="M17" s="34">
        <v>150</v>
      </c>
      <c r="N17" s="36">
        <f t="shared" si="1"/>
        <v>0</v>
      </c>
      <c r="O17" s="34">
        <v>700</v>
      </c>
      <c r="P17" s="36">
        <f t="shared" si="2"/>
        <v>0</v>
      </c>
      <c r="Q17" s="34">
        <v>250</v>
      </c>
      <c r="R17" s="42">
        <f t="shared" si="3"/>
        <v>0</v>
      </c>
      <c r="S17" s="43">
        <f t="shared" si="4"/>
        <v>0</v>
      </c>
      <c r="T17" s="43">
        <f t="shared" si="5"/>
        <v>0</v>
      </c>
      <c r="U17" s="45">
        <v>5.9</v>
      </c>
      <c r="V17" s="47">
        <f t="shared" si="6"/>
        <v>1770</v>
      </c>
      <c r="W17" s="47">
        <f t="shared" si="7"/>
        <v>885</v>
      </c>
      <c r="X17" s="47">
        <f t="shared" si="8"/>
        <v>4130</v>
      </c>
      <c r="Y17" s="47">
        <f t="shared" si="9"/>
        <v>1475</v>
      </c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</row>
    <row r="18" spans="1:38" ht="24.75" customHeight="1" x14ac:dyDescent="0.25">
      <c r="A18" s="25">
        <f t="shared" si="10"/>
        <v>5</v>
      </c>
      <c r="B18" s="123" t="s">
        <v>211</v>
      </c>
      <c r="C18" s="42" t="s">
        <v>51</v>
      </c>
      <c r="D18" s="29"/>
      <c r="E18" s="30"/>
      <c r="F18" s="27"/>
      <c r="G18" s="27"/>
      <c r="H18" s="37"/>
      <c r="I18" s="27"/>
      <c r="J18" s="27"/>
      <c r="K18" s="34">
        <v>50</v>
      </c>
      <c r="L18" s="36">
        <f t="shared" si="0"/>
        <v>0</v>
      </c>
      <c r="M18" s="34">
        <v>30</v>
      </c>
      <c r="N18" s="36">
        <f t="shared" si="1"/>
        <v>0</v>
      </c>
      <c r="O18" s="34">
        <v>50</v>
      </c>
      <c r="P18" s="36">
        <f t="shared" si="2"/>
        <v>0</v>
      </c>
      <c r="Q18" s="34">
        <v>10</v>
      </c>
      <c r="R18" s="42">
        <f t="shared" si="3"/>
        <v>0</v>
      </c>
      <c r="S18" s="43">
        <f t="shared" si="4"/>
        <v>0</v>
      </c>
      <c r="T18" s="43">
        <f t="shared" si="5"/>
        <v>0</v>
      </c>
      <c r="U18" s="45">
        <v>4.0999999999999996</v>
      </c>
      <c r="V18" s="47">
        <f t="shared" si="6"/>
        <v>204.99999999999997</v>
      </c>
      <c r="W18" s="47">
        <f t="shared" si="7"/>
        <v>122.99999999999999</v>
      </c>
      <c r="X18" s="47">
        <f t="shared" si="8"/>
        <v>204.99999999999997</v>
      </c>
      <c r="Y18" s="47">
        <f t="shared" si="9"/>
        <v>41</v>
      </c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</row>
    <row r="19" spans="1:38" ht="24.75" customHeight="1" x14ac:dyDescent="0.25">
      <c r="A19" s="25">
        <f t="shared" si="10"/>
        <v>6</v>
      </c>
      <c r="B19" s="124" t="s">
        <v>212</v>
      </c>
      <c r="C19" s="40" t="s">
        <v>51</v>
      </c>
      <c r="D19" s="29"/>
      <c r="E19" s="30"/>
      <c r="F19" s="27"/>
      <c r="G19" s="27"/>
      <c r="H19" s="37"/>
      <c r="I19" s="27"/>
      <c r="J19" s="27"/>
      <c r="K19" s="40">
        <v>20</v>
      </c>
      <c r="L19" s="36">
        <f t="shared" si="0"/>
        <v>0</v>
      </c>
      <c r="M19" s="40">
        <v>10</v>
      </c>
      <c r="N19" s="36">
        <f t="shared" si="1"/>
        <v>0</v>
      </c>
      <c r="O19" s="40">
        <v>50</v>
      </c>
      <c r="P19" s="36">
        <f t="shared" si="2"/>
        <v>0</v>
      </c>
      <c r="Q19" s="34">
        <v>1</v>
      </c>
      <c r="R19" s="42">
        <f t="shared" si="3"/>
        <v>0</v>
      </c>
      <c r="S19" s="43">
        <f t="shared" si="4"/>
        <v>0</v>
      </c>
      <c r="T19" s="43">
        <f t="shared" si="5"/>
        <v>0</v>
      </c>
      <c r="U19" s="45">
        <v>6.5</v>
      </c>
      <c r="V19" s="47">
        <f t="shared" si="6"/>
        <v>130</v>
      </c>
      <c r="W19" s="47">
        <f t="shared" si="7"/>
        <v>65</v>
      </c>
      <c r="X19" s="47">
        <f t="shared" si="8"/>
        <v>325</v>
      </c>
      <c r="Y19" s="47">
        <f t="shared" si="9"/>
        <v>6.5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24.75" customHeight="1" x14ac:dyDescent="0.25">
      <c r="A20" s="25">
        <f t="shared" si="10"/>
        <v>7</v>
      </c>
      <c r="B20" s="123" t="s">
        <v>213</v>
      </c>
      <c r="C20" s="42" t="s">
        <v>51</v>
      </c>
      <c r="D20" s="29"/>
      <c r="E20" s="30"/>
      <c r="F20" s="27"/>
      <c r="G20" s="27"/>
      <c r="H20" s="37"/>
      <c r="I20" s="27"/>
      <c r="J20" s="27"/>
      <c r="K20" s="34">
        <v>150</v>
      </c>
      <c r="L20" s="36">
        <f t="shared" si="0"/>
        <v>0</v>
      </c>
      <c r="M20" s="34">
        <v>100</v>
      </c>
      <c r="N20" s="36">
        <f t="shared" si="1"/>
        <v>0</v>
      </c>
      <c r="O20" s="34">
        <v>350</v>
      </c>
      <c r="P20" s="36">
        <f t="shared" si="2"/>
        <v>0</v>
      </c>
      <c r="Q20" s="34">
        <v>10</v>
      </c>
      <c r="R20" s="42">
        <f t="shared" si="3"/>
        <v>0</v>
      </c>
      <c r="S20" s="43">
        <f t="shared" si="4"/>
        <v>0</v>
      </c>
      <c r="T20" s="43">
        <f t="shared" si="5"/>
        <v>0</v>
      </c>
      <c r="U20" s="45">
        <v>6.1</v>
      </c>
      <c r="V20" s="47">
        <f t="shared" si="6"/>
        <v>915</v>
      </c>
      <c r="W20" s="47">
        <f t="shared" si="7"/>
        <v>610</v>
      </c>
      <c r="X20" s="47">
        <f t="shared" si="8"/>
        <v>2135</v>
      </c>
      <c r="Y20" s="47">
        <f t="shared" si="9"/>
        <v>61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f t="shared" si="10"/>
        <v>8</v>
      </c>
      <c r="B21" s="122" t="s">
        <v>214</v>
      </c>
      <c r="C21" s="36" t="s">
        <v>51</v>
      </c>
      <c r="D21" s="29"/>
      <c r="E21" s="30"/>
      <c r="F21" s="27"/>
      <c r="G21" s="27"/>
      <c r="H21" s="37"/>
      <c r="I21" s="27"/>
      <c r="J21" s="27"/>
      <c r="K21" s="34">
        <v>50</v>
      </c>
      <c r="L21" s="36">
        <f t="shared" si="0"/>
        <v>0</v>
      </c>
      <c r="M21" s="34">
        <v>40</v>
      </c>
      <c r="N21" s="36">
        <f t="shared" si="1"/>
        <v>0</v>
      </c>
      <c r="O21" s="34">
        <v>150</v>
      </c>
      <c r="P21" s="36">
        <f t="shared" si="2"/>
        <v>0</v>
      </c>
      <c r="Q21" s="34">
        <v>25</v>
      </c>
      <c r="R21" s="42">
        <f t="shared" si="3"/>
        <v>0</v>
      </c>
      <c r="S21" s="43">
        <f t="shared" si="4"/>
        <v>0</v>
      </c>
      <c r="T21" s="43">
        <f t="shared" si="5"/>
        <v>0</v>
      </c>
      <c r="U21" s="45">
        <v>4</v>
      </c>
      <c r="V21" s="47">
        <f t="shared" si="6"/>
        <v>200</v>
      </c>
      <c r="W21" s="47">
        <f t="shared" si="7"/>
        <v>160</v>
      </c>
      <c r="X21" s="47">
        <f t="shared" si="8"/>
        <v>600</v>
      </c>
      <c r="Y21" s="47">
        <f t="shared" si="9"/>
        <v>100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si="10"/>
        <v>9</v>
      </c>
      <c r="B22" s="122" t="s">
        <v>215</v>
      </c>
      <c r="C22" s="36" t="s">
        <v>51</v>
      </c>
      <c r="D22" s="29"/>
      <c r="E22" s="30"/>
      <c r="F22" s="27"/>
      <c r="G22" s="27"/>
      <c r="H22" s="37"/>
      <c r="I22" s="27"/>
      <c r="J22" s="27"/>
      <c r="K22" s="34">
        <v>40</v>
      </c>
      <c r="L22" s="36">
        <f t="shared" si="0"/>
        <v>0</v>
      </c>
      <c r="M22" s="34">
        <v>30</v>
      </c>
      <c r="N22" s="36">
        <f t="shared" si="1"/>
        <v>0</v>
      </c>
      <c r="O22" s="34">
        <v>40</v>
      </c>
      <c r="P22" s="36">
        <f t="shared" si="2"/>
        <v>0</v>
      </c>
      <c r="Q22" s="34">
        <v>31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3.45</v>
      </c>
      <c r="V22" s="47">
        <f t="shared" si="6"/>
        <v>138</v>
      </c>
      <c r="W22" s="47">
        <f t="shared" si="7"/>
        <v>103.5</v>
      </c>
      <c r="X22" s="47">
        <f t="shared" si="8"/>
        <v>138</v>
      </c>
      <c r="Y22" s="47">
        <f t="shared" si="9"/>
        <v>106.95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10"/>
        <v>10</v>
      </c>
      <c r="B23" s="122" t="s">
        <v>216</v>
      </c>
      <c r="C23" s="36" t="s">
        <v>51</v>
      </c>
      <c r="D23" s="29"/>
      <c r="E23" s="30"/>
      <c r="F23" s="27"/>
      <c r="G23" s="27"/>
      <c r="H23" s="37"/>
      <c r="I23" s="27"/>
      <c r="J23" s="27"/>
      <c r="K23" s="34">
        <v>50</v>
      </c>
      <c r="L23" s="36">
        <f t="shared" si="0"/>
        <v>0</v>
      </c>
      <c r="M23" s="34">
        <v>30</v>
      </c>
      <c r="N23" s="36">
        <f t="shared" si="1"/>
        <v>0</v>
      </c>
      <c r="O23" s="36">
        <v>120</v>
      </c>
      <c r="P23" s="36">
        <f t="shared" si="2"/>
        <v>0</v>
      </c>
      <c r="Q23" s="34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5.6</v>
      </c>
      <c r="V23" s="47">
        <f t="shared" si="6"/>
        <v>280</v>
      </c>
      <c r="W23" s="47">
        <f t="shared" si="7"/>
        <v>168</v>
      </c>
      <c r="X23" s="47">
        <f t="shared" si="8"/>
        <v>672</v>
      </c>
      <c r="Y23" s="47">
        <f t="shared" si="9"/>
        <v>56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10"/>
        <v>11</v>
      </c>
      <c r="B24" s="122" t="s">
        <v>217</v>
      </c>
      <c r="C24" s="36" t="s">
        <v>51</v>
      </c>
      <c r="D24" s="29"/>
      <c r="E24" s="30"/>
      <c r="F24" s="27"/>
      <c r="G24" s="27"/>
      <c r="H24" s="37"/>
      <c r="I24" s="27"/>
      <c r="J24" s="27"/>
      <c r="K24" s="34">
        <v>50</v>
      </c>
      <c r="L24" s="36">
        <f t="shared" si="0"/>
        <v>0</v>
      </c>
      <c r="M24" s="34">
        <v>50</v>
      </c>
      <c r="N24" s="36">
        <f t="shared" si="1"/>
        <v>0</v>
      </c>
      <c r="O24" s="34">
        <v>250</v>
      </c>
      <c r="P24" s="36">
        <f t="shared" si="2"/>
        <v>0</v>
      </c>
      <c r="Q24" s="34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0.01</v>
      </c>
      <c r="V24" s="47">
        <f t="shared" si="6"/>
        <v>0.5</v>
      </c>
      <c r="W24" s="47">
        <f t="shared" si="7"/>
        <v>0.5</v>
      </c>
      <c r="X24" s="47">
        <f t="shared" si="8"/>
        <v>2.5</v>
      </c>
      <c r="Y24" s="47">
        <f t="shared" si="9"/>
        <v>0.1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10"/>
        <v>12</v>
      </c>
      <c r="B25" s="122" t="s">
        <v>218</v>
      </c>
      <c r="C25" s="36" t="s">
        <v>51</v>
      </c>
      <c r="D25" s="29"/>
      <c r="E25" s="30"/>
      <c r="F25" s="27"/>
      <c r="G25" s="27"/>
      <c r="H25" s="37"/>
      <c r="I25" s="27"/>
      <c r="J25" s="27"/>
      <c r="K25" s="34">
        <v>5</v>
      </c>
      <c r="L25" s="36">
        <f t="shared" si="0"/>
        <v>0</v>
      </c>
      <c r="M25" s="34">
        <v>5</v>
      </c>
      <c r="N25" s="36">
        <f t="shared" si="1"/>
        <v>0</v>
      </c>
      <c r="O25" s="36">
        <v>10</v>
      </c>
      <c r="P25" s="36">
        <f t="shared" si="2"/>
        <v>0</v>
      </c>
      <c r="Q25" s="34">
        <v>10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3.8</v>
      </c>
      <c r="V25" s="47">
        <f t="shared" si="6"/>
        <v>19</v>
      </c>
      <c r="W25" s="47">
        <f t="shared" si="7"/>
        <v>19</v>
      </c>
      <c r="X25" s="47">
        <f t="shared" si="8"/>
        <v>38</v>
      </c>
      <c r="Y25" s="47">
        <f t="shared" si="9"/>
        <v>38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10"/>
        <v>13</v>
      </c>
      <c r="B26" s="122" t="s">
        <v>219</v>
      </c>
      <c r="C26" s="36" t="s">
        <v>51</v>
      </c>
      <c r="D26" s="29"/>
      <c r="E26" s="30"/>
      <c r="F26" s="27"/>
      <c r="G26" s="27"/>
      <c r="H26" s="37"/>
      <c r="I26" s="27"/>
      <c r="J26" s="27"/>
      <c r="K26" s="34">
        <v>10</v>
      </c>
      <c r="L26" s="36">
        <f t="shared" si="0"/>
        <v>0</v>
      </c>
      <c r="M26" s="34">
        <v>10</v>
      </c>
      <c r="N26" s="36">
        <f t="shared" si="1"/>
        <v>0</v>
      </c>
      <c r="O26" s="36">
        <v>10</v>
      </c>
      <c r="P26" s="36">
        <f t="shared" si="2"/>
        <v>0</v>
      </c>
      <c r="Q26" s="34">
        <v>15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7.8</v>
      </c>
      <c r="V26" s="47">
        <f t="shared" si="6"/>
        <v>78</v>
      </c>
      <c r="W26" s="47">
        <f t="shared" si="7"/>
        <v>78</v>
      </c>
      <c r="X26" s="47">
        <f t="shared" si="8"/>
        <v>78</v>
      </c>
      <c r="Y26" s="47">
        <f t="shared" si="9"/>
        <v>117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10"/>
        <v>14</v>
      </c>
      <c r="B27" s="122" t="s">
        <v>221</v>
      </c>
      <c r="C27" s="36" t="s">
        <v>51</v>
      </c>
      <c r="D27" s="29"/>
      <c r="E27" s="30"/>
      <c r="F27" s="27"/>
      <c r="G27" s="27"/>
      <c r="H27" s="37"/>
      <c r="I27" s="27"/>
      <c r="J27" s="27"/>
      <c r="K27" s="34">
        <v>40</v>
      </c>
      <c r="L27" s="36">
        <f t="shared" si="0"/>
        <v>0</v>
      </c>
      <c r="M27" s="34">
        <v>80</v>
      </c>
      <c r="N27" s="36">
        <f t="shared" si="1"/>
        <v>0</v>
      </c>
      <c r="O27" s="34">
        <v>90</v>
      </c>
      <c r="P27" s="36">
        <f t="shared" si="2"/>
        <v>0</v>
      </c>
      <c r="Q27" s="34">
        <v>60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5.9</v>
      </c>
      <c r="V27" s="47">
        <f t="shared" si="6"/>
        <v>236</v>
      </c>
      <c r="W27" s="47">
        <f t="shared" si="7"/>
        <v>472</v>
      </c>
      <c r="X27" s="47">
        <f t="shared" si="8"/>
        <v>531</v>
      </c>
      <c r="Y27" s="47">
        <f t="shared" si="9"/>
        <v>354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10"/>
        <v>15</v>
      </c>
      <c r="B28" s="123" t="s">
        <v>222</v>
      </c>
      <c r="C28" s="42" t="s">
        <v>51</v>
      </c>
      <c r="D28" s="29"/>
      <c r="E28" s="30"/>
      <c r="F28" s="27"/>
      <c r="G28" s="27"/>
      <c r="H28" s="37"/>
      <c r="I28" s="27"/>
      <c r="J28" s="27"/>
      <c r="K28" s="34">
        <v>150</v>
      </c>
      <c r="L28" s="36">
        <f t="shared" si="0"/>
        <v>0</v>
      </c>
      <c r="M28" s="34">
        <v>20</v>
      </c>
      <c r="N28" s="36">
        <f t="shared" si="1"/>
        <v>0</v>
      </c>
      <c r="O28" s="36">
        <v>100</v>
      </c>
      <c r="P28" s="36">
        <f t="shared" si="2"/>
        <v>0</v>
      </c>
      <c r="Q28" s="34">
        <v>20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4.0999999999999996</v>
      </c>
      <c r="V28" s="47">
        <f t="shared" si="6"/>
        <v>615</v>
      </c>
      <c r="W28" s="47">
        <f t="shared" si="7"/>
        <v>82</v>
      </c>
      <c r="X28" s="47">
        <f t="shared" si="8"/>
        <v>409.99999999999994</v>
      </c>
      <c r="Y28" s="47">
        <f t="shared" si="9"/>
        <v>82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10"/>
        <v>16</v>
      </c>
      <c r="B29" s="123" t="s">
        <v>224</v>
      </c>
      <c r="C29" s="42" t="s">
        <v>51</v>
      </c>
      <c r="D29" s="29"/>
      <c r="E29" s="30"/>
      <c r="F29" s="27"/>
      <c r="G29" s="27"/>
      <c r="H29" s="37"/>
      <c r="I29" s="27"/>
      <c r="J29" s="27"/>
      <c r="K29" s="34">
        <v>10</v>
      </c>
      <c r="L29" s="36">
        <f t="shared" si="0"/>
        <v>0</v>
      </c>
      <c r="M29" s="34">
        <v>350</v>
      </c>
      <c r="N29" s="36">
        <f t="shared" si="1"/>
        <v>0</v>
      </c>
      <c r="O29" s="34">
        <v>1150</v>
      </c>
      <c r="P29" s="36">
        <f t="shared" si="2"/>
        <v>0</v>
      </c>
      <c r="Q29" s="34">
        <v>150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3.5</v>
      </c>
      <c r="V29" s="47">
        <f t="shared" si="6"/>
        <v>35</v>
      </c>
      <c r="W29" s="47">
        <f t="shared" si="7"/>
        <v>1225</v>
      </c>
      <c r="X29" s="47">
        <f t="shared" si="8"/>
        <v>4025</v>
      </c>
      <c r="Y29" s="47">
        <f t="shared" si="9"/>
        <v>525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10"/>
        <v>17</v>
      </c>
      <c r="B30" s="123" t="s">
        <v>225</v>
      </c>
      <c r="C30" s="42" t="s">
        <v>51</v>
      </c>
      <c r="D30" s="29"/>
      <c r="E30" s="30"/>
      <c r="F30" s="27"/>
      <c r="G30" s="27"/>
      <c r="H30" s="37"/>
      <c r="I30" s="27"/>
      <c r="J30" s="27"/>
      <c r="K30" s="34">
        <v>130</v>
      </c>
      <c r="L30" s="36">
        <f t="shared" si="0"/>
        <v>0</v>
      </c>
      <c r="M30" s="34">
        <v>10</v>
      </c>
      <c r="N30" s="36">
        <f t="shared" si="1"/>
        <v>0</v>
      </c>
      <c r="O30" s="36">
        <v>30</v>
      </c>
      <c r="P30" s="36">
        <f t="shared" si="2"/>
        <v>0</v>
      </c>
      <c r="Q30" s="34">
        <v>10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2.9</v>
      </c>
      <c r="V30" s="47">
        <f t="shared" si="6"/>
        <v>377</v>
      </c>
      <c r="W30" s="47">
        <f t="shared" si="7"/>
        <v>29</v>
      </c>
      <c r="X30" s="47">
        <f t="shared" si="8"/>
        <v>87</v>
      </c>
      <c r="Y30" s="47">
        <f t="shared" si="9"/>
        <v>29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10"/>
        <v>18</v>
      </c>
      <c r="B31" s="89" t="s">
        <v>226</v>
      </c>
      <c r="C31" s="36" t="s">
        <v>51</v>
      </c>
      <c r="D31" s="29"/>
      <c r="E31" s="30"/>
      <c r="F31" s="27"/>
      <c r="G31" s="27"/>
      <c r="H31" s="37"/>
      <c r="I31" s="27"/>
      <c r="J31" s="27"/>
      <c r="K31" s="34">
        <v>30</v>
      </c>
      <c r="L31" s="36">
        <f t="shared" si="0"/>
        <v>0</v>
      </c>
      <c r="M31" s="34">
        <v>20</v>
      </c>
      <c r="N31" s="36">
        <f t="shared" si="1"/>
        <v>0</v>
      </c>
      <c r="O31" s="36">
        <v>10</v>
      </c>
      <c r="P31" s="36">
        <f t="shared" si="2"/>
        <v>0</v>
      </c>
      <c r="Q31" s="34">
        <v>40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4.0999999999999996</v>
      </c>
      <c r="V31" s="47">
        <f t="shared" si="6"/>
        <v>122.99999999999999</v>
      </c>
      <c r="W31" s="47">
        <f t="shared" si="7"/>
        <v>82</v>
      </c>
      <c r="X31" s="47">
        <f t="shared" si="8"/>
        <v>41</v>
      </c>
      <c r="Y31" s="47">
        <f t="shared" si="9"/>
        <v>164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10"/>
        <v>19</v>
      </c>
      <c r="B32" s="89" t="s">
        <v>227</v>
      </c>
      <c r="C32" s="36" t="s">
        <v>51</v>
      </c>
      <c r="D32" s="29"/>
      <c r="E32" s="30"/>
      <c r="F32" s="27"/>
      <c r="G32" s="27"/>
      <c r="H32" s="37"/>
      <c r="I32" s="27"/>
      <c r="J32" s="27"/>
      <c r="K32" s="34">
        <v>70</v>
      </c>
      <c r="L32" s="36">
        <f t="shared" si="0"/>
        <v>0</v>
      </c>
      <c r="M32" s="34">
        <v>60</v>
      </c>
      <c r="N32" s="36">
        <f t="shared" si="1"/>
        <v>0</v>
      </c>
      <c r="O32" s="34">
        <v>70</v>
      </c>
      <c r="P32" s="36">
        <f t="shared" si="2"/>
        <v>0</v>
      </c>
      <c r="Q32" s="34">
        <v>45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3.6</v>
      </c>
      <c r="V32" s="47">
        <f t="shared" si="6"/>
        <v>252</v>
      </c>
      <c r="W32" s="47">
        <f t="shared" si="7"/>
        <v>216</v>
      </c>
      <c r="X32" s="47">
        <f t="shared" si="8"/>
        <v>252</v>
      </c>
      <c r="Y32" s="47">
        <f t="shared" si="9"/>
        <v>162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10"/>
        <v>20</v>
      </c>
      <c r="B33" s="89" t="s">
        <v>228</v>
      </c>
      <c r="C33" s="36" t="s">
        <v>51</v>
      </c>
      <c r="D33" s="29"/>
      <c r="E33" s="30"/>
      <c r="F33" s="27"/>
      <c r="G33" s="27"/>
      <c r="H33" s="37"/>
      <c r="I33" s="27"/>
      <c r="J33" s="27"/>
      <c r="K33" s="34">
        <v>10</v>
      </c>
      <c r="L33" s="36">
        <f t="shared" si="0"/>
        <v>0</v>
      </c>
      <c r="M33" s="34">
        <v>20</v>
      </c>
      <c r="N33" s="36">
        <f t="shared" si="1"/>
        <v>0</v>
      </c>
      <c r="O33" s="36">
        <v>60</v>
      </c>
      <c r="P33" s="36">
        <f t="shared" si="2"/>
        <v>0</v>
      </c>
      <c r="Q33" s="34">
        <v>1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2.6</v>
      </c>
      <c r="V33" s="47">
        <f t="shared" si="6"/>
        <v>26</v>
      </c>
      <c r="W33" s="47">
        <f t="shared" si="7"/>
        <v>52</v>
      </c>
      <c r="X33" s="47">
        <f t="shared" si="8"/>
        <v>156</v>
      </c>
      <c r="Y33" s="47">
        <f t="shared" si="9"/>
        <v>2.6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10"/>
        <v>21</v>
      </c>
      <c r="B34" s="89" t="s">
        <v>229</v>
      </c>
      <c r="C34" s="36" t="s">
        <v>51</v>
      </c>
      <c r="D34" s="29"/>
      <c r="E34" s="30"/>
      <c r="F34" s="27"/>
      <c r="G34" s="27"/>
      <c r="H34" s="37"/>
      <c r="I34" s="27"/>
      <c r="J34" s="27"/>
      <c r="K34" s="34">
        <v>2</v>
      </c>
      <c r="L34" s="36">
        <f t="shared" si="0"/>
        <v>0</v>
      </c>
      <c r="M34" s="34">
        <v>2</v>
      </c>
      <c r="N34" s="36">
        <f t="shared" si="1"/>
        <v>0</v>
      </c>
      <c r="O34" s="36">
        <v>2</v>
      </c>
      <c r="P34" s="36">
        <f t="shared" si="2"/>
        <v>0</v>
      </c>
      <c r="Q34" s="34">
        <v>1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3.7</v>
      </c>
      <c r="V34" s="47">
        <f t="shared" si="6"/>
        <v>7.4</v>
      </c>
      <c r="W34" s="47">
        <f t="shared" si="7"/>
        <v>7.4</v>
      </c>
      <c r="X34" s="47">
        <f t="shared" si="8"/>
        <v>7.4</v>
      </c>
      <c r="Y34" s="47">
        <f t="shared" si="9"/>
        <v>3.7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10"/>
        <v>22</v>
      </c>
      <c r="B35" s="89" t="s">
        <v>231</v>
      </c>
      <c r="C35" s="36" t="s">
        <v>51</v>
      </c>
      <c r="D35" s="29"/>
      <c r="E35" s="30"/>
      <c r="F35" s="27"/>
      <c r="G35" s="27"/>
      <c r="H35" s="37"/>
      <c r="I35" s="27"/>
      <c r="J35" s="27"/>
      <c r="K35" s="34">
        <v>50</v>
      </c>
      <c r="L35" s="36">
        <f t="shared" si="0"/>
        <v>0</v>
      </c>
      <c r="M35" s="34">
        <v>25</v>
      </c>
      <c r="N35" s="36">
        <f t="shared" si="1"/>
        <v>0</v>
      </c>
      <c r="O35" s="34">
        <v>80</v>
      </c>
      <c r="P35" s="36">
        <f t="shared" si="2"/>
        <v>0</v>
      </c>
      <c r="Q35" s="34">
        <v>15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4.0999999999999996</v>
      </c>
      <c r="V35" s="47">
        <f t="shared" si="6"/>
        <v>204.99999999999997</v>
      </c>
      <c r="W35" s="47">
        <f t="shared" si="7"/>
        <v>102.49999999999999</v>
      </c>
      <c r="X35" s="47">
        <f t="shared" si="8"/>
        <v>328</v>
      </c>
      <c r="Y35" s="47">
        <f t="shared" si="9"/>
        <v>61.499999999999993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f t="shared" si="10"/>
        <v>23</v>
      </c>
      <c r="B36" s="89" t="s">
        <v>234</v>
      </c>
      <c r="C36" s="36" t="s">
        <v>51</v>
      </c>
      <c r="D36" s="29"/>
      <c r="E36" s="30"/>
      <c r="F36" s="27"/>
      <c r="G36" s="27"/>
      <c r="H36" s="37"/>
      <c r="I36" s="27"/>
      <c r="J36" s="27"/>
      <c r="K36" s="34">
        <v>1</v>
      </c>
      <c r="L36" s="36">
        <f t="shared" si="0"/>
        <v>0</v>
      </c>
      <c r="M36" s="34">
        <v>10</v>
      </c>
      <c r="N36" s="36">
        <f t="shared" si="1"/>
        <v>0</v>
      </c>
      <c r="O36" s="36">
        <v>20</v>
      </c>
      <c r="P36" s="36">
        <f t="shared" si="2"/>
        <v>0</v>
      </c>
      <c r="Q36" s="34">
        <v>1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4</v>
      </c>
      <c r="V36" s="47">
        <f t="shared" si="6"/>
        <v>4</v>
      </c>
      <c r="W36" s="47">
        <f t="shared" si="7"/>
        <v>40</v>
      </c>
      <c r="X36" s="47">
        <f t="shared" si="8"/>
        <v>80</v>
      </c>
      <c r="Y36" s="47">
        <f t="shared" si="9"/>
        <v>4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10"/>
        <v>24</v>
      </c>
      <c r="B37" s="122" t="s">
        <v>236</v>
      </c>
      <c r="C37" s="36" t="s">
        <v>51</v>
      </c>
      <c r="D37" s="29"/>
      <c r="E37" s="30"/>
      <c r="F37" s="27"/>
      <c r="G37" s="27"/>
      <c r="H37" s="37"/>
      <c r="I37" s="27"/>
      <c r="J37" s="27"/>
      <c r="K37" s="34">
        <v>1</v>
      </c>
      <c r="L37" s="36">
        <f t="shared" si="0"/>
        <v>0</v>
      </c>
      <c r="M37" s="34">
        <v>2</v>
      </c>
      <c r="N37" s="36">
        <f t="shared" si="1"/>
        <v>0</v>
      </c>
      <c r="O37" s="36">
        <v>2</v>
      </c>
      <c r="P37" s="36">
        <f t="shared" si="2"/>
        <v>0</v>
      </c>
      <c r="Q37" s="34">
        <v>1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9.8000000000000007</v>
      </c>
      <c r="V37" s="47">
        <f t="shared" si="6"/>
        <v>9.8000000000000007</v>
      </c>
      <c r="W37" s="47">
        <f t="shared" si="7"/>
        <v>19.600000000000001</v>
      </c>
      <c r="X37" s="47">
        <f t="shared" si="8"/>
        <v>19.600000000000001</v>
      </c>
      <c r="Y37" s="47">
        <f t="shared" si="9"/>
        <v>9.8000000000000007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f t="shared" si="10"/>
        <v>25</v>
      </c>
      <c r="B38" s="89" t="s">
        <v>238</v>
      </c>
      <c r="C38" s="36" t="s">
        <v>51</v>
      </c>
      <c r="D38" s="29"/>
      <c r="E38" s="30"/>
      <c r="F38" s="27"/>
      <c r="G38" s="27"/>
      <c r="H38" s="37"/>
      <c r="I38" s="27"/>
      <c r="J38" s="27"/>
      <c r="K38" s="34">
        <v>2</v>
      </c>
      <c r="L38" s="36">
        <f t="shared" si="0"/>
        <v>0</v>
      </c>
      <c r="M38" s="34">
        <v>20</v>
      </c>
      <c r="N38" s="36">
        <f t="shared" si="1"/>
        <v>0</v>
      </c>
      <c r="O38" s="36">
        <v>3</v>
      </c>
      <c r="P38" s="36">
        <f t="shared" si="2"/>
        <v>0</v>
      </c>
      <c r="Q38" s="34">
        <v>1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8.4</v>
      </c>
      <c r="V38" s="47">
        <f t="shared" si="6"/>
        <v>16.8</v>
      </c>
      <c r="W38" s="47">
        <f t="shared" si="7"/>
        <v>168</v>
      </c>
      <c r="X38" s="47">
        <f t="shared" si="8"/>
        <v>25.200000000000003</v>
      </c>
      <c r="Y38" s="47">
        <f t="shared" si="9"/>
        <v>8.4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f t="shared" si="10"/>
        <v>26</v>
      </c>
      <c r="B39" s="89" t="s">
        <v>239</v>
      </c>
      <c r="C39" s="36" t="s">
        <v>51</v>
      </c>
      <c r="D39" s="29"/>
      <c r="E39" s="30"/>
      <c r="F39" s="27"/>
      <c r="G39" s="27"/>
      <c r="H39" s="37"/>
      <c r="I39" s="27"/>
      <c r="J39" s="27"/>
      <c r="K39" s="34">
        <v>2</v>
      </c>
      <c r="L39" s="36">
        <f t="shared" si="0"/>
        <v>0</v>
      </c>
      <c r="M39" s="34">
        <v>2</v>
      </c>
      <c r="N39" s="36">
        <f t="shared" si="1"/>
        <v>0</v>
      </c>
      <c r="O39" s="36">
        <v>2</v>
      </c>
      <c r="P39" s="36">
        <f t="shared" si="2"/>
        <v>0</v>
      </c>
      <c r="Q39" s="34">
        <v>15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8.4</v>
      </c>
      <c r="V39" s="47">
        <f t="shared" si="6"/>
        <v>16.8</v>
      </c>
      <c r="W39" s="47">
        <f t="shared" si="7"/>
        <v>16.8</v>
      </c>
      <c r="X39" s="47">
        <f t="shared" si="8"/>
        <v>16.8</v>
      </c>
      <c r="Y39" s="47">
        <f t="shared" si="9"/>
        <v>126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f t="shared" si="10"/>
        <v>27</v>
      </c>
      <c r="B40" s="130" t="s">
        <v>241</v>
      </c>
      <c r="C40" s="42" t="s">
        <v>51</v>
      </c>
      <c r="D40" s="29"/>
      <c r="E40" s="30"/>
      <c r="F40" s="38"/>
      <c r="G40" s="38"/>
      <c r="H40" s="37"/>
      <c r="I40" s="38"/>
      <c r="J40" s="38"/>
      <c r="K40" s="40">
        <v>10</v>
      </c>
      <c r="L40" s="42">
        <f t="shared" si="0"/>
        <v>0</v>
      </c>
      <c r="M40" s="40">
        <v>10</v>
      </c>
      <c r="N40" s="42">
        <f t="shared" si="1"/>
        <v>0</v>
      </c>
      <c r="O40" s="40">
        <v>20</v>
      </c>
      <c r="P40" s="42">
        <f t="shared" si="2"/>
        <v>0</v>
      </c>
      <c r="Q40" s="40">
        <v>10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8">
        <v>4</v>
      </c>
      <c r="V40" s="49">
        <f t="shared" si="6"/>
        <v>40</v>
      </c>
      <c r="W40" s="49">
        <f t="shared" si="7"/>
        <v>40</v>
      </c>
      <c r="X40" s="49">
        <f t="shared" si="8"/>
        <v>80</v>
      </c>
      <c r="Y40" s="49">
        <f t="shared" si="9"/>
        <v>40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f t="shared" si="10"/>
        <v>28</v>
      </c>
      <c r="B41" s="130" t="s">
        <v>245</v>
      </c>
      <c r="C41" s="42" t="s">
        <v>51</v>
      </c>
      <c r="D41" s="29"/>
      <c r="E41" s="30"/>
      <c r="F41" s="38"/>
      <c r="G41" s="38"/>
      <c r="H41" s="37"/>
      <c r="I41" s="38"/>
      <c r="J41" s="38"/>
      <c r="K41" s="40">
        <v>100</v>
      </c>
      <c r="L41" s="42">
        <f t="shared" si="0"/>
        <v>0</v>
      </c>
      <c r="M41" s="40">
        <v>10</v>
      </c>
      <c r="N41" s="42">
        <f t="shared" si="1"/>
        <v>0</v>
      </c>
      <c r="O41" s="42">
        <v>30</v>
      </c>
      <c r="P41" s="42">
        <f t="shared" si="2"/>
        <v>0</v>
      </c>
      <c r="Q41" s="40">
        <v>10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8">
        <v>4.8499999999999996</v>
      </c>
      <c r="V41" s="49">
        <f t="shared" si="6"/>
        <v>484.99999999999994</v>
      </c>
      <c r="W41" s="49">
        <f t="shared" si="7"/>
        <v>48.5</v>
      </c>
      <c r="X41" s="49">
        <f t="shared" si="8"/>
        <v>145.5</v>
      </c>
      <c r="Y41" s="49">
        <f t="shared" si="9"/>
        <v>48.5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f t="shared" si="10"/>
        <v>29</v>
      </c>
      <c r="B42" s="102" t="s">
        <v>248</v>
      </c>
      <c r="C42" s="42" t="s">
        <v>51</v>
      </c>
      <c r="D42" s="29"/>
      <c r="E42" s="30"/>
      <c r="F42" s="27"/>
      <c r="G42" s="27"/>
      <c r="H42" s="37"/>
      <c r="I42" s="27"/>
      <c r="J42" s="27"/>
      <c r="K42" s="34">
        <v>20</v>
      </c>
      <c r="L42" s="36">
        <f t="shared" si="0"/>
        <v>0</v>
      </c>
      <c r="M42" s="34">
        <v>20</v>
      </c>
      <c r="N42" s="36">
        <f t="shared" si="1"/>
        <v>0</v>
      </c>
      <c r="O42" s="34">
        <v>30</v>
      </c>
      <c r="P42" s="36">
        <f t="shared" si="2"/>
        <v>0</v>
      </c>
      <c r="Q42" s="34">
        <v>180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3.4</v>
      </c>
      <c r="V42" s="47">
        <f t="shared" si="6"/>
        <v>68</v>
      </c>
      <c r="W42" s="47">
        <f t="shared" si="7"/>
        <v>68</v>
      </c>
      <c r="X42" s="47">
        <f t="shared" si="8"/>
        <v>102</v>
      </c>
      <c r="Y42" s="47">
        <f t="shared" si="9"/>
        <v>612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25">
        <f t="shared" si="10"/>
        <v>30</v>
      </c>
      <c r="B43" s="130" t="s">
        <v>249</v>
      </c>
      <c r="C43" s="42" t="s">
        <v>51</v>
      </c>
      <c r="D43" s="29"/>
      <c r="E43" s="30"/>
      <c r="F43" s="27"/>
      <c r="G43" s="27"/>
      <c r="H43" s="37"/>
      <c r="I43" s="27"/>
      <c r="J43" s="27"/>
      <c r="K43" s="34">
        <v>200</v>
      </c>
      <c r="L43" s="36">
        <f t="shared" si="0"/>
        <v>0</v>
      </c>
      <c r="M43" s="34">
        <v>50</v>
      </c>
      <c r="N43" s="36">
        <f t="shared" si="1"/>
        <v>0</v>
      </c>
      <c r="O43" s="36">
        <v>50</v>
      </c>
      <c r="P43" s="36">
        <f t="shared" si="2"/>
        <v>0</v>
      </c>
      <c r="Q43" s="34">
        <v>10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3</v>
      </c>
      <c r="V43" s="47">
        <f t="shared" si="6"/>
        <v>600</v>
      </c>
      <c r="W43" s="47">
        <f t="shared" si="7"/>
        <v>150</v>
      </c>
      <c r="X43" s="47">
        <f t="shared" si="8"/>
        <v>150</v>
      </c>
      <c r="Y43" s="47">
        <f t="shared" si="9"/>
        <v>30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25">
        <f t="shared" si="10"/>
        <v>31</v>
      </c>
      <c r="B44" s="130" t="s">
        <v>251</v>
      </c>
      <c r="C44" s="36" t="s">
        <v>51</v>
      </c>
      <c r="D44" s="29"/>
      <c r="E44" s="30"/>
      <c r="F44" s="27"/>
      <c r="G44" s="27"/>
      <c r="H44" s="37"/>
      <c r="I44" s="27"/>
      <c r="J44" s="27"/>
      <c r="K44" s="34">
        <v>200</v>
      </c>
      <c r="L44" s="36">
        <f t="shared" si="0"/>
        <v>0</v>
      </c>
      <c r="M44" s="34">
        <v>100</v>
      </c>
      <c r="N44" s="36">
        <f t="shared" si="1"/>
        <v>0</v>
      </c>
      <c r="O44" s="34">
        <v>150</v>
      </c>
      <c r="P44" s="36">
        <f t="shared" si="2"/>
        <v>0</v>
      </c>
      <c r="Q44" s="34">
        <v>50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3.8</v>
      </c>
      <c r="V44" s="47">
        <f t="shared" si="6"/>
        <v>760</v>
      </c>
      <c r="W44" s="47">
        <f t="shared" si="7"/>
        <v>380</v>
      </c>
      <c r="X44" s="47">
        <f t="shared" si="8"/>
        <v>570</v>
      </c>
      <c r="Y44" s="47">
        <f t="shared" si="9"/>
        <v>190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5">
      <c r="A45" s="25">
        <f t="shared" si="10"/>
        <v>32</v>
      </c>
      <c r="B45" s="130" t="s">
        <v>253</v>
      </c>
      <c r="C45" s="42" t="s">
        <v>51</v>
      </c>
      <c r="D45" s="29"/>
      <c r="E45" s="30"/>
      <c r="F45" s="27"/>
      <c r="G45" s="27"/>
      <c r="H45" s="37"/>
      <c r="I45" s="27"/>
      <c r="J45" s="27"/>
      <c r="K45" s="34">
        <v>300</v>
      </c>
      <c r="L45" s="36">
        <f t="shared" si="0"/>
        <v>0</v>
      </c>
      <c r="M45" s="34">
        <v>250</v>
      </c>
      <c r="N45" s="36">
        <f t="shared" si="1"/>
        <v>0</v>
      </c>
      <c r="O45" s="34">
        <v>900</v>
      </c>
      <c r="P45" s="36">
        <f t="shared" si="2"/>
        <v>0</v>
      </c>
      <c r="Q45" s="34">
        <v>200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3.7</v>
      </c>
      <c r="V45" s="47">
        <f t="shared" si="6"/>
        <v>1110</v>
      </c>
      <c r="W45" s="47">
        <f t="shared" si="7"/>
        <v>925</v>
      </c>
      <c r="X45" s="47">
        <f t="shared" si="8"/>
        <v>3330</v>
      </c>
      <c r="Y45" s="47">
        <f t="shared" si="9"/>
        <v>740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5">
        <f t="shared" si="10"/>
        <v>33</v>
      </c>
      <c r="B46" s="130" t="s">
        <v>254</v>
      </c>
      <c r="C46" s="42" t="s">
        <v>51</v>
      </c>
      <c r="D46" s="29"/>
      <c r="E46" s="30"/>
      <c r="F46" s="27"/>
      <c r="G46" s="27"/>
      <c r="H46" s="37"/>
      <c r="I46" s="27"/>
      <c r="J46" s="27"/>
      <c r="K46" s="34">
        <v>50</v>
      </c>
      <c r="L46" s="36">
        <f t="shared" si="0"/>
        <v>0</v>
      </c>
      <c r="M46" s="34">
        <v>50</v>
      </c>
      <c r="N46" s="36">
        <f t="shared" si="1"/>
        <v>0</v>
      </c>
      <c r="O46" s="34">
        <v>100</v>
      </c>
      <c r="P46" s="36">
        <f t="shared" si="2"/>
        <v>0</v>
      </c>
      <c r="Q46" s="34">
        <v>80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3.9</v>
      </c>
      <c r="V46" s="47">
        <f t="shared" si="6"/>
        <v>195</v>
      </c>
      <c r="W46" s="47">
        <f t="shared" si="7"/>
        <v>195</v>
      </c>
      <c r="X46" s="47">
        <f t="shared" si="8"/>
        <v>390</v>
      </c>
      <c r="Y46" s="47">
        <f t="shared" si="9"/>
        <v>312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25">
        <f t="shared" si="10"/>
        <v>34</v>
      </c>
      <c r="B47" s="130" t="s">
        <v>256</v>
      </c>
      <c r="C47" s="42" t="s">
        <v>51</v>
      </c>
      <c r="D47" s="29"/>
      <c r="E47" s="30"/>
      <c r="F47" s="27"/>
      <c r="G47" s="27"/>
      <c r="H47" s="37"/>
      <c r="I47" s="27"/>
      <c r="J47" s="27"/>
      <c r="K47" s="34">
        <v>80</v>
      </c>
      <c r="L47" s="36">
        <f t="shared" si="0"/>
        <v>0</v>
      </c>
      <c r="M47" s="34">
        <v>20</v>
      </c>
      <c r="N47" s="36">
        <f t="shared" si="1"/>
        <v>0</v>
      </c>
      <c r="O47" s="36">
        <v>100</v>
      </c>
      <c r="P47" s="36">
        <f t="shared" si="2"/>
        <v>0</v>
      </c>
      <c r="Q47" s="34">
        <v>10</v>
      </c>
      <c r="R47" s="42">
        <f t="shared" si="3"/>
        <v>0</v>
      </c>
      <c r="S47" s="43">
        <f t="shared" si="4"/>
        <v>0</v>
      </c>
      <c r="T47" s="43">
        <f t="shared" si="5"/>
        <v>0</v>
      </c>
      <c r="U47" s="45">
        <v>6.9</v>
      </c>
      <c r="V47" s="47">
        <f t="shared" si="6"/>
        <v>552</v>
      </c>
      <c r="W47" s="47">
        <f t="shared" si="7"/>
        <v>138</v>
      </c>
      <c r="X47" s="47">
        <f t="shared" si="8"/>
        <v>690</v>
      </c>
      <c r="Y47" s="47">
        <f t="shared" si="9"/>
        <v>69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5">
      <c r="A48" s="25">
        <f t="shared" si="10"/>
        <v>35</v>
      </c>
      <c r="B48" s="130" t="s">
        <v>258</v>
      </c>
      <c r="C48" s="42" t="s">
        <v>51</v>
      </c>
      <c r="D48" s="29"/>
      <c r="E48" s="30"/>
      <c r="F48" s="27"/>
      <c r="G48" s="27"/>
      <c r="H48" s="37"/>
      <c r="I48" s="27"/>
      <c r="J48" s="27"/>
      <c r="K48" s="34">
        <v>50</v>
      </c>
      <c r="L48" s="36">
        <f t="shared" si="0"/>
        <v>0</v>
      </c>
      <c r="M48" s="34">
        <v>100</v>
      </c>
      <c r="N48" s="36">
        <f t="shared" si="1"/>
        <v>0</v>
      </c>
      <c r="O48" s="36">
        <v>100</v>
      </c>
      <c r="P48" s="36">
        <f t="shared" si="2"/>
        <v>0</v>
      </c>
      <c r="Q48" s="34">
        <v>30</v>
      </c>
      <c r="R48" s="42">
        <f t="shared" si="3"/>
        <v>0</v>
      </c>
      <c r="S48" s="43">
        <f t="shared" si="4"/>
        <v>0</v>
      </c>
      <c r="T48" s="43">
        <f t="shared" si="5"/>
        <v>0</v>
      </c>
      <c r="U48" s="45">
        <v>9.5</v>
      </c>
      <c r="V48" s="47">
        <f t="shared" si="6"/>
        <v>475</v>
      </c>
      <c r="W48" s="47">
        <f t="shared" si="7"/>
        <v>950</v>
      </c>
      <c r="X48" s="47">
        <f t="shared" si="8"/>
        <v>950</v>
      </c>
      <c r="Y48" s="47">
        <f t="shared" si="9"/>
        <v>285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5">
      <c r="A49" s="25">
        <f t="shared" si="10"/>
        <v>36</v>
      </c>
      <c r="B49" s="130" t="s">
        <v>260</v>
      </c>
      <c r="C49" s="42" t="s">
        <v>51</v>
      </c>
      <c r="D49" s="29"/>
      <c r="E49" s="30"/>
      <c r="F49" s="27"/>
      <c r="G49" s="27"/>
      <c r="H49" s="37"/>
      <c r="I49" s="27"/>
      <c r="J49" s="27"/>
      <c r="K49" s="34">
        <v>10</v>
      </c>
      <c r="L49" s="36">
        <f t="shared" si="0"/>
        <v>0</v>
      </c>
      <c r="M49" s="34">
        <v>50</v>
      </c>
      <c r="N49" s="36">
        <f t="shared" si="1"/>
        <v>0</v>
      </c>
      <c r="O49" s="36">
        <v>100</v>
      </c>
      <c r="P49" s="36">
        <f t="shared" si="2"/>
        <v>0</v>
      </c>
      <c r="Q49" s="34">
        <v>10</v>
      </c>
      <c r="R49" s="42">
        <f t="shared" si="3"/>
        <v>0</v>
      </c>
      <c r="S49" s="43">
        <f t="shared" si="4"/>
        <v>0</v>
      </c>
      <c r="T49" s="43">
        <f t="shared" si="5"/>
        <v>0</v>
      </c>
      <c r="U49" s="45">
        <v>9.6999999999999993</v>
      </c>
      <c r="V49" s="47">
        <f t="shared" si="6"/>
        <v>97</v>
      </c>
      <c r="W49" s="47">
        <f t="shared" si="7"/>
        <v>484.99999999999994</v>
      </c>
      <c r="X49" s="47">
        <f t="shared" si="8"/>
        <v>969.99999999999989</v>
      </c>
      <c r="Y49" s="47">
        <f t="shared" si="9"/>
        <v>97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5">
      <c r="A50" s="243"/>
      <c r="B50" s="238"/>
      <c r="C50" s="238"/>
      <c r="D50" s="238"/>
      <c r="E50" s="239"/>
      <c r="F50" s="131"/>
      <c r="G50" s="131"/>
      <c r="H50" s="131"/>
      <c r="I50" s="70">
        <f t="shared" ref="I50:J50" si="11">SUM(I14:I49)</f>
        <v>0</v>
      </c>
      <c r="J50" s="70">
        <f t="shared" si="11"/>
        <v>0</v>
      </c>
      <c r="K50" s="71" t="s">
        <v>137</v>
      </c>
      <c r="L50" s="134">
        <f>SUM(L14:L49)</f>
        <v>0</v>
      </c>
      <c r="M50" s="73" t="s">
        <v>140</v>
      </c>
      <c r="N50" s="74">
        <f>SUM(N14:N49)</f>
        <v>0</v>
      </c>
      <c r="O50" s="75" t="s">
        <v>147</v>
      </c>
      <c r="P50" s="76">
        <f>SUM(P14:P49)</f>
        <v>0</v>
      </c>
      <c r="Q50" s="77" t="s">
        <v>150</v>
      </c>
      <c r="R50" s="139">
        <f t="shared" ref="R50:T50" si="12">SUM(R14:R49)</f>
        <v>0</v>
      </c>
      <c r="S50" s="79">
        <f t="shared" si="12"/>
        <v>0</v>
      </c>
      <c r="T50" s="79">
        <f t="shared" si="12"/>
        <v>0</v>
      </c>
      <c r="U50" s="141"/>
      <c r="V50" s="116">
        <f t="shared" ref="V50:Y50" si="13">SUM(V14:V49)</f>
        <v>11471.3</v>
      </c>
      <c r="W50" s="117">
        <f t="shared" si="13"/>
        <v>8933.7999999999993</v>
      </c>
      <c r="X50" s="118">
        <f t="shared" si="13"/>
        <v>23054</v>
      </c>
      <c r="Y50" s="119">
        <f t="shared" si="13"/>
        <v>6473.5499999999993</v>
      </c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</row>
    <row r="51" spans="1:38" ht="24.75" customHeight="1" x14ac:dyDescent="0.25">
      <c r="A51" s="86"/>
      <c r="B51" s="1"/>
      <c r="C51" s="1"/>
      <c r="D51" s="1"/>
      <c r="E51" s="1"/>
      <c r="F51" s="1"/>
      <c r="G51" s="1"/>
      <c r="H51" s="1"/>
      <c r="I51" s="1"/>
      <c r="J51" s="1"/>
      <c r="K51" s="87"/>
      <c r="L51" s="1"/>
      <c r="M51" s="87"/>
      <c r="N51" s="87"/>
      <c r="O51" s="87"/>
      <c r="P51" s="8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5">
      <c r="A52" s="86"/>
      <c r="B52" s="1"/>
      <c r="C52" s="1"/>
      <c r="D52" s="1"/>
      <c r="E52" s="1"/>
      <c r="F52" s="1"/>
      <c r="G52" s="1"/>
      <c r="H52" s="1"/>
      <c r="I52" s="1"/>
      <c r="J52" s="1"/>
      <c r="K52" s="87"/>
      <c r="L52" s="1"/>
      <c r="M52" s="87"/>
      <c r="N52" s="87"/>
      <c r="O52" s="87"/>
      <c r="P52" s="8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5">
      <c r="A54" s="240"/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9"/>
      <c r="O54" s="88" t="s">
        <v>163</v>
      </c>
      <c r="P54" s="90">
        <f>L50+N50+P50+R50</f>
        <v>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x14ac:dyDescent="0.25">
      <c r="B56" s="241" t="s">
        <v>166</v>
      </c>
      <c r="C56" s="242"/>
      <c r="D56" s="91"/>
    </row>
    <row r="57" spans="1:38" ht="14.25" customHeight="1" x14ac:dyDescent="0.25">
      <c r="A57" s="1"/>
      <c r="B57" s="49"/>
      <c r="C57" s="49"/>
      <c r="D57" s="4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3.5" customHeight="1" x14ac:dyDescent="0.25">
      <c r="A58" s="1"/>
      <c r="B58" s="48" t="s">
        <v>169</v>
      </c>
      <c r="C58" s="93"/>
      <c r="D58" s="93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2"/>
      <c r="P58" s="2"/>
      <c r="Q58" s="2"/>
      <c r="R58" s="2"/>
      <c r="S58" s="2"/>
      <c r="T58" s="2"/>
      <c r="U58" s="2"/>
      <c r="V58" s="2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3.5" customHeight="1" x14ac:dyDescent="0.25">
      <c r="A59" s="1"/>
      <c r="B59" s="48" t="s">
        <v>172</v>
      </c>
      <c r="C59" s="93"/>
      <c r="D59" s="93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2"/>
      <c r="P59" s="2"/>
      <c r="Q59" s="2"/>
      <c r="R59" s="2"/>
      <c r="S59" s="2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5">
      <c r="A60" s="1"/>
      <c r="B60" s="96" t="s">
        <v>173</v>
      </c>
      <c r="C60" s="96"/>
      <c r="D60" s="49"/>
      <c r="E60" s="49"/>
      <c r="F60" s="49"/>
      <c r="G60" s="49"/>
      <c r="H60" s="49"/>
      <c r="I60" s="49"/>
      <c r="J60" s="49"/>
      <c r="K60" s="49"/>
      <c r="L60" s="4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5">
      <c r="A61" s="1"/>
      <c r="B61" s="96" t="s">
        <v>174</v>
      </c>
      <c r="C61" s="96"/>
      <c r="D61" s="49"/>
      <c r="E61" s="49"/>
      <c r="F61" s="49"/>
      <c r="G61" s="49"/>
      <c r="H61" s="49"/>
      <c r="I61" s="49"/>
      <c r="J61" s="49"/>
      <c r="K61" s="49"/>
      <c r="L61" s="4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96" t="s">
        <v>176</v>
      </c>
      <c r="C62" s="96"/>
      <c r="D62" s="49"/>
      <c r="E62" s="49"/>
      <c r="F62" s="49"/>
      <c r="G62" s="49"/>
      <c r="H62" s="49"/>
      <c r="I62" s="49"/>
      <c r="J62" s="49"/>
      <c r="K62" s="49"/>
      <c r="L62" s="4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96" t="s">
        <v>178</v>
      </c>
      <c r="C63" s="96"/>
      <c r="D63" s="49"/>
      <c r="E63" s="49"/>
      <c r="F63" s="49"/>
      <c r="G63" s="49"/>
      <c r="H63" s="49"/>
      <c r="I63" s="49"/>
      <c r="J63" s="49"/>
      <c r="K63" s="49"/>
      <c r="L63" s="4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96" t="s">
        <v>179</v>
      </c>
      <c r="C64" s="96"/>
      <c r="D64" s="49"/>
      <c r="E64" s="49"/>
      <c r="F64" s="49"/>
      <c r="G64" s="49"/>
      <c r="H64" s="49"/>
      <c r="I64" s="49"/>
      <c r="J64" s="49"/>
      <c r="K64" s="49"/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96" t="s">
        <v>180</v>
      </c>
      <c r="C65" s="96"/>
      <c r="D65" s="49"/>
      <c r="E65" s="49"/>
      <c r="F65" s="49"/>
      <c r="G65" s="49"/>
      <c r="H65" s="49"/>
      <c r="I65" s="49"/>
      <c r="J65" s="49"/>
      <c r="K65" s="49"/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97" t="s">
        <v>182</v>
      </c>
      <c r="C66" s="98"/>
      <c r="D66" s="9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9" spans="1:38" x14ac:dyDescent="0.25">
      <c r="B69" s="99" t="s">
        <v>185</v>
      </c>
      <c r="C69" s="100" t="s">
        <v>186</v>
      </c>
      <c r="D69" s="2" t="s">
        <v>187</v>
      </c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 t="s">
        <v>189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</sheetData>
  <mergeCells count="3">
    <mergeCell ref="A50:E50"/>
    <mergeCell ref="B56:C56"/>
    <mergeCell ref="A54:N54"/>
  </mergeCells>
  <phoneticPr fontId="17" type="noConversion"/>
  <conditionalFormatting sqref="V14:Y49">
    <cfRule type="notContainsBlanks" dxfId="62" priority="1">
      <formula>LEN(TRIM(V14))&gt;0</formula>
    </cfRule>
  </conditionalFormatting>
  <conditionalFormatting sqref="V14:Y49">
    <cfRule type="notContainsBlanks" dxfId="61" priority="2">
      <formula>LEN(TRIM(V14))&gt;0</formula>
    </cfRule>
  </conditionalFormatting>
  <conditionalFormatting sqref="U14:U49">
    <cfRule type="notContainsBlanks" dxfId="60" priority="3">
      <formula>LEN(TRIM(U14))&gt;0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9"/>
  <sheetViews>
    <sheetView view="pageBreakPreview" topLeftCell="L34" zoomScale="60" workbookViewId="0"/>
  </sheetViews>
  <sheetFormatPr defaultColWidth="14.42578125" defaultRowHeight="15" customHeight="1" x14ac:dyDescent="0.25"/>
  <cols>
    <col min="1" max="1" width="8.42578125" customWidth="1"/>
    <col min="2" max="2" width="39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22" customWidth="1"/>
    <col min="9" max="10" width="15.42578125" customWidth="1"/>
    <col min="11" max="16" width="18.85546875" customWidth="1"/>
    <col min="17" max="17" width="17.28515625" customWidth="1"/>
    <col min="18" max="18" width="16" customWidth="1"/>
    <col min="19" max="20" width="21.28515625" customWidth="1"/>
    <col min="21" max="21" width="9.140625" customWidth="1"/>
    <col min="22" max="25" width="17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2" t="s">
        <v>220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125" t="s">
        <v>223</v>
      </c>
      <c r="C21" s="126" t="s">
        <v>51</v>
      </c>
      <c r="D21" s="29"/>
      <c r="E21" s="30"/>
      <c r="F21" s="38"/>
      <c r="G21" s="38"/>
      <c r="H21" s="37"/>
      <c r="I21" s="39"/>
      <c r="J21" s="39"/>
      <c r="K21" s="32">
        <v>80</v>
      </c>
      <c r="L21" s="27">
        <f t="shared" ref="L21:L43" si="0">D21*K21</f>
        <v>0</v>
      </c>
      <c r="M21" s="32">
        <v>10</v>
      </c>
      <c r="N21" s="27">
        <f t="shared" ref="N21:N43" si="1">D21*M21</f>
        <v>0</v>
      </c>
      <c r="O21" s="38">
        <v>30</v>
      </c>
      <c r="P21" s="27">
        <f t="shared" ref="P21:P43" si="2">D21*O21</f>
        <v>0</v>
      </c>
      <c r="Q21" s="32">
        <v>2</v>
      </c>
      <c r="R21" s="42">
        <f t="shared" ref="R21:R43" si="3">D21*Q21</f>
        <v>0</v>
      </c>
      <c r="S21" s="43">
        <f t="shared" ref="S21:S43" si="4">(+L21+N21+P21+R21)*E21</f>
        <v>0</v>
      </c>
      <c r="T21" s="43">
        <f t="shared" ref="T21:T43" si="5">L21+N21+P21+R21+S21</f>
        <v>0</v>
      </c>
      <c r="U21" s="45">
        <v>5.5</v>
      </c>
      <c r="V21" s="47">
        <f t="shared" ref="V21:V43" si="6">K21*U21</f>
        <v>440</v>
      </c>
      <c r="W21" s="47">
        <f t="shared" ref="W21:W43" si="7">M21*U21</f>
        <v>55</v>
      </c>
      <c r="X21" s="47">
        <f t="shared" ref="X21:X43" si="8">O21*U21</f>
        <v>165</v>
      </c>
      <c r="Y21" s="47">
        <f t="shared" ref="Y21:Y43" si="9">Q21*U21</f>
        <v>11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43" si="10">A21+1</f>
        <v>2</v>
      </c>
      <c r="B22" s="127" t="s">
        <v>230</v>
      </c>
      <c r="C22" s="39" t="s">
        <v>51</v>
      </c>
      <c r="D22" s="29"/>
      <c r="E22" s="30"/>
      <c r="F22" s="27"/>
      <c r="G22" s="27"/>
      <c r="H22" s="37"/>
      <c r="I22" s="27"/>
      <c r="J22" s="27"/>
      <c r="K22" s="32">
        <v>1</v>
      </c>
      <c r="L22" s="27">
        <f t="shared" si="0"/>
        <v>0</v>
      </c>
      <c r="M22" s="39">
        <v>1</v>
      </c>
      <c r="N22" s="27">
        <f t="shared" si="1"/>
        <v>0</v>
      </c>
      <c r="O22" s="39">
        <v>20</v>
      </c>
      <c r="P22" s="27">
        <f t="shared" si="2"/>
        <v>0</v>
      </c>
      <c r="Q22" s="32">
        <v>80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4.9000000000000004</v>
      </c>
      <c r="V22" s="47">
        <f t="shared" si="6"/>
        <v>4.9000000000000004</v>
      </c>
      <c r="W22" s="47">
        <f t="shared" si="7"/>
        <v>4.9000000000000004</v>
      </c>
      <c r="X22" s="47">
        <f t="shared" si="8"/>
        <v>98</v>
      </c>
      <c r="Y22" s="47">
        <f t="shared" si="9"/>
        <v>392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10"/>
        <v>3</v>
      </c>
      <c r="B23" s="128" t="s">
        <v>232</v>
      </c>
      <c r="C23" s="57" t="s">
        <v>51</v>
      </c>
      <c r="D23" s="29"/>
      <c r="E23" s="30"/>
      <c r="F23" s="52"/>
      <c r="G23" s="52"/>
      <c r="H23" s="37"/>
      <c r="I23" s="52"/>
      <c r="J23" s="52"/>
      <c r="K23" s="39">
        <v>2</v>
      </c>
      <c r="L23" s="27">
        <f t="shared" si="0"/>
        <v>0</v>
      </c>
      <c r="M23" s="39">
        <v>2</v>
      </c>
      <c r="N23" s="27">
        <f t="shared" si="1"/>
        <v>0</v>
      </c>
      <c r="O23" s="39">
        <v>10</v>
      </c>
      <c r="P23" s="27">
        <f t="shared" si="2"/>
        <v>0</v>
      </c>
      <c r="Q23" s="32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4</v>
      </c>
      <c r="V23" s="47">
        <f t="shared" si="6"/>
        <v>8</v>
      </c>
      <c r="W23" s="47">
        <f t="shared" si="7"/>
        <v>8</v>
      </c>
      <c r="X23" s="47">
        <f t="shared" si="8"/>
        <v>40</v>
      </c>
      <c r="Y23" s="47">
        <f t="shared" si="9"/>
        <v>40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10"/>
        <v>4</v>
      </c>
      <c r="B24" s="105" t="s">
        <v>233</v>
      </c>
      <c r="C24" s="57" t="s">
        <v>51</v>
      </c>
      <c r="D24" s="29"/>
      <c r="E24" s="30"/>
      <c r="F24" s="52"/>
      <c r="G24" s="52"/>
      <c r="H24" s="37"/>
      <c r="I24" s="52"/>
      <c r="J24" s="52"/>
      <c r="K24" s="39">
        <v>2</v>
      </c>
      <c r="L24" s="27">
        <f t="shared" si="0"/>
        <v>0</v>
      </c>
      <c r="M24" s="39">
        <v>2</v>
      </c>
      <c r="N24" s="27">
        <f t="shared" si="1"/>
        <v>0</v>
      </c>
      <c r="O24" s="39">
        <v>40</v>
      </c>
      <c r="P24" s="27">
        <f t="shared" si="2"/>
        <v>0</v>
      </c>
      <c r="Q24" s="32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6.9</v>
      </c>
      <c r="V24" s="47">
        <f t="shared" si="6"/>
        <v>13.8</v>
      </c>
      <c r="W24" s="47">
        <f t="shared" si="7"/>
        <v>13.8</v>
      </c>
      <c r="X24" s="47">
        <f t="shared" si="8"/>
        <v>276</v>
      </c>
      <c r="Y24" s="47">
        <f t="shared" si="9"/>
        <v>69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10"/>
        <v>5</v>
      </c>
      <c r="B25" s="105" t="s">
        <v>235</v>
      </c>
      <c r="C25" s="57" t="s">
        <v>51</v>
      </c>
      <c r="D25" s="29"/>
      <c r="E25" s="30"/>
      <c r="F25" s="52"/>
      <c r="G25" s="52"/>
      <c r="H25" s="37"/>
      <c r="I25" s="52"/>
      <c r="J25" s="52"/>
      <c r="K25" s="39">
        <v>2</v>
      </c>
      <c r="L25" s="27">
        <f t="shared" si="0"/>
        <v>0</v>
      </c>
      <c r="M25" s="39">
        <v>2</v>
      </c>
      <c r="N25" s="27">
        <f t="shared" si="1"/>
        <v>0</v>
      </c>
      <c r="O25" s="39">
        <v>2</v>
      </c>
      <c r="P25" s="27">
        <f t="shared" si="2"/>
        <v>0</v>
      </c>
      <c r="Q25" s="32">
        <v>10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8</v>
      </c>
      <c r="V25" s="47">
        <f t="shared" si="6"/>
        <v>16</v>
      </c>
      <c r="W25" s="47">
        <f t="shared" si="7"/>
        <v>16</v>
      </c>
      <c r="X25" s="47">
        <f t="shared" si="8"/>
        <v>16</v>
      </c>
      <c r="Y25" s="47">
        <f t="shared" si="9"/>
        <v>80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10"/>
        <v>6</v>
      </c>
      <c r="B26" s="89" t="s">
        <v>237</v>
      </c>
      <c r="C26" s="36" t="s">
        <v>51</v>
      </c>
      <c r="D26" s="29"/>
      <c r="E26" s="30"/>
      <c r="F26" s="27"/>
      <c r="G26" s="27"/>
      <c r="H26" s="37"/>
      <c r="I26" s="27"/>
      <c r="J26" s="27"/>
      <c r="K26" s="34">
        <v>150</v>
      </c>
      <c r="L26" s="36">
        <f t="shared" si="0"/>
        <v>0</v>
      </c>
      <c r="M26" s="34">
        <v>100</v>
      </c>
      <c r="N26" s="36">
        <f t="shared" si="1"/>
        <v>0</v>
      </c>
      <c r="O26" s="40">
        <v>120</v>
      </c>
      <c r="P26" s="36">
        <f t="shared" si="2"/>
        <v>0</v>
      </c>
      <c r="Q26" s="34">
        <v>100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2</v>
      </c>
      <c r="V26" s="47">
        <f t="shared" si="6"/>
        <v>300</v>
      </c>
      <c r="W26" s="47">
        <f t="shared" si="7"/>
        <v>200</v>
      </c>
      <c r="X26" s="47">
        <f t="shared" si="8"/>
        <v>240</v>
      </c>
      <c r="Y26" s="47">
        <f t="shared" si="9"/>
        <v>200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10"/>
        <v>7</v>
      </c>
      <c r="B27" s="89" t="s">
        <v>240</v>
      </c>
      <c r="C27" s="36" t="s">
        <v>51</v>
      </c>
      <c r="D27" s="29"/>
      <c r="E27" s="30"/>
      <c r="F27" s="27"/>
      <c r="G27" s="27"/>
      <c r="H27" s="37"/>
      <c r="I27" s="27"/>
      <c r="J27" s="27"/>
      <c r="K27" s="34">
        <v>10</v>
      </c>
      <c r="L27" s="36">
        <f t="shared" si="0"/>
        <v>0</v>
      </c>
      <c r="M27" s="34">
        <v>10</v>
      </c>
      <c r="N27" s="36">
        <f t="shared" si="1"/>
        <v>0</v>
      </c>
      <c r="O27" s="36">
        <v>10</v>
      </c>
      <c r="P27" s="36">
        <f t="shared" si="2"/>
        <v>0</v>
      </c>
      <c r="Q27" s="34">
        <v>2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3.5</v>
      </c>
      <c r="V27" s="47">
        <f t="shared" si="6"/>
        <v>35</v>
      </c>
      <c r="W27" s="47">
        <f t="shared" si="7"/>
        <v>35</v>
      </c>
      <c r="X27" s="47">
        <f t="shared" si="8"/>
        <v>35</v>
      </c>
      <c r="Y27" s="47">
        <f t="shared" si="9"/>
        <v>7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10"/>
        <v>8</v>
      </c>
      <c r="B28" s="89" t="s">
        <v>242</v>
      </c>
      <c r="C28" s="36" t="s">
        <v>51</v>
      </c>
      <c r="D28" s="29"/>
      <c r="E28" s="30"/>
      <c r="F28" s="27"/>
      <c r="G28" s="27"/>
      <c r="H28" s="37"/>
      <c r="I28" s="27"/>
      <c r="J28" s="27"/>
      <c r="K28" s="34">
        <v>150</v>
      </c>
      <c r="L28" s="36">
        <f t="shared" si="0"/>
        <v>0</v>
      </c>
      <c r="M28" s="34">
        <v>70</v>
      </c>
      <c r="N28" s="36">
        <f t="shared" si="1"/>
        <v>0</v>
      </c>
      <c r="O28" s="40">
        <v>150</v>
      </c>
      <c r="P28" s="36">
        <f t="shared" si="2"/>
        <v>0</v>
      </c>
      <c r="Q28" s="34">
        <v>5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2.5</v>
      </c>
      <c r="V28" s="47">
        <f t="shared" si="6"/>
        <v>375</v>
      </c>
      <c r="W28" s="47">
        <f t="shared" si="7"/>
        <v>175</v>
      </c>
      <c r="X28" s="47">
        <f t="shared" si="8"/>
        <v>375</v>
      </c>
      <c r="Y28" s="47">
        <f t="shared" si="9"/>
        <v>12.5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10"/>
        <v>9</v>
      </c>
      <c r="B29" s="89" t="s">
        <v>244</v>
      </c>
      <c r="C29" s="36" t="s">
        <v>51</v>
      </c>
      <c r="D29" s="29"/>
      <c r="E29" s="30"/>
      <c r="F29" s="27"/>
      <c r="G29" s="27"/>
      <c r="H29" s="37"/>
      <c r="I29" s="27"/>
      <c r="J29" s="27"/>
      <c r="K29" s="34">
        <v>120</v>
      </c>
      <c r="L29" s="36">
        <f t="shared" si="0"/>
        <v>0</v>
      </c>
      <c r="M29" s="34">
        <v>100</v>
      </c>
      <c r="N29" s="36">
        <f t="shared" si="1"/>
        <v>0</v>
      </c>
      <c r="O29" s="40">
        <v>270</v>
      </c>
      <c r="P29" s="36">
        <f t="shared" si="2"/>
        <v>0</v>
      </c>
      <c r="Q29" s="34">
        <v>80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2.7</v>
      </c>
      <c r="V29" s="47">
        <f t="shared" si="6"/>
        <v>324</v>
      </c>
      <c r="W29" s="47">
        <f t="shared" si="7"/>
        <v>270</v>
      </c>
      <c r="X29" s="47">
        <f t="shared" si="8"/>
        <v>729</v>
      </c>
      <c r="Y29" s="47">
        <f t="shared" si="9"/>
        <v>216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10"/>
        <v>10</v>
      </c>
      <c r="B30" s="89" t="s">
        <v>247</v>
      </c>
      <c r="C30" s="36" t="s">
        <v>51</v>
      </c>
      <c r="D30" s="29"/>
      <c r="E30" s="30"/>
      <c r="F30" s="27"/>
      <c r="G30" s="27"/>
      <c r="H30" s="37"/>
      <c r="I30" s="27"/>
      <c r="J30" s="27"/>
      <c r="K30" s="34">
        <v>10</v>
      </c>
      <c r="L30" s="36">
        <f t="shared" si="0"/>
        <v>0</v>
      </c>
      <c r="M30" s="34">
        <v>10</v>
      </c>
      <c r="N30" s="36">
        <f t="shared" si="1"/>
        <v>0</v>
      </c>
      <c r="O30" s="40">
        <v>20</v>
      </c>
      <c r="P30" s="36">
        <f t="shared" si="2"/>
        <v>0</v>
      </c>
      <c r="Q30" s="34">
        <v>5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2.9</v>
      </c>
      <c r="V30" s="47">
        <f t="shared" si="6"/>
        <v>29</v>
      </c>
      <c r="W30" s="47">
        <f t="shared" si="7"/>
        <v>29</v>
      </c>
      <c r="X30" s="47">
        <f t="shared" si="8"/>
        <v>58</v>
      </c>
      <c r="Y30" s="47">
        <f t="shared" si="9"/>
        <v>14.5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10"/>
        <v>11</v>
      </c>
      <c r="B31" s="89" t="s">
        <v>250</v>
      </c>
      <c r="C31" s="36" t="s">
        <v>51</v>
      </c>
      <c r="D31" s="29"/>
      <c r="E31" s="30"/>
      <c r="F31" s="27"/>
      <c r="G31" s="27"/>
      <c r="H31" s="37"/>
      <c r="I31" s="27"/>
      <c r="J31" s="27"/>
      <c r="K31" s="34">
        <v>60</v>
      </c>
      <c r="L31" s="36">
        <f t="shared" si="0"/>
        <v>0</v>
      </c>
      <c r="M31" s="34">
        <v>30</v>
      </c>
      <c r="N31" s="36">
        <f t="shared" si="1"/>
        <v>0</v>
      </c>
      <c r="O31" s="34">
        <v>70</v>
      </c>
      <c r="P31" s="36">
        <f t="shared" si="2"/>
        <v>0</v>
      </c>
      <c r="Q31" s="34">
        <v>2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2.5</v>
      </c>
      <c r="V31" s="47">
        <f t="shared" si="6"/>
        <v>150</v>
      </c>
      <c r="W31" s="47">
        <f t="shared" si="7"/>
        <v>75</v>
      </c>
      <c r="X31" s="47">
        <f t="shared" si="8"/>
        <v>175</v>
      </c>
      <c r="Y31" s="47">
        <f t="shared" si="9"/>
        <v>5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10"/>
        <v>12</v>
      </c>
      <c r="B32" s="130" t="s">
        <v>252</v>
      </c>
      <c r="C32" s="42" t="s">
        <v>51</v>
      </c>
      <c r="D32" s="29"/>
      <c r="E32" s="30"/>
      <c r="F32" s="27"/>
      <c r="G32" s="27"/>
      <c r="H32" s="37"/>
      <c r="I32" s="27"/>
      <c r="J32" s="27"/>
      <c r="K32" s="34">
        <v>100</v>
      </c>
      <c r="L32" s="36">
        <f t="shared" si="0"/>
        <v>0</v>
      </c>
      <c r="M32" s="34">
        <v>70</v>
      </c>
      <c r="N32" s="36">
        <f t="shared" si="1"/>
        <v>0</v>
      </c>
      <c r="O32" s="40">
        <v>80</v>
      </c>
      <c r="P32" s="36">
        <f t="shared" si="2"/>
        <v>0</v>
      </c>
      <c r="Q32" s="34">
        <v>55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4.9000000000000004</v>
      </c>
      <c r="V32" s="47">
        <f t="shared" si="6"/>
        <v>490.00000000000006</v>
      </c>
      <c r="W32" s="47">
        <f t="shared" si="7"/>
        <v>343</v>
      </c>
      <c r="X32" s="47">
        <f t="shared" si="8"/>
        <v>392</v>
      </c>
      <c r="Y32" s="47">
        <f t="shared" si="9"/>
        <v>269.5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10"/>
        <v>13</v>
      </c>
      <c r="B33" s="102" t="s">
        <v>255</v>
      </c>
      <c r="C33" s="34" t="s">
        <v>51</v>
      </c>
      <c r="D33" s="29"/>
      <c r="E33" s="30"/>
      <c r="F33" s="27"/>
      <c r="G33" s="27"/>
      <c r="H33" s="37"/>
      <c r="I33" s="27"/>
      <c r="J33" s="27"/>
      <c r="K33" s="34">
        <v>10</v>
      </c>
      <c r="L33" s="36">
        <f t="shared" si="0"/>
        <v>0</v>
      </c>
      <c r="M33" s="40">
        <v>2</v>
      </c>
      <c r="N33" s="36">
        <f t="shared" si="1"/>
        <v>0</v>
      </c>
      <c r="O33" s="40">
        <v>5</v>
      </c>
      <c r="P33" s="36">
        <f t="shared" si="2"/>
        <v>0</v>
      </c>
      <c r="Q33" s="34">
        <v>1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0.8</v>
      </c>
      <c r="V33" s="47">
        <f t="shared" si="6"/>
        <v>8</v>
      </c>
      <c r="W33" s="47">
        <f t="shared" si="7"/>
        <v>1.6</v>
      </c>
      <c r="X33" s="47">
        <f t="shared" si="8"/>
        <v>4</v>
      </c>
      <c r="Y33" s="47">
        <f t="shared" si="9"/>
        <v>0.8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10"/>
        <v>14</v>
      </c>
      <c r="B34" s="102" t="s">
        <v>257</v>
      </c>
      <c r="C34" s="34" t="s">
        <v>51</v>
      </c>
      <c r="D34" s="29"/>
      <c r="E34" s="30"/>
      <c r="F34" s="27"/>
      <c r="G34" s="27"/>
      <c r="H34" s="37"/>
      <c r="I34" s="27"/>
      <c r="J34" s="27"/>
      <c r="K34" s="34">
        <v>20</v>
      </c>
      <c r="L34" s="36">
        <f t="shared" si="0"/>
        <v>0</v>
      </c>
      <c r="M34" s="40">
        <v>5</v>
      </c>
      <c r="N34" s="36">
        <f t="shared" si="1"/>
        <v>0</v>
      </c>
      <c r="O34" s="40">
        <v>50</v>
      </c>
      <c r="P34" s="36">
        <f t="shared" si="2"/>
        <v>0</v>
      </c>
      <c r="Q34" s="34">
        <v>1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4</v>
      </c>
      <c r="V34" s="47">
        <f t="shared" si="6"/>
        <v>80</v>
      </c>
      <c r="W34" s="47">
        <f t="shared" si="7"/>
        <v>20</v>
      </c>
      <c r="X34" s="47">
        <f t="shared" si="8"/>
        <v>200</v>
      </c>
      <c r="Y34" s="47">
        <f t="shared" si="9"/>
        <v>4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10"/>
        <v>15</v>
      </c>
      <c r="B35" s="124" t="s">
        <v>259</v>
      </c>
      <c r="C35" s="34" t="s">
        <v>51</v>
      </c>
      <c r="D35" s="29"/>
      <c r="E35" s="30"/>
      <c r="F35" s="27"/>
      <c r="G35" s="27"/>
      <c r="H35" s="37"/>
      <c r="I35" s="27"/>
      <c r="J35" s="27"/>
      <c r="K35" s="34">
        <v>100</v>
      </c>
      <c r="L35" s="36">
        <f t="shared" si="0"/>
        <v>0</v>
      </c>
      <c r="M35" s="40">
        <v>10</v>
      </c>
      <c r="N35" s="36">
        <f t="shared" si="1"/>
        <v>0</v>
      </c>
      <c r="O35" s="40">
        <v>40</v>
      </c>
      <c r="P35" s="36">
        <f t="shared" si="2"/>
        <v>0</v>
      </c>
      <c r="Q35" s="34">
        <v>1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7</v>
      </c>
      <c r="V35" s="47">
        <f t="shared" si="6"/>
        <v>700</v>
      </c>
      <c r="W35" s="47">
        <f t="shared" si="7"/>
        <v>70</v>
      </c>
      <c r="X35" s="47">
        <f t="shared" si="8"/>
        <v>280</v>
      </c>
      <c r="Y35" s="47">
        <f t="shared" si="9"/>
        <v>7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f t="shared" si="10"/>
        <v>16</v>
      </c>
      <c r="B36" s="89" t="s">
        <v>261</v>
      </c>
      <c r="C36" s="36" t="s">
        <v>51</v>
      </c>
      <c r="D36" s="29"/>
      <c r="E36" s="30"/>
      <c r="F36" s="27"/>
      <c r="G36" s="27"/>
      <c r="H36" s="37"/>
      <c r="I36" s="27"/>
      <c r="J36" s="27"/>
      <c r="K36" s="34">
        <v>20</v>
      </c>
      <c r="L36" s="36">
        <f t="shared" si="0"/>
        <v>0</v>
      </c>
      <c r="M36" s="34">
        <v>50</v>
      </c>
      <c r="N36" s="36">
        <f t="shared" si="1"/>
        <v>0</v>
      </c>
      <c r="O36" s="42">
        <v>50</v>
      </c>
      <c r="P36" s="36">
        <f t="shared" si="2"/>
        <v>0</v>
      </c>
      <c r="Q36" s="34">
        <v>2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4.5</v>
      </c>
      <c r="V36" s="47">
        <f t="shared" si="6"/>
        <v>90</v>
      </c>
      <c r="W36" s="47">
        <f t="shared" si="7"/>
        <v>225</v>
      </c>
      <c r="X36" s="47">
        <f t="shared" si="8"/>
        <v>225</v>
      </c>
      <c r="Y36" s="47">
        <f t="shared" si="9"/>
        <v>9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10"/>
        <v>17</v>
      </c>
      <c r="B37" s="130" t="s">
        <v>263</v>
      </c>
      <c r="C37" s="42" t="s">
        <v>51</v>
      </c>
      <c r="D37" s="29"/>
      <c r="E37" s="30"/>
      <c r="F37" s="27"/>
      <c r="G37" s="27"/>
      <c r="H37" s="37"/>
      <c r="I37" s="27"/>
      <c r="J37" s="27"/>
      <c r="K37" s="34">
        <v>400</v>
      </c>
      <c r="L37" s="36">
        <f t="shared" si="0"/>
        <v>0</v>
      </c>
      <c r="M37" s="34">
        <v>300</v>
      </c>
      <c r="N37" s="36">
        <f t="shared" si="1"/>
        <v>0</v>
      </c>
      <c r="O37" s="34">
        <v>1200</v>
      </c>
      <c r="P37" s="36">
        <f t="shared" si="2"/>
        <v>0</v>
      </c>
      <c r="Q37" s="34">
        <v>200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4.2</v>
      </c>
      <c r="V37" s="47">
        <f t="shared" si="6"/>
        <v>1680</v>
      </c>
      <c r="W37" s="47">
        <f t="shared" si="7"/>
        <v>1260</v>
      </c>
      <c r="X37" s="47">
        <f t="shared" si="8"/>
        <v>5040</v>
      </c>
      <c r="Y37" s="47">
        <f t="shared" si="9"/>
        <v>840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f t="shared" si="10"/>
        <v>18</v>
      </c>
      <c r="B38" s="130" t="s">
        <v>265</v>
      </c>
      <c r="C38" s="36" t="s">
        <v>51</v>
      </c>
      <c r="D38" s="29"/>
      <c r="E38" s="30"/>
      <c r="F38" s="27"/>
      <c r="G38" s="27"/>
      <c r="H38" s="37"/>
      <c r="I38" s="27"/>
      <c r="J38" s="27"/>
      <c r="K38" s="34">
        <v>100</v>
      </c>
      <c r="L38" s="36">
        <f t="shared" si="0"/>
        <v>0</v>
      </c>
      <c r="M38" s="34">
        <v>50</v>
      </c>
      <c r="N38" s="36">
        <f t="shared" si="1"/>
        <v>0</v>
      </c>
      <c r="O38" s="36">
        <v>20</v>
      </c>
      <c r="P38" s="36">
        <f t="shared" si="2"/>
        <v>0</v>
      </c>
      <c r="Q38" s="34">
        <v>0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2.65</v>
      </c>
      <c r="V38" s="47">
        <f t="shared" si="6"/>
        <v>265</v>
      </c>
      <c r="W38" s="47">
        <f t="shared" si="7"/>
        <v>132.5</v>
      </c>
      <c r="X38" s="47">
        <f t="shared" si="8"/>
        <v>53</v>
      </c>
      <c r="Y38" s="47">
        <f t="shared" si="9"/>
        <v>0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f t="shared" si="10"/>
        <v>19</v>
      </c>
      <c r="B39" s="130" t="s">
        <v>266</v>
      </c>
      <c r="C39" s="42" t="s">
        <v>51</v>
      </c>
      <c r="D39" s="29"/>
      <c r="E39" s="30"/>
      <c r="F39" s="27"/>
      <c r="G39" s="27"/>
      <c r="H39" s="37"/>
      <c r="I39" s="27"/>
      <c r="J39" s="27"/>
      <c r="K39" s="34">
        <v>60</v>
      </c>
      <c r="L39" s="36">
        <f t="shared" si="0"/>
        <v>0</v>
      </c>
      <c r="M39" s="34">
        <v>50</v>
      </c>
      <c r="N39" s="36">
        <f t="shared" si="1"/>
        <v>0</v>
      </c>
      <c r="O39" s="34">
        <v>40</v>
      </c>
      <c r="P39" s="36">
        <f t="shared" si="2"/>
        <v>0</v>
      </c>
      <c r="Q39" s="34">
        <v>100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2.0499999999999998</v>
      </c>
      <c r="V39" s="47">
        <f t="shared" si="6"/>
        <v>122.99999999999999</v>
      </c>
      <c r="W39" s="47">
        <f t="shared" si="7"/>
        <v>102.49999999999999</v>
      </c>
      <c r="X39" s="47">
        <f t="shared" si="8"/>
        <v>82</v>
      </c>
      <c r="Y39" s="47">
        <f t="shared" si="9"/>
        <v>204.99999999999997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f t="shared" si="10"/>
        <v>20</v>
      </c>
      <c r="B40" s="26" t="s">
        <v>267</v>
      </c>
      <c r="C40" s="36" t="s">
        <v>51</v>
      </c>
      <c r="D40" s="29"/>
      <c r="E40" s="30"/>
      <c r="F40" s="92"/>
      <c r="G40" s="92"/>
      <c r="H40" s="37"/>
      <c r="I40" s="92"/>
      <c r="J40" s="92"/>
      <c r="K40" s="34">
        <v>30</v>
      </c>
      <c r="L40" s="36">
        <f t="shared" si="0"/>
        <v>0</v>
      </c>
      <c r="M40" s="34">
        <v>10</v>
      </c>
      <c r="N40" s="36">
        <f t="shared" si="1"/>
        <v>0</v>
      </c>
      <c r="O40" s="42">
        <v>20</v>
      </c>
      <c r="P40" s="36">
        <f t="shared" si="2"/>
        <v>0</v>
      </c>
      <c r="Q40" s="34">
        <v>2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4.3</v>
      </c>
      <c r="V40" s="47">
        <f t="shared" si="6"/>
        <v>129</v>
      </c>
      <c r="W40" s="47">
        <f t="shared" si="7"/>
        <v>43</v>
      </c>
      <c r="X40" s="47">
        <f t="shared" si="8"/>
        <v>86</v>
      </c>
      <c r="Y40" s="47">
        <f t="shared" si="9"/>
        <v>8.6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f t="shared" si="10"/>
        <v>21</v>
      </c>
      <c r="B41" s="26" t="s">
        <v>268</v>
      </c>
      <c r="C41" s="36" t="s">
        <v>51</v>
      </c>
      <c r="D41" s="29"/>
      <c r="E41" s="30"/>
      <c r="F41" s="92"/>
      <c r="G41" s="92"/>
      <c r="H41" s="37"/>
      <c r="I41" s="92"/>
      <c r="J41" s="92"/>
      <c r="K41" s="34">
        <v>10</v>
      </c>
      <c r="L41" s="36">
        <f t="shared" si="0"/>
        <v>0</v>
      </c>
      <c r="M41" s="34">
        <v>30</v>
      </c>
      <c r="N41" s="36">
        <f t="shared" si="1"/>
        <v>0</v>
      </c>
      <c r="O41" s="40">
        <v>20</v>
      </c>
      <c r="P41" s="36">
        <f t="shared" si="2"/>
        <v>0</v>
      </c>
      <c r="Q41" s="34">
        <v>55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4.8</v>
      </c>
      <c r="V41" s="47">
        <f t="shared" si="6"/>
        <v>48</v>
      </c>
      <c r="W41" s="47">
        <f t="shared" si="7"/>
        <v>144</v>
      </c>
      <c r="X41" s="47">
        <f t="shared" si="8"/>
        <v>96</v>
      </c>
      <c r="Y41" s="47">
        <f t="shared" si="9"/>
        <v>264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f t="shared" si="10"/>
        <v>22</v>
      </c>
      <c r="B42" s="26" t="s">
        <v>269</v>
      </c>
      <c r="C42" s="36" t="s">
        <v>51</v>
      </c>
      <c r="D42" s="29"/>
      <c r="E42" s="30"/>
      <c r="F42" s="92"/>
      <c r="G42" s="92"/>
      <c r="H42" s="37"/>
      <c r="I42" s="92"/>
      <c r="J42" s="92"/>
      <c r="K42" s="34">
        <v>50</v>
      </c>
      <c r="L42" s="36">
        <f t="shared" si="0"/>
        <v>0</v>
      </c>
      <c r="M42" s="34">
        <v>70</v>
      </c>
      <c r="N42" s="36">
        <f t="shared" si="1"/>
        <v>0</v>
      </c>
      <c r="O42" s="40">
        <v>20</v>
      </c>
      <c r="P42" s="36">
        <f t="shared" si="2"/>
        <v>0</v>
      </c>
      <c r="Q42" s="34">
        <v>2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5.8</v>
      </c>
      <c r="V42" s="47">
        <f t="shared" si="6"/>
        <v>290</v>
      </c>
      <c r="W42" s="47">
        <f t="shared" si="7"/>
        <v>406</v>
      </c>
      <c r="X42" s="47">
        <f t="shared" si="8"/>
        <v>116</v>
      </c>
      <c r="Y42" s="47">
        <f t="shared" si="9"/>
        <v>11.6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25">
        <f t="shared" si="10"/>
        <v>23</v>
      </c>
      <c r="B43" s="26" t="s">
        <v>270</v>
      </c>
      <c r="C43" s="36" t="s">
        <v>51</v>
      </c>
      <c r="D43" s="29"/>
      <c r="E43" s="30"/>
      <c r="F43" s="92"/>
      <c r="G43" s="92"/>
      <c r="H43" s="37"/>
      <c r="I43" s="92"/>
      <c r="J43" s="92"/>
      <c r="K43" s="34">
        <v>400</v>
      </c>
      <c r="L43" s="36">
        <f t="shared" si="0"/>
        <v>0</v>
      </c>
      <c r="M43" s="34">
        <v>320</v>
      </c>
      <c r="N43" s="36">
        <f t="shared" si="1"/>
        <v>0</v>
      </c>
      <c r="O43" s="40">
        <v>450</v>
      </c>
      <c r="P43" s="36">
        <f t="shared" si="2"/>
        <v>0</v>
      </c>
      <c r="Q43" s="34">
        <v>200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4.8</v>
      </c>
      <c r="V43" s="47">
        <f t="shared" si="6"/>
        <v>1920</v>
      </c>
      <c r="W43" s="47">
        <f t="shared" si="7"/>
        <v>1536</v>
      </c>
      <c r="X43" s="47">
        <f t="shared" si="8"/>
        <v>2160</v>
      </c>
      <c r="Y43" s="47">
        <f t="shared" si="9"/>
        <v>960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86"/>
      <c r="B44" s="1"/>
      <c r="C44" s="1"/>
      <c r="D44" s="1"/>
      <c r="E44" s="1"/>
      <c r="F44" s="1"/>
      <c r="G44" s="1"/>
      <c r="H44" s="1"/>
      <c r="I44" s="70">
        <f t="shared" ref="I44:J44" si="11">SUM(I21:I43)</f>
        <v>0</v>
      </c>
      <c r="J44" s="70">
        <f t="shared" si="11"/>
        <v>0</v>
      </c>
      <c r="K44" s="71" t="s">
        <v>137</v>
      </c>
      <c r="L44" s="134">
        <f>SUM(L21:L43)</f>
        <v>0</v>
      </c>
      <c r="M44" s="73" t="s">
        <v>140</v>
      </c>
      <c r="N44" s="74">
        <f>SUM(N21:N43)</f>
        <v>0</v>
      </c>
      <c r="O44" s="75" t="s">
        <v>147</v>
      </c>
      <c r="P44" s="76">
        <f>SUM(P21:P43)</f>
        <v>0</v>
      </c>
      <c r="Q44" s="77" t="s">
        <v>150</v>
      </c>
      <c r="R44" s="139">
        <f t="shared" ref="R44:T44" si="12">SUM(R21:R43)</f>
        <v>0</v>
      </c>
      <c r="S44" s="79">
        <f t="shared" si="12"/>
        <v>0</v>
      </c>
      <c r="T44" s="79">
        <f t="shared" si="12"/>
        <v>0</v>
      </c>
      <c r="U44" s="1"/>
      <c r="V44" s="116">
        <f t="shared" ref="V44:Y44" si="13">SUM(V21:V43)</f>
        <v>7518.7000000000007</v>
      </c>
      <c r="W44" s="117">
        <f t="shared" si="13"/>
        <v>5165.3</v>
      </c>
      <c r="X44" s="118">
        <f t="shared" si="13"/>
        <v>10941</v>
      </c>
      <c r="Y44" s="119">
        <f t="shared" si="13"/>
        <v>3626.5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40"/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9"/>
      <c r="O46" s="88" t="s">
        <v>163</v>
      </c>
      <c r="P46" s="90">
        <f>L44+N44+P44+R44</f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x14ac:dyDescent="0.25">
      <c r="B48" s="241" t="s">
        <v>166</v>
      </c>
      <c r="C48" s="242"/>
      <c r="D48" s="91"/>
    </row>
    <row r="49" spans="1:38" ht="14.25" customHeight="1" x14ac:dyDescent="0.25">
      <c r="A49" s="1"/>
      <c r="B49" s="49"/>
      <c r="C49" s="49"/>
      <c r="D49" s="4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3.5" customHeight="1" x14ac:dyDescent="0.25">
      <c r="A50" s="1"/>
      <c r="B50" s="48" t="s">
        <v>169</v>
      </c>
      <c r="C50" s="93"/>
      <c r="D50" s="93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2"/>
      <c r="P50" s="2"/>
      <c r="Q50" s="2"/>
      <c r="R50" s="2"/>
      <c r="S50" s="2"/>
      <c r="T50" s="2"/>
      <c r="U50" s="2"/>
      <c r="V50" s="2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3.5" customHeight="1" x14ac:dyDescent="0.25">
      <c r="A51" s="1"/>
      <c r="B51" s="48" t="s">
        <v>172</v>
      </c>
      <c r="C51" s="93"/>
      <c r="D51" s="93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2"/>
      <c r="P51" s="2"/>
      <c r="Q51" s="2"/>
      <c r="R51" s="2"/>
      <c r="S51" s="2"/>
      <c r="T51" s="2"/>
      <c r="U51" s="2"/>
      <c r="V51" s="2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25">
      <c r="A52" s="1"/>
      <c r="B52" s="96" t="s">
        <v>173</v>
      </c>
      <c r="C52" s="96"/>
      <c r="D52" s="49"/>
      <c r="E52" s="49"/>
      <c r="F52" s="49"/>
      <c r="G52" s="49"/>
      <c r="H52" s="49"/>
      <c r="I52" s="49"/>
      <c r="J52" s="49"/>
      <c r="K52" s="49"/>
      <c r="L52" s="4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5">
      <c r="A53" s="1"/>
      <c r="B53" s="96" t="s">
        <v>174</v>
      </c>
      <c r="C53" s="96"/>
      <c r="D53" s="49"/>
      <c r="E53" s="49"/>
      <c r="F53" s="49"/>
      <c r="G53" s="49"/>
      <c r="H53" s="49"/>
      <c r="I53" s="49"/>
      <c r="J53" s="49"/>
      <c r="K53" s="49"/>
      <c r="L53" s="4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5">
      <c r="A54" s="1"/>
      <c r="B54" s="96" t="s">
        <v>176</v>
      </c>
      <c r="C54" s="96"/>
      <c r="D54" s="49"/>
      <c r="E54" s="49"/>
      <c r="F54" s="49"/>
      <c r="G54" s="49"/>
      <c r="H54" s="49"/>
      <c r="I54" s="49"/>
      <c r="J54" s="49"/>
      <c r="K54" s="49"/>
      <c r="L54" s="4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5">
      <c r="A55" s="1"/>
      <c r="B55" s="96" t="s">
        <v>178</v>
      </c>
      <c r="C55" s="96"/>
      <c r="D55" s="49"/>
      <c r="E55" s="49"/>
      <c r="F55" s="49"/>
      <c r="G55" s="49"/>
      <c r="H55" s="49"/>
      <c r="I55" s="49"/>
      <c r="J55" s="49"/>
      <c r="K55" s="49"/>
      <c r="L55" s="4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25">
      <c r="A56" s="1"/>
      <c r="B56" s="96" t="s">
        <v>179</v>
      </c>
      <c r="C56" s="96"/>
      <c r="D56" s="49"/>
      <c r="E56" s="49"/>
      <c r="F56" s="49"/>
      <c r="G56" s="49"/>
      <c r="H56" s="49"/>
      <c r="I56" s="49"/>
      <c r="J56" s="49"/>
      <c r="K56" s="49"/>
      <c r="L56" s="4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5">
      <c r="A57" s="1"/>
      <c r="B57" s="96" t="s">
        <v>180</v>
      </c>
      <c r="C57" s="96"/>
      <c r="D57" s="49"/>
      <c r="E57" s="49"/>
      <c r="F57" s="49"/>
      <c r="G57" s="49"/>
      <c r="H57" s="49"/>
      <c r="I57" s="49"/>
      <c r="J57" s="49"/>
      <c r="K57" s="49"/>
      <c r="L57" s="4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5">
      <c r="A58" s="1"/>
      <c r="B58" s="97" t="s">
        <v>182</v>
      </c>
      <c r="C58" s="98"/>
      <c r="D58" s="98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61" spans="1:38" x14ac:dyDescent="0.25">
      <c r="B61" s="99" t="s">
        <v>185</v>
      </c>
      <c r="C61" s="100" t="s">
        <v>186</v>
      </c>
      <c r="D61" s="2" t="s">
        <v>187</v>
      </c>
    </row>
    <row r="65" spans="1:38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1" t="s">
        <v>189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</sheetData>
  <mergeCells count="2">
    <mergeCell ref="B48:C48"/>
    <mergeCell ref="A46:N46"/>
  </mergeCells>
  <phoneticPr fontId="17" type="noConversion"/>
  <conditionalFormatting sqref="V21:Y43">
    <cfRule type="notContainsBlanks" dxfId="59" priority="1">
      <formula>LEN(TRIM(V21))&gt;0</formula>
    </cfRule>
  </conditionalFormatting>
  <conditionalFormatting sqref="V21:Y43">
    <cfRule type="notContainsBlanks" dxfId="58" priority="2">
      <formula>LEN(TRIM(V21))&gt;0</formula>
    </cfRule>
  </conditionalFormatting>
  <conditionalFormatting sqref="U21:U43">
    <cfRule type="notContainsBlanks" dxfId="57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9"/>
  <sheetViews>
    <sheetView view="pageBreakPreview" topLeftCell="A16" zoomScaleSheetLayoutView="100" workbookViewId="0">
      <selection activeCell="O25" sqref="O25"/>
    </sheetView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9.85546875" customWidth="1"/>
    <col min="9" max="10" width="11.42578125" customWidth="1"/>
    <col min="11" max="16" width="18.85546875" customWidth="1"/>
    <col min="17" max="17" width="17.42578125" customWidth="1"/>
    <col min="18" max="18" width="15.85546875" customWidth="1"/>
    <col min="19" max="20" width="21.7109375" customWidth="1"/>
    <col min="21" max="21" width="9.140625" customWidth="1"/>
    <col min="22" max="25" width="1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12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3" t="s">
        <v>243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120" t="s">
        <v>246</v>
      </c>
      <c r="C21" s="121" t="s">
        <v>51</v>
      </c>
      <c r="D21" s="29"/>
      <c r="E21" s="30"/>
      <c r="F21" s="38"/>
      <c r="G21" s="38"/>
      <c r="H21" s="37"/>
      <c r="I21" s="39"/>
      <c r="J21" s="39"/>
      <c r="K21" s="34">
        <v>1</v>
      </c>
      <c r="L21" s="36">
        <f t="shared" ref="L21:L36" si="0">D21*K21</f>
        <v>0</v>
      </c>
      <c r="M21" s="34">
        <v>10</v>
      </c>
      <c r="N21" s="36">
        <f t="shared" ref="N21:N36" si="1">D21*M21</f>
        <v>0</v>
      </c>
      <c r="O21" s="42">
        <v>250</v>
      </c>
      <c r="P21" s="36">
        <f t="shared" ref="P21:P36" si="2">D21*O21</f>
        <v>0</v>
      </c>
      <c r="Q21" s="34">
        <v>12</v>
      </c>
      <c r="R21" s="42">
        <f t="shared" ref="R21:R36" si="3">D21*Q21</f>
        <v>0</v>
      </c>
      <c r="S21" s="43">
        <f t="shared" ref="S21:S36" si="4">(+L21+N21+P21+R21)*E21</f>
        <v>0</v>
      </c>
      <c r="T21" s="43">
        <f t="shared" ref="T21:T36" si="5">L21+N21+P21+R21+S21</f>
        <v>0</v>
      </c>
      <c r="U21" s="45">
        <v>3.3</v>
      </c>
      <c r="V21" s="47">
        <f t="shared" ref="V21:V36" si="6">K21*U21</f>
        <v>3.3</v>
      </c>
      <c r="W21" s="47">
        <f t="shared" ref="W21:W36" si="7">M21*U21</f>
        <v>33</v>
      </c>
      <c r="X21" s="47">
        <f t="shared" ref="X21:X36" si="8">O21*U21</f>
        <v>825</v>
      </c>
      <c r="Y21" s="47">
        <f t="shared" ref="Y21:Y36" si="9">Q21*U21</f>
        <v>39.599999999999994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36" si="10">A21+1</f>
        <v>2</v>
      </c>
      <c r="B22" s="122" t="s">
        <v>262</v>
      </c>
      <c r="C22" s="36" t="s">
        <v>51</v>
      </c>
      <c r="D22" s="29"/>
      <c r="E22" s="30"/>
      <c r="F22" s="27"/>
      <c r="G22" s="27"/>
      <c r="H22" s="37"/>
      <c r="I22" s="27"/>
      <c r="J22" s="27"/>
      <c r="K22" s="34">
        <v>1</v>
      </c>
      <c r="L22" s="36">
        <f t="shared" si="0"/>
        <v>0</v>
      </c>
      <c r="M22" s="34">
        <v>10</v>
      </c>
      <c r="N22" s="36">
        <f t="shared" si="1"/>
        <v>0</v>
      </c>
      <c r="O22" s="42">
        <v>100</v>
      </c>
      <c r="P22" s="36">
        <f t="shared" si="2"/>
        <v>0</v>
      </c>
      <c r="Q22" s="34">
        <v>2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2.8</v>
      </c>
      <c r="V22" s="47">
        <f t="shared" si="6"/>
        <v>2.8</v>
      </c>
      <c r="W22" s="47">
        <f t="shared" si="7"/>
        <v>28</v>
      </c>
      <c r="X22" s="47">
        <f t="shared" si="8"/>
        <v>280</v>
      </c>
      <c r="Y22" s="47">
        <f t="shared" si="9"/>
        <v>5.6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10"/>
        <v>3</v>
      </c>
      <c r="B23" s="132" t="s">
        <v>264</v>
      </c>
      <c r="C23" s="133" t="s">
        <v>51</v>
      </c>
      <c r="D23" s="29"/>
      <c r="E23" s="30"/>
      <c r="F23" s="135"/>
      <c r="G23" s="135"/>
      <c r="H23" s="37"/>
      <c r="I23" s="135"/>
      <c r="J23" s="135"/>
      <c r="K23" s="136">
        <v>20</v>
      </c>
      <c r="L23" s="137">
        <f t="shared" si="0"/>
        <v>0</v>
      </c>
      <c r="M23" s="138">
        <v>2</v>
      </c>
      <c r="N23" s="137">
        <f t="shared" si="1"/>
        <v>0</v>
      </c>
      <c r="O23" s="140">
        <v>30</v>
      </c>
      <c r="P23" s="137">
        <f t="shared" si="2"/>
        <v>0</v>
      </c>
      <c r="Q23" s="137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142">
        <v>10</v>
      </c>
      <c r="V23" s="47">
        <f t="shared" si="6"/>
        <v>200</v>
      </c>
      <c r="W23" s="47">
        <f t="shared" si="7"/>
        <v>20</v>
      </c>
      <c r="X23" s="47">
        <f t="shared" si="8"/>
        <v>300</v>
      </c>
      <c r="Y23" s="47">
        <f t="shared" si="9"/>
        <v>100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10"/>
        <v>4</v>
      </c>
      <c r="B24" s="132" t="s">
        <v>271</v>
      </c>
      <c r="C24" s="133" t="s">
        <v>51</v>
      </c>
      <c r="D24" s="29"/>
      <c r="E24" s="30"/>
      <c r="F24" s="135"/>
      <c r="G24" s="135"/>
      <c r="H24" s="37"/>
      <c r="I24" s="135"/>
      <c r="J24" s="135"/>
      <c r="K24" s="136">
        <v>20</v>
      </c>
      <c r="L24" s="137">
        <f t="shared" si="0"/>
        <v>0</v>
      </c>
      <c r="M24" s="138">
        <v>2</v>
      </c>
      <c r="N24" s="137">
        <f t="shared" si="1"/>
        <v>0</v>
      </c>
      <c r="O24" s="140">
        <v>30</v>
      </c>
      <c r="P24" s="137">
        <f t="shared" si="2"/>
        <v>0</v>
      </c>
      <c r="Q24" s="143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142">
        <v>12</v>
      </c>
      <c r="V24" s="47">
        <f t="shared" si="6"/>
        <v>240</v>
      </c>
      <c r="W24" s="47">
        <f t="shared" si="7"/>
        <v>24</v>
      </c>
      <c r="X24" s="47">
        <f t="shared" si="8"/>
        <v>360</v>
      </c>
      <c r="Y24" s="47">
        <f t="shared" si="9"/>
        <v>120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10"/>
        <v>5</v>
      </c>
      <c r="B25" s="89" t="s">
        <v>272</v>
      </c>
      <c r="C25" s="36" t="s">
        <v>51</v>
      </c>
      <c r="D25" s="29"/>
      <c r="E25" s="30"/>
      <c r="F25" s="27"/>
      <c r="G25" s="27"/>
      <c r="H25" s="37"/>
      <c r="I25" s="27"/>
      <c r="J25" s="27"/>
      <c r="K25" s="34">
        <v>20</v>
      </c>
      <c r="L25" s="36">
        <f t="shared" si="0"/>
        <v>0</v>
      </c>
      <c r="M25" s="34">
        <v>10</v>
      </c>
      <c r="N25" s="36">
        <f t="shared" si="1"/>
        <v>0</v>
      </c>
      <c r="O25" s="42">
        <v>10</v>
      </c>
      <c r="P25" s="36">
        <f t="shared" si="2"/>
        <v>0</v>
      </c>
      <c r="Q25" s="34">
        <v>24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3.8</v>
      </c>
      <c r="V25" s="47">
        <f t="shared" si="6"/>
        <v>76</v>
      </c>
      <c r="W25" s="47">
        <f t="shared" si="7"/>
        <v>38</v>
      </c>
      <c r="X25" s="47">
        <f t="shared" si="8"/>
        <v>38</v>
      </c>
      <c r="Y25" s="47">
        <f t="shared" si="9"/>
        <v>91.199999999999989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10"/>
        <v>6</v>
      </c>
      <c r="B26" s="89" t="s">
        <v>273</v>
      </c>
      <c r="C26" s="36" t="s">
        <v>51</v>
      </c>
      <c r="D26" s="29"/>
      <c r="E26" s="30"/>
      <c r="F26" s="27"/>
      <c r="G26" s="27"/>
      <c r="H26" s="37"/>
      <c r="I26" s="27"/>
      <c r="J26" s="27"/>
      <c r="K26" s="34">
        <v>150</v>
      </c>
      <c r="L26" s="36">
        <f t="shared" si="0"/>
        <v>0</v>
      </c>
      <c r="M26" s="34">
        <v>40</v>
      </c>
      <c r="N26" s="36">
        <f t="shared" si="1"/>
        <v>0</v>
      </c>
      <c r="O26" s="40">
        <v>50</v>
      </c>
      <c r="P26" s="36">
        <f t="shared" si="2"/>
        <v>0</v>
      </c>
      <c r="Q26" s="34">
        <v>12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13</v>
      </c>
      <c r="V26" s="47">
        <f t="shared" si="6"/>
        <v>1950</v>
      </c>
      <c r="W26" s="47">
        <f t="shared" si="7"/>
        <v>520</v>
      </c>
      <c r="X26" s="47">
        <f t="shared" si="8"/>
        <v>650</v>
      </c>
      <c r="Y26" s="47">
        <f t="shared" si="9"/>
        <v>156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10"/>
        <v>7</v>
      </c>
      <c r="B27" s="89" t="s">
        <v>274</v>
      </c>
      <c r="C27" s="36" t="s">
        <v>51</v>
      </c>
      <c r="D27" s="29"/>
      <c r="E27" s="30"/>
      <c r="F27" s="27"/>
      <c r="G27" s="27"/>
      <c r="H27" s="37"/>
      <c r="I27" s="27"/>
      <c r="J27" s="27"/>
      <c r="K27" s="34">
        <v>60</v>
      </c>
      <c r="L27" s="36">
        <f t="shared" si="0"/>
        <v>0</v>
      </c>
      <c r="M27" s="34">
        <v>20</v>
      </c>
      <c r="N27" s="36">
        <f t="shared" si="1"/>
        <v>0</v>
      </c>
      <c r="O27" s="34">
        <v>30</v>
      </c>
      <c r="P27" s="36">
        <f t="shared" si="2"/>
        <v>0</v>
      </c>
      <c r="Q27" s="34">
        <v>10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3.6</v>
      </c>
      <c r="V27" s="47">
        <f t="shared" si="6"/>
        <v>216</v>
      </c>
      <c r="W27" s="47">
        <f t="shared" si="7"/>
        <v>72</v>
      </c>
      <c r="X27" s="47">
        <f t="shared" si="8"/>
        <v>108</v>
      </c>
      <c r="Y27" s="47">
        <f t="shared" si="9"/>
        <v>36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10"/>
        <v>8</v>
      </c>
      <c r="B28" s="89" t="s">
        <v>275</v>
      </c>
      <c r="C28" s="36" t="s">
        <v>51</v>
      </c>
      <c r="D28" s="29"/>
      <c r="E28" s="30"/>
      <c r="F28" s="27"/>
      <c r="G28" s="27"/>
      <c r="H28" s="37"/>
      <c r="I28" s="27"/>
      <c r="J28" s="27"/>
      <c r="K28" s="34">
        <v>1</v>
      </c>
      <c r="L28" s="36">
        <f t="shared" si="0"/>
        <v>0</v>
      </c>
      <c r="M28" s="34">
        <v>40</v>
      </c>
      <c r="N28" s="36">
        <f t="shared" si="1"/>
        <v>0</v>
      </c>
      <c r="O28" s="34">
        <v>400</v>
      </c>
      <c r="P28" s="36">
        <f t="shared" si="2"/>
        <v>0</v>
      </c>
      <c r="Q28" s="34">
        <v>40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5.6</v>
      </c>
      <c r="V28" s="47">
        <f t="shared" si="6"/>
        <v>5.6</v>
      </c>
      <c r="W28" s="47">
        <f t="shared" si="7"/>
        <v>224</v>
      </c>
      <c r="X28" s="47">
        <f t="shared" si="8"/>
        <v>2240</v>
      </c>
      <c r="Y28" s="47">
        <f t="shared" si="9"/>
        <v>224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10"/>
        <v>9</v>
      </c>
      <c r="B29" s="130" t="s">
        <v>276</v>
      </c>
      <c r="C29" s="36" t="s">
        <v>51</v>
      </c>
      <c r="D29" s="29"/>
      <c r="E29" s="30"/>
      <c r="F29" s="27"/>
      <c r="G29" s="27"/>
      <c r="H29" s="37"/>
      <c r="I29" s="27"/>
      <c r="J29" s="27"/>
      <c r="K29" s="34">
        <v>1</v>
      </c>
      <c r="L29" s="36">
        <f t="shared" si="0"/>
        <v>0</v>
      </c>
      <c r="M29" s="34">
        <v>40</v>
      </c>
      <c r="N29" s="36">
        <f t="shared" si="1"/>
        <v>0</v>
      </c>
      <c r="O29" s="34">
        <v>30</v>
      </c>
      <c r="P29" s="36">
        <f t="shared" si="2"/>
        <v>0</v>
      </c>
      <c r="Q29" s="34">
        <v>40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6.2</v>
      </c>
      <c r="V29" s="47">
        <f t="shared" si="6"/>
        <v>6.2</v>
      </c>
      <c r="W29" s="47">
        <f t="shared" si="7"/>
        <v>248</v>
      </c>
      <c r="X29" s="47">
        <f t="shared" si="8"/>
        <v>186</v>
      </c>
      <c r="Y29" s="47">
        <f t="shared" si="9"/>
        <v>248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10"/>
        <v>10</v>
      </c>
      <c r="B30" s="130" t="s">
        <v>277</v>
      </c>
      <c r="C30" s="36" t="s">
        <v>51</v>
      </c>
      <c r="D30" s="29"/>
      <c r="E30" s="30"/>
      <c r="F30" s="27"/>
      <c r="G30" s="27"/>
      <c r="H30" s="37"/>
      <c r="I30" s="27"/>
      <c r="J30" s="27"/>
      <c r="K30" s="34">
        <v>1</v>
      </c>
      <c r="L30" s="36">
        <f t="shared" si="0"/>
        <v>0</v>
      </c>
      <c r="M30" s="34">
        <v>100</v>
      </c>
      <c r="N30" s="36">
        <f t="shared" si="1"/>
        <v>0</v>
      </c>
      <c r="O30" s="34">
        <v>60</v>
      </c>
      <c r="P30" s="36">
        <f t="shared" si="2"/>
        <v>0</v>
      </c>
      <c r="Q30" s="34">
        <v>40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5.9</v>
      </c>
      <c r="V30" s="47">
        <f t="shared" si="6"/>
        <v>5.9</v>
      </c>
      <c r="W30" s="47">
        <f t="shared" si="7"/>
        <v>590</v>
      </c>
      <c r="X30" s="47">
        <f t="shared" si="8"/>
        <v>354</v>
      </c>
      <c r="Y30" s="47">
        <f t="shared" si="9"/>
        <v>236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10"/>
        <v>11</v>
      </c>
      <c r="B31" s="144" t="s">
        <v>278</v>
      </c>
      <c r="C31" s="34" t="s">
        <v>51</v>
      </c>
      <c r="D31" s="29"/>
      <c r="E31" s="30"/>
      <c r="F31" s="27"/>
      <c r="G31" s="27"/>
      <c r="H31" s="37"/>
      <c r="I31" s="27"/>
      <c r="J31" s="27"/>
      <c r="K31" s="34">
        <v>60</v>
      </c>
      <c r="L31" s="36">
        <f t="shared" si="0"/>
        <v>0</v>
      </c>
      <c r="M31" s="40">
        <v>20</v>
      </c>
      <c r="N31" s="36">
        <f t="shared" si="1"/>
        <v>0</v>
      </c>
      <c r="O31" s="40">
        <v>20</v>
      </c>
      <c r="P31" s="36">
        <f t="shared" si="2"/>
        <v>0</v>
      </c>
      <c r="Q31" s="34">
        <v>1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8</v>
      </c>
      <c r="V31" s="47">
        <f t="shared" si="6"/>
        <v>480</v>
      </c>
      <c r="W31" s="47">
        <f t="shared" si="7"/>
        <v>160</v>
      </c>
      <c r="X31" s="47">
        <f t="shared" si="8"/>
        <v>160</v>
      </c>
      <c r="Y31" s="47">
        <f t="shared" si="9"/>
        <v>8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10"/>
        <v>12</v>
      </c>
      <c r="B32" s="102" t="s">
        <v>279</v>
      </c>
      <c r="C32" s="42" t="s">
        <v>51</v>
      </c>
      <c r="D32" s="29"/>
      <c r="E32" s="30"/>
      <c r="F32" s="27"/>
      <c r="G32" s="27"/>
      <c r="H32" s="37"/>
      <c r="I32" s="27"/>
      <c r="J32" s="27"/>
      <c r="K32" s="34">
        <v>200</v>
      </c>
      <c r="L32" s="36">
        <f t="shared" si="0"/>
        <v>0</v>
      </c>
      <c r="M32" s="34">
        <v>90</v>
      </c>
      <c r="N32" s="36">
        <f t="shared" si="1"/>
        <v>0</v>
      </c>
      <c r="O32" s="34">
        <v>150</v>
      </c>
      <c r="P32" s="36">
        <f t="shared" si="2"/>
        <v>0</v>
      </c>
      <c r="Q32" s="34">
        <v>80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3.9</v>
      </c>
      <c r="V32" s="47">
        <f t="shared" si="6"/>
        <v>780</v>
      </c>
      <c r="W32" s="47">
        <f t="shared" si="7"/>
        <v>351</v>
      </c>
      <c r="X32" s="47">
        <f t="shared" si="8"/>
        <v>585</v>
      </c>
      <c r="Y32" s="47">
        <f t="shared" si="9"/>
        <v>312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10"/>
        <v>13</v>
      </c>
      <c r="B33" s="102" t="s">
        <v>280</v>
      </c>
      <c r="C33" s="36" t="s">
        <v>51</v>
      </c>
      <c r="D33" s="29"/>
      <c r="E33" s="30"/>
      <c r="F33" s="27"/>
      <c r="G33" s="27"/>
      <c r="H33" s="37"/>
      <c r="I33" s="27"/>
      <c r="J33" s="27"/>
      <c r="K33" s="34">
        <v>1</v>
      </c>
      <c r="L33" s="36">
        <f t="shared" si="0"/>
        <v>0</v>
      </c>
      <c r="M33" s="34">
        <v>80</v>
      </c>
      <c r="N33" s="36">
        <f t="shared" si="1"/>
        <v>0</v>
      </c>
      <c r="O33" s="34">
        <v>30</v>
      </c>
      <c r="P33" s="36">
        <f t="shared" si="2"/>
        <v>0</v>
      </c>
      <c r="Q33" s="34">
        <v>80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3</v>
      </c>
      <c r="V33" s="47">
        <f t="shared" si="6"/>
        <v>3</v>
      </c>
      <c r="W33" s="47">
        <f t="shared" si="7"/>
        <v>240</v>
      </c>
      <c r="X33" s="47">
        <f t="shared" si="8"/>
        <v>90</v>
      </c>
      <c r="Y33" s="47">
        <f t="shared" si="9"/>
        <v>240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10"/>
        <v>14</v>
      </c>
      <c r="B34" s="89" t="s">
        <v>281</v>
      </c>
      <c r="C34" s="36" t="s">
        <v>51</v>
      </c>
      <c r="D34" s="29"/>
      <c r="E34" s="30"/>
      <c r="F34" s="27"/>
      <c r="G34" s="27"/>
      <c r="H34" s="37"/>
      <c r="I34" s="27"/>
      <c r="J34" s="27"/>
      <c r="K34" s="34">
        <v>20</v>
      </c>
      <c r="L34" s="36">
        <f t="shared" si="0"/>
        <v>0</v>
      </c>
      <c r="M34" s="34">
        <v>10</v>
      </c>
      <c r="N34" s="36">
        <f t="shared" si="1"/>
        <v>0</v>
      </c>
      <c r="O34" s="42">
        <v>10</v>
      </c>
      <c r="P34" s="36">
        <f t="shared" si="2"/>
        <v>0</v>
      </c>
      <c r="Q34" s="34">
        <v>2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7.1</v>
      </c>
      <c r="V34" s="47">
        <f t="shared" si="6"/>
        <v>142</v>
      </c>
      <c r="W34" s="47">
        <f t="shared" si="7"/>
        <v>71</v>
      </c>
      <c r="X34" s="47">
        <f t="shared" si="8"/>
        <v>71</v>
      </c>
      <c r="Y34" s="47">
        <f t="shared" si="9"/>
        <v>14.2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10"/>
        <v>15</v>
      </c>
      <c r="B35" s="145" t="s">
        <v>282</v>
      </c>
      <c r="C35" s="112" t="s">
        <v>51</v>
      </c>
      <c r="D35" s="29"/>
      <c r="E35" s="30"/>
      <c r="F35" s="92"/>
      <c r="G35" s="92"/>
      <c r="H35" s="37"/>
      <c r="I35" s="92"/>
      <c r="J35" s="92"/>
      <c r="K35" s="94">
        <v>10</v>
      </c>
      <c r="L35" s="112">
        <f t="shared" si="0"/>
        <v>0</v>
      </c>
      <c r="M35" s="94">
        <v>5</v>
      </c>
      <c r="N35" s="112">
        <f t="shared" si="1"/>
        <v>0</v>
      </c>
      <c r="O35" s="146">
        <v>10</v>
      </c>
      <c r="P35" s="112">
        <f t="shared" si="2"/>
        <v>0</v>
      </c>
      <c r="Q35" s="94">
        <v>2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8</v>
      </c>
      <c r="V35" s="47">
        <f t="shared" si="6"/>
        <v>80</v>
      </c>
      <c r="W35" s="47">
        <f t="shared" si="7"/>
        <v>40</v>
      </c>
      <c r="X35" s="47">
        <f t="shared" si="8"/>
        <v>80</v>
      </c>
      <c r="Y35" s="47">
        <f t="shared" si="9"/>
        <v>16</v>
      </c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</row>
    <row r="36" spans="1:38" ht="24.75" customHeight="1" x14ac:dyDescent="0.25">
      <c r="A36" s="25">
        <f t="shared" si="10"/>
        <v>16</v>
      </c>
      <c r="B36" s="145" t="s">
        <v>283</v>
      </c>
      <c r="C36" s="112" t="s">
        <v>51</v>
      </c>
      <c r="D36" s="29"/>
      <c r="E36" s="30"/>
      <c r="F36" s="92"/>
      <c r="G36" s="92"/>
      <c r="H36" s="37"/>
      <c r="I36" s="92"/>
      <c r="J36" s="92"/>
      <c r="K36" s="94">
        <v>5</v>
      </c>
      <c r="L36" s="112">
        <f t="shared" si="0"/>
        <v>0</v>
      </c>
      <c r="M36" s="94">
        <v>5</v>
      </c>
      <c r="N36" s="112">
        <f t="shared" si="1"/>
        <v>0</v>
      </c>
      <c r="O36" s="146">
        <v>10</v>
      </c>
      <c r="P36" s="112">
        <f t="shared" si="2"/>
        <v>0</v>
      </c>
      <c r="Q36" s="94">
        <v>2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6</v>
      </c>
      <c r="V36" s="47">
        <f t="shared" si="6"/>
        <v>30</v>
      </c>
      <c r="W36" s="47">
        <f t="shared" si="7"/>
        <v>30</v>
      </c>
      <c r="X36" s="47">
        <f t="shared" si="8"/>
        <v>60</v>
      </c>
      <c r="Y36" s="47">
        <f t="shared" si="9"/>
        <v>12</v>
      </c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</row>
    <row r="37" spans="1:38" ht="24.75" customHeight="1" x14ac:dyDescent="0.25">
      <c r="A37" s="86"/>
      <c r="B37" s="1"/>
      <c r="C37" s="1"/>
      <c r="D37" s="1"/>
      <c r="E37" s="1"/>
      <c r="F37" s="1"/>
      <c r="G37" s="1"/>
      <c r="H37" s="1"/>
      <c r="I37" s="70">
        <f t="shared" ref="I37:J37" si="11">SUM(I21:I36)</f>
        <v>0</v>
      </c>
      <c r="J37" s="70">
        <f t="shared" si="11"/>
        <v>0</v>
      </c>
      <c r="K37" s="71" t="s">
        <v>137</v>
      </c>
      <c r="L37" s="134">
        <f>SUM(L21:L36)</f>
        <v>0</v>
      </c>
      <c r="M37" s="73" t="s">
        <v>140</v>
      </c>
      <c r="N37" s="74">
        <f>SUM(N21:N36)</f>
        <v>0</v>
      </c>
      <c r="O37" s="75" t="s">
        <v>147</v>
      </c>
      <c r="P37" s="76">
        <f>SUM(P21:P36)</f>
        <v>0</v>
      </c>
      <c r="Q37" s="77" t="s">
        <v>150</v>
      </c>
      <c r="R37" s="139">
        <f t="shared" ref="R37:T37" si="12">SUM(R21:R36)</f>
        <v>0</v>
      </c>
      <c r="S37" s="79">
        <f t="shared" si="12"/>
        <v>0</v>
      </c>
      <c r="T37" s="79">
        <f t="shared" si="12"/>
        <v>0</v>
      </c>
      <c r="U37" s="1"/>
      <c r="V37" s="116">
        <f t="shared" ref="V37:Y37" si="13">SUM(V21:V36)</f>
        <v>4220.7999999999993</v>
      </c>
      <c r="W37" s="117">
        <f t="shared" si="13"/>
        <v>2689</v>
      </c>
      <c r="X37" s="118">
        <f t="shared" si="13"/>
        <v>6387</v>
      </c>
      <c r="Y37" s="119">
        <f t="shared" si="13"/>
        <v>1858.6000000000001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40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9"/>
      <c r="O39" s="88" t="s">
        <v>163</v>
      </c>
      <c r="P39" s="90">
        <f>L37+N37+P37+R37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x14ac:dyDescent="0.25">
      <c r="B41" s="241" t="s">
        <v>166</v>
      </c>
      <c r="C41" s="242"/>
      <c r="D41" s="91"/>
    </row>
    <row r="42" spans="1:38" ht="14.25" customHeight="1" x14ac:dyDescent="0.25">
      <c r="A42" s="1"/>
      <c r="B42" s="49"/>
      <c r="C42" s="49"/>
      <c r="D42" s="4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3.5" customHeight="1" x14ac:dyDescent="0.25">
      <c r="A43" s="1"/>
      <c r="B43" s="48" t="s">
        <v>169</v>
      </c>
      <c r="C43" s="93"/>
      <c r="D43" s="93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2"/>
      <c r="P43" s="2"/>
      <c r="Q43" s="2"/>
      <c r="R43" s="2"/>
      <c r="S43" s="2"/>
      <c r="T43" s="2"/>
      <c r="U43" s="2"/>
      <c r="V43" s="2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3.5" customHeight="1" x14ac:dyDescent="0.25">
      <c r="A44" s="1"/>
      <c r="B44" s="48" t="s">
        <v>172</v>
      </c>
      <c r="C44" s="93"/>
      <c r="D44" s="93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2"/>
      <c r="P44" s="2"/>
      <c r="Q44" s="2"/>
      <c r="R44" s="2"/>
      <c r="S44" s="2"/>
      <c r="T44" s="2"/>
      <c r="U44" s="2"/>
      <c r="V44" s="2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.75" customHeight="1" x14ac:dyDescent="0.25">
      <c r="A45" s="1"/>
      <c r="B45" s="96" t="s">
        <v>173</v>
      </c>
      <c r="C45" s="96"/>
      <c r="D45" s="49"/>
      <c r="E45" s="49"/>
      <c r="F45" s="49"/>
      <c r="G45" s="49"/>
      <c r="H45" s="49"/>
      <c r="I45" s="49"/>
      <c r="J45" s="49"/>
      <c r="K45" s="49"/>
      <c r="L45" s="4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2.75" customHeight="1" x14ac:dyDescent="0.25">
      <c r="A46" s="1"/>
      <c r="B46" s="96" t="s">
        <v>174</v>
      </c>
      <c r="C46" s="96"/>
      <c r="D46" s="49"/>
      <c r="E46" s="49"/>
      <c r="F46" s="49"/>
      <c r="G46" s="49"/>
      <c r="H46" s="49"/>
      <c r="I46" s="49"/>
      <c r="J46" s="49"/>
      <c r="K46" s="49"/>
      <c r="L46" s="4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.75" customHeight="1" x14ac:dyDescent="0.25">
      <c r="A47" s="1"/>
      <c r="B47" s="96" t="s">
        <v>176</v>
      </c>
      <c r="C47" s="96"/>
      <c r="D47" s="49"/>
      <c r="E47" s="49"/>
      <c r="F47" s="49"/>
      <c r="G47" s="49"/>
      <c r="H47" s="49"/>
      <c r="I47" s="49"/>
      <c r="J47" s="49"/>
      <c r="K47" s="49"/>
      <c r="L47" s="4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25">
      <c r="A48" s="1"/>
      <c r="B48" s="96" t="s">
        <v>178</v>
      </c>
      <c r="C48" s="96"/>
      <c r="D48" s="49"/>
      <c r="E48" s="49"/>
      <c r="F48" s="49"/>
      <c r="G48" s="49"/>
      <c r="H48" s="49"/>
      <c r="I48" s="49"/>
      <c r="J48" s="49"/>
      <c r="K48" s="49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25">
      <c r="A49" s="1"/>
      <c r="B49" s="96" t="s">
        <v>179</v>
      </c>
      <c r="C49" s="96"/>
      <c r="D49" s="49"/>
      <c r="E49" s="49"/>
      <c r="F49" s="49"/>
      <c r="G49" s="49"/>
      <c r="H49" s="49"/>
      <c r="I49" s="49"/>
      <c r="J49" s="49"/>
      <c r="K49" s="49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25">
      <c r="A50" s="1"/>
      <c r="B50" s="96" t="s">
        <v>180</v>
      </c>
      <c r="C50" s="96"/>
      <c r="D50" s="49"/>
      <c r="E50" s="49"/>
      <c r="F50" s="49"/>
      <c r="G50" s="49"/>
      <c r="H50" s="49"/>
      <c r="I50" s="49"/>
      <c r="J50" s="49"/>
      <c r="K50" s="49"/>
      <c r="L50" s="4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.75" customHeight="1" x14ac:dyDescent="0.25">
      <c r="A51" s="1"/>
      <c r="B51" s="97" t="s">
        <v>182</v>
      </c>
      <c r="C51" s="98"/>
      <c r="D51" s="98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4" spans="1:38" x14ac:dyDescent="0.25">
      <c r="B54" s="99" t="s">
        <v>185</v>
      </c>
      <c r="C54" s="100" t="s">
        <v>186</v>
      </c>
      <c r="D54" s="2" t="s">
        <v>187</v>
      </c>
    </row>
    <row r="58" spans="1:38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5">
      <c r="A59" s="1"/>
      <c r="B59" s="1" t="s">
        <v>189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</sheetData>
  <mergeCells count="2">
    <mergeCell ref="B41:C41"/>
    <mergeCell ref="A39:N39"/>
  </mergeCells>
  <phoneticPr fontId="17" type="noConversion"/>
  <conditionalFormatting sqref="V21:Y36">
    <cfRule type="notContainsBlanks" dxfId="56" priority="1">
      <formula>LEN(TRIM(V21))&gt;0</formula>
    </cfRule>
  </conditionalFormatting>
  <conditionalFormatting sqref="V21:Y36">
    <cfRule type="notContainsBlanks" dxfId="55" priority="2">
      <formula>LEN(TRIM(V21))&gt;0</formula>
    </cfRule>
  </conditionalFormatting>
  <conditionalFormatting sqref="U21:U34">
    <cfRule type="notContainsBlanks" dxfId="54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5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2"/>
  <sheetViews>
    <sheetView view="pageBreakPreview" zoomScale="60" workbookViewId="0"/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21.42578125" customWidth="1"/>
    <col min="9" max="10" width="13.140625" customWidth="1"/>
    <col min="11" max="16" width="18.85546875" customWidth="1"/>
    <col min="17" max="17" width="17.42578125" customWidth="1"/>
    <col min="18" max="18" width="15.85546875" customWidth="1"/>
    <col min="19" max="20" width="20.42578125" customWidth="1"/>
    <col min="21" max="21" width="9.140625" customWidth="1"/>
    <col min="22" max="25" width="1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14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3" t="s">
        <v>284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149" t="s">
        <v>285</v>
      </c>
      <c r="C21" s="150" t="s">
        <v>51</v>
      </c>
      <c r="D21" s="29"/>
      <c r="E21" s="30"/>
      <c r="F21" s="38"/>
      <c r="G21" s="38"/>
      <c r="H21" s="37"/>
      <c r="I21" s="39"/>
      <c r="J21" s="39"/>
      <c r="K21" s="40">
        <v>10</v>
      </c>
      <c r="L21" s="36">
        <f t="shared" ref="L21:L27" si="0">D21*K21</f>
        <v>0</v>
      </c>
      <c r="M21" s="40">
        <v>20</v>
      </c>
      <c r="N21" s="36">
        <f t="shared" ref="N21:N27" si="1">D21*M21</f>
        <v>0</v>
      </c>
      <c r="O21" s="40">
        <v>60</v>
      </c>
      <c r="P21" s="36">
        <f t="shared" ref="P21:P27" si="2">D21*O21</f>
        <v>0</v>
      </c>
      <c r="Q21" s="34">
        <v>10</v>
      </c>
      <c r="R21" s="42">
        <f t="shared" ref="R21:R27" si="3">D21*Q21</f>
        <v>0</v>
      </c>
      <c r="S21" s="43">
        <f t="shared" ref="S21:S27" si="4">(+L21+N21+P21+R21)*E21</f>
        <v>0</v>
      </c>
      <c r="T21" s="43">
        <f t="shared" ref="T21:T27" si="5">L21+N21+P21+R21+S21</f>
        <v>0</v>
      </c>
      <c r="U21" s="45">
        <v>5.6</v>
      </c>
      <c r="V21" s="47">
        <f t="shared" ref="V21:V27" si="6">K21*U21</f>
        <v>56</v>
      </c>
      <c r="W21" s="47">
        <f t="shared" ref="W21:W27" si="7">M21*U21</f>
        <v>112</v>
      </c>
      <c r="X21" s="47">
        <f t="shared" ref="X21:X27" si="8">O21*U21</f>
        <v>336</v>
      </c>
      <c r="Y21" s="47">
        <f t="shared" ref="Y21:Y27" si="9">Q21*U21</f>
        <v>56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27" si="10">A21+1</f>
        <v>2</v>
      </c>
      <c r="B22" s="151" t="s">
        <v>287</v>
      </c>
      <c r="C22" s="36" t="s">
        <v>51</v>
      </c>
      <c r="D22" s="29"/>
      <c r="E22" s="30"/>
      <c r="F22" s="27"/>
      <c r="G22" s="27"/>
      <c r="H22" s="37"/>
      <c r="I22" s="27"/>
      <c r="J22" s="27"/>
      <c r="K22" s="40">
        <v>60</v>
      </c>
      <c r="L22" s="36">
        <f t="shared" si="0"/>
        <v>0</v>
      </c>
      <c r="M22" s="40">
        <v>10</v>
      </c>
      <c r="N22" s="36">
        <f t="shared" si="1"/>
        <v>0</v>
      </c>
      <c r="O22" s="40">
        <v>30</v>
      </c>
      <c r="P22" s="36">
        <f t="shared" si="2"/>
        <v>0</v>
      </c>
      <c r="Q22" s="34">
        <v>10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5.6</v>
      </c>
      <c r="V22" s="47">
        <f t="shared" si="6"/>
        <v>336</v>
      </c>
      <c r="W22" s="47">
        <f t="shared" si="7"/>
        <v>56</v>
      </c>
      <c r="X22" s="47">
        <f t="shared" si="8"/>
        <v>168</v>
      </c>
      <c r="Y22" s="47">
        <f t="shared" si="9"/>
        <v>56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10"/>
        <v>3</v>
      </c>
      <c r="B23" s="151" t="s">
        <v>291</v>
      </c>
      <c r="C23" s="36" t="s">
        <v>51</v>
      </c>
      <c r="D23" s="29"/>
      <c r="E23" s="30"/>
      <c r="F23" s="27"/>
      <c r="G23" s="27"/>
      <c r="H23" s="37"/>
      <c r="I23" s="27"/>
      <c r="J23" s="27"/>
      <c r="K23" s="40">
        <v>20</v>
      </c>
      <c r="L23" s="36">
        <f t="shared" si="0"/>
        <v>0</v>
      </c>
      <c r="M23" s="40">
        <v>20</v>
      </c>
      <c r="N23" s="36">
        <f t="shared" si="1"/>
        <v>0</v>
      </c>
      <c r="O23" s="40">
        <v>60</v>
      </c>
      <c r="P23" s="36">
        <f t="shared" si="2"/>
        <v>0</v>
      </c>
      <c r="Q23" s="34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8.4</v>
      </c>
      <c r="V23" s="47">
        <f t="shared" si="6"/>
        <v>168</v>
      </c>
      <c r="W23" s="47">
        <f t="shared" si="7"/>
        <v>168</v>
      </c>
      <c r="X23" s="47">
        <f t="shared" si="8"/>
        <v>504</v>
      </c>
      <c r="Y23" s="47">
        <f t="shared" si="9"/>
        <v>84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10"/>
        <v>4</v>
      </c>
      <c r="B24" s="124" t="s">
        <v>292</v>
      </c>
      <c r="C24" s="36" t="s">
        <v>51</v>
      </c>
      <c r="D24" s="29"/>
      <c r="E24" s="30"/>
      <c r="F24" s="27"/>
      <c r="G24" s="27"/>
      <c r="H24" s="37"/>
      <c r="I24" s="27"/>
      <c r="J24" s="27"/>
      <c r="K24" s="40">
        <v>60</v>
      </c>
      <c r="L24" s="36">
        <f t="shared" si="0"/>
        <v>0</v>
      </c>
      <c r="M24" s="40">
        <v>20</v>
      </c>
      <c r="N24" s="36">
        <f t="shared" si="1"/>
        <v>0</v>
      </c>
      <c r="O24" s="40">
        <v>160</v>
      </c>
      <c r="P24" s="36">
        <f t="shared" si="2"/>
        <v>0</v>
      </c>
      <c r="Q24" s="34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5.9</v>
      </c>
      <c r="V24" s="47">
        <f t="shared" si="6"/>
        <v>354</v>
      </c>
      <c r="W24" s="47">
        <f t="shared" si="7"/>
        <v>118</v>
      </c>
      <c r="X24" s="47">
        <f t="shared" si="8"/>
        <v>944</v>
      </c>
      <c r="Y24" s="47">
        <f t="shared" si="9"/>
        <v>59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10"/>
        <v>5</v>
      </c>
      <c r="B25" s="102" t="s">
        <v>293</v>
      </c>
      <c r="C25" s="36" t="s">
        <v>51</v>
      </c>
      <c r="D25" s="29"/>
      <c r="E25" s="30"/>
      <c r="F25" s="27"/>
      <c r="G25" s="27"/>
      <c r="H25" s="37"/>
      <c r="I25" s="27"/>
      <c r="J25" s="27"/>
      <c r="K25" s="40">
        <v>1</v>
      </c>
      <c r="L25" s="36">
        <f t="shared" si="0"/>
        <v>0</v>
      </c>
      <c r="M25" s="40">
        <v>10</v>
      </c>
      <c r="N25" s="36">
        <f t="shared" si="1"/>
        <v>0</v>
      </c>
      <c r="O25" s="40">
        <v>30</v>
      </c>
      <c r="P25" s="36">
        <f t="shared" si="2"/>
        <v>0</v>
      </c>
      <c r="Q25" s="34">
        <v>10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6.2</v>
      </c>
      <c r="V25" s="47">
        <f t="shared" si="6"/>
        <v>6.2</v>
      </c>
      <c r="W25" s="47">
        <f t="shared" si="7"/>
        <v>62</v>
      </c>
      <c r="X25" s="47">
        <f t="shared" si="8"/>
        <v>186</v>
      </c>
      <c r="Y25" s="47">
        <f t="shared" si="9"/>
        <v>62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10"/>
        <v>6</v>
      </c>
      <c r="B26" s="102" t="s">
        <v>294</v>
      </c>
      <c r="C26" s="36" t="s">
        <v>51</v>
      </c>
      <c r="D26" s="29"/>
      <c r="E26" s="30"/>
      <c r="F26" s="27"/>
      <c r="G26" s="27"/>
      <c r="H26" s="37"/>
      <c r="I26" s="27"/>
      <c r="J26" s="27"/>
      <c r="K26" s="40">
        <v>60</v>
      </c>
      <c r="L26" s="36">
        <f t="shared" si="0"/>
        <v>0</v>
      </c>
      <c r="M26" s="40">
        <v>20</v>
      </c>
      <c r="N26" s="36">
        <f t="shared" si="1"/>
        <v>0</v>
      </c>
      <c r="O26" s="40">
        <v>40</v>
      </c>
      <c r="P26" s="36">
        <f t="shared" si="2"/>
        <v>0</v>
      </c>
      <c r="Q26" s="34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3</v>
      </c>
      <c r="V26" s="47">
        <f t="shared" si="6"/>
        <v>180</v>
      </c>
      <c r="W26" s="47">
        <f t="shared" si="7"/>
        <v>60</v>
      </c>
      <c r="X26" s="47">
        <f t="shared" si="8"/>
        <v>120</v>
      </c>
      <c r="Y26" s="47">
        <f t="shared" si="9"/>
        <v>30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10"/>
        <v>7</v>
      </c>
      <c r="B27" s="102" t="s">
        <v>296</v>
      </c>
      <c r="C27" s="42" t="s">
        <v>51</v>
      </c>
      <c r="D27" s="29"/>
      <c r="E27" s="30"/>
      <c r="F27" s="27"/>
      <c r="G27" s="27"/>
      <c r="H27" s="37"/>
      <c r="I27" s="27"/>
      <c r="J27" s="27"/>
      <c r="K27" s="40">
        <v>60</v>
      </c>
      <c r="L27" s="36">
        <f t="shared" si="0"/>
        <v>0</v>
      </c>
      <c r="M27" s="40">
        <v>10</v>
      </c>
      <c r="N27" s="36">
        <f t="shared" si="1"/>
        <v>0</v>
      </c>
      <c r="O27" s="40">
        <v>40</v>
      </c>
      <c r="P27" s="36">
        <f t="shared" si="2"/>
        <v>0</v>
      </c>
      <c r="Q27" s="34">
        <v>10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3.9</v>
      </c>
      <c r="V27" s="47">
        <f t="shared" si="6"/>
        <v>234</v>
      </c>
      <c r="W27" s="47">
        <f t="shared" si="7"/>
        <v>39</v>
      </c>
      <c r="X27" s="47">
        <f t="shared" si="8"/>
        <v>156</v>
      </c>
      <c r="Y27" s="47">
        <f t="shared" si="9"/>
        <v>39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43"/>
      <c r="B28" s="238"/>
      <c r="C28" s="238"/>
      <c r="D28" s="238"/>
      <c r="E28" s="239"/>
      <c r="F28" s="106"/>
      <c r="G28" s="106"/>
      <c r="H28" s="106"/>
      <c r="I28" s="70">
        <f t="shared" ref="I28:J28" si="11">SUM(I21:I27)</f>
        <v>0</v>
      </c>
      <c r="J28" s="70">
        <f t="shared" si="11"/>
        <v>0</v>
      </c>
      <c r="K28" s="71" t="s">
        <v>137</v>
      </c>
      <c r="L28" s="134">
        <f>SUM(L21:L27)</f>
        <v>0</v>
      </c>
      <c r="M28" s="73" t="s">
        <v>140</v>
      </c>
      <c r="N28" s="74">
        <f>SUM(N21:N27)</f>
        <v>0</v>
      </c>
      <c r="O28" s="75" t="s">
        <v>147</v>
      </c>
      <c r="P28" s="76">
        <f>SUM(P21:P27)</f>
        <v>0</v>
      </c>
      <c r="Q28" s="77" t="s">
        <v>150</v>
      </c>
      <c r="R28" s="153">
        <f t="shared" ref="R28:T28" si="12">SUM(R21:R27)</f>
        <v>0</v>
      </c>
      <c r="S28" s="79">
        <f t="shared" si="12"/>
        <v>0</v>
      </c>
      <c r="T28" s="79">
        <f t="shared" si="12"/>
        <v>0</v>
      </c>
      <c r="U28" s="1"/>
      <c r="V28" s="116">
        <f t="shared" ref="V28:Y28" si="13">SUM(V21:V27)</f>
        <v>1334.2</v>
      </c>
      <c r="W28" s="117">
        <f t="shared" si="13"/>
        <v>615</v>
      </c>
      <c r="X28" s="118">
        <f t="shared" si="13"/>
        <v>2414</v>
      </c>
      <c r="Y28" s="119">
        <f t="shared" si="13"/>
        <v>386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86"/>
      <c r="B29" s="1"/>
      <c r="C29" s="1"/>
      <c r="D29" s="1"/>
      <c r="E29" s="1"/>
      <c r="F29" s="1"/>
      <c r="G29" s="1"/>
      <c r="H29" s="1"/>
      <c r="I29" s="1"/>
      <c r="J29" s="1"/>
      <c r="K29" s="87"/>
      <c r="L29" s="1"/>
      <c r="M29" s="87"/>
      <c r="N29" s="87"/>
      <c r="O29" s="87"/>
      <c r="P29" s="8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86"/>
      <c r="B30" s="1"/>
      <c r="C30" s="1"/>
      <c r="D30" s="1"/>
      <c r="E30" s="1"/>
      <c r="F30" s="1"/>
      <c r="G30" s="1"/>
      <c r="H30" s="1"/>
      <c r="I30" s="1"/>
      <c r="J30" s="1"/>
      <c r="K30" s="87"/>
      <c r="L30" s="1"/>
      <c r="M30" s="87"/>
      <c r="N30" s="87"/>
      <c r="O30" s="87"/>
      <c r="P30" s="8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40"/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9"/>
      <c r="O32" s="88" t="s">
        <v>163</v>
      </c>
      <c r="P32" s="90">
        <f>L28+N28+P28+R28</f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x14ac:dyDescent="0.25">
      <c r="B34" s="241" t="s">
        <v>166</v>
      </c>
      <c r="C34" s="242"/>
      <c r="D34" s="91"/>
    </row>
    <row r="35" spans="1:38" ht="14.25" customHeight="1" x14ac:dyDescent="0.25">
      <c r="A35" s="1"/>
      <c r="B35" s="49"/>
      <c r="C35" s="49"/>
      <c r="D35" s="4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3.5" customHeight="1" x14ac:dyDescent="0.25">
      <c r="A36" s="1"/>
      <c r="B36" s="48" t="s">
        <v>169</v>
      </c>
      <c r="C36" s="93"/>
      <c r="D36" s="93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2"/>
      <c r="P36" s="2"/>
      <c r="Q36" s="2"/>
      <c r="R36" s="2"/>
      <c r="S36" s="2"/>
      <c r="T36" s="2"/>
      <c r="U36" s="2"/>
      <c r="V36" s="2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3.5" customHeight="1" x14ac:dyDescent="0.25">
      <c r="A37" s="1"/>
      <c r="B37" s="48" t="s">
        <v>172</v>
      </c>
      <c r="C37" s="93"/>
      <c r="D37" s="93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2"/>
      <c r="P37" s="2"/>
      <c r="Q37" s="2"/>
      <c r="R37" s="2"/>
      <c r="S37" s="2"/>
      <c r="T37" s="2"/>
      <c r="U37" s="2"/>
      <c r="V37" s="2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2.75" customHeight="1" x14ac:dyDescent="0.25">
      <c r="A38" s="1"/>
      <c r="B38" s="96" t="s">
        <v>173</v>
      </c>
      <c r="C38" s="96"/>
      <c r="D38" s="49"/>
      <c r="E38" s="49"/>
      <c r="F38" s="49"/>
      <c r="G38" s="49"/>
      <c r="H38" s="49"/>
      <c r="I38" s="49"/>
      <c r="J38" s="49"/>
      <c r="K38" s="49"/>
      <c r="L38" s="4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2.75" customHeight="1" x14ac:dyDescent="0.25">
      <c r="A39" s="1"/>
      <c r="B39" s="96" t="s">
        <v>174</v>
      </c>
      <c r="C39" s="96"/>
      <c r="D39" s="49"/>
      <c r="E39" s="49"/>
      <c r="F39" s="49"/>
      <c r="G39" s="49"/>
      <c r="H39" s="49"/>
      <c r="I39" s="49"/>
      <c r="J39" s="49"/>
      <c r="K39" s="49"/>
      <c r="L39" s="4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.75" customHeight="1" x14ac:dyDescent="0.25">
      <c r="A40" s="1"/>
      <c r="B40" s="96" t="s">
        <v>176</v>
      </c>
      <c r="C40" s="96"/>
      <c r="D40" s="49"/>
      <c r="E40" s="49"/>
      <c r="F40" s="49"/>
      <c r="G40" s="49"/>
      <c r="H40" s="49"/>
      <c r="I40" s="49"/>
      <c r="J40" s="49"/>
      <c r="K40" s="49"/>
      <c r="L40" s="4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2.75" customHeight="1" x14ac:dyDescent="0.25">
      <c r="A41" s="1"/>
      <c r="B41" s="96" t="s">
        <v>178</v>
      </c>
      <c r="C41" s="96"/>
      <c r="D41" s="49"/>
      <c r="E41" s="49"/>
      <c r="F41" s="49"/>
      <c r="G41" s="49"/>
      <c r="H41" s="49"/>
      <c r="I41" s="49"/>
      <c r="J41" s="49"/>
      <c r="K41" s="49"/>
      <c r="L41" s="4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2.75" customHeight="1" x14ac:dyDescent="0.25">
      <c r="A42" s="1"/>
      <c r="B42" s="96" t="s">
        <v>179</v>
      </c>
      <c r="C42" s="96"/>
      <c r="D42" s="49"/>
      <c r="E42" s="49"/>
      <c r="F42" s="49"/>
      <c r="G42" s="49"/>
      <c r="H42" s="49"/>
      <c r="I42" s="49"/>
      <c r="J42" s="49"/>
      <c r="K42" s="49"/>
      <c r="L42" s="4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2.75" customHeight="1" x14ac:dyDescent="0.25">
      <c r="A43" s="1"/>
      <c r="B43" s="96" t="s">
        <v>180</v>
      </c>
      <c r="C43" s="96"/>
      <c r="D43" s="49"/>
      <c r="E43" s="49"/>
      <c r="F43" s="49"/>
      <c r="G43" s="49"/>
      <c r="H43" s="49"/>
      <c r="I43" s="49"/>
      <c r="J43" s="49"/>
      <c r="K43" s="49"/>
      <c r="L43" s="4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2.75" customHeight="1" x14ac:dyDescent="0.25">
      <c r="A44" s="1"/>
      <c r="B44" s="97" t="s">
        <v>182</v>
      </c>
      <c r="C44" s="98"/>
      <c r="D44" s="9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7" spans="1:38" x14ac:dyDescent="0.25">
      <c r="B47" s="99" t="s">
        <v>185</v>
      </c>
      <c r="C47" s="100" t="s">
        <v>186</v>
      </c>
      <c r="D47" s="2" t="s">
        <v>187</v>
      </c>
    </row>
    <row r="51" spans="1:38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25">
      <c r="A52" s="1"/>
      <c r="B52" s="1" t="s">
        <v>189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</sheetData>
  <mergeCells count="3">
    <mergeCell ref="A28:E28"/>
    <mergeCell ref="B34:C34"/>
    <mergeCell ref="A32:N32"/>
  </mergeCells>
  <phoneticPr fontId="17" type="noConversion"/>
  <conditionalFormatting sqref="V21:Y27">
    <cfRule type="notContainsBlanks" dxfId="53" priority="1">
      <formula>LEN(TRIM(V21))&gt;0</formula>
    </cfRule>
  </conditionalFormatting>
  <conditionalFormatting sqref="V21:Y27">
    <cfRule type="notContainsBlanks" dxfId="52" priority="2">
      <formula>LEN(TRIM(V21))&gt;0</formula>
    </cfRule>
  </conditionalFormatting>
  <conditionalFormatting sqref="U21:U27">
    <cfRule type="notContainsBlanks" dxfId="51" priority="3">
      <formula>LEN(TRIM(U21))&gt;0</formula>
    </cfRule>
  </conditionalFormatting>
  <pageMargins left="0.7" right="0.7" top="0.75" bottom="0.75" header="0.3" footer="0.3"/>
  <pageSetup paperSize="9" scale="51" orientation="landscape" r:id="rId1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1"/>
  <sheetViews>
    <sheetView view="pageBreakPreview" topLeftCell="M37" zoomScale="60" workbookViewId="0"/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23.140625" customWidth="1"/>
    <col min="9" max="10" width="12.7109375" customWidth="1"/>
    <col min="11" max="16" width="18.85546875" customWidth="1"/>
    <col min="17" max="17" width="15.85546875" customWidth="1"/>
    <col min="18" max="18" width="18.7109375" customWidth="1"/>
    <col min="19" max="20" width="22.7109375" customWidth="1"/>
    <col min="21" max="21" width="9.140625" customWidth="1"/>
    <col min="22" max="25" width="16.2851562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2" t="s">
        <v>286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120" t="s">
        <v>289</v>
      </c>
      <c r="C21" s="121" t="s">
        <v>51</v>
      </c>
      <c r="D21" s="29"/>
      <c r="E21" s="30"/>
      <c r="F21" s="38"/>
      <c r="G21" s="38"/>
      <c r="H21" s="37"/>
      <c r="I21" s="39"/>
      <c r="J21" s="39"/>
      <c r="K21" s="34">
        <v>60</v>
      </c>
      <c r="L21" s="34">
        <v>0</v>
      </c>
      <c r="M21" s="34">
        <v>15</v>
      </c>
      <c r="N21" s="36">
        <f t="shared" ref="N21:N42" si="0">D21*M21</f>
        <v>0</v>
      </c>
      <c r="O21" s="34">
        <v>90</v>
      </c>
      <c r="P21" s="36">
        <f t="shared" ref="P21:P42" si="1">D21*O21</f>
        <v>0</v>
      </c>
      <c r="Q21" s="34">
        <v>5</v>
      </c>
      <c r="R21" s="42">
        <f t="shared" ref="R21:R42" si="2">D21*Q21</f>
        <v>0</v>
      </c>
      <c r="S21" s="43">
        <f t="shared" ref="S21:S42" si="3">(+L21+N21+P21+R21)*E21</f>
        <v>0</v>
      </c>
      <c r="T21" s="43">
        <f t="shared" ref="T21:T42" si="4">L21+N21+P21+R21+S21</f>
        <v>0</v>
      </c>
      <c r="U21" s="45">
        <v>1.04</v>
      </c>
      <c r="V21" s="47">
        <f t="shared" ref="V21:V42" si="5">K21*U21</f>
        <v>62.400000000000006</v>
      </c>
      <c r="W21" s="47">
        <f t="shared" ref="W21:W42" si="6">M21*U21</f>
        <v>15.600000000000001</v>
      </c>
      <c r="X21" s="47">
        <f t="shared" ref="X21:X42" si="7">O21*U21</f>
        <v>93.600000000000009</v>
      </c>
      <c r="Y21" s="47">
        <f t="shared" ref="Y21:Y42" si="8">Q21*U21</f>
        <v>5.2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42" si="9">A21+1</f>
        <v>2</v>
      </c>
      <c r="B22" s="122" t="s">
        <v>295</v>
      </c>
      <c r="C22" s="36" t="s">
        <v>51</v>
      </c>
      <c r="D22" s="29"/>
      <c r="E22" s="30"/>
      <c r="F22" s="27"/>
      <c r="G22" s="27"/>
      <c r="H22" s="37"/>
      <c r="I22" s="27"/>
      <c r="J22" s="27"/>
      <c r="K22" s="34">
        <v>30</v>
      </c>
      <c r="L22" s="34">
        <v>0</v>
      </c>
      <c r="M22" s="34">
        <v>20</v>
      </c>
      <c r="N22" s="36">
        <f t="shared" si="0"/>
        <v>0</v>
      </c>
      <c r="O22" s="34">
        <v>150</v>
      </c>
      <c r="P22" s="36">
        <f t="shared" si="1"/>
        <v>0</v>
      </c>
      <c r="Q22" s="34">
        <v>25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1.03</v>
      </c>
      <c r="V22" s="47">
        <f t="shared" si="5"/>
        <v>30.900000000000002</v>
      </c>
      <c r="W22" s="47">
        <f t="shared" si="6"/>
        <v>20.6</v>
      </c>
      <c r="X22" s="47">
        <f t="shared" si="7"/>
        <v>154.5</v>
      </c>
      <c r="Y22" s="47">
        <f t="shared" si="8"/>
        <v>25.75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9"/>
        <v>3</v>
      </c>
      <c r="B23" s="132" t="s">
        <v>298</v>
      </c>
      <c r="C23" s="133" t="s">
        <v>51</v>
      </c>
      <c r="D23" s="29"/>
      <c r="E23" s="30"/>
      <c r="F23" s="135"/>
      <c r="G23" s="135"/>
      <c r="H23" s="37"/>
      <c r="I23" s="135"/>
      <c r="J23" s="135"/>
      <c r="K23" s="136">
        <v>60</v>
      </c>
      <c r="L23" s="137">
        <f>D23*K23</f>
        <v>0</v>
      </c>
      <c r="M23" s="138">
        <v>2</v>
      </c>
      <c r="N23" s="137">
        <f t="shared" si="0"/>
        <v>0</v>
      </c>
      <c r="O23" s="140">
        <v>30</v>
      </c>
      <c r="P23" s="137">
        <f t="shared" si="1"/>
        <v>0</v>
      </c>
      <c r="Q23" s="143">
        <v>10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142">
        <v>0.65</v>
      </c>
      <c r="V23" s="47">
        <f t="shared" si="5"/>
        <v>39</v>
      </c>
      <c r="W23" s="47">
        <f t="shared" si="6"/>
        <v>1.3</v>
      </c>
      <c r="X23" s="47">
        <f t="shared" si="7"/>
        <v>19.5</v>
      </c>
      <c r="Y23" s="47">
        <f t="shared" si="8"/>
        <v>6.5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9"/>
        <v>4</v>
      </c>
      <c r="B24" s="89" t="s">
        <v>300</v>
      </c>
      <c r="C24" s="36" t="s">
        <v>51</v>
      </c>
      <c r="D24" s="29"/>
      <c r="E24" s="30"/>
      <c r="F24" s="27"/>
      <c r="G24" s="27"/>
      <c r="H24" s="37"/>
      <c r="I24" s="27"/>
      <c r="J24" s="27"/>
      <c r="K24" s="34">
        <v>30</v>
      </c>
      <c r="L24" s="34">
        <v>0</v>
      </c>
      <c r="M24" s="34">
        <v>15</v>
      </c>
      <c r="N24" s="36">
        <f t="shared" si="0"/>
        <v>0</v>
      </c>
      <c r="O24" s="34">
        <v>20</v>
      </c>
      <c r="P24" s="36">
        <f t="shared" si="1"/>
        <v>0</v>
      </c>
      <c r="Q24" s="34">
        <v>5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0.45</v>
      </c>
      <c r="V24" s="47">
        <f t="shared" si="5"/>
        <v>13.5</v>
      </c>
      <c r="W24" s="47">
        <f t="shared" si="6"/>
        <v>6.75</v>
      </c>
      <c r="X24" s="47">
        <f t="shared" si="7"/>
        <v>9</v>
      </c>
      <c r="Y24" s="47">
        <f t="shared" si="8"/>
        <v>2.25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9"/>
        <v>5</v>
      </c>
      <c r="B25" s="89" t="s">
        <v>302</v>
      </c>
      <c r="C25" s="36" t="s">
        <v>51</v>
      </c>
      <c r="D25" s="29"/>
      <c r="E25" s="30"/>
      <c r="F25" s="27"/>
      <c r="G25" s="27"/>
      <c r="H25" s="37"/>
      <c r="I25" s="27"/>
      <c r="J25" s="27"/>
      <c r="K25" s="34">
        <v>80</v>
      </c>
      <c r="L25" s="34">
        <v>0</v>
      </c>
      <c r="M25" s="34">
        <v>25</v>
      </c>
      <c r="N25" s="36">
        <f t="shared" si="0"/>
        <v>0</v>
      </c>
      <c r="O25" s="34">
        <v>90</v>
      </c>
      <c r="P25" s="36">
        <f t="shared" si="1"/>
        <v>0</v>
      </c>
      <c r="Q25" s="34">
        <v>8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0.7</v>
      </c>
      <c r="V25" s="47">
        <f t="shared" si="5"/>
        <v>56</v>
      </c>
      <c r="W25" s="47">
        <f t="shared" si="6"/>
        <v>17.5</v>
      </c>
      <c r="X25" s="47">
        <f t="shared" si="7"/>
        <v>62.999999999999993</v>
      </c>
      <c r="Y25" s="47">
        <f t="shared" si="8"/>
        <v>5.6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9"/>
        <v>6</v>
      </c>
      <c r="B26" s="89" t="s">
        <v>305</v>
      </c>
      <c r="C26" s="36" t="s">
        <v>51</v>
      </c>
      <c r="D26" s="29"/>
      <c r="E26" s="30"/>
      <c r="F26" s="27"/>
      <c r="G26" s="27"/>
      <c r="H26" s="37"/>
      <c r="I26" s="27"/>
      <c r="J26" s="27"/>
      <c r="K26" s="34">
        <v>20</v>
      </c>
      <c r="L26" s="34">
        <v>0</v>
      </c>
      <c r="M26" s="34">
        <v>10</v>
      </c>
      <c r="N26" s="36">
        <f t="shared" si="0"/>
        <v>0</v>
      </c>
      <c r="O26" s="34">
        <v>160</v>
      </c>
      <c r="P26" s="36">
        <f t="shared" si="1"/>
        <v>0</v>
      </c>
      <c r="Q26" s="34">
        <v>30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0.55000000000000004</v>
      </c>
      <c r="V26" s="47">
        <f t="shared" si="5"/>
        <v>11</v>
      </c>
      <c r="W26" s="47">
        <f t="shared" si="6"/>
        <v>5.5</v>
      </c>
      <c r="X26" s="47">
        <f t="shared" si="7"/>
        <v>88</v>
      </c>
      <c r="Y26" s="47">
        <f t="shared" si="8"/>
        <v>16.5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9"/>
        <v>7</v>
      </c>
      <c r="B27" s="130" t="s">
        <v>307</v>
      </c>
      <c r="C27" s="36" t="s">
        <v>51</v>
      </c>
      <c r="D27" s="29"/>
      <c r="E27" s="30"/>
      <c r="F27" s="27"/>
      <c r="G27" s="27"/>
      <c r="H27" s="37"/>
      <c r="I27" s="27"/>
      <c r="J27" s="27"/>
      <c r="K27" s="34">
        <v>10</v>
      </c>
      <c r="L27" s="34">
        <v>0</v>
      </c>
      <c r="M27" s="34">
        <v>35</v>
      </c>
      <c r="N27" s="36">
        <f t="shared" si="0"/>
        <v>0</v>
      </c>
      <c r="O27" s="34">
        <v>140</v>
      </c>
      <c r="P27" s="36">
        <f t="shared" si="1"/>
        <v>0</v>
      </c>
      <c r="Q27" s="34">
        <v>45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0.55000000000000004</v>
      </c>
      <c r="V27" s="47">
        <f t="shared" si="5"/>
        <v>5.5</v>
      </c>
      <c r="W27" s="47">
        <f t="shared" si="6"/>
        <v>19.25</v>
      </c>
      <c r="X27" s="47">
        <f t="shared" si="7"/>
        <v>77</v>
      </c>
      <c r="Y27" s="47">
        <f t="shared" si="8"/>
        <v>24.750000000000004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9"/>
        <v>8</v>
      </c>
      <c r="B28" s="130" t="s">
        <v>309</v>
      </c>
      <c r="C28" s="42" t="s">
        <v>51</v>
      </c>
      <c r="D28" s="29"/>
      <c r="E28" s="30"/>
      <c r="F28" s="27"/>
      <c r="G28" s="27"/>
      <c r="H28" s="37"/>
      <c r="I28" s="27"/>
      <c r="J28" s="27"/>
      <c r="K28" s="34">
        <v>60</v>
      </c>
      <c r="L28" s="34">
        <v>0</v>
      </c>
      <c r="M28" s="34">
        <v>160</v>
      </c>
      <c r="N28" s="36">
        <f t="shared" si="0"/>
        <v>0</v>
      </c>
      <c r="O28" s="34">
        <v>250</v>
      </c>
      <c r="P28" s="36">
        <f t="shared" si="1"/>
        <v>0</v>
      </c>
      <c r="Q28" s="34">
        <v>48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1.4</v>
      </c>
      <c r="V28" s="47">
        <f t="shared" si="5"/>
        <v>84</v>
      </c>
      <c r="W28" s="47">
        <f t="shared" si="6"/>
        <v>224</v>
      </c>
      <c r="X28" s="47">
        <f t="shared" si="7"/>
        <v>350</v>
      </c>
      <c r="Y28" s="47">
        <f t="shared" si="8"/>
        <v>67.199999999999989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9"/>
        <v>9</v>
      </c>
      <c r="B29" s="89" t="s">
        <v>311</v>
      </c>
      <c r="C29" s="36" t="s">
        <v>51</v>
      </c>
      <c r="D29" s="29"/>
      <c r="E29" s="30"/>
      <c r="F29" s="27"/>
      <c r="G29" s="27"/>
      <c r="H29" s="37"/>
      <c r="I29" s="27"/>
      <c r="J29" s="27"/>
      <c r="K29" s="34">
        <v>40</v>
      </c>
      <c r="L29" s="34">
        <v>0</v>
      </c>
      <c r="M29" s="34">
        <v>10</v>
      </c>
      <c r="N29" s="36">
        <f t="shared" si="0"/>
        <v>0</v>
      </c>
      <c r="O29" s="34">
        <v>10</v>
      </c>
      <c r="P29" s="36">
        <f t="shared" si="1"/>
        <v>0</v>
      </c>
      <c r="Q29" s="34">
        <v>5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0.45</v>
      </c>
      <c r="V29" s="47">
        <f t="shared" si="5"/>
        <v>18</v>
      </c>
      <c r="W29" s="47">
        <f t="shared" si="6"/>
        <v>4.5</v>
      </c>
      <c r="X29" s="47">
        <f t="shared" si="7"/>
        <v>4.5</v>
      </c>
      <c r="Y29" s="47">
        <f t="shared" si="8"/>
        <v>2.25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9"/>
        <v>10</v>
      </c>
      <c r="B30" s="89" t="s">
        <v>313</v>
      </c>
      <c r="C30" s="36" t="s">
        <v>51</v>
      </c>
      <c r="D30" s="29"/>
      <c r="E30" s="30"/>
      <c r="F30" s="27"/>
      <c r="G30" s="27"/>
      <c r="H30" s="37"/>
      <c r="I30" s="27"/>
      <c r="J30" s="27"/>
      <c r="K30" s="34">
        <v>10</v>
      </c>
      <c r="L30" s="34">
        <v>0</v>
      </c>
      <c r="M30" s="34">
        <v>10</v>
      </c>
      <c r="N30" s="36">
        <f t="shared" si="0"/>
        <v>0</v>
      </c>
      <c r="O30" s="34">
        <v>30</v>
      </c>
      <c r="P30" s="36">
        <f t="shared" si="1"/>
        <v>0</v>
      </c>
      <c r="Q30" s="34">
        <v>5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1</v>
      </c>
      <c r="V30" s="47">
        <f t="shared" si="5"/>
        <v>10</v>
      </c>
      <c r="W30" s="47">
        <f t="shared" si="6"/>
        <v>10</v>
      </c>
      <c r="X30" s="47">
        <f t="shared" si="7"/>
        <v>30</v>
      </c>
      <c r="Y30" s="47">
        <f t="shared" si="8"/>
        <v>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9"/>
        <v>11</v>
      </c>
      <c r="B31" s="89" t="s">
        <v>316</v>
      </c>
      <c r="C31" s="36" t="s">
        <v>51</v>
      </c>
      <c r="D31" s="29"/>
      <c r="E31" s="30"/>
      <c r="F31" s="27"/>
      <c r="G31" s="27"/>
      <c r="H31" s="37"/>
      <c r="I31" s="27"/>
      <c r="J31" s="27"/>
      <c r="K31" s="34">
        <v>10</v>
      </c>
      <c r="L31" s="34">
        <v>0</v>
      </c>
      <c r="M31" s="34">
        <v>5</v>
      </c>
      <c r="N31" s="36">
        <f t="shared" si="0"/>
        <v>0</v>
      </c>
      <c r="O31" s="34">
        <v>30</v>
      </c>
      <c r="P31" s="36">
        <f t="shared" si="1"/>
        <v>0</v>
      </c>
      <c r="Q31" s="34">
        <v>5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2.2999999999999998</v>
      </c>
      <c r="V31" s="47">
        <f t="shared" si="5"/>
        <v>23</v>
      </c>
      <c r="W31" s="47">
        <f t="shared" si="6"/>
        <v>11.5</v>
      </c>
      <c r="X31" s="47">
        <f t="shared" si="7"/>
        <v>69</v>
      </c>
      <c r="Y31" s="47">
        <f t="shared" si="8"/>
        <v>11.5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9"/>
        <v>12</v>
      </c>
      <c r="B32" s="154" t="s">
        <v>318</v>
      </c>
      <c r="C32" s="32" t="s">
        <v>51</v>
      </c>
      <c r="D32" s="29"/>
      <c r="E32" s="30"/>
      <c r="F32" s="27"/>
      <c r="G32" s="27"/>
      <c r="H32" s="37"/>
      <c r="I32" s="27"/>
      <c r="J32" s="27"/>
      <c r="K32" s="32">
        <v>10</v>
      </c>
      <c r="L32" s="32">
        <v>0</v>
      </c>
      <c r="M32" s="39">
        <v>10</v>
      </c>
      <c r="N32" s="27">
        <f t="shared" si="0"/>
        <v>0</v>
      </c>
      <c r="O32" s="39">
        <v>50</v>
      </c>
      <c r="P32" s="27">
        <f t="shared" si="1"/>
        <v>0</v>
      </c>
      <c r="Q32" s="32">
        <v>15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0.6</v>
      </c>
      <c r="V32" s="47">
        <f t="shared" si="5"/>
        <v>6</v>
      </c>
      <c r="W32" s="47">
        <f t="shared" si="6"/>
        <v>6</v>
      </c>
      <c r="X32" s="47">
        <f t="shared" si="7"/>
        <v>30</v>
      </c>
      <c r="Y32" s="47">
        <f t="shared" si="8"/>
        <v>9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9"/>
        <v>13</v>
      </c>
      <c r="B33" s="89" t="s">
        <v>320</v>
      </c>
      <c r="C33" s="36" t="s">
        <v>51</v>
      </c>
      <c r="D33" s="29"/>
      <c r="E33" s="30"/>
      <c r="F33" s="27"/>
      <c r="G33" s="27"/>
      <c r="H33" s="37"/>
      <c r="I33" s="27"/>
      <c r="J33" s="27"/>
      <c r="K33" s="34">
        <v>50</v>
      </c>
      <c r="L33" s="34">
        <v>0</v>
      </c>
      <c r="M33" s="34">
        <v>15</v>
      </c>
      <c r="N33" s="36">
        <f t="shared" si="0"/>
        <v>0</v>
      </c>
      <c r="O33" s="34">
        <v>50</v>
      </c>
      <c r="P33" s="36">
        <f t="shared" si="1"/>
        <v>0</v>
      </c>
      <c r="Q33" s="34">
        <v>25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1.2</v>
      </c>
      <c r="V33" s="47">
        <f t="shared" si="5"/>
        <v>60</v>
      </c>
      <c r="W33" s="47">
        <f t="shared" si="6"/>
        <v>18</v>
      </c>
      <c r="X33" s="47">
        <f t="shared" si="7"/>
        <v>60</v>
      </c>
      <c r="Y33" s="47">
        <f t="shared" si="8"/>
        <v>30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9"/>
        <v>14</v>
      </c>
      <c r="B34" s="155" t="s">
        <v>322</v>
      </c>
      <c r="C34" s="27" t="s">
        <v>51</v>
      </c>
      <c r="D34" s="29"/>
      <c r="E34" s="30"/>
      <c r="F34" s="27"/>
      <c r="G34" s="27"/>
      <c r="H34" s="37"/>
      <c r="I34" s="27"/>
      <c r="J34" s="27"/>
      <c r="K34" s="32">
        <v>30</v>
      </c>
      <c r="L34" s="32">
        <v>0</v>
      </c>
      <c r="M34" s="32">
        <v>10</v>
      </c>
      <c r="N34" s="27">
        <f t="shared" si="0"/>
        <v>0</v>
      </c>
      <c r="O34" s="32">
        <v>25</v>
      </c>
      <c r="P34" s="27">
        <f t="shared" si="1"/>
        <v>0</v>
      </c>
      <c r="Q34" s="32">
        <v>5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0.7</v>
      </c>
      <c r="V34" s="47">
        <f t="shared" si="5"/>
        <v>21</v>
      </c>
      <c r="W34" s="47">
        <f t="shared" si="6"/>
        <v>7</v>
      </c>
      <c r="X34" s="47">
        <f t="shared" si="7"/>
        <v>17.5</v>
      </c>
      <c r="Y34" s="47">
        <f t="shared" si="8"/>
        <v>3.5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9"/>
        <v>15</v>
      </c>
      <c r="B35" s="123" t="s">
        <v>324</v>
      </c>
      <c r="C35" s="36" t="s">
        <v>51</v>
      </c>
      <c r="D35" s="29"/>
      <c r="E35" s="30"/>
      <c r="F35" s="27"/>
      <c r="G35" s="27"/>
      <c r="H35" s="37"/>
      <c r="I35" s="27"/>
      <c r="J35" s="27"/>
      <c r="K35" s="34">
        <v>50</v>
      </c>
      <c r="L35" s="34">
        <v>0</v>
      </c>
      <c r="M35" s="34">
        <v>25</v>
      </c>
      <c r="N35" s="36">
        <f t="shared" si="0"/>
        <v>0</v>
      </c>
      <c r="O35" s="34">
        <v>95</v>
      </c>
      <c r="P35" s="36">
        <f t="shared" si="1"/>
        <v>0</v>
      </c>
      <c r="Q35" s="34">
        <v>10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0.76500000000000001</v>
      </c>
      <c r="V35" s="47">
        <f t="shared" si="5"/>
        <v>38.25</v>
      </c>
      <c r="W35" s="47">
        <f t="shared" si="6"/>
        <v>19.125</v>
      </c>
      <c r="X35" s="47">
        <f t="shared" si="7"/>
        <v>72.674999999999997</v>
      </c>
      <c r="Y35" s="47">
        <f t="shared" si="8"/>
        <v>7.65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f t="shared" si="9"/>
        <v>16</v>
      </c>
      <c r="B36" s="89" t="s">
        <v>326</v>
      </c>
      <c r="C36" s="36" t="s">
        <v>51</v>
      </c>
      <c r="D36" s="29"/>
      <c r="E36" s="30"/>
      <c r="F36" s="27"/>
      <c r="G36" s="27"/>
      <c r="H36" s="37"/>
      <c r="I36" s="27"/>
      <c r="J36" s="27"/>
      <c r="K36" s="34">
        <v>30</v>
      </c>
      <c r="L36" s="34">
        <v>0</v>
      </c>
      <c r="M36" s="34">
        <v>20</v>
      </c>
      <c r="N36" s="36">
        <f t="shared" si="0"/>
        <v>0</v>
      </c>
      <c r="O36" s="34">
        <v>30</v>
      </c>
      <c r="P36" s="36">
        <f t="shared" si="1"/>
        <v>0</v>
      </c>
      <c r="Q36" s="34">
        <v>5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0.45</v>
      </c>
      <c r="V36" s="47">
        <f t="shared" si="5"/>
        <v>13.5</v>
      </c>
      <c r="W36" s="47">
        <f t="shared" si="6"/>
        <v>9</v>
      </c>
      <c r="X36" s="47">
        <f t="shared" si="7"/>
        <v>13.5</v>
      </c>
      <c r="Y36" s="47">
        <f t="shared" si="8"/>
        <v>2.25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9"/>
        <v>17</v>
      </c>
      <c r="B37" s="89" t="s">
        <v>327</v>
      </c>
      <c r="C37" s="36" t="s">
        <v>51</v>
      </c>
      <c r="D37" s="29"/>
      <c r="E37" s="30"/>
      <c r="F37" s="27"/>
      <c r="G37" s="27"/>
      <c r="H37" s="37"/>
      <c r="I37" s="27"/>
      <c r="J37" s="27"/>
      <c r="K37" s="34">
        <v>80</v>
      </c>
      <c r="L37" s="34">
        <v>0</v>
      </c>
      <c r="M37" s="34">
        <v>35</v>
      </c>
      <c r="N37" s="36">
        <f t="shared" si="0"/>
        <v>0</v>
      </c>
      <c r="O37" s="34">
        <v>100</v>
      </c>
      <c r="P37" s="36">
        <f t="shared" si="1"/>
        <v>0</v>
      </c>
      <c r="Q37" s="34">
        <v>15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1</v>
      </c>
      <c r="V37" s="47">
        <f t="shared" si="5"/>
        <v>80</v>
      </c>
      <c r="W37" s="47">
        <f t="shared" si="6"/>
        <v>35</v>
      </c>
      <c r="X37" s="47">
        <f t="shared" si="7"/>
        <v>100</v>
      </c>
      <c r="Y37" s="47">
        <f t="shared" si="8"/>
        <v>15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f t="shared" si="9"/>
        <v>18</v>
      </c>
      <c r="B38" s="130" t="s">
        <v>330</v>
      </c>
      <c r="C38" s="42" t="s">
        <v>51</v>
      </c>
      <c r="D38" s="29"/>
      <c r="E38" s="30"/>
      <c r="F38" s="27"/>
      <c r="G38" s="27"/>
      <c r="H38" s="37"/>
      <c r="I38" s="27"/>
      <c r="J38" s="27"/>
      <c r="K38" s="34">
        <v>350</v>
      </c>
      <c r="L38" s="34">
        <v>0</v>
      </c>
      <c r="M38" s="34">
        <v>260</v>
      </c>
      <c r="N38" s="36">
        <f t="shared" si="0"/>
        <v>0</v>
      </c>
      <c r="O38" s="34">
        <v>700</v>
      </c>
      <c r="P38" s="36">
        <f t="shared" si="1"/>
        <v>0</v>
      </c>
      <c r="Q38" s="34">
        <v>30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0.4</v>
      </c>
      <c r="V38" s="47">
        <f t="shared" si="5"/>
        <v>140</v>
      </c>
      <c r="W38" s="47">
        <f t="shared" si="6"/>
        <v>104</v>
      </c>
      <c r="X38" s="47">
        <f t="shared" si="7"/>
        <v>280</v>
      </c>
      <c r="Y38" s="47">
        <f t="shared" si="8"/>
        <v>12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f t="shared" si="9"/>
        <v>19</v>
      </c>
      <c r="B39" s="130" t="s">
        <v>332</v>
      </c>
      <c r="C39" s="36" t="s">
        <v>51</v>
      </c>
      <c r="D39" s="29"/>
      <c r="E39" s="30"/>
      <c r="F39" s="27"/>
      <c r="G39" s="27"/>
      <c r="H39" s="37"/>
      <c r="I39" s="27"/>
      <c r="J39" s="27"/>
      <c r="K39" s="34">
        <v>10</v>
      </c>
      <c r="L39" s="34">
        <v>0</v>
      </c>
      <c r="M39" s="34">
        <v>10</v>
      </c>
      <c r="N39" s="36">
        <f t="shared" si="0"/>
        <v>0</v>
      </c>
      <c r="O39" s="34">
        <v>10</v>
      </c>
      <c r="P39" s="36">
        <f t="shared" si="1"/>
        <v>0</v>
      </c>
      <c r="Q39" s="34">
        <v>10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0.38</v>
      </c>
      <c r="V39" s="47">
        <f t="shared" si="5"/>
        <v>3.8</v>
      </c>
      <c r="W39" s="47">
        <f t="shared" si="6"/>
        <v>3.8</v>
      </c>
      <c r="X39" s="47">
        <f t="shared" si="7"/>
        <v>3.8</v>
      </c>
      <c r="Y39" s="47">
        <f t="shared" si="8"/>
        <v>3.8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f t="shared" si="9"/>
        <v>20</v>
      </c>
      <c r="B40" s="130" t="s">
        <v>334</v>
      </c>
      <c r="C40" s="42" t="s">
        <v>51</v>
      </c>
      <c r="D40" s="29"/>
      <c r="E40" s="30"/>
      <c r="F40" s="27"/>
      <c r="G40" s="27"/>
      <c r="H40" s="37"/>
      <c r="I40" s="27"/>
      <c r="J40" s="27"/>
      <c r="K40" s="34">
        <v>150</v>
      </c>
      <c r="L40" s="34">
        <v>0</v>
      </c>
      <c r="M40" s="34">
        <v>70</v>
      </c>
      <c r="N40" s="36">
        <f t="shared" si="0"/>
        <v>0</v>
      </c>
      <c r="O40" s="34">
        <v>270</v>
      </c>
      <c r="P40" s="36">
        <f t="shared" si="1"/>
        <v>0</v>
      </c>
      <c r="Q40" s="34">
        <v>10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0.45</v>
      </c>
      <c r="V40" s="47">
        <f t="shared" si="5"/>
        <v>67.5</v>
      </c>
      <c r="W40" s="47">
        <f t="shared" si="6"/>
        <v>31.5</v>
      </c>
      <c r="X40" s="47">
        <f t="shared" si="7"/>
        <v>121.5</v>
      </c>
      <c r="Y40" s="47">
        <f t="shared" si="8"/>
        <v>4.5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f t="shared" si="9"/>
        <v>21</v>
      </c>
      <c r="B41" s="156" t="s">
        <v>336</v>
      </c>
      <c r="C41" s="36" t="s">
        <v>51</v>
      </c>
      <c r="D41" s="29"/>
      <c r="E41" s="30"/>
      <c r="F41" s="92"/>
      <c r="G41" s="92"/>
      <c r="H41" s="37"/>
      <c r="I41" s="92"/>
      <c r="J41" s="92"/>
      <c r="K41" s="34">
        <v>5</v>
      </c>
      <c r="L41" s="34">
        <v>0</v>
      </c>
      <c r="M41" s="34">
        <v>5</v>
      </c>
      <c r="N41" s="36">
        <f t="shared" si="0"/>
        <v>0</v>
      </c>
      <c r="O41" s="34">
        <v>5</v>
      </c>
      <c r="P41" s="36">
        <f t="shared" si="1"/>
        <v>0</v>
      </c>
      <c r="Q41" s="34">
        <v>1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0.45</v>
      </c>
      <c r="V41" s="47">
        <f t="shared" si="5"/>
        <v>2.25</v>
      </c>
      <c r="W41" s="47">
        <f t="shared" si="6"/>
        <v>2.25</v>
      </c>
      <c r="X41" s="47">
        <f t="shared" si="7"/>
        <v>2.25</v>
      </c>
      <c r="Y41" s="47">
        <f t="shared" si="8"/>
        <v>0.45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133">
        <f t="shared" si="9"/>
        <v>22</v>
      </c>
      <c r="B42" s="145" t="s">
        <v>338</v>
      </c>
      <c r="C42" s="112" t="s">
        <v>51</v>
      </c>
      <c r="D42" s="29"/>
      <c r="E42" s="30"/>
      <c r="F42" s="92"/>
      <c r="G42" s="92"/>
      <c r="H42" s="37"/>
      <c r="I42" s="92"/>
      <c r="J42" s="92"/>
      <c r="K42" s="94">
        <v>120</v>
      </c>
      <c r="L42" s="94">
        <v>0</v>
      </c>
      <c r="M42" s="94">
        <v>80</v>
      </c>
      <c r="N42" s="112">
        <f t="shared" si="0"/>
        <v>0</v>
      </c>
      <c r="O42" s="112">
        <v>250</v>
      </c>
      <c r="P42" s="112">
        <f t="shared" si="1"/>
        <v>0</v>
      </c>
      <c r="Q42" s="94">
        <v>30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0.55000000000000004</v>
      </c>
      <c r="V42" s="47">
        <f t="shared" si="5"/>
        <v>66</v>
      </c>
      <c r="W42" s="47">
        <f t="shared" si="6"/>
        <v>44</v>
      </c>
      <c r="X42" s="47">
        <f t="shared" si="7"/>
        <v>137.5</v>
      </c>
      <c r="Y42" s="47">
        <f t="shared" si="8"/>
        <v>16.5</v>
      </c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</row>
    <row r="43" spans="1:38" ht="24.75" customHeight="1" x14ac:dyDescent="0.25">
      <c r="A43" s="86"/>
      <c r="B43" s="1"/>
      <c r="C43" s="1"/>
      <c r="D43" s="1"/>
      <c r="E43" s="1"/>
      <c r="F43" s="1"/>
      <c r="G43" s="1"/>
      <c r="H43" s="37"/>
      <c r="I43" s="70">
        <f t="shared" ref="I43:J43" si="10">SUM(I21:I42)</f>
        <v>0</v>
      </c>
      <c r="J43" s="70">
        <f t="shared" si="10"/>
        <v>0</v>
      </c>
      <c r="K43" s="71" t="s">
        <v>137</v>
      </c>
      <c r="L43" s="134">
        <f>SUM(L21:L42)</f>
        <v>0</v>
      </c>
      <c r="M43" s="73" t="s">
        <v>140</v>
      </c>
      <c r="N43" s="74">
        <f>SUM(N21:N42)</f>
        <v>0</v>
      </c>
      <c r="O43" s="75" t="s">
        <v>147</v>
      </c>
      <c r="P43" s="76">
        <f>SUM(P21:P42)</f>
        <v>0</v>
      </c>
      <c r="Q43" s="77" t="s">
        <v>150</v>
      </c>
      <c r="R43" s="157">
        <f t="shared" ref="R43:T43" si="11">SUM(R21:R42)</f>
        <v>0</v>
      </c>
      <c r="S43" s="79">
        <f t="shared" si="11"/>
        <v>0</v>
      </c>
      <c r="T43" s="79">
        <f t="shared" si="11"/>
        <v>0</v>
      </c>
      <c r="U43" s="1"/>
      <c r="V43" s="116">
        <f t="shared" ref="V43:Y43" si="12">SUM(V21:V42)</f>
        <v>851.59999999999991</v>
      </c>
      <c r="W43" s="117">
        <f t="shared" si="12"/>
        <v>616.17499999999995</v>
      </c>
      <c r="X43" s="118">
        <f t="shared" si="12"/>
        <v>1796.8249999999998</v>
      </c>
      <c r="Y43" s="119">
        <f t="shared" si="12"/>
        <v>277.15000000000003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86"/>
      <c r="B44" s="1"/>
      <c r="C44" s="1"/>
      <c r="D44" s="1"/>
      <c r="E44" s="1"/>
      <c r="F44" s="1"/>
      <c r="G44" s="1"/>
      <c r="H44" s="1"/>
      <c r="I44" s="1"/>
      <c r="J44" s="1"/>
      <c r="K44" s="87"/>
      <c r="L44" s="1"/>
      <c r="M44" s="87"/>
      <c r="N44" s="87"/>
      <c r="O44" s="87"/>
      <c r="P44" s="8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40"/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9"/>
      <c r="O46" s="88" t="s">
        <v>163</v>
      </c>
      <c r="P46" s="90">
        <f>L43+N43+P43+R43</f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x14ac:dyDescent="0.25">
      <c r="B48" s="241" t="s">
        <v>166</v>
      </c>
      <c r="C48" s="242"/>
      <c r="D48" s="91"/>
    </row>
    <row r="49" spans="1:38" ht="14.25" customHeight="1" x14ac:dyDescent="0.25">
      <c r="A49" s="1"/>
      <c r="B49" s="49"/>
      <c r="C49" s="49"/>
      <c r="D49" s="4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3.5" customHeight="1" x14ac:dyDescent="0.25">
      <c r="A50" s="1"/>
      <c r="B50" s="48" t="s">
        <v>169</v>
      </c>
      <c r="C50" s="93"/>
      <c r="D50" s="93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2"/>
      <c r="P50" s="2"/>
      <c r="Q50" s="2"/>
      <c r="R50" s="2"/>
      <c r="S50" s="2"/>
      <c r="T50" s="2"/>
      <c r="U50" s="2"/>
      <c r="V50" s="2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3.5" customHeight="1" x14ac:dyDescent="0.25">
      <c r="A51" s="1"/>
      <c r="B51" s="48" t="s">
        <v>172</v>
      </c>
      <c r="C51" s="93"/>
      <c r="D51" s="93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2"/>
      <c r="P51" s="2"/>
      <c r="Q51" s="2"/>
      <c r="R51" s="2"/>
      <c r="S51" s="2"/>
      <c r="T51" s="2"/>
      <c r="U51" s="2"/>
      <c r="V51" s="2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25">
      <c r="A52" s="1"/>
      <c r="B52" s="96" t="s">
        <v>173</v>
      </c>
      <c r="C52" s="96"/>
      <c r="D52" s="49"/>
      <c r="E52" s="49"/>
      <c r="F52" s="49"/>
      <c r="G52" s="49"/>
      <c r="H52" s="49"/>
      <c r="I52" s="49"/>
      <c r="J52" s="49"/>
      <c r="K52" s="49"/>
      <c r="L52" s="4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5">
      <c r="A53" s="1"/>
      <c r="B53" s="96" t="s">
        <v>174</v>
      </c>
      <c r="C53" s="96"/>
      <c r="D53" s="49"/>
      <c r="E53" s="49"/>
      <c r="F53" s="49"/>
      <c r="G53" s="49"/>
      <c r="H53" s="49"/>
      <c r="I53" s="49"/>
      <c r="J53" s="49"/>
      <c r="K53" s="49"/>
      <c r="L53" s="4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5">
      <c r="A54" s="1"/>
      <c r="B54" s="96" t="s">
        <v>176</v>
      </c>
      <c r="C54" s="96"/>
      <c r="D54" s="49"/>
      <c r="E54" s="49"/>
      <c r="F54" s="49"/>
      <c r="G54" s="49"/>
      <c r="H54" s="49"/>
      <c r="I54" s="49"/>
      <c r="J54" s="49"/>
      <c r="K54" s="49"/>
      <c r="L54" s="4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5">
      <c r="A55" s="1"/>
      <c r="B55" s="96" t="s">
        <v>178</v>
      </c>
      <c r="C55" s="96"/>
      <c r="D55" s="49"/>
      <c r="E55" s="49"/>
      <c r="F55" s="49"/>
      <c r="G55" s="49"/>
      <c r="H55" s="49"/>
      <c r="I55" s="49"/>
      <c r="J55" s="49"/>
      <c r="K55" s="49"/>
      <c r="L55" s="4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25">
      <c r="A56" s="1"/>
      <c r="B56" s="96" t="s">
        <v>179</v>
      </c>
      <c r="C56" s="96"/>
      <c r="D56" s="49"/>
      <c r="E56" s="49"/>
      <c r="F56" s="49"/>
      <c r="G56" s="49"/>
      <c r="H56" s="49"/>
      <c r="I56" s="49"/>
      <c r="J56" s="49"/>
      <c r="K56" s="49"/>
      <c r="L56" s="4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5">
      <c r="A57" s="1"/>
      <c r="B57" s="96" t="s">
        <v>180</v>
      </c>
      <c r="C57" s="96"/>
      <c r="D57" s="49"/>
      <c r="E57" s="49"/>
      <c r="F57" s="49"/>
      <c r="G57" s="49"/>
      <c r="H57" s="49"/>
      <c r="I57" s="49"/>
      <c r="J57" s="49"/>
      <c r="K57" s="49"/>
      <c r="L57" s="4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5">
      <c r="A58" s="1"/>
      <c r="B58" s="97" t="s">
        <v>182</v>
      </c>
      <c r="C58" s="98"/>
      <c r="D58" s="98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61" spans="1:38" x14ac:dyDescent="0.25">
      <c r="B61" s="99" t="s">
        <v>185</v>
      </c>
      <c r="C61" s="100" t="s">
        <v>186</v>
      </c>
      <c r="D61" s="2" t="s">
        <v>187</v>
      </c>
    </row>
    <row r="65" spans="1:38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1" t="s">
        <v>189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</sheetData>
  <mergeCells count="2">
    <mergeCell ref="B48:C48"/>
    <mergeCell ref="A46:N46"/>
  </mergeCells>
  <phoneticPr fontId="17" type="noConversion"/>
  <conditionalFormatting sqref="V21:Y42">
    <cfRule type="notContainsBlanks" dxfId="50" priority="1">
      <formula>LEN(TRIM(V21))&gt;0</formula>
    </cfRule>
  </conditionalFormatting>
  <conditionalFormatting sqref="V21:Y42">
    <cfRule type="notContainsBlanks" dxfId="49" priority="2">
      <formula>LEN(TRIM(V21))&gt;0</formula>
    </cfRule>
  </conditionalFormatting>
  <conditionalFormatting sqref="U21:U41">
    <cfRule type="notContainsBlanks" dxfId="48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2" orientation="landscape" r:id="rId1"/>
  <colBreaks count="1" manualBreakCount="1">
    <brk id="14" max="6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0"/>
  <sheetViews>
    <sheetView view="pageBreakPreview" topLeftCell="A31" zoomScaleSheetLayoutView="100" workbookViewId="0">
      <selection activeCell="B46" sqref="B46"/>
    </sheetView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20.42578125" customWidth="1"/>
    <col min="9" max="10" width="13.85546875" customWidth="1"/>
    <col min="11" max="16" width="18.85546875" customWidth="1"/>
    <col min="17" max="17" width="17.140625" customWidth="1"/>
    <col min="18" max="18" width="14.28515625" customWidth="1"/>
    <col min="19" max="20" width="20.85546875" customWidth="1"/>
    <col min="21" max="21" width="9.140625" customWidth="1"/>
    <col min="22" max="25" width="14.14062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4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4"/>
      <c r="B14" s="2" t="s">
        <v>288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2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3.5" customHeight="1" x14ac:dyDescent="0.25">
      <c r="A16" s="1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2"/>
      <c r="N16" s="12"/>
      <c r="O16" s="12"/>
      <c r="P16" s="12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51.75" customHeight="1" x14ac:dyDescent="0.25">
      <c r="A17" s="13" t="s">
        <v>10</v>
      </c>
      <c r="B17" s="15" t="s">
        <v>11</v>
      </c>
      <c r="C17" s="15" t="s">
        <v>12</v>
      </c>
      <c r="D17" s="16" t="s">
        <v>13</v>
      </c>
      <c r="E17" s="15" t="s">
        <v>14</v>
      </c>
      <c r="F17" s="15" t="s">
        <v>15</v>
      </c>
      <c r="G17" s="15" t="s">
        <v>16</v>
      </c>
      <c r="H17" s="16" t="s">
        <v>17</v>
      </c>
      <c r="I17" s="17" t="s">
        <v>18</v>
      </c>
      <c r="J17" s="17" t="s">
        <v>19</v>
      </c>
      <c r="K17" s="18" t="s">
        <v>20</v>
      </c>
      <c r="L17" s="18" t="s">
        <v>21</v>
      </c>
      <c r="M17" s="19" t="s">
        <v>22</v>
      </c>
      <c r="N17" s="19" t="s">
        <v>23</v>
      </c>
      <c r="O17" s="20" t="s">
        <v>24</v>
      </c>
      <c r="P17" s="20" t="s">
        <v>25</v>
      </c>
      <c r="Q17" s="21" t="s">
        <v>26</v>
      </c>
      <c r="R17" s="22" t="s">
        <v>27</v>
      </c>
      <c r="S17" s="23" t="s">
        <v>28</v>
      </c>
      <c r="T17" s="23" t="s">
        <v>29</v>
      </c>
      <c r="U17" s="24" t="s">
        <v>30</v>
      </c>
      <c r="V17" s="18" t="s">
        <v>31</v>
      </c>
      <c r="W17" s="19" t="s">
        <v>32</v>
      </c>
      <c r="X17" s="20" t="s">
        <v>33</v>
      </c>
      <c r="Y17" s="21" t="s">
        <v>34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24.75" customHeight="1" x14ac:dyDescent="0.25">
      <c r="A18" s="25">
        <v>1</v>
      </c>
      <c r="B18" s="31" t="s">
        <v>290</v>
      </c>
      <c r="C18" s="35" t="s">
        <v>51</v>
      </c>
      <c r="D18" s="29"/>
      <c r="E18" s="30"/>
      <c r="F18" s="38"/>
      <c r="G18" s="38"/>
      <c r="H18" s="37"/>
      <c r="I18" s="39"/>
      <c r="J18" s="39"/>
      <c r="K18" s="34">
        <v>2</v>
      </c>
      <c r="L18" s="34">
        <v>0</v>
      </c>
      <c r="M18" s="34">
        <v>5</v>
      </c>
      <c r="N18" s="36">
        <f t="shared" ref="N18:N52" si="0">D18*M18</f>
        <v>0</v>
      </c>
      <c r="O18" s="36">
        <v>40</v>
      </c>
      <c r="P18" s="36">
        <f t="shared" ref="P18:P52" si="1">D18*O18</f>
        <v>0</v>
      </c>
      <c r="Q18" s="34">
        <v>2</v>
      </c>
      <c r="R18" s="42">
        <f t="shared" ref="R18:R52" si="2">D18*Q18</f>
        <v>0</v>
      </c>
      <c r="S18" s="43">
        <f t="shared" ref="S18:S52" si="3">(+L18+N18+P18+R18)*E18</f>
        <v>0</v>
      </c>
      <c r="T18" s="43">
        <f t="shared" ref="T18:T52" si="4">L18+N18+P18+R18+S18</f>
        <v>0</v>
      </c>
      <c r="U18" s="45">
        <v>1.4</v>
      </c>
      <c r="V18" s="47">
        <f t="shared" ref="V18:V52" si="5">K18*U18</f>
        <v>2.8</v>
      </c>
      <c r="W18" s="47">
        <f t="shared" ref="W18:W52" si="6">M18*U18</f>
        <v>7</v>
      </c>
      <c r="X18" s="47">
        <f t="shared" ref="X18:X52" si="7">O18*U18</f>
        <v>56</v>
      </c>
      <c r="Y18" s="47">
        <f t="shared" ref="Y18:Y52" si="8">Q18*U18</f>
        <v>2.8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24.75" customHeight="1" x14ac:dyDescent="0.25">
      <c r="A19" s="25">
        <v>2</v>
      </c>
      <c r="B19" s="31" t="s">
        <v>297</v>
      </c>
      <c r="C19" s="152" t="s">
        <v>37</v>
      </c>
      <c r="D19" s="29"/>
      <c r="E19" s="30"/>
      <c r="F19" s="27"/>
      <c r="G19" s="27"/>
      <c r="H19" s="37"/>
      <c r="I19" s="27"/>
      <c r="J19" s="27"/>
      <c r="K19" s="34">
        <v>1</v>
      </c>
      <c r="L19" s="34">
        <v>0</v>
      </c>
      <c r="M19" s="34">
        <v>2</v>
      </c>
      <c r="N19" s="36">
        <f t="shared" si="0"/>
        <v>0</v>
      </c>
      <c r="O19" s="36">
        <v>20</v>
      </c>
      <c r="P19" s="36">
        <f t="shared" si="1"/>
        <v>0</v>
      </c>
      <c r="Q19" s="34">
        <v>2</v>
      </c>
      <c r="R19" s="42">
        <f t="shared" si="2"/>
        <v>0</v>
      </c>
      <c r="S19" s="43">
        <f t="shared" si="3"/>
        <v>0</v>
      </c>
      <c r="T19" s="43">
        <f t="shared" si="4"/>
        <v>0</v>
      </c>
      <c r="U19" s="45">
        <v>3</v>
      </c>
      <c r="V19" s="47">
        <f t="shared" si="5"/>
        <v>3</v>
      </c>
      <c r="W19" s="47">
        <f t="shared" si="6"/>
        <v>6</v>
      </c>
      <c r="X19" s="47">
        <f t="shared" si="7"/>
        <v>60</v>
      </c>
      <c r="Y19" s="47">
        <f t="shared" si="8"/>
        <v>6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24.75" customHeight="1" x14ac:dyDescent="0.25">
      <c r="A20" s="25">
        <v>3</v>
      </c>
      <c r="B20" s="26" t="s">
        <v>299</v>
      </c>
      <c r="C20" s="53" t="s">
        <v>51</v>
      </c>
      <c r="D20" s="29"/>
      <c r="E20" s="30"/>
      <c r="F20" s="27"/>
      <c r="G20" s="27"/>
      <c r="H20" s="37"/>
      <c r="I20" s="27"/>
      <c r="J20" s="27"/>
      <c r="K20" s="34">
        <v>1</v>
      </c>
      <c r="L20" s="34">
        <v>0</v>
      </c>
      <c r="M20" s="34">
        <v>2</v>
      </c>
      <c r="N20" s="36">
        <f t="shared" si="0"/>
        <v>0</v>
      </c>
      <c r="O20" s="36">
        <v>30</v>
      </c>
      <c r="P20" s="36">
        <f t="shared" si="1"/>
        <v>0</v>
      </c>
      <c r="Q20" s="34">
        <v>2</v>
      </c>
      <c r="R20" s="42">
        <f t="shared" si="2"/>
        <v>0</v>
      </c>
      <c r="S20" s="43">
        <f t="shared" si="3"/>
        <v>0</v>
      </c>
      <c r="T20" s="43">
        <f t="shared" si="4"/>
        <v>0</v>
      </c>
      <c r="U20" s="45">
        <v>3</v>
      </c>
      <c r="V20" s="47">
        <f t="shared" si="5"/>
        <v>3</v>
      </c>
      <c r="W20" s="47">
        <f t="shared" si="6"/>
        <v>6</v>
      </c>
      <c r="X20" s="47">
        <f t="shared" si="7"/>
        <v>90</v>
      </c>
      <c r="Y20" s="47">
        <f t="shared" si="8"/>
        <v>6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4</v>
      </c>
      <c r="B21" s="26" t="s">
        <v>301</v>
      </c>
      <c r="C21" s="53" t="s">
        <v>37</v>
      </c>
      <c r="D21" s="29"/>
      <c r="E21" s="30"/>
      <c r="F21" s="27"/>
      <c r="G21" s="27"/>
      <c r="H21" s="37"/>
      <c r="I21" s="27"/>
      <c r="J21" s="27"/>
      <c r="K21" s="34">
        <v>1</v>
      </c>
      <c r="L21" s="34">
        <v>0</v>
      </c>
      <c r="M21" s="34">
        <v>2</v>
      </c>
      <c r="N21" s="36">
        <f t="shared" si="0"/>
        <v>0</v>
      </c>
      <c r="O21" s="36">
        <v>20</v>
      </c>
      <c r="P21" s="36">
        <f t="shared" si="1"/>
        <v>0</v>
      </c>
      <c r="Q21" s="34">
        <v>2</v>
      </c>
      <c r="R21" s="42">
        <f t="shared" si="2"/>
        <v>0</v>
      </c>
      <c r="S21" s="43">
        <f t="shared" si="3"/>
        <v>0</v>
      </c>
      <c r="T21" s="43">
        <f t="shared" si="4"/>
        <v>0</v>
      </c>
      <c r="U21" s="45">
        <v>3</v>
      </c>
      <c r="V21" s="47">
        <f t="shared" si="5"/>
        <v>3</v>
      </c>
      <c r="W21" s="47">
        <f t="shared" si="6"/>
        <v>6</v>
      </c>
      <c r="X21" s="47">
        <f t="shared" si="7"/>
        <v>60</v>
      </c>
      <c r="Y21" s="47">
        <f t="shared" si="8"/>
        <v>6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v>5</v>
      </c>
      <c r="B22" s="26" t="s">
        <v>303</v>
      </c>
      <c r="C22" s="53" t="s">
        <v>51</v>
      </c>
      <c r="D22" s="29"/>
      <c r="E22" s="30"/>
      <c r="F22" s="27"/>
      <c r="G22" s="27"/>
      <c r="H22" s="37"/>
      <c r="I22" s="27"/>
      <c r="J22" s="27"/>
      <c r="K22" s="34">
        <v>1</v>
      </c>
      <c r="L22" s="34">
        <v>0</v>
      </c>
      <c r="M22" s="34">
        <v>2</v>
      </c>
      <c r="N22" s="36">
        <f t="shared" si="0"/>
        <v>0</v>
      </c>
      <c r="O22" s="36">
        <v>30</v>
      </c>
      <c r="P22" s="36">
        <f t="shared" si="1"/>
        <v>0</v>
      </c>
      <c r="Q22" s="34">
        <v>1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1.6</v>
      </c>
      <c r="V22" s="47">
        <f t="shared" si="5"/>
        <v>1.6</v>
      </c>
      <c r="W22" s="47">
        <f t="shared" si="6"/>
        <v>3.2</v>
      </c>
      <c r="X22" s="47">
        <f t="shared" si="7"/>
        <v>48</v>
      </c>
      <c r="Y22" s="47">
        <f t="shared" si="8"/>
        <v>1.6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v>6</v>
      </c>
      <c r="B23" s="26" t="s">
        <v>304</v>
      </c>
      <c r="C23" s="53" t="s">
        <v>37</v>
      </c>
      <c r="D23" s="29"/>
      <c r="E23" s="30"/>
      <c r="F23" s="27"/>
      <c r="G23" s="27"/>
      <c r="H23" s="37"/>
      <c r="I23" s="27"/>
      <c r="J23" s="27"/>
      <c r="K23" s="34">
        <v>1</v>
      </c>
      <c r="L23" s="34">
        <v>0</v>
      </c>
      <c r="M23" s="34">
        <v>2</v>
      </c>
      <c r="N23" s="36">
        <f t="shared" si="0"/>
        <v>0</v>
      </c>
      <c r="O23" s="36">
        <v>10</v>
      </c>
      <c r="P23" s="36">
        <f t="shared" si="1"/>
        <v>0</v>
      </c>
      <c r="Q23" s="34">
        <v>3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3</v>
      </c>
      <c r="V23" s="47">
        <f t="shared" si="5"/>
        <v>3</v>
      </c>
      <c r="W23" s="47">
        <f t="shared" si="6"/>
        <v>6</v>
      </c>
      <c r="X23" s="47">
        <f t="shared" si="7"/>
        <v>30</v>
      </c>
      <c r="Y23" s="47">
        <f t="shared" si="8"/>
        <v>9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v>7</v>
      </c>
      <c r="B24" s="26" t="s">
        <v>306</v>
      </c>
      <c r="C24" s="53" t="s">
        <v>51</v>
      </c>
      <c r="D24" s="29"/>
      <c r="E24" s="30"/>
      <c r="F24" s="27"/>
      <c r="G24" s="27"/>
      <c r="H24" s="37"/>
      <c r="I24" s="27"/>
      <c r="J24" s="27"/>
      <c r="K24" s="34">
        <v>60</v>
      </c>
      <c r="L24" s="34">
        <v>0</v>
      </c>
      <c r="M24" s="34">
        <v>15</v>
      </c>
      <c r="N24" s="36">
        <f t="shared" si="0"/>
        <v>0</v>
      </c>
      <c r="O24" s="36">
        <v>30</v>
      </c>
      <c r="P24" s="36">
        <f t="shared" si="1"/>
        <v>0</v>
      </c>
      <c r="Q24" s="34">
        <v>10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2.8</v>
      </c>
      <c r="V24" s="47">
        <f t="shared" si="5"/>
        <v>168</v>
      </c>
      <c r="W24" s="47">
        <f t="shared" si="6"/>
        <v>42</v>
      </c>
      <c r="X24" s="47">
        <f t="shared" si="7"/>
        <v>84</v>
      </c>
      <c r="Y24" s="47">
        <f t="shared" si="8"/>
        <v>28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v>8</v>
      </c>
      <c r="B25" s="26" t="s">
        <v>308</v>
      </c>
      <c r="C25" s="53" t="s">
        <v>51</v>
      </c>
      <c r="D25" s="29"/>
      <c r="E25" s="30"/>
      <c r="F25" s="27"/>
      <c r="G25" s="27"/>
      <c r="H25" s="37"/>
      <c r="I25" s="27"/>
      <c r="J25" s="27"/>
      <c r="K25" s="34">
        <v>10</v>
      </c>
      <c r="L25" s="34">
        <v>0</v>
      </c>
      <c r="M25" s="34">
        <v>5</v>
      </c>
      <c r="N25" s="36">
        <f t="shared" si="0"/>
        <v>0</v>
      </c>
      <c r="O25" s="36">
        <v>10</v>
      </c>
      <c r="P25" s="36">
        <f t="shared" si="1"/>
        <v>0</v>
      </c>
      <c r="Q25" s="34">
        <v>10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1.5</v>
      </c>
      <c r="V25" s="47">
        <f t="shared" si="5"/>
        <v>15</v>
      </c>
      <c r="W25" s="47">
        <f t="shared" si="6"/>
        <v>7.5</v>
      </c>
      <c r="X25" s="47">
        <f t="shared" si="7"/>
        <v>15</v>
      </c>
      <c r="Y25" s="47">
        <f t="shared" si="8"/>
        <v>15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v>9</v>
      </c>
      <c r="B26" s="26" t="s">
        <v>310</v>
      </c>
      <c r="C26" s="53" t="s">
        <v>37</v>
      </c>
      <c r="D26" s="29"/>
      <c r="E26" s="30"/>
      <c r="F26" s="27"/>
      <c r="G26" s="27"/>
      <c r="H26" s="37"/>
      <c r="I26" s="27"/>
      <c r="J26" s="27"/>
      <c r="K26" s="34">
        <v>1</v>
      </c>
      <c r="L26" s="34">
        <v>0</v>
      </c>
      <c r="M26" s="34">
        <v>2</v>
      </c>
      <c r="N26" s="36">
        <f t="shared" si="0"/>
        <v>0</v>
      </c>
      <c r="O26" s="36">
        <v>5</v>
      </c>
      <c r="P26" s="36">
        <f t="shared" si="1"/>
        <v>0</v>
      </c>
      <c r="Q26" s="34">
        <v>1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3</v>
      </c>
      <c r="V26" s="47">
        <f t="shared" si="5"/>
        <v>3</v>
      </c>
      <c r="W26" s="47">
        <f t="shared" si="6"/>
        <v>6</v>
      </c>
      <c r="X26" s="47">
        <f t="shared" si="7"/>
        <v>15</v>
      </c>
      <c r="Y26" s="47">
        <f t="shared" si="8"/>
        <v>3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v>10</v>
      </c>
      <c r="B27" s="26" t="s">
        <v>312</v>
      </c>
      <c r="C27" s="53" t="s">
        <v>51</v>
      </c>
      <c r="D27" s="29"/>
      <c r="E27" s="30"/>
      <c r="F27" s="27"/>
      <c r="G27" s="27"/>
      <c r="H27" s="37"/>
      <c r="I27" s="27"/>
      <c r="J27" s="27"/>
      <c r="K27" s="34">
        <v>1</v>
      </c>
      <c r="L27" s="34">
        <v>0</v>
      </c>
      <c r="M27" s="34">
        <v>1</v>
      </c>
      <c r="N27" s="36">
        <f t="shared" si="0"/>
        <v>0</v>
      </c>
      <c r="O27" s="36">
        <v>10</v>
      </c>
      <c r="P27" s="36">
        <f t="shared" si="1"/>
        <v>0</v>
      </c>
      <c r="Q27" s="34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1.4</v>
      </c>
      <c r="V27" s="47">
        <f t="shared" si="5"/>
        <v>1.4</v>
      </c>
      <c r="W27" s="47">
        <f t="shared" si="6"/>
        <v>1.4</v>
      </c>
      <c r="X27" s="47">
        <f t="shared" si="7"/>
        <v>14</v>
      </c>
      <c r="Y27" s="47">
        <f t="shared" si="8"/>
        <v>1.4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v>11</v>
      </c>
      <c r="B28" s="26" t="s">
        <v>314</v>
      </c>
      <c r="C28" s="53" t="s">
        <v>37</v>
      </c>
      <c r="D28" s="29"/>
      <c r="E28" s="30"/>
      <c r="F28" s="27"/>
      <c r="G28" s="27"/>
      <c r="H28" s="37"/>
      <c r="I28" s="27"/>
      <c r="J28" s="27"/>
      <c r="K28" s="34">
        <v>1</v>
      </c>
      <c r="L28" s="34">
        <v>0</v>
      </c>
      <c r="M28" s="34">
        <v>1</v>
      </c>
      <c r="N28" s="36">
        <f t="shared" si="0"/>
        <v>0</v>
      </c>
      <c r="O28" s="36">
        <v>5</v>
      </c>
      <c r="P28" s="36">
        <f t="shared" si="1"/>
        <v>0</v>
      </c>
      <c r="Q28" s="34">
        <v>1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2.8</v>
      </c>
      <c r="V28" s="47">
        <f t="shared" si="5"/>
        <v>2.8</v>
      </c>
      <c r="W28" s="47">
        <f t="shared" si="6"/>
        <v>2.8</v>
      </c>
      <c r="X28" s="47">
        <f t="shared" si="7"/>
        <v>14</v>
      </c>
      <c r="Y28" s="47">
        <f t="shared" si="8"/>
        <v>2.8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v>12</v>
      </c>
      <c r="B29" s="26" t="s">
        <v>315</v>
      </c>
      <c r="C29" s="53" t="s">
        <v>51</v>
      </c>
      <c r="D29" s="29"/>
      <c r="E29" s="30"/>
      <c r="F29" s="27"/>
      <c r="G29" s="27"/>
      <c r="H29" s="37"/>
      <c r="I29" s="27"/>
      <c r="J29" s="27"/>
      <c r="K29" s="34">
        <v>80</v>
      </c>
      <c r="L29" s="34">
        <v>0</v>
      </c>
      <c r="M29" s="34">
        <v>70</v>
      </c>
      <c r="N29" s="36">
        <f t="shared" si="0"/>
        <v>0</v>
      </c>
      <c r="O29" s="34">
        <v>120</v>
      </c>
      <c r="P29" s="36">
        <f t="shared" si="1"/>
        <v>0</v>
      </c>
      <c r="Q29" s="34">
        <v>10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1.3</v>
      </c>
      <c r="V29" s="47">
        <f t="shared" si="5"/>
        <v>104</v>
      </c>
      <c r="W29" s="47">
        <f t="shared" si="6"/>
        <v>91</v>
      </c>
      <c r="X29" s="47">
        <f t="shared" si="7"/>
        <v>156</v>
      </c>
      <c r="Y29" s="47">
        <f t="shared" si="8"/>
        <v>13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v>13</v>
      </c>
      <c r="B30" s="26" t="s">
        <v>317</v>
      </c>
      <c r="C30" s="53" t="s">
        <v>37</v>
      </c>
      <c r="D30" s="29"/>
      <c r="E30" s="30"/>
      <c r="F30" s="27"/>
      <c r="G30" s="27"/>
      <c r="H30" s="37"/>
      <c r="I30" s="27"/>
      <c r="J30" s="27"/>
      <c r="K30" s="34">
        <v>10</v>
      </c>
      <c r="L30" s="34">
        <v>0</v>
      </c>
      <c r="M30" s="34">
        <v>5</v>
      </c>
      <c r="N30" s="36">
        <f t="shared" si="0"/>
        <v>0</v>
      </c>
      <c r="O30" s="36">
        <v>10</v>
      </c>
      <c r="P30" s="36">
        <f t="shared" si="1"/>
        <v>0</v>
      </c>
      <c r="Q30" s="34">
        <v>16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7</v>
      </c>
      <c r="V30" s="47">
        <f t="shared" si="5"/>
        <v>70</v>
      </c>
      <c r="W30" s="47">
        <f t="shared" si="6"/>
        <v>35</v>
      </c>
      <c r="X30" s="47">
        <f t="shared" si="7"/>
        <v>70</v>
      </c>
      <c r="Y30" s="47">
        <f t="shared" si="8"/>
        <v>112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v>14</v>
      </c>
      <c r="B31" s="26" t="s">
        <v>319</v>
      </c>
      <c r="C31" s="53" t="s">
        <v>51</v>
      </c>
      <c r="D31" s="29"/>
      <c r="E31" s="30"/>
      <c r="F31" s="27"/>
      <c r="G31" s="27"/>
      <c r="H31" s="37"/>
      <c r="I31" s="27"/>
      <c r="J31" s="27"/>
      <c r="K31" s="34">
        <v>120</v>
      </c>
      <c r="L31" s="34">
        <v>0</v>
      </c>
      <c r="M31" s="34">
        <v>80</v>
      </c>
      <c r="N31" s="36">
        <f t="shared" si="0"/>
        <v>0</v>
      </c>
      <c r="O31" s="34">
        <v>300</v>
      </c>
      <c r="P31" s="36">
        <f t="shared" si="1"/>
        <v>0</v>
      </c>
      <c r="Q31" s="34">
        <v>30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2</v>
      </c>
      <c r="V31" s="47">
        <f t="shared" si="5"/>
        <v>240</v>
      </c>
      <c r="W31" s="47">
        <f t="shared" si="6"/>
        <v>160</v>
      </c>
      <c r="X31" s="47">
        <f t="shared" si="7"/>
        <v>600</v>
      </c>
      <c r="Y31" s="47">
        <f t="shared" si="8"/>
        <v>60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v>15</v>
      </c>
      <c r="B32" s="26" t="s">
        <v>321</v>
      </c>
      <c r="C32" s="53" t="s">
        <v>51</v>
      </c>
      <c r="D32" s="29"/>
      <c r="E32" s="30"/>
      <c r="F32" s="27"/>
      <c r="G32" s="27"/>
      <c r="H32" s="37"/>
      <c r="I32" s="27"/>
      <c r="J32" s="27"/>
      <c r="K32" s="34">
        <v>5</v>
      </c>
      <c r="L32" s="34">
        <v>0</v>
      </c>
      <c r="M32" s="34">
        <v>5</v>
      </c>
      <c r="N32" s="36">
        <f t="shared" si="0"/>
        <v>0</v>
      </c>
      <c r="O32" s="36">
        <v>20</v>
      </c>
      <c r="P32" s="36">
        <f t="shared" si="1"/>
        <v>0</v>
      </c>
      <c r="Q32" s="34">
        <v>1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1.3</v>
      </c>
      <c r="V32" s="47">
        <f t="shared" si="5"/>
        <v>6.5</v>
      </c>
      <c r="W32" s="47">
        <f t="shared" si="6"/>
        <v>6.5</v>
      </c>
      <c r="X32" s="47">
        <f t="shared" si="7"/>
        <v>26</v>
      </c>
      <c r="Y32" s="47">
        <f t="shared" si="8"/>
        <v>1.3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v>16</v>
      </c>
      <c r="B33" s="26" t="s">
        <v>323</v>
      </c>
      <c r="C33" s="53" t="s">
        <v>37</v>
      </c>
      <c r="D33" s="29"/>
      <c r="E33" s="30"/>
      <c r="F33" s="27"/>
      <c r="G33" s="27"/>
      <c r="H33" s="37"/>
      <c r="I33" s="27"/>
      <c r="J33" s="27"/>
      <c r="K33" s="34">
        <v>1</v>
      </c>
      <c r="L33" s="34">
        <v>0</v>
      </c>
      <c r="M33" s="34">
        <v>5</v>
      </c>
      <c r="N33" s="36">
        <f t="shared" si="0"/>
        <v>0</v>
      </c>
      <c r="O33" s="36">
        <v>10</v>
      </c>
      <c r="P33" s="36">
        <f t="shared" si="1"/>
        <v>0</v>
      </c>
      <c r="Q33" s="34">
        <v>2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6</v>
      </c>
      <c r="V33" s="47">
        <f t="shared" si="5"/>
        <v>6</v>
      </c>
      <c r="W33" s="47">
        <f t="shared" si="6"/>
        <v>30</v>
      </c>
      <c r="X33" s="47">
        <f t="shared" si="7"/>
        <v>60</v>
      </c>
      <c r="Y33" s="47">
        <f t="shared" si="8"/>
        <v>12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v>17</v>
      </c>
      <c r="B34" s="26" t="s">
        <v>325</v>
      </c>
      <c r="C34" s="53" t="s">
        <v>51</v>
      </c>
      <c r="D34" s="29"/>
      <c r="E34" s="30"/>
      <c r="F34" s="27"/>
      <c r="G34" s="27"/>
      <c r="H34" s="37"/>
      <c r="I34" s="27"/>
      <c r="J34" s="27"/>
      <c r="K34" s="34">
        <v>5</v>
      </c>
      <c r="L34" s="34">
        <v>0</v>
      </c>
      <c r="M34" s="34">
        <v>5</v>
      </c>
      <c r="N34" s="36">
        <f t="shared" si="0"/>
        <v>0</v>
      </c>
      <c r="O34" s="36">
        <v>15</v>
      </c>
      <c r="P34" s="36">
        <f t="shared" si="1"/>
        <v>0</v>
      </c>
      <c r="Q34" s="34">
        <v>5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1.4</v>
      </c>
      <c r="V34" s="47">
        <f t="shared" si="5"/>
        <v>7</v>
      </c>
      <c r="W34" s="47">
        <f t="shared" si="6"/>
        <v>7</v>
      </c>
      <c r="X34" s="47">
        <f t="shared" si="7"/>
        <v>21</v>
      </c>
      <c r="Y34" s="47">
        <f t="shared" si="8"/>
        <v>7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v>18</v>
      </c>
      <c r="B35" s="26" t="s">
        <v>328</v>
      </c>
      <c r="C35" s="53" t="s">
        <v>51</v>
      </c>
      <c r="D35" s="29"/>
      <c r="E35" s="30"/>
      <c r="F35" s="27"/>
      <c r="G35" s="27"/>
      <c r="H35" s="37"/>
      <c r="I35" s="27"/>
      <c r="J35" s="27"/>
      <c r="K35" s="34">
        <v>5</v>
      </c>
      <c r="L35" s="34">
        <v>0</v>
      </c>
      <c r="M35" s="34">
        <v>60</v>
      </c>
      <c r="N35" s="36">
        <f t="shared" si="0"/>
        <v>0</v>
      </c>
      <c r="O35" s="36">
        <v>30</v>
      </c>
      <c r="P35" s="36">
        <f t="shared" si="1"/>
        <v>0</v>
      </c>
      <c r="Q35" s="34">
        <v>22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2</v>
      </c>
      <c r="V35" s="47">
        <f t="shared" si="5"/>
        <v>10</v>
      </c>
      <c r="W35" s="47">
        <f t="shared" si="6"/>
        <v>120</v>
      </c>
      <c r="X35" s="47">
        <f t="shared" si="7"/>
        <v>60</v>
      </c>
      <c r="Y35" s="47">
        <f t="shared" si="8"/>
        <v>44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v>19</v>
      </c>
      <c r="B36" s="26" t="s">
        <v>329</v>
      </c>
      <c r="C36" s="53" t="s">
        <v>51</v>
      </c>
      <c r="D36" s="29"/>
      <c r="E36" s="30"/>
      <c r="F36" s="27"/>
      <c r="G36" s="27"/>
      <c r="H36" s="37"/>
      <c r="I36" s="27"/>
      <c r="J36" s="27"/>
      <c r="K36" s="34">
        <v>60</v>
      </c>
      <c r="L36" s="34">
        <v>0</v>
      </c>
      <c r="M36" s="34">
        <v>20</v>
      </c>
      <c r="N36" s="36">
        <f t="shared" si="0"/>
        <v>0</v>
      </c>
      <c r="O36" s="36">
        <v>30</v>
      </c>
      <c r="P36" s="36">
        <f t="shared" si="1"/>
        <v>0</v>
      </c>
      <c r="Q36" s="34">
        <v>2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2</v>
      </c>
      <c r="V36" s="47">
        <f t="shared" si="5"/>
        <v>120</v>
      </c>
      <c r="W36" s="47">
        <f t="shared" si="6"/>
        <v>40</v>
      </c>
      <c r="X36" s="47">
        <f t="shared" si="7"/>
        <v>60</v>
      </c>
      <c r="Y36" s="47">
        <f t="shared" si="8"/>
        <v>4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v>20</v>
      </c>
      <c r="B37" s="26" t="s">
        <v>331</v>
      </c>
      <c r="C37" s="53" t="s">
        <v>51</v>
      </c>
      <c r="D37" s="29"/>
      <c r="E37" s="30"/>
      <c r="F37" s="27"/>
      <c r="G37" s="27"/>
      <c r="H37" s="37"/>
      <c r="I37" s="27"/>
      <c r="J37" s="27"/>
      <c r="K37" s="34">
        <v>10</v>
      </c>
      <c r="L37" s="34">
        <v>0</v>
      </c>
      <c r="M37" s="34">
        <v>10</v>
      </c>
      <c r="N37" s="36">
        <f t="shared" si="0"/>
        <v>0</v>
      </c>
      <c r="O37" s="36">
        <v>20</v>
      </c>
      <c r="P37" s="36">
        <f t="shared" si="1"/>
        <v>0</v>
      </c>
      <c r="Q37" s="34">
        <v>15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1.4</v>
      </c>
      <c r="V37" s="47">
        <f t="shared" si="5"/>
        <v>14</v>
      </c>
      <c r="W37" s="47">
        <f t="shared" si="6"/>
        <v>14</v>
      </c>
      <c r="X37" s="47">
        <f t="shared" si="7"/>
        <v>28</v>
      </c>
      <c r="Y37" s="47">
        <f t="shared" si="8"/>
        <v>21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v>21</v>
      </c>
      <c r="B38" s="26" t="s">
        <v>333</v>
      </c>
      <c r="C38" s="53" t="s">
        <v>37</v>
      </c>
      <c r="D38" s="29"/>
      <c r="E38" s="30"/>
      <c r="F38" s="27"/>
      <c r="G38" s="27"/>
      <c r="H38" s="37"/>
      <c r="I38" s="27"/>
      <c r="J38" s="27"/>
      <c r="K38" s="34">
        <v>2</v>
      </c>
      <c r="L38" s="34">
        <v>0</v>
      </c>
      <c r="M38" s="34">
        <v>2</v>
      </c>
      <c r="N38" s="36">
        <f t="shared" si="0"/>
        <v>0</v>
      </c>
      <c r="O38" s="36">
        <v>5</v>
      </c>
      <c r="P38" s="36">
        <f t="shared" si="1"/>
        <v>0</v>
      </c>
      <c r="Q38" s="34">
        <v>3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6.5</v>
      </c>
      <c r="V38" s="47">
        <f t="shared" si="5"/>
        <v>13</v>
      </c>
      <c r="W38" s="47">
        <f t="shared" si="6"/>
        <v>13</v>
      </c>
      <c r="X38" s="47">
        <f t="shared" si="7"/>
        <v>32.5</v>
      </c>
      <c r="Y38" s="47">
        <f t="shared" si="8"/>
        <v>19.5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v>22</v>
      </c>
      <c r="B39" s="26" t="s">
        <v>335</v>
      </c>
      <c r="C39" s="53" t="s">
        <v>51</v>
      </c>
      <c r="D39" s="29"/>
      <c r="E39" s="30"/>
      <c r="F39" s="27"/>
      <c r="G39" s="27"/>
      <c r="H39" s="37"/>
      <c r="I39" s="27"/>
      <c r="J39" s="27"/>
      <c r="K39" s="34">
        <v>80</v>
      </c>
      <c r="L39" s="34">
        <v>0</v>
      </c>
      <c r="M39" s="34">
        <v>90</v>
      </c>
      <c r="N39" s="36">
        <f t="shared" si="0"/>
        <v>0</v>
      </c>
      <c r="O39" s="36">
        <v>550</v>
      </c>
      <c r="P39" s="36">
        <f t="shared" si="1"/>
        <v>0</v>
      </c>
      <c r="Q39" s="34">
        <v>30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1.3</v>
      </c>
      <c r="V39" s="47">
        <f t="shared" si="5"/>
        <v>104</v>
      </c>
      <c r="W39" s="47">
        <f t="shared" si="6"/>
        <v>117</v>
      </c>
      <c r="X39" s="47">
        <f t="shared" si="7"/>
        <v>715</v>
      </c>
      <c r="Y39" s="47">
        <f t="shared" si="8"/>
        <v>39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v>23</v>
      </c>
      <c r="B40" s="26" t="s">
        <v>337</v>
      </c>
      <c r="C40" s="53" t="s">
        <v>37</v>
      </c>
      <c r="D40" s="29"/>
      <c r="E40" s="30"/>
      <c r="F40" s="27"/>
      <c r="G40" s="27"/>
      <c r="H40" s="37"/>
      <c r="I40" s="27"/>
      <c r="J40" s="27"/>
      <c r="K40" s="34">
        <v>5</v>
      </c>
      <c r="L40" s="34">
        <v>0</v>
      </c>
      <c r="M40" s="34">
        <v>5</v>
      </c>
      <c r="N40" s="36">
        <f t="shared" si="0"/>
        <v>0</v>
      </c>
      <c r="O40" s="36">
        <v>20</v>
      </c>
      <c r="P40" s="36">
        <f t="shared" si="1"/>
        <v>0</v>
      </c>
      <c r="Q40" s="34">
        <v>20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6.5</v>
      </c>
      <c r="V40" s="47">
        <f t="shared" si="5"/>
        <v>32.5</v>
      </c>
      <c r="W40" s="47">
        <f t="shared" si="6"/>
        <v>32.5</v>
      </c>
      <c r="X40" s="47">
        <f t="shared" si="7"/>
        <v>130</v>
      </c>
      <c r="Y40" s="47">
        <f t="shared" si="8"/>
        <v>130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v>24</v>
      </c>
      <c r="B41" s="26" t="s">
        <v>339</v>
      </c>
      <c r="C41" s="53" t="s">
        <v>51</v>
      </c>
      <c r="D41" s="29"/>
      <c r="E41" s="30"/>
      <c r="F41" s="27"/>
      <c r="G41" s="27"/>
      <c r="H41" s="37"/>
      <c r="I41" s="27"/>
      <c r="J41" s="27"/>
      <c r="K41" s="34">
        <v>10</v>
      </c>
      <c r="L41" s="34">
        <v>0</v>
      </c>
      <c r="M41" s="34">
        <v>5</v>
      </c>
      <c r="N41" s="36">
        <f t="shared" si="0"/>
        <v>0</v>
      </c>
      <c r="O41" s="36">
        <v>25</v>
      </c>
      <c r="P41" s="36">
        <f t="shared" si="1"/>
        <v>0</v>
      </c>
      <c r="Q41" s="34">
        <v>5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1.4</v>
      </c>
      <c r="V41" s="47">
        <f t="shared" si="5"/>
        <v>14</v>
      </c>
      <c r="W41" s="47">
        <f t="shared" si="6"/>
        <v>7</v>
      </c>
      <c r="X41" s="47">
        <f t="shared" si="7"/>
        <v>35</v>
      </c>
      <c r="Y41" s="47">
        <f t="shared" si="8"/>
        <v>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v>25</v>
      </c>
      <c r="B42" s="26" t="s">
        <v>340</v>
      </c>
      <c r="C42" s="53" t="s">
        <v>51</v>
      </c>
      <c r="D42" s="29"/>
      <c r="E42" s="30"/>
      <c r="F42" s="27"/>
      <c r="G42" s="27"/>
      <c r="H42" s="37"/>
      <c r="I42" s="27"/>
      <c r="J42" s="27"/>
      <c r="K42" s="34">
        <v>40</v>
      </c>
      <c r="L42" s="34">
        <v>0</v>
      </c>
      <c r="M42" s="34">
        <v>60</v>
      </c>
      <c r="N42" s="36">
        <f t="shared" si="0"/>
        <v>0</v>
      </c>
      <c r="O42" s="36">
        <v>150</v>
      </c>
      <c r="P42" s="36">
        <f t="shared" si="1"/>
        <v>0</v>
      </c>
      <c r="Q42" s="34">
        <v>5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1.6</v>
      </c>
      <c r="V42" s="47">
        <f t="shared" si="5"/>
        <v>64</v>
      </c>
      <c r="W42" s="47">
        <f t="shared" si="6"/>
        <v>96</v>
      </c>
      <c r="X42" s="47">
        <f t="shared" si="7"/>
        <v>240</v>
      </c>
      <c r="Y42" s="47">
        <f t="shared" si="8"/>
        <v>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25">
        <v>26</v>
      </c>
      <c r="B43" s="26" t="s">
        <v>341</v>
      </c>
      <c r="C43" s="53" t="s">
        <v>37</v>
      </c>
      <c r="D43" s="29"/>
      <c r="E43" s="30"/>
      <c r="F43" s="27"/>
      <c r="G43" s="27"/>
      <c r="H43" s="37"/>
      <c r="I43" s="27"/>
      <c r="J43" s="27"/>
      <c r="K43" s="34">
        <v>5</v>
      </c>
      <c r="L43" s="34">
        <v>0</v>
      </c>
      <c r="M43" s="34">
        <v>5</v>
      </c>
      <c r="N43" s="36">
        <f t="shared" si="0"/>
        <v>0</v>
      </c>
      <c r="O43" s="36">
        <v>40</v>
      </c>
      <c r="P43" s="36">
        <f t="shared" si="1"/>
        <v>0</v>
      </c>
      <c r="Q43" s="34">
        <v>1</v>
      </c>
      <c r="R43" s="42">
        <f t="shared" si="2"/>
        <v>0</v>
      </c>
      <c r="S43" s="43">
        <f t="shared" si="3"/>
        <v>0</v>
      </c>
      <c r="T43" s="43">
        <f t="shared" si="4"/>
        <v>0</v>
      </c>
      <c r="U43" s="45">
        <v>7.5</v>
      </c>
      <c r="V43" s="47">
        <f t="shared" si="5"/>
        <v>37.5</v>
      </c>
      <c r="W43" s="47">
        <f t="shared" si="6"/>
        <v>37.5</v>
      </c>
      <c r="X43" s="47">
        <f t="shared" si="7"/>
        <v>300</v>
      </c>
      <c r="Y43" s="47">
        <f t="shared" si="8"/>
        <v>7.5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25">
        <v>27</v>
      </c>
      <c r="B44" s="26" t="s">
        <v>342</v>
      </c>
      <c r="C44" s="53" t="s">
        <v>51</v>
      </c>
      <c r="D44" s="29"/>
      <c r="E44" s="30"/>
      <c r="F44" s="27"/>
      <c r="G44" s="27"/>
      <c r="H44" s="37"/>
      <c r="I44" s="27"/>
      <c r="J44" s="27"/>
      <c r="K44" s="34">
        <v>20</v>
      </c>
      <c r="L44" s="34">
        <v>0</v>
      </c>
      <c r="M44" s="34">
        <v>20</v>
      </c>
      <c r="N44" s="36">
        <f t="shared" si="0"/>
        <v>0</v>
      </c>
      <c r="O44" s="36">
        <v>20</v>
      </c>
      <c r="P44" s="36">
        <f t="shared" si="1"/>
        <v>0</v>
      </c>
      <c r="Q44" s="34">
        <v>60</v>
      </c>
      <c r="R44" s="42">
        <f t="shared" si="2"/>
        <v>0</v>
      </c>
      <c r="S44" s="43">
        <f t="shared" si="3"/>
        <v>0</v>
      </c>
      <c r="T44" s="43">
        <f t="shared" si="4"/>
        <v>0</v>
      </c>
      <c r="U44" s="45">
        <v>2</v>
      </c>
      <c r="V44" s="47">
        <f t="shared" si="5"/>
        <v>40</v>
      </c>
      <c r="W44" s="47">
        <f t="shared" si="6"/>
        <v>40</v>
      </c>
      <c r="X44" s="47">
        <f t="shared" si="7"/>
        <v>40</v>
      </c>
      <c r="Y44" s="47">
        <f t="shared" si="8"/>
        <v>120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5">
      <c r="A45" s="25">
        <v>28</v>
      </c>
      <c r="B45" s="26" t="s">
        <v>343</v>
      </c>
      <c r="C45" s="53" t="s">
        <v>51</v>
      </c>
      <c r="D45" s="29"/>
      <c r="E45" s="30"/>
      <c r="F45" s="27"/>
      <c r="G45" s="27"/>
      <c r="H45" s="37"/>
      <c r="I45" s="27"/>
      <c r="J45" s="27"/>
      <c r="K45" s="34">
        <v>20</v>
      </c>
      <c r="L45" s="34">
        <v>0</v>
      </c>
      <c r="M45" s="34">
        <v>20</v>
      </c>
      <c r="N45" s="36">
        <f t="shared" si="0"/>
        <v>0</v>
      </c>
      <c r="O45" s="36">
        <v>100</v>
      </c>
      <c r="P45" s="36">
        <f t="shared" si="1"/>
        <v>0</v>
      </c>
      <c r="Q45" s="34">
        <v>30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2</v>
      </c>
      <c r="V45" s="47">
        <f t="shared" si="5"/>
        <v>40</v>
      </c>
      <c r="W45" s="47">
        <f t="shared" si="6"/>
        <v>40</v>
      </c>
      <c r="X45" s="47">
        <f t="shared" si="7"/>
        <v>200</v>
      </c>
      <c r="Y45" s="47">
        <f t="shared" si="8"/>
        <v>60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5">
        <v>29</v>
      </c>
      <c r="B46" s="26" t="s">
        <v>344</v>
      </c>
      <c r="C46" s="53" t="s">
        <v>51</v>
      </c>
      <c r="D46" s="29"/>
      <c r="E46" s="30"/>
      <c r="F46" s="27"/>
      <c r="G46" s="27"/>
      <c r="H46" s="37"/>
      <c r="I46" s="27"/>
      <c r="J46" s="27"/>
      <c r="K46" s="34">
        <v>20</v>
      </c>
      <c r="L46" s="34">
        <v>0</v>
      </c>
      <c r="M46" s="34">
        <v>5</v>
      </c>
      <c r="N46" s="36">
        <f t="shared" si="0"/>
        <v>0</v>
      </c>
      <c r="O46" s="36">
        <v>10</v>
      </c>
      <c r="P46" s="36">
        <f t="shared" si="1"/>
        <v>0</v>
      </c>
      <c r="Q46" s="34">
        <v>1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2</v>
      </c>
      <c r="V46" s="47">
        <f t="shared" si="5"/>
        <v>40</v>
      </c>
      <c r="W46" s="47">
        <f t="shared" si="6"/>
        <v>10</v>
      </c>
      <c r="X46" s="47">
        <f t="shared" si="7"/>
        <v>20</v>
      </c>
      <c r="Y46" s="47">
        <f t="shared" si="8"/>
        <v>2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25">
        <v>30</v>
      </c>
      <c r="B47" s="26" t="s">
        <v>345</v>
      </c>
      <c r="C47" s="53" t="s">
        <v>51</v>
      </c>
      <c r="D47" s="29"/>
      <c r="E47" s="30"/>
      <c r="F47" s="27"/>
      <c r="G47" s="27"/>
      <c r="H47" s="37"/>
      <c r="I47" s="27"/>
      <c r="J47" s="27"/>
      <c r="K47" s="34">
        <v>5</v>
      </c>
      <c r="L47" s="34">
        <v>0</v>
      </c>
      <c r="M47" s="34">
        <v>20</v>
      </c>
      <c r="N47" s="36">
        <f t="shared" si="0"/>
        <v>0</v>
      </c>
      <c r="O47" s="36">
        <v>80</v>
      </c>
      <c r="P47" s="36">
        <f t="shared" si="1"/>
        <v>0</v>
      </c>
      <c r="Q47" s="34">
        <v>1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1.6</v>
      </c>
      <c r="V47" s="47">
        <f t="shared" si="5"/>
        <v>8</v>
      </c>
      <c r="W47" s="47">
        <f t="shared" si="6"/>
        <v>32</v>
      </c>
      <c r="X47" s="47">
        <f t="shared" si="7"/>
        <v>128</v>
      </c>
      <c r="Y47" s="47">
        <f t="shared" si="8"/>
        <v>1.6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5">
      <c r="A48" s="25">
        <v>31</v>
      </c>
      <c r="B48" s="26" t="s">
        <v>346</v>
      </c>
      <c r="C48" s="53" t="s">
        <v>51</v>
      </c>
      <c r="D48" s="29"/>
      <c r="E48" s="30"/>
      <c r="F48" s="27"/>
      <c r="G48" s="27"/>
      <c r="H48" s="37"/>
      <c r="I48" s="27"/>
      <c r="J48" s="27"/>
      <c r="K48" s="34">
        <v>2</v>
      </c>
      <c r="L48" s="34">
        <v>0</v>
      </c>
      <c r="M48" s="34">
        <v>30</v>
      </c>
      <c r="N48" s="36">
        <f t="shared" si="0"/>
        <v>0</v>
      </c>
      <c r="O48" s="36">
        <v>50</v>
      </c>
      <c r="P48" s="36">
        <f t="shared" si="1"/>
        <v>0</v>
      </c>
      <c r="Q48" s="34">
        <v>5</v>
      </c>
      <c r="R48" s="42">
        <f t="shared" si="2"/>
        <v>0</v>
      </c>
      <c r="S48" s="43">
        <f t="shared" si="3"/>
        <v>0</v>
      </c>
      <c r="T48" s="43">
        <f t="shared" si="4"/>
        <v>0</v>
      </c>
      <c r="U48" s="45">
        <v>2</v>
      </c>
      <c r="V48" s="47">
        <f t="shared" si="5"/>
        <v>4</v>
      </c>
      <c r="W48" s="47">
        <f t="shared" si="6"/>
        <v>60</v>
      </c>
      <c r="X48" s="47">
        <f t="shared" si="7"/>
        <v>100</v>
      </c>
      <c r="Y48" s="47">
        <f t="shared" si="8"/>
        <v>10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5">
      <c r="A49" s="25">
        <v>32</v>
      </c>
      <c r="B49" s="26" t="s">
        <v>347</v>
      </c>
      <c r="C49" s="53" t="s">
        <v>51</v>
      </c>
      <c r="D49" s="29"/>
      <c r="E49" s="30"/>
      <c r="F49" s="27"/>
      <c r="G49" s="27"/>
      <c r="H49" s="37"/>
      <c r="I49" s="27"/>
      <c r="J49" s="27"/>
      <c r="K49" s="34">
        <v>40</v>
      </c>
      <c r="L49" s="34">
        <v>0</v>
      </c>
      <c r="M49" s="34">
        <v>50</v>
      </c>
      <c r="N49" s="36">
        <f t="shared" si="0"/>
        <v>0</v>
      </c>
      <c r="O49" s="36">
        <v>70</v>
      </c>
      <c r="P49" s="36">
        <f t="shared" si="1"/>
        <v>0</v>
      </c>
      <c r="Q49" s="34">
        <v>1</v>
      </c>
      <c r="R49" s="42">
        <f t="shared" si="2"/>
        <v>0</v>
      </c>
      <c r="S49" s="43">
        <f t="shared" si="3"/>
        <v>0</v>
      </c>
      <c r="T49" s="43">
        <f t="shared" si="4"/>
        <v>0</v>
      </c>
      <c r="U49" s="45">
        <v>3</v>
      </c>
      <c r="V49" s="47">
        <f t="shared" si="5"/>
        <v>120</v>
      </c>
      <c r="W49" s="47">
        <f t="shared" si="6"/>
        <v>150</v>
      </c>
      <c r="X49" s="47">
        <f t="shared" si="7"/>
        <v>210</v>
      </c>
      <c r="Y49" s="47">
        <f t="shared" si="8"/>
        <v>3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5">
      <c r="A50" s="25">
        <v>33</v>
      </c>
      <c r="B50" s="26" t="s">
        <v>348</v>
      </c>
      <c r="C50" s="53" t="s">
        <v>37</v>
      </c>
      <c r="D50" s="29"/>
      <c r="E50" s="30"/>
      <c r="F50" s="27"/>
      <c r="G50" s="27"/>
      <c r="H50" s="37"/>
      <c r="I50" s="27"/>
      <c r="J50" s="27"/>
      <c r="K50" s="34">
        <v>1</v>
      </c>
      <c r="L50" s="34">
        <v>0</v>
      </c>
      <c r="M50" s="34">
        <v>5</v>
      </c>
      <c r="N50" s="36">
        <f t="shared" si="0"/>
        <v>0</v>
      </c>
      <c r="O50" s="36">
        <v>5</v>
      </c>
      <c r="P50" s="36">
        <f t="shared" si="1"/>
        <v>0</v>
      </c>
      <c r="Q50" s="34">
        <v>4</v>
      </c>
      <c r="R50" s="42">
        <f t="shared" si="2"/>
        <v>0</v>
      </c>
      <c r="S50" s="43">
        <f t="shared" si="3"/>
        <v>0</v>
      </c>
      <c r="T50" s="43">
        <f t="shared" si="4"/>
        <v>0</v>
      </c>
      <c r="U50" s="45">
        <v>6</v>
      </c>
      <c r="V50" s="47">
        <f t="shared" si="5"/>
        <v>6</v>
      </c>
      <c r="W50" s="47">
        <f t="shared" si="6"/>
        <v>30</v>
      </c>
      <c r="X50" s="47">
        <f t="shared" si="7"/>
        <v>30</v>
      </c>
      <c r="Y50" s="47">
        <f t="shared" si="8"/>
        <v>24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5">
      <c r="A51" s="25">
        <v>34</v>
      </c>
      <c r="B51" s="158" t="s">
        <v>349</v>
      </c>
      <c r="C51" s="159" t="s">
        <v>51</v>
      </c>
      <c r="D51" s="29"/>
      <c r="E51" s="30"/>
      <c r="F51" s="27"/>
      <c r="G51" s="27"/>
      <c r="H51" s="37"/>
      <c r="I51" s="27"/>
      <c r="J51" s="27"/>
      <c r="K51" s="34">
        <v>1</v>
      </c>
      <c r="L51" s="34">
        <v>0</v>
      </c>
      <c r="M51" s="34">
        <v>1</v>
      </c>
      <c r="N51" s="36">
        <f t="shared" si="0"/>
        <v>0</v>
      </c>
      <c r="O51" s="36">
        <v>10</v>
      </c>
      <c r="P51" s="36">
        <f t="shared" si="1"/>
        <v>0</v>
      </c>
      <c r="Q51" s="34">
        <v>1</v>
      </c>
      <c r="R51" s="42">
        <f t="shared" si="2"/>
        <v>0</v>
      </c>
      <c r="S51" s="43">
        <f t="shared" si="3"/>
        <v>0</v>
      </c>
      <c r="T51" s="43">
        <f t="shared" si="4"/>
        <v>0</v>
      </c>
      <c r="U51" s="45">
        <v>1.4</v>
      </c>
      <c r="V51" s="47">
        <f t="shared" si="5"/>
        <v>1.4</v>
      </c>
      <c r="W51" s="47">
        <f t="shared" si="6"/>
        <v>1.4</v>
      </c>
      <c r="X51" s="47">
        <f t="shared" si="7"/>
        <v>14</v>
      </c>
      <c r="Y51" s="47">
        <f t="shared" si="8"/>
        <v>1.4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5">
      <c r="A52" s="25">
        <v>35</v>
      </c>
      <c r="B52" s="26" t="s">
        <v>350</v>
      </c>
      <c r="C52" s="27" t="s">
        <v>37</v>
      </c>
      <c r="D52" s="29"/>
      <c r="E52" s="30"/>
      <c r="F52" s="27"/>
      <c r="G52" s="27"/>
      <c r="H52" s="37"/>
      <c r="I52" s="27"/>
      <c r="J52" s="27"/>
      <c r="K52" s="34">
        <v>110</v>
      </c>
      <c r="L52" s="34">
        <v>0</v>
      </c>
      <c r="M52" s="34">
        <v>2</v>
      </c>
      <c r="N52" s="36">
        <f t="shared" si="0"/>
        <v>0</v>
      </c>
      <c r="O52" s="36">
        <v>5</v>
      </c>
      <c r="P52" s="36">
        <f t="shared" si="1"/>
        <v>0</v>
      </c>
      <c r="Q52" s="34">
        <v>1</v>
      </c>
      <c r="R52" s="42">
        <f t="shared" si="2"/>
        <v>0</v>
      </c>
      <c r="S52" s="43">
        <f t="shared" si="3"/>
        <v>0</v>
      </c>
      <c r="T52" s="43">
        <f t="shared" si="4"/>
        <v>0</v>
      </c>
      <c r="U52" s="45">
        <v>2.8</v>
      </c>
      <c r="V52" s="47">
        <f t="shared" si="5"/>
        <v>308</v>
      </c>
      <c r="W52" s="47">
        <f t="shared" si="6"/>
        <v>5.6</v>
      </c>
      <c r="X52" s="47">
        <f t="shared" si="7"/>
        <v>14</v>
      </c>
      <c r="Y52" s="47">
        <f t="shared" si="8"/>
        <v>2.8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5">
      <c r="A53" s="243"/>
      <c r="B53" s="238"/>
      <c r="C53" s="238"/>
      <c r="D53" s="238"/>
      <c r="E53" s="239"/>
      <c r="F53" s="131"/>
      <c r="G53" s="131"/>
      <c r="H53" s="131"/>
      <c r="I53" s="70">
        <f t="shared" ref="I53:J53" si="9">SUM(I18:I52)</f>
        <v>0</v>
      </c>
      <c r="J53" s="70">
        <f t="shared" si="9"/>
        <v>0</v>
      </c>
      <c r="K53" s="71" t="s">
        <v>137</v>
      </c>
      <c r="L53" s="134">
        <f>SUM(L18:L52)</f>
        <v>0</v>
      </c>
      <c r="M53" s="73" t="s">
        <v>140</v>
      </c>
      <c r="N53" s="74">
        <f>SUM(N18:N52)</f>
        <v>0</v>
      </c>
      <c r="O53" s="75" t="s">
        <v>147</v>
      </c>
      <c r="P53" s="76">
        <f>SUM(P18:P52)</f>
        <v>0</v>
      </c>
      <c r="Q53" s="77" t="s">
        <v>150</v>
      </c>
      <c r="R53" s="157">
        <f t="shared" ref="R53:T53" si="10">SUM(R18:R52)</f>
        <v>0</v>
      </c>
      <c r="S53" s="79">
        <f t="shared" si="10"/>
        <v>0</v>
      </c>
      <c r="T53" s="79">
        <f t="shared" si="10"/>
        <v>0</v>
      </c>
      <c r="U53" s="141"/>
      <c r="V53" s="116">
        <f t="shared" ref="V53:Y53" si="11">SUM(V18:V52)</f>
        <v>1616.5</v>
      </c>
      <c r="W53" s="117">
        <f t="shared" si="11"/>
        <v>1269.4000000000001</v>
      </c>
      <c r="X53" s="118">
        <f t="shared" si="11"/>
        <v>3775.5</v>
      </c>
      <c r="Y53" s="119">
        <f t="shared" si="11"/>
        <v>791.7</v>
      </c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</row>
    <row r="54" spans="1:38" ht="24.75" customHeight="1" x14ac:dyDescent="0.25">
      <c r="A54" s="86"/>
      <c r="B54" s="1"/>
      <c r="C54" s="1"/>
      <c r="D54" s="1"/>
      <c r="E54" s="1"/>
      <c r="F54" s="1"/>
      <c r="G54" s="1"/>
      <c r="H54" s="1"/>
      <c r="I54" s="1"/>
      <c r="J54" s="1"/>
      <c r="K54" s="87"/>
      <c r="L54" s="1"/>
      <c r="M54" s="87"/>
      <c r="N54" s="87"/>
      <c r="O54" s="87"/>
      <c r="P54" s="8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5">
      <c r="A55" s="86"/>
      <c r="B55" s="1"/>
      <c r="C55" s="1"/>
      <c r="D55" s="1"/>
      <c r="E55" s="1"/>
      <c r="F55" s="1"/>
      <c r="G55" s="1"/>
      <c r="H55" s="1"/>
      <c r="I55" s="1"/>
      <c r="J55" s="1"/>
      <c r="K55" s="87"/>
      <c r="L55" s="1"/>
      <c r="M55" s="87"/>
      <c r="N55" s="87"/>
      <c r="O55" s="87"/>
      <c r="P55" s="8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5">
      <c r="A57" s="240"/>
      <c r="B57" s="238"/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9"/>
      <c r="O57" s="88" t="s">
        <v>163</v>
      </c>
      <c r="P57" s="90">
        <f>L53+N53+P53+R53</f>
        <v>0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x14ac:dyDescent="0.25">
      <c r="B59" s="241" t="s">
        <v>166</v>
      </c>
      <c r="C59" s="242"/>
      <c r="D59" s="91"/>
    </row>
    <row r="60" spans="1:38" ht="14.25" customHeight="1" x14ac:dyDescent="0.25">
      <c r="A60" s="1"/>
      <c r="B60" s="49"/>
      <c r="C60" s="49"/>
      <c r="D60" s="4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3.5" customHeight="1" x14ac:dyDescent="0.25">
      <c r="A61" s="1"/>
      <c r="B61" s="48" t="s">
        <v>169</v>
      </c>
      <c r="C61" s="93"/>
      <c r="D61" s="93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2"/>
      <c r="P61" s="2"/>
      <c r="Q61" s="2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3.5" customHeight="1" x14ac:dyDescent="0.25">
      <c r="A62" s="1"/>
      <c r="B62" s="48" t="s">
        <v>172</v>
      </c>
      <c r="C62" s="93"/>
      <c r="D62" s="93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2"/>
      <c r="P62" s="2"/>
      <c r="Q62" s="2"/>
      <c r="R62" s="2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96" t="s">
        <v>173</v>
      </c>
      <c r="C63" s="96"/>
      <c r="D63" s="49"/>
      <c r="E63" s="49"/>
      <c r="F63" s="49"/>
      <c r="G63" s="49"/>
      <c r="H63" s="49"/>
      <c r="I63" s="49"/>
      <c r="J63" s="49"/>
      <c r="K63" s="49"/>
      <c r="L63" s="4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96" t="s">
        <v>174</v>
      </c>
      <c r="C64" s="96"/>
      <c r="D64" s="49"/>
      <c r="E64" s="49"/>
      <c r="F64" s="49"/>
      <c r="G64" s="49"/>
      <c r="H64" s="49"/>
      <c r="I64" s="49"/>
      <c r="J64" s="49"/>
      <c r="K64" s="49"/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96" t="s">
        <v>176</v>
      </c>
      <c r="C65" s="96"/>
      <c r="D65" s="49"/>
      <c r="E65" s="49"/>
      <c r="F65" s="49"/>
      <c r="G65" s="49"/>
      <c r="H65" s="49"/>
      <c r="I65" s="49"/>
      <c r="J65" s="49"/>
      <c r="K65" s="49"/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96" t="s">
        <v>178</v>
      </c>
      <c r="C66" s="96"/>
      <c r="D66" s="49"/>
      <c r="E66" s="49"/>
      <c r="F66" s="49"/>
      <c r="G66" s="49"/>
      <c r="H66" s="49"/>
      <c r="I66" s="49"/>
      <c r="J66" s="49"/>
      <c r="K66" s="49"/>
      <c r="L66" s="4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96" t="s">
        <v>179</v>
      </c>
      <c r="C67" s="96"/>
      <c r="D67" s="49"/>
      <c r="E67" s="49"/>
      <c r="F67" s="49"/>
      <c r="G67" s="49"/>
      <c r="H67" s="49"/>
      <c r="I67" s="49"/>
      <c r="J67" s="49"/>
      <c r="K67" s="49"/>
      <c r="L67" s="4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96" t="s">
        <v>180</v>
      </c>
      <c r="C68" s="96"/>
      <c r="D68" s="49"/>
      <c r="E68" s="49"/>
      <c r="F68" s="49"/>
      <c r="G68" s="49"/>
      <c r="H68" s="49"/>
      <c r="I68" s="49"/>
      <c r="J68" s="49"/>
      <c r="K68" s="49"/>
      <c r="L68" s="4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97" t="s">
        <v>182</v>
      </c>
      <c r="C69" s="98"/>
      <c r="D69" s="98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2" spans="1:38" x14ac:dyDescent="0.25">
      <c r="B72" s="99" t="s">
        <v>185</v>
      </c>
      <c r="C72" s="100" t="s">
        <v>186</v>
      </c>
      <c r="D72" s="2" t="s">
        <v>187</v>
      </c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 t="s">
        <v>189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</sheetData>
  <mergeCells count="3">
    <mergeCell ref="A53:E53"/>
    <mergeCell ref="B59:C59"/>
    <mergeCell ref="A57:N57"/>
  </mergeCells>
  <phoneticPr fontId="17" type="noConversion"/>
  <conditionalFormatting sqref="V18:Y52">
    <cfRule type="notContainsBlanks" dxfId="47" priority="1">
      <formula>LEN(TRIM(V18))&gt;0</formula>
    </cfRule>
  </conditionalFormatting>
  <conditionalFormatting sqref="V18:Y52">
    <cfRule type="notContainsBlanks" dxfId="46" priority="2">
      <formula>LEN(TRIM(V18))&gt;0</formula>
    </cfRule>
  </conditionalFormatting>
  <conditionalFormatting sqref="U18:U52">
    <cfRule type="notContainsBlanks" dxfId="45" priority="3">
      <formula>LEN(TRIM(U18))&gt;0</formula>
    </cfRule>
  </conditionalFormatting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3"/>
  <sheetViews>
    <sheetView view="pageBreakPreview" topLeftCell="A17" zoomScaleSheetLayoutView="100" workbookViewId="0">
      <selection activeCell="B37" sqref="B37"/>
    </sheetView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21" customWidth="1"/>
    <col min="9" max="10" width="11.7109375" customWidth="1"/>
    <col min="11" max="16" width="18.85546875" customWidth="1"/>
    <col min="17" max="17" width="16.7109375" customWidth="1"/>
    <col min="18" max="18" width="14.42578125" customWidth="1"/>
    <col min="19" max="20" width="21.42578125" customWidth="1"/>
    <col min="21" max="21" width="9.140625" customWidth="1"/>
    <col min="22" max="25" width="14.710937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2" t="s">
        <v>351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160" t="s">
        <v>352</v>
      </c>
      <c r="C21" s="161" t="s">
        <v>51</v>
      </c>
      <c r="D21" s="29"/>
      <c r="E21" s="30"/>
      <c r="F21" s="38"/>
      <c r="G21" s="38"/>
      <c r="H21" s="37"/>
      <c r="I21" s="39"/>
      <c r="J21" s="39"/>
      <c r="K21" s="39">
        <v>1</v>
      </c>
      <c r="L21" s="32">
        <v>0</v>
      </c>
      <c r="M21" s="39">
        <v>1</v>
      </c>
      <c r="N21" s="27">
        <f t="shared" ref="N21:N54" si="0">D21*M21</f>
        <v>0</v>
      </c>
      <c r="O21" s="39">
        <v>150</v>
      </c>
      <c r="P21" s="27">
        <f t="shared" ref="P21:P54" si="1">D21*O21</f>
        <v>0</v>
      </c>
      <c r="Q21" s="32">
        <v>30</v>
      </c>
      <c r="R21" s="42">
        <f t="shared" ref="R21:R54" si="2">D21*Q21</f>
        <v>0</v>
      </c>
      <c r="S21" s="43">
        <f t="shared" ref="S21:S54" si="3">(+L21+N21+P21+R21)*E21</f>
        <v>0</v>
      </c>
      <c r="T21" s="43">
        <f t="shared" ref="T21:T54" si="4">L21+N21+P21+R21+S21</f>
        <v>0</v>
      </c>
      <c r="U21" s="45">
        <v>4</v>
      </c>
      <c r="V21" s="47">
        <f t="shared" ref="V21:V54" si="5">K21*U21</f>
        <v>4</v>
      </c>
      <c r="W21" s="47">
        <f t="shared" ref="W21:W54" si="6">M21*U21</f>
        <v>4</v>
      </c>
      <c r="X21" s="47">
        <f t="shared" ref="X21:X54" si="7">O21*U21</f>
        <v>600</v>
      </c>
      <c r="Y21" s="47">
        <f t="shared" ref="Y21:Y54" si="8">Q21*U21</f>
        <v>120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54" si="9">A21+1</f>
        <v>2</v>
      </c>
      <c r="B22" s="162" t="s">
        <v>353</v>
      </c>
      <c r="C22" s="163" t="s">
        <v>51</v>
      </c>
      <c r="D22" s="29"/>
      <c r="E22" s="30"/>
      <c r="F22" s="164"/>
      <c r="G22" s="164"/>
      <c r="H22" s="37"/>
      <c r="I22" s="164"/>
      <c r="J22" s="164"/>
      <c r="K22" s="39">
        <v>100</v>
      </c>
      <c r="L22" s="32">
        <v>0</v>
      </c>
      <c r="M22" s="39">
        <v>30</v>
      </c>
      <c r="N22" s="27">
        <f t="shared" si="0"/>
        <v>0</v>
      </c>
      <c r="O22" s="39">
        <v>140</v>
      </c>
      <c r="P22" s="27">
        <f t="shared" si="1"/>
        <v>0</v>
      </c>
      <c r="Q22" s="32">
        <v>60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4</v>
      </c>
      <c r="V22" s="47">
        <f t="shared" si="5"/>
        <v>400</v>
      </c>
      <c r="W22" s="47">
        <f t="shared" si="6"/>
        <v>120</v>
      </c>
      <c r="X22" s="47">
        <f t="shared" si="7"/>
        <v>560</v>
      </c>
      <c r="Y22" s="47">
        <f t="shared" si="8"/>
        <v>240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9"/>
        <v>3</v>
      </c>
      <c r="B23" s="246" t="s">
        <v>787</v>
      </c>
      <c r="C23" s="55" t="s">
        <v>37</v>
      </c>
      <c r="D23" s="29"/>
      <c r="E23" s="30"/>
      <c r="F23" s="27"/>
      <c r="G23" s="27"/>
      <c r="H23" s="37"/>
      <c r="I23" s="27"/>
      <c r="J23" s="27"/>
      <c r="K23" s="32">
        <v>1</v>
      </c>
      <c r="L23" s="32">
        <v>0</v>
      </c>
      <c r="M23" s="39">
        <v>10</v>
      </c>
      <c r="N23" s="27">
        <f t="shared" si="0"/>
        <v>0</v>
      </c>
      <c r="O23" s="39">
        <v>10</v>
      </c>
      <c r="P23" s="27">
        <f t="shared" si="1"/>
        <v>0</v>
      </c>
      <c r="Q23" s="32">
        <v>300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0.44</v>
      </c>
      <c r="V23" s="47">
        <f t="shared" si="5"/>
        <v>0.44</v>
      </c>
      <c r="W23" s="47">
        <f t="shared" si="6"/>
        <v>4.4000000000000004</v>
      </c>
      <c r="X23" s="47">
        <f t="shared" si="7"/>
        <v>4.4000000000000004</v>
      </c>
      <c r="Y23" s="47">
        <f t="shared" si="8"/>
        <v>132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9"/>
        <v>4</v>
      </c>
      <c r="B24" s="246" t="s">
        <v>788</v>
      </c>
      <c r="C24" s="53" t="s">
        <v>37</v>
      </c>
      <c r="D24" s="29"/>
      <c r="E24" s="30"/>
      <c r="F24" s="27"/>
      <c r="G24" s="27"/>
      <c r="H24" s="37"/>
      <c r="I24" s="27"/>
      <c r="J24" s="27"/>
      <c r="K24" s="34">
        <v>1</v>
      </c>
      <c r="L24" s="34">
        <v>0</v>
      </c>
      <c r="M24" s="34">
        <v>2</v>
      </c>
      <c r="N24" s="36">
        <f t="shared" si="0"/>
        <v>0</v>
      </c>
      <c r="O24" s="36">
        <v>10</v>
      </c>
      <c r="P24" s="36">
        <f t="shared" si="1"/>
        <v>0</v>
      </c>
      <c r="Q24" s="34">
        <v>1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0.72</v>
      </c>
      <c r="V24" s="47">
        <f t="shared" si="5"/>
        <v>0.72</v>
      </c>
      <c r="W24" s="47">
        <f t="shared" si="6"/>
        <v>1.44</v>
      </c>
      <c r="X24" s="47">
        <f t="shared" si="7"/>
        <v>7.1999999999999993</v>
      </c>
      <c r="Y24" s="47">
        <f t="shared" si="8"/>
        <v>0.72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9"/>
        <v>5</v>
      </c>
      <c r="B25" s="246" t="s">
        <v>789</v>
      </c>
      <c r="C25" s="53" t="s">
        <v>37</v>
      </c>
      <c r="D25" s="29"/>
      <c r="E25" s="30"/>
      <c r="F25" s="27"/>
      <c r="G25" s="27"/>
      <c r="H25" s="37"/>
      <c r="I25" s="27"/>
      <c r="J25" s="27"/>
      <c r="K25" s="34">
        <v>2</v>
      </c>
      <c r="L25" s="34">
        <v>0</v>
      </c>
      <c r="M25" s="34">
        <v>2</v>
      </c>
      <c r="N25" s="36">
        <f t="shared" si="0"/>
        <v>0</v>
      </c>
      <c r="O25" s="34">
        <v>750</v>
      </c>
      <c r="P25" s="36">
        <f t="shared" si="1"/>
        <v>0</v>
      </c>
      <c r="Q25" s="34">
        <v>400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0.44</v>
      </c>
      <c r="V25" s="47">
        <f t="shared" si="5"/>
        <v>0.88</v>
      </c>
      <c r="W25" s="47">
        <f t="shared" si="6"/>
        <v>0.88</v>
      </c>
      <c r="X25" s="47">
        <f t="shared" si="7"/>
        <v>330</v>
      </c>
      <c r="Y25" s="47">
        <f t="shared" si="8"/>
        <v>176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9"/>
        <v>6</v>
      </c>
      <c r="B26" s="26" t="s">
        <v>354</v>
      </c>
      <c r="C26" s="53" t="s">
        <v>51</v>
      </c>
      <c r="D26" s="29"/>
      <c r="E26" s="30"/>
      <c r="F26" s="27"/>
      <c r="G26" s="27"/>
      <c r="H26" s="37"/>
      <c r="I26" s="27"/>
      <c r="J26" s="27"/>
      <c r="K26" s="34">
        <v>300</v>
      </c>
      <c r="L26" s="34">
        <v>0</v>
      </c>
      <c r="M26" s="34">
        <v>150</v>
      </c>
      <c r="N26" s="36">
        <f t="shared" si="0"/>
        <v>0</v>
      </c>
      <c r="O26" s="34">
        <v>370</v>
      </c>
      <c r="P26" s="36">
        <f t="shared" si="1"/>
        <v>0</v>
      </c>
      <c r="Q26" s="34">
        <v>100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2</v>
      </c>
      <c r="V26" s="47">
        <f t="shared" si="5"/>
        <v>600</v>
      </c>
      <c r="W26" s="47">
        <f t="shared" si="6"/>
        <v>300</v>
      </c>
      <c r="X26" s="47">
        <f t="shared" si="7"/>
        <v>740</v>
      </c>
      <c r="Y26" s="47">
        <f t="shared" si="8"/>
        <v>200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9"/>
        <v>7</v>
      </c>
      <c r="B27" s="26" t="s">
        <v>355</v>
      </c>
      <c r="C27" s="53" t="s">
        <v>51</v>
      </c>
      <c r="D27" s="29"/>
      <c r="E27" s="30"/>
      <c r="F27" s="27"/>
      <c r="G27" s="27"/>
      <c r="H27" s="37"/>
      <c r="I27" s="27"/>
      <c r="J27" s="27"/>
      <c r="K27" s="34">
        <v>1</v>
      </c>
      <c r="L27" s="34">
        <v>0</v>
      </c>
      <c r="M27" s="34">
        <v>1</v>
      </c>
      <c r="N27" s="36">
        <f t="shared" si="0"/>
        <v>0</v>
      </c>
      <c r="O27" s="36">
        <v>2</v>
      </c>
      <c r="P27" s="36">
        <f t="shared" si="1"/>
        <v>0</v>
      </c>
      <c r="Q27" s="34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2</v>
      </c>
      <c r="V27" s="47">
        <f t="shared" si="5"/>
        <v>2</v>
      </c>
      <c r="W27" s="47">
        <f t="shared" si="6"/>
        <v>2</v>
      </c>
      <c r="X27" s="47">
        <f t="shared" si="7"/>
        <v>4</v>
      </c>
      <c r="Y27" s="47">
        <f t="shared" si="8"/>
        <v>2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9"/>
        <v>8</v>
      </c>
      <c r="B28" s="26" t="s">
        <v>356</v>
      </c>
      <c r="C28" s="53" t="s">
        <v>51</v>
      </c>
      <c r="D28" s="29"/>
      <c r="E28" s="30"/>
      <c r="F28" s="27"/>
      <c r="G28" s="27"/>
      <c r="H28" s="37"/>
      <c r="I28" s="27"/>
      <c r="J28" s="27"/>
      <c r="K28" s="34">
        <v>10</v>
      </c>
      <c r="L28" s="34">
        <v>0</v>
      </c>
      <c r="M28" s="34">
        <v>80</v>
      </c>
      <c r="N28" s="36">
        <f t="shared" si="0"/>
        <v>0</v>
      </c>
      <c r="O28" s="34">
        <v>50</v>
      </c>
      <c r="P28" s="36">
        <f t="shared" si="1"/>
        <v>0</v>
      </c>
      <c r="Q28" s="34">
        <v>16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2</v>
      </c>
      <c r="V28" s="47">
        <f t="shared" si="5"/>
        <v>20</v>
      </c>
      <c r="W28" s="47">
        <f t="shared" si="6"/>
        <v>160</v>
      </c>
      <c r="X28" s="47">
        <f t="shared" si="7"/>
        <v>100</v>
      </c>
      <c r="Y28" s="47">
        <f t="shared" si="8"/>
        <v>32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9"/>
        <v>9</v>
      </c>
      <c r="B29" s="26" t="s">
        <v>357</v>
      </c>
      <c r="C29" s="53" t="s">
        <v>51</v>
      </c>
      <c r="D29" s="29"/>
      <c r="E29" s="30"/>
      <c r="F29" s="27"/>
      <c r="G29" s="27"/>
      <c r="H29" s="37"/>
      <c r="I29" s="27"/>
      <c r="J29" s="27"/>
      <c r="K29" s="34">
        <v>20</v>
      </c>
      <c r="L29" s="34">
        <v>0</v>
      </c>
      <c r="M29" s="34">
        <v>1</v>
      </c>
      <c r="N29" s="36">
        <f t="shared" si="0"/>
        <v>0</v>
      </c>
      <c r="O29" s="36">
        <v>10</v>
      </c>
      <c r="P29" s="36">
        <f t="shared" si="1"/>
        <v>0</v>
      </c>
      <c r="Q29" s="34">
        <v>1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4.75</v>
      </c>
      <c r="V29" s="47">
        <f t="shared" si="5"/>
        <v>95</v>
      </c>
      <c r="W29" s="47">
        <f t="shared" si="6"/>
        <v>4.75</v>
      </c>
      <c r="X29" s="47">
        <f t="shared" si="7"/>
        <v>47.5</v>
      </c>
      <c r="Y29" s="47">
        <f t="shared" si="8"/>
        <v>4.75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9"/>
        <v>10</v>
      </c>
      <c r="B30" s="58" t="s">
        <v>358</v>
      </c>
      <c r="C30" s="53" t="s">
        <v>51</v>
      </c>
      <c r="D30" s="29"/>
      <c r="E30" s="30"/>
      <c r="F30" s="27"/>
      <c r="G30" s="27"/>
      <c r="H30" s="37"/>
      <c r="I30" s="27"/>
      <c r="J30" s="27"/>
      <c r="K30" s="34">
        <v>120</v>
      </c>
      <c r="L30" s="34">
        <v>0</v>
      </c>
      <c r="M30" s="34">
        <v>100</v>
      </c>
      <c r="N30" s="36">
        <f t="shared" si="0"/>
        <v>0</v>
      </c>
      <c r="O30" s="34">
        <v>50</v>
      </c>
      <c r="P30" s="36">
        <f t="shared" si="1"/>
        <v>0</v>
      </c>
      <c r="Q30" s="34">
        <v>84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4.42</v>
      </c>
      <c r="V30" s="47">
        <f t="shared" si="5"/>
        <v>530.4</v>
      </c>
      <c r="W30" s="47">
        <f t="shared" si="6"/>
        <v>442</v>
      </c>
      <c r="X30" s="47">
        <f t="shared" si="7"/>
        <v>221</v>
      </c>
      <c r="Y30" s="47">
        <f t="shared" si="8"/>
        <v>371.28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9"/>
        <v>11</v>
      </c>
      <c r="B31" s="26" t="s">
        <v>359</v>
      </c>
      <c r="C31" s="53" t="s">
        <v>51</v>
      </c>
      <c r="D31" s="29"/>
      <c r="E31" s="30"/>
      <c r="F31" s="27"/>
      <c r="G31" s="27"/>
      <c r="H31" s="37"/>
      <c r="I31" s="27"/>
      <c r="J31" s="27"/>
      <c r="K31" s="34">
        <v>30</v>
      </c>
      <c r="L31" s="34">
        <v>0</v>
      </c>
      <c r="M31" s="34">
        <v>150</v>
      </c>
      <c r="N31" s="36">
        <f t="shared" si="0"/>
        <v>0</v>
      </c>
      <c r="O31" s="34">
        <v>50</v>
      </c>
      <c r="P31" s="36">
        <f t="shared" si="1"/>
        <v>0</v>
      </c>
      <c r="Q31" s="34">
        <v>60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1.8</v>
      </c>
      <c r="V31" s="47">
        <f t="shared" si="5"/>
        <v>54</v>
      </c>
      <c r="W31" s="47">
        <f t="shared" si="6"/>
        <v>270</v>
      </c>
      <c r="X31" s="47">
        <f t="shared" si="7"/>
        <v>90</v>
      </c>
      <c r="Y31" s="47">
        <f t="shared" si="8"/>
        <v>108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9"/>
        <v>12</v>
      </c>
      <c r="B32" s="26" t="s">
        <v>360</v>
      </c>
      <c r="C32" s="53" t="s">
        <v>51</v>
      </c>
      <c r="D32" s="29"/>
      <c r="E32" s="30"/>
      <c r="F32" s="27"/>
      <c r="G32" s="27"/>
      <c r="H32" s="37"/>
      <c r="I32" s="27"/>
      <c r="J32" s="27"/>
      <c r="K32" s="34">
        <v>10</v>
      </c>
      <c r="L32" s="34">
        <v>0</v>
      </c>
      <c r="M32" s="34">
        <v>5</v>
      </c>
      <c r="N32" s="36">
        <f t="shared" si="0"/>
        <v>0</v>
      </c>
      <c r="O32" s="34">
        <v>100</v>
      </c>
      <c r="P32" s="36">
        <f t="shared" si="1"/>
        <v>0</v>
      </c>
      <c r="Q32" s="34">
        <v>10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2.7</v>
      </c>
      <c r="V32" s="47">
        <f t="shared" si="5"/>
        <v>27</v>
      </c>
      <c r="W32" s="47">
        <f t="shared" si="6"/>
        <v>13.5</v>
      </c>
      <c r="X32" s="47">
        <f t="shared" si="7"/>
        <v>270</v>
      </c>
      <c r="Y32" s="47">
        <f t="shared" si="8"/>
        <v>27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9"/>
        <v>13</v>
      </c>
      <c r="B33" s="58" t="s">
        <v>361</v>
      </c>
      <c r="C33" s="53" t="s">
        <v>51</v>
      </c>
      <c r="D33" s="29"/>
      <c r="E33" s="30"/>
      <c r="F33" s="27"/>
      <c r="G33" s="27"/>
      <c r="H33" s="37"/>
      <c r="I33" s="27"/>
      <c r="J33" s="27"/>
      <c r="K33" s="34">
        <v>10</v>
      </c>
      <c r="L33" s="34">
        <v>0</v>
      </c>
      <c r="M33" s="34">
        <v>5</v>
      </c>
      <c r="N33" s="36">
        <f t="shared" si="0"/>
        <v>0</v>
      </c>
      <c r="O33" s="36">
        <v>10</v>
      </c>
      <c r="P33" s="36">
        <f t="shared" si="1"/>
        <v>0</v>
      </c>
      <c r="Q33" s="34">
        <v>10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2.7</v>
      </c>
      <c r="V33" s="47">
        <f t="shared" si="5"/>
        <v>27</v>
      </c>
      <c r="W33" s="47">
        <f t="shared" si="6"/>
        <v>13.5</v>
      </c>
      <c r="X33" s="47">
        <f t="shared" si="7"/>
        <v>27</v>
      </c>
      <c r="Y33" s="47">
        <f t="shared" si="8"/>
        <v>27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9"/>
        <v>14</v>
      </c>
      <c r="B34" s="26" t="s">
        <v>362</v>
      </c>
      <c r="C34" s="53" t="s">
        <v>51</v>
      </c>
      <c r="D34" s="29"/>
      <c r="E34" s="30"/>
      <c r="F34" s="27"/>
      <c r="G34" s="27"/>
      <c r="H34" s="37"/>
      <c r="I34" s="27"/>
      <c r="J34" s="27"/>
      <c r="K34" s="34">
        <v>300</v>
      </c>
      <c r="L34" s="34">
        <v>0</v>
      </c>
      <c r="M34" s="34">
        <v>70</v>
      </c>
      <c r="N34" s="36">
        <f t="shared" si="0"/>
        <v>0</v>
      </c>
      <c r="O34" s="34">
        <v>100</v>
      </c>
      <c r="P34" s="36">
        <f t="shared" si="1"/>
        <v>0</v>
      </c>
      <c r="Q34" s="34">
        <v>10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1.8</v>
      </c>
      <c r="V34" s="47">
        <f t="shared" si="5"/>
        <v>540</v>
      </c>
      <c r="W34" s="47">
        <f t="shared" si="6"/>
        <v>126</v>
      </c>
      <c r="X34" s="47">
        <f t="shared" si="7"/>
        <v>180</v>
      </c>
      <c r="Y34" s="47">
        <f t="shared" si="8"/>
        <v>18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9"/>
        <v>15</v>
      </c>
      <c r="B35" s="26" t="s">
        <v>363</v>
      </c>
      <c r="C35" s="53" t="s">
        <v>51</v>
      </c>
      <c r="D35" s="29"/>
      <c r="E35" s="30"/>
      <c r="F35" s="27"/>
      <c r="G35" s="27"/>
      <c r="H35" s="37"/>
      <c r="I35" s="27"/>
      <c r="J35" s="27"/>
      <c r="K35" s="34">
        <v>300</v>
      </c>
      <c r="L35" s="34">
        <v>0</v>
      </c>
      <c r="M35" s="34">
        <v>5</v>
      </c>
      <c r="N35" s="36">
        <f t="shared" si="0"/>
        <v>0</v>
      </c>
      <c r="O35" s="34">
        <v>110</v>
      </c>
      <c r="P35" s="36">
        <f t="shared" si="1"/>
        <v>0</v>
      </c>
      <c r="Q35" s="34">
        <v>2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2.66</v>
      </c>
      <c r="V35" s="47">
        <f t="shared" si="5"/>
        <v>798</v>
      </c>
      <c r="W35" s="47">
        <f t="shared" si="6"/>
        <v>13.3</v>
      </c>
      <c r="X35" s="47">
        <f t="shared" si="7"/>
        <v>292.60000000000002</v>
      </c>
      <c r="Y35" s="47">
        <f t="shared" si="8"/>
        <v>5.32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f t="shared" si="9"/>
        <v>16</v>
      </c>
      <c r="B36" s="26" t="s">
        <v>364</v>
      </c>
      <c r="C36" s="53" t="s">
        <v>37</v>
      </c>
      <c r="D36" s="29"/>
      <c r="E36" s="30"/>
      <c r="F36" s="27"/>
      <c r="G36" s="27"/>
      <c r="H36" s="37"/>
      <c r="I36" s="27"/>
      <c r="J36" s="27"/>
      <c r="K36" s="34">
        <v>1</v>
      </c>
      <c r="L36" s="34">
        <v>0</v>
      </c>
      <c r="M36" s="34">
        <v>1</v>
      </c>
      <c r="N36" s="36">
        <f t="shared" si="0"/>
        <v>0</v>
      </c>
      <c r="O36" s="36">
        <v>10</v>
      </c>
      <c r="P36" s="36">
        <f t="shared" si="1"/>
        <v>0</v>
      </c>
      <c r="Q36" s="34">
        <v>1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0.88</v>
      </c>
      <c r="V36" s="47">
        <f t="shared" si="5"/>
        <v>0.88</v>
      </c>
      <c r="W36" s="47">
        <f t="shared" si="6"/>
        <v>0.88</v>
      </c>
      <c r="X36" s="47">
        <f t="shared" si="7"/>
        <v>8.8000000000000007</v>
      </c>
      <c r="Y36" s="47">
        <f t="shared" si="8"/>
        <v>0.88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9"/>
        <v>17</v>
      </c>
      <c r="B37" s="246" t="s">
        <v>795</v>
      </c>
      <c r="C37" s="53" t="s">
        <v>37</v>
      </c>
      <c r="D37" s="29"/>
      <c r="E37" s="30"/>
      <c r="F37" s="27"/>
      <c r="G37" s="27"/>
      <c r="H37" s="37"/>
      <c r="I37" s="27"/>
      <c r="J37" s="27"/>
      <c r="K37" s="34">
        <v>2</v>
      </c>
      <c r="L37" s="34">
        <v>0</v>
      </c>
      <c r="M37" s="34">
        <v>2</v>
      </c>
      <c r="N37" s="36">
        <f t="shared" si="0"/>
        <v>0</v>
      </c>
      <c r="O37" s="34">
        <v>2</v>
      </c>
      <c r="P37" s="36">
        <f t="shared" si="1"/>
        <v>0</v>
      </c>
      <c r="Q37" s="34">
        <v>1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0.32</v>
      </c>
      <c r="V37" s="47">
        <f t="shared" si="5"/>
        <v>0.64</v>
      </c>
      <c r="W37" s="47">
        <f t="shared" si="6"/>
        <v>0.64</v>
      </c>
      <c r="X37" s="47">
        <f t="shared" si="7"/>
        <v>0.64</v>
      </c>
      <c r="Y37" s="47">
        <f t="shared" si="8"/>
        <v>0.32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f t="shared" si="9"/>
        <v>18</v>
      </c>
      <c r="B38" s="26" t="s">
        <v>365</v>
      </c>
      <c r="C38" s="53" t="s">
        <v>51</v>
      </c>
      <c r="D38" s="29"/>
      <c r="E38" s="30"/>
      <c r="F38" s="27"/>
      <c r="G38" s="27"/>
      <c r="H38" s="37"/>
      <c r="I38" s="27"/>
      <c r="J38" s="27"/>
      <c r="K38" s="34">
        <v>300</v>
      </c>
      <c r="L38" s="34">
        <v>0</v>
      </c>
      <c r="M38" s="34">
        <v>20</v>
      </c>
      <c r="N38" s="36">
        <f t="shared" si="0"/>
        <v>0</v>
      </c>
      <c r="O38" s="34">
        <v>50</v>
      </c>
      <c r="P38" s="36">
        <f t="shared" si="1"/>
        <v>0</v>
      </c>
      <c r="Q38" s="34">
        <v>2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1.55</v>
      </c>
      <c r="V38" s="47">
        <f t="shared" si="5"/>
        <v>465</v>
      </c>
      <c r="W38" s="47">
        <f t="shared" si="6"/>
        <v>31</v>
      </c>
      <c r="X38" s="47">
        <f t="shared" si="7"/>
        <v>77.5</v>
      </c>
      <c r="Y38" s="47">
        <f t="shared" si="8"/>
        <v>3.1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f t="shared" si="9"/>
        <v>19</v>
      </c>
      <c r="B39" s="26" t="s">
        <v>366</v>
      </c>
      <c r="C39" s="53" t="s">
        <v>51</v>
      </c>
      <c r="D39" s="29"/>
      <c r="E39" s="30"/>
      <c r="F39" s="27"/>
      <c r="G39" s="27"/>
      <c r="H39" s="37"/>
      <c r="I39" s="27"/>
      <c r="J39" s="27"/>
      <c r="K39" s="34">
        <v>10</v>
      </c>
      <c r="L39" s="34">
        <v>0</v>
      </c>
      <c r="M39" s="34">
        <v>100</v>
      </c>
      <c r="N39" s="36">
        <f t="shared" si="0"/>
        <v>0</v>
      </c>
      <c r="O39" s="34">
        <v>250</v>
      </c>
      <c r="P39" s="36">
        <f t="shared" si="1"/>
        <v>0</v>
      </c>
      <c r="Q39" s="34">
        <v>10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2.12</v>
      </c>
      <c r="V39" s="47">
        <f t="shared" si="5"/>
        <v>21.200000000000003</v>
      </c>
      <c r="W39" s="47">
        <f t="shared" si="6"/>
        <v>212</v>
      </c>
      <c r="X39" s="47">
        <f t="shared" si="7"/>
        <v>530</v>
      </c>
      <c r="Y39" s="47">
        <f t="shared" si="8"/>
        <v>21.200000000000003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f t="shared" si="9"/>
        <v>20</v>
      </c>
      <c r="B40" s="26" t="s">
        <v>367</v>
      </c>
      <c r="C40" s="53" t="s">
        <v>51</v>
      </c>
      <c r="D40" s="29"/>
      <c r="E40" s="30"/>
      <c r="F40" s="27"/>
      <c r="G40" s="27"/>
      <c r="H40" s="37"/>
      <c r="I40" s="27"/>
      <c r="J40" s="27"/>
      <c r="K40" s="34">
        <v>2</v>
      </c>
      <c r="L40" s="34">
        <v>0</v>
      </c>
      <c r="M40" s="34">
        <v>500</v>
      </c>
      <c r="N40" s="36">
        <f t="shared" si="0"/>
        <v>0</v>
      </c>
      <c r="O40" s="34">
        <v>2040</v>
      </c>
      <c r="P40" s="36">
        <f t="shared" si="1"/>
        <v>0</v>
      </c>
      <c r="Q40" s="34">
        <v>25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2.97</v>
      </c>
      <c r="V40" s="47">
        <f t="shared" si="5"/>
        <v>5.94</v>
      </c>
      <c r="W40" s="47">
        <f t="shared" si="6"/>
        <v>1485</v>
      </c>
      <c r="X40" s="47">
        <f t="shared" si="7"/>
        <v>6058.8</v>
      </c>
      <c r="Y40" s="47">
        <f t="shared" si="8"/>
        <v>74.25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f t="shared" si="9"/>
        <v>21</v>
      </c>
      <c r="B41" s="26" t="s">
        <v>368</v>
      </c>
      <c r="C41" s="53" t="s">
        <v>51</v>
      </c>
      <c r="D41" s="29"/>
      <c r="E41" s="30"/>
      <c r="F41" s="27"/>
      <c r="G41" s="27"/>
      <c r="H41" s="37"/>
      <c r="I41" s="27"/>
      <c r="J41" s="27"/>
      <c r="K41" s="34">
        <v>2</v>
      </c>
      <c r="L41" s="34">
        <v>0</v>
      </c>
      <c r="M41" s="34">
        <v>300</v>
      </c>
      <c r="N41" s="36">
        <f t="shared" si="0"/>
        <v>0</v>
      </c>
      <c r="O41" s="34">
        <v>1500</v>
      </c>
      <c r="P41" s="36">
        <f t="shared" si="1"/>
        <v>0</v>
      </c>
      <c r="Q41" s="34">
        <v>1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2.95</v>
      </c>
      <c r="V41" s="47">
        <f t="shared" si="5"/>
        <v>5.9</v>
      </c>
      <c r="W41" s="47">
        <f t="shared" si="6"/>
        <v>885</v>
      </c>
      <c r="X41" s="47">
        <f t="shared" si="7"/>
        <v>4425</v>
      </c>
      <c r="Y41" s="47">
        <f t="shared" si="8"/>
        <v>2.95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f t="shared" si="9"/>
        <v>22</v>
      </c>
      <c r="B42" s="26" t="s">
        <v>370</v>
      </c>
      <c r="C42" s="53" t="s">
        <v>51</v>
      </c>
      <c r="D42" s="29"/>
      <c r="E42" s="30"/>
      <c r="F42" s="27"/>
      <c r="G42" s="27"/>
      <c r="H42" s="37"/>
      <c r="I42" s="27"/>
      <c r="J42" s="27"/>
      <c r="K42" s="34">
        <v>100</v>
      </c>
      <c r="L42" s="34">
        <v>0</v>
      </c>
      <c r="M42" s="34">
        <v>40</v>
      </c>
      <c r="N42" s="36">
        <f t="shared" si="0"/>
        <v>0</v>
      </c>
      <c r="O42" s="36">
        <v>3</v>
      </c>
      <c r="P42" s="36">
        <f t="shared" si="1"/>
        <v>0</v>
      </c>
      <c r="Q42" s="34">
        <v>3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2</v>
      </c>
      <c r="V42" s="47">
        <f t="shared" si="5"/>
        <v>200</v>
      </c>
      <c r="W42" s="47">
        <f t="shared" si="6"/>
        <v>80</v>
      </c>
      <c r="X42" s="47">
        <f t="shared" si="7"/>
        <v>6</v>
      </c>
      <c r="Y42" s="47">
        <f t="shared" si="8"/>
        <v>6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25">
        <f t="shared" si="9"/>
        <v>23</v>
      </c>
      <c r="B43" s="26" t="s">
        <v>372</v>
      </c>
      <c r="C43" s="53" t="s">
        <v>51</v>
      </c>
      <c r="D43" s="29"/>
      <c r="E43" s="30"/>
      <c r="F43" s="27"/>
      <c r="G43" s="27"/>
      <c r="H43" s="37"/>
      <c r="I43" s="27"/>
      <c r="J43" s="27"/>
      <c r="K43" s="34">
        <v>10</v>
      </c>
      <c r="L43" s="34">
        <v>0</v>
      </c>
      <c r="M43" s="34">
        <v>5</v>
      </c>
      <c r="N43" s="36">
        <f t="shared" si="0"/>
        <v>0</v>
      </c>
      <c r="O43" s="34">
        <v>30</v>
      </c>
      <c r="P43" s="36">
        <f t="shared" si="1"/>
        <v>0</v>
      </c>
      <c r="Q43" s="34">
        <v>3</v>
      </c>
      <c r="R43" s="42">
        <f t="shared" si="2"/>
        <v>0</v>
      </c>
      <c r="S43" s="43">
        <f t="shared" si="3"/>
        <v>0</v>
      </c>
      <c r="T43" s="43">
        <f t="shared" si="4"/>
        <v>0</v>
      </c>
      <c r="U43" s="45">
        <v>2.2000000000000002</v>
      </c>
      <c r="V43" s="47">
        <f t="shared" si="5"/>
        <v>22</v>
      </c>
      <c r="W43" s="47">
        <f t="shared" si="6"/>
        <v>11</v>
      </c>
      <c r="X43" s="47">
        <f t="shared" si="7"/>
        <v>66</v>
      </c>
      <c r="Y43" s="47">
        <f t="shared" si="8"/>
        <v>6.6000000000000005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25">
        <f t="shared" si="9"/>
        <v>24</v>
      </c>
      <c r="B44" s="26" t="s">
        <v>373</v>
      </c>
      <c r="C44" s="53" t="s">
        <v>51</v>
      </c>
      <c r="D44" s="29"/>
      <c r="E44" s="30"/>
      <c r="F44" s="27"/>
      <c r="G44" s="27"/>
      <c r="H44" s="37"/>
      <c r="I44" s="27"/>
      <c r="J44" s="27"/>
      <c r="K44" s="34">
        <v>10</v>
      </c>
      <c r="L44" s="34">
        <v>0</v>
      </c>
      <c r="M44" s="34">
        <v>10</v>
      </c>
      <c r="N44" s="36">
        <f t="shared" si="0"/>
        <v>0</v>
      </c>
      <c r="O44" s="36">
        <v>5</v>
      </c>
      <c r="P44" s="36">
        <f t="shared" si="1"/>
        <v>0</v>
      </c>
      <c r="Q44" s="34">
        <v>2</v>
      </c>
      <c r="R44" s="42">
        <f t="shared" si="2"/>
        <v>0</v>
      </c>
      <c r="S44" s="43">
        <f t="shared" si="3"/>
        <v>0</v>
      </c>
      <c r="T44" s="43">
        <f t="shared" si="4"/>
        <v>0</v>
      </c>
      <c r="U44" s="45">
        <v>2</v>
      </c>
      <c r="V44" s="47">
        <f t="shared" si="5"/>
        <v>20</v>
      </c>
      <c r="W44" s="47">
        <f t="shared" si="6"/>
        <v>20</v>
      </c>
      <c r="X44" s="47">
        <f t="shared" si="7"/>
        <v>10</v>
      </c>
      <c r="Y44" s="47">
        <f t="shared" si="8"/>
        <v>4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5">
      <c r="A45" s="25">
        <f t="shared" si="9"/>
        <v>25</v>
      </c>
      <c r="B45" s="26" t="s">
        <v>374</v>
      </c>
      <c r="C45" s="53" t="s">
        <v>51</v>
      </c>
      <c r="D45" s="29"/>
      <c r="E45" s="30"/>
      <c r="F45" s="27"/>
      <c r="G45" s="27"/>
      <c r="H45" s="37"/>
      <c r="I45" s="27"/>
      <c r="J45" s="27"/>
      <c r="K45" s="34">
        <v>200</v>
      </c>
      <c r="L45" s="34">
        <v>0</v>
      </c>
      <c r="M45" s="34">
        <v>40</v>
      </c>
      <c r="N45" s="36">
        <f t="shared" si="0"/>
        <v>0</v>
      </c>
      <c r="O45" s="34">
        <v>450</v>
      </c>
      <c r="P45" s="36">
        <f t="shared" si="1"/>
        <v>0</v>
      </c>
      <c r="Q45" s="34">
        <v>60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1.8</v>
      </c>
      <c r="V45" s="47">
        <f t="shared" si="5"/>
        <v>360</v>
      </c>
      <c r="W45" s="47">
        <f t="shared" si="6"/>
        <v>72</v>
      </c>
      <c r="X45" s="47">
        <f t="shared" si="7"/>
        <v>810</v>
      </c>
      <c r="Y45" s="47">
        <f t="shared" si="8"/>
        <v>108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5">
        <f t="shared" si="9"/>
        <v>26</v>
      </c>
      <c r="B46" s="26" t="s">
        <v>375</v>
      </c>
      <c r="C46" s="53" t="s">
        <v>51</v>
      </c>
      <c r="D46" s="29"/>
      <c r="E46" s="30"/>
      <c r="F46" s="27"/>
      <c r="G46" s="27"/>
      <c r="H46" s="37"/>
      <c r="I46" s="27"/>
      <c r="J46" s="27"/>
      <c r="K46" s="34">
        <v>100</v>
      </c>
      <c r="L46" s="34">
        <v>0</v>
      </c>
      <c r="M46" s="34">
        <v>100</v>
      </c>
      <c r="N46" s="36">
        <f t="shared" si="0"/>
        <v>0</v>
      </c>
      <c r="O46" s="34">
        <v>50</v>
      </c>
      <c r="P46" s="36">
        <f t="shared" si="1"/>
        <v>0</v>
      </c>
      <c r="Q46" s="34">
        <v>60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1.8</v>
      </c>
      <c r="V46" s="47">
        <f t="shared" si="5"/>
        <v>180</v>
      </c>
      <c r="W46" s="47">
        <f t="shared" si="6"/>
        <v>180</v>
      </c>
      <c r="X46" s="47">
        <f t="shared" si="7"/>
        <v>90</v>
      </c>
      <c r="Y46" s="47">
        <f t="shared" si="8"/>
        <v>108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25">
        <f t="shared" si="9"/>
        <v>27</v>
      </c>
      <c r="B47" s="158" t="s">
        <v>376</v>
      </c>
      <c r="C47" s="159" t="s">
        <v>51</v>
      </c>
      <c r="D47" s="29"/>
      <c r="E47" s="30"/>
      <c r="F47" s="27"/>
      <c r="G47" s="27"/>
      <c r="H47" s="37"/>
      <c r="I47" s="27"/>
      <c r="J47" s="27"/>
      <c r="K47" s="34">
        <v>200</v>
      </c>
      <c r="L47" s="34">
        <v>0</v>
      </c>
      <c r="M47" s="34">
        <v>150</v>
      </c>
      <c r="N47" s="36">
        <f t="shared" si="0"/>
        <v>0</v>
      </c>
      <c r="O47" s="34">
        <v>70</v>
      </c>
      <c r="P47" s="36">
        <f t="shared" si="1"/>
        <v>0</v>
      </c>
      <c r="Q47" s="34">
        <v>30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2.2000000000000002</v>
      </c>
      <c r="V47" s="47">
        <f t="shared" si="5"/>
        <v>440.00000000000006</v>
      </c>
      <c r="W47" s="47">
        <f t="shared" si="6"/>
        <v>330</v>
      </c>
      <c r="X47" s="47">
        <f t="shared" si="7"/>
        <v>154</v>
      </c>
      <c r="Y47" s="47">
        <f t="shared" si="8"/>
        <v>66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5">
      <c r="A48" s="25">
        <f t="shared" si="9"/>
        <v>28</v>
      </c>
      <c r="B48" s="158" t="s">
        <v>377</v>
      </c>
      <c r="C48" s="159" t="s">
        <v>51</v>
      </c>
      <c r="D48" s="29"/>
      <c r="E48" s="30"/>
      <c r="F48" s="27"/>
      <c r="G48" s="27"/>
      <c r="H48" s="37"/>
      <c r="I48" s="27"/>
      <c r="J48" s="27"/>
      <c r="K48" s="34">
        <v>10</v>
      </c>
      <c r="L48" s="34">
        <v>0</v>
      </c>
      <c r="M48" s="34">
        <v>5</v>
      </c>
      <c r="N48" s="36">
        <f t="shared" si="0"/>
        <v>0</v>
      </c>
      <c r="O48" s="36">
        <v>5</v>
      </c>
      <c r="P48" s="36">
        <f t="shared" si="1"/>
        <v>0</v>
      </c>
      <c r="Q48" s="34">
        <v>1</v>
      </c>
      <c r="R48" s="42">
        <f t="shared" si="2"/>
        <v>0</v>
      </c>
      <c r="S48" s="43">
        <f t="shared" si="3"/>
        <v>0</v>
      </c>
      <c r="T48" s="43">
        <f t="shared" si="4"/>
        <v>0</v>
      </c>
      <c r="U48" s="45">
        <v>2.66</v>
      </c>
      <c r="V48" s="47">
        <f t="shared" si="5"/>
        <v>26.6</v>
      </c>
      <c r="W48" s="47">
        <f t="shared" si="6"/>
        <v>13.3</v>
      </c>
      <c r="X48" s="47">
        <f t="shared" si="7"/>
        <v>13.3</v>
      </c>
      <c r="Y48" s="47">
        <f t="shared" si="8"/>
        <v>2.66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5">
      <c r="A49" s="25">
        <f t="shared" si="9"/>
        <v>29</v>
      </c>
      <c r="B49" s="158" t="s">
        <v>378</v>
      </c>
      <c r="C49" s="159" t="s">
        <v>51</v>
      </c>
      <c r="D49" s="29"/>
      <c r="E49" s="30"/>
      <c r="F49" s="27"/>
      <c r="G49" s="27"/>
      <c r="H49" s="37"/>
      <c r="I49" s="27"/>
      <c r="J49" s="27"/>
      <c r="K49" s="34">
        <v>10</v>
      </c>
      <c r="L49" s="34">
        <v>0</v>
      </c>
      <c r="M49" s="34">
        <v>10</v>
      </c>
      <c r="N49" s="36">
        <f t="shared" si="0"/>
        <v>0</v>
      </c>
      <c r="O49" s="36">
        <v>5</v>
      </c>
      <c r="P49" s="36">
        <f t="shared" si="1"/>
        <v>0</v>
      </c>
      <c r="Q49" s="34">
        <v>1</v>
      </c>
      <c r="R49" s="42">
        <f t="shared" si="2"/>
        <v>0</v>
      </c>
      <c r="S49" s="43">
        <f t="shared" si="3"/>
        <v>0</v>
      </c>
      <c r="T49" s="43">
        <f t="shared" si="4"/>
        <v>0</v>
      </c>
      <c r="U49" s="45">
        <v>3.97</v>
      </c>
      <c r="V49" s="47">
        <f t="shared" si="5"/>
        <v>39.700000000000003</v>
      </c>
      <c r="W49" s="47">
        <f t="shared" si="6"/>
        <v>39.700000000000003</v>
      </c>
      <c r="X49" s="47">
        <f t="shared" si="7"/>
        <v>19.850000000000001</v>
      </c>
      <c r="Y49" s="47">
        <f t="shared" si="8"/>
        <v>3.97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5">
      <c r="A50" s="25">
        <f t="shared" si="9"/>
        <v>30</v>
      </c>
      <c r="B50" s="158" t="s">
        <v>380</v>
      </c>
      <c r="C50" s="159" t="s">
        <v>51</v>
      </c>
      <c r="D50" s="29"/>
      <c r="E50" s="30"/>
      <c r="F50" s="27"/>
      <c r="G50" s="27"/>
      <c r="H50" s="37"/>
      <c r="I50" s="27"/>
      <c r="J50" s="27"/>
      <c r="K50" s="34">
        <v>60</v>
      </c>
      <c r="L50" s="34">
        <v>0</v>
      </c>
      <c r="M50" s="34">
        <v>25</v>
      </c>
      <c r="N50" s="36">
        <f t="shared" si="0"/>
        <v>0</v>
      </c>
      <c r="O50" s="34">
        <v>100</v>
      </c>
      <c r="P50" s="36">
        <f t="shared" si="1"/>
        <v>0</v>
      </c>
      <c r="Q50" s="34">
        <v>1</v>
      </c>
      <c r="R50" s="42">
        <f t="shared" si="2"/>
        <v>0</v>
      </c>
      <c r="S50" s="43">
        <f t="shared" si="3"/>
        <v>0</v>
      </c>
      <c r="T50" s="43">
        <f t="shared" si="4"/>
        <v>0</v>
      </c>
      <c r="U50" s="45">
        <v>2.66</v>
      </c>
      <c r="V50" s="47">
        <f t="shared" si="5"/>
        <v>159.60000000000002</v>
      </c>
      <c r="W50" s="47">
        <f t="shared" si="6"/>
        <v>66.5</v>
      </c>
      <c r="X50" s="47">
        <f t="shared" si="7"/>
        <v>266</v>
      </c>
      <c r="Y50" s="47">
        <f t="shared" si="8"/>
        <v>2.66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5">
      <c r="A51" s="25">
        <f t="shared" si="9"/>
        <v>31</v>
      </c>
      <c r="B51" s="26" t="s">
        <v>382</v>
      </c>
      <c r="C51" s="27" t="s">
        <v>51</v>
      </c>
      <c r="D51" s="29"/>
      <c r="E51" s="30"/>
      <c r="F51" s="27"/>
      <c r="G51" s="27"/>
      <c r="H51" s="37"/>
      <c r="I51" s="27"/>
      <c r="J51" s="27"/>
      <c r="K51" s="34">
        <v>300</v>
      </c>
      <c r="L51" s="34">
        <v>0</v>
      </c>
      <c r="M51" s="34">
        <v>140</v>
      </c>
      <c r="N51" s="36">
        <f t="shared" si="0"/>
        <v>0</v>
      </c>
      <c r="O51" s="34">
        <v>500</v>
      </c>
      <c r="P51" s="36">
        <f t="shared" si="1"/>
        <v>0</v>
      </c>
      <c r="Q51" s="34">
        <v>75</v>
      </c>
      <c r="R51" s="42">
        <f t="shared" si="2"/>
        <v>0</v>
      </c>
      <c r="S51" s="43">
        <f t="shared" si="3"/>
        <v>0</v>
      </c>
      <c r="T51" s="43">
        <f t="shared" si="4"/>
        <v>0</v>
      </c>
      <c r="U51" s="45">
        <v>3.15</v>
      </c>
      <c r="V51" s="47">
        <f t="shared" si="5"/>
        <v>945</v>
      </c>
      <c r="W51" s="47">
        <f t="shared" si="6"/>
        <v>441</v>
      </c>
      <c r="X51" s="47">
        <f t="shared" si="7"/>
        <v>1575</v>
      </c>
      <c r="Y51" s="47">
        <f t="shared" si="8"/>
        <v>236.25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5">
      <c r="A52" s="25">
        <f t="shared" si="9"/>
        <v>32</v>
      </c>
      <c r="B52" s="26" t="s">
        <v>384</v>
      </c>
      <c r="C52" s="27" t="s">
        <v>37</v>
      </c>
      <c r="D52" s="29"/>
      <c r="E52" s="30"/>
      <c r="F52" s="92"/>
      <c r="G52" s="92"/>
      <c r="H52" s="37"/>
      <c r="I52" s="92"/>
      <c r="J52" s="92"/>
      <c r="K52" s="34">
        <v>1</v>
      </c>
      <c r="L52" s="34">
        <v>0</v>
      </c>
      <c r="M52" s="34">
        <v>1</v>
      </c>
      <c r="N52" s="36">
        <f t="shared" si="0"/>
        <v>0</v>
      </c>
      <c r="O52" s="36">
        <v>10</v>
      </c>
      <c r="P52" s="36">
        <f t="shared" si="1"/>
        <v>0</v>
      </c>
      <c r="Q52" s="34">
        <v>1</v>
      </c>
      <c r="R52" s="42">
        <f t="shared" si="2"/>
        <v>0</v>
      </c>
      <c r="S52" s="43">
        <f t="shared" si="3"/>
        <v>0</v>
      </c>
      <c r="T52" s="43">
        <f t="shared" si="4"/>
        <v>0</v>
      </c>
      <c r="U52" s="45">
        <v>1</v>
      </c>
      <c r="V52" s="47">
        <f t="shared" si="5"/>
        <v>1</v>
      </c>
      <c r="W52" s="47">
        <f t="shared" si="6"/>
        <v>1</v>
      </c>
      <c r="X52" s="47">
        <f t="shared" si="7"/>
        <v>10</v>
      </c>
      <c r="Y52" s="47">
        <f t="shared" si="8"/>
        <v>1</v>
      </c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</row>
    <row r="53" spans="1:38" ht="24.75" customHeight="1" x14ac:dyDescent="0.25">
      <c r="A53" s="25">
        <f t="shared" si="9"/>
        <v>33</v>
      </c>
      <c r="B53" s="26" t="s">
        <v>386</v>
      </c>
      <c r="C53" s="27" t="s">
        <v>51</v>
      </c>
      <c r="D53" s="29"/>
      <c r="E53" s="30"/>
      <c r="F53" s="92"/>
      <c r="G53" s="92"/>
      <c r="H53" s="37"/>
      <c r="I53" s="92"/>
      <c r="J53" s="92"/>
      <c r="K53" s="34">
        <v>2</v>
      </c>
      <c r="L53" s="34">
        <v>0</v>
      </c>
      <c r="M53" s="34">
        <v>2</v>
      </c>
      <c r="N53" s="36">
        <f t="shared" si="0"/>
        <v>0</v>
      </c>
      <c r="O53" s="34">
        <v>2</v>
      </c>
      <c r="P53" s="36">
        <f t="shared" si="1"/>
        <v>0</v>
      </c>
      <c r="Q53" s="34">
        <v>1</v>
      </c>
      <c r="R53" s="42">
        <f t="shared" si="2"/>
        <v>0</v>
      </c>
      <c r="S53" s="43">
        <f t="shared" si="3"/>
        <v>0</v>
      </c>
      <c r="T53" s="43">
        <f t="shared" si="4"/>
        <v>0</v>
      </c>
      <c r="U53" s="45">
        <v>2.6</v>
      </c>
      <c r="V53" s="47">
        <f t="shared" si="5"/>
        <v>5.2</v>
      </c>
      <c r="W53" s="47">
        <f t="shared" si="6"/>
        <v>5.2</v>
      </c>
      <c r="X53" s="47">
        <f t="shared" si="7"/>
        <v>5.2</v>
      </c>
      <c r="Y53" s="47">
        <f t="shared" si="8"/>
        <v>2.6</v>
      </c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</row>
    <row r="54" spans="1:38" ht="24.75" customHeight="1" x14ac:dyDescent="0.25">
      <c r="A54" s="25">
        <f t="shared" si="9"/>
        <v>34</v>
      </c>
      <c r="B54" s="26" t="s">
        <v>388</v>
      </c>
      <c r="C54" s="27" t="s">
        <v>51</v>
      </c>
      <c r="D54" s="29"/>
      <c r="E54" s="30"/>
      <c r="F54" s="27"/>
      <c r="G54" s="27"/>
      <c r="H54" s="37"/>
      <c r="I54" s="27"/>
      <c r="J54" s="27"/>
      <c r="K54" s="34">
        <v>2</v>
      </c>
      <c r="L54" s="34">
        <v>0</v>
      </c>
      <c r="M54" s="34">
        <v>2</v>
      </c>
      <c r="N54" s="36">
        <f t="shared" si="0"/>
        <v>0</v>
      </c>
      <c r="O54" s="34">
        <v>2</v>
      </c>
      <c r="P54" s="36">
        <f t="shared" si="1"/>
        <v>0</v>
      </c>
      <c r="Q54" s="34">
        <v>16</v>
      </c>
      <c r="R54" s="42">
        <f t="shared" si="2"/>
        <v>0</v>
      </c>
      <c r="S54" s="43">
        <f t="shared" si="3"/>
        <v>0</v>
      </c>
      <c r="T54" s="43">
        <f t="shared" si="4"/>
        <v>0</v>
      </c>
      <c r="U54" s="45">
        <v>2.5834000000000001</v>
      </c>
      <c r="V54" s="47">
        <f t="shared" si="5"/>
        <v>5.1668000000000003</v>
      </c>
      <c r="W54" s="47">
        <f t="shared" si="6"/>
        <v>5.1668000000000003</v>
      </c>
      <c r="X54" s="47">
        <f t="shared" si="7"/>
        <v>5.1668000000000003</v>
      </c>
      <c r="Y54" s="47">
        <f t="shared" si="8"/>
        <v>41.334400000000002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5">
      <c r="A55" s="243"/>
      <c r="B55" s="238"/>
      <c r="C55" s="238"/>
      <c r="D55" s="238"/>
      <c r="E55" s="239"/>
      <c r="F55" s="131"/>
      <c r="G55" s="131"/>
      <c r="H55" s="131"/>
      <c r="I55" s="70">
        <f t="shared" ref="I55:J55" si="10">SUM(I21:I54)</f>
        <v>0</v>
      </c>
      <c r="J55" s="70">
        <f t="shared" si="10"/>
        <v>0</v>
      </c>
      <c r="K55" s="71" t="s">
        <v>137</v>
      </c>
      <c r="L55" s="134">
        <f>SUM(L21:L54)</f>
        <v>0</v>
      </c>
      <c r="M55" s="73" t="s">
        <v>140</v>
      </c>
      <c r="N55" s="74">
        <f>SUM(N21:N54)</f>
        <v>0</v>
      </c>
      <c r="O55" s="75" t="s">
        <v>147</v>
      </c>
      <c r="P55" s="76">
        <f>SUM(P21:P54)</f>
        <v>0</v>
      </c>
      <c r="Q55" s="77" t="s">
        <v>150</v>
      </c>
      <c r="R55" s="157">
        <f t="shared" ref="R55:T55" si="11">SUM(R21:R54)</f>
        <v>0</v>
      </c>
      <c r="S55" s="79">
        <f t="shared" si="11"/>
        <v>0</v>
      </c>
      <c r="T55" s="79">
        <f t="shared" si="11"/>
        <v>0</v>
      </c>
      <c r="U55" s="141"/>
      <c r="V55" s="116">
        <f t="shared" ref="V55:Y55" si="12">SUM(V21:V54)</f>
        <v>6003.2668000000003</v>
      </c>
      <c r="W55" s="117">
        <f t="shared" si="12"/>
        <v>5355.1567999999997</v>
      </c>
      <c r="X55" s="118">
        <f t="shared" si="12"/>
        <v>17604.9568</v>
      </c>
      <c r="Y55" s="119">
        <f t="shared" si="12"/>
        <v>2155.8444</v>
      </c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</row>
    <row r="56" spans="1:38" ht="24.75" customHeight="1" x14ac:dyDescent="0.25">
      <c r="A56" s="86"/>
      <c r="B56" s="1"/>
      <c r="C56" s="1"/>
      <c r="D56" s="1"/>
      <c r="E56" s="1"/>
      <c r="F56" s="1"/>
      <c r="G56" s="1"/>
      <c r="H56" s="1"/>
      <c r="I56" s="1"/>
      <c r="J56" s="1"/>
      <c r="K56" s="87"/>
      <c r="L56" s="1"/>
      <c r="M56" s="87"/>
      <c r="N56" s="87"/>
      <c r="O56" s="87"/>
      <c r="P56" s="8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24.75" customHeight="1" x14ac:dyDescent="0.25">
      <c r="A58" s="240"/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9"/>
      <c r="O58" s="88" t="s">
        <v>163</v>
      </c>
      <c r="P58" s="90">
        <f>L55+N55+P55+R55</f>
        <v>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x14ac:dyDescent="0.25">
      <c r="B60" s="241" t="s">
        <v>166</v>
      </c>
      <c r="C60" s="242"/>
      <c r="D60" s="91"/>
    </row>
    <row r="61" spans="1:38" ht="14.25" customHeight="1" x14ac:dyDescent="0.25">
      <c r="A61" s="1"/>
      <c r="B61" s="49"/>
      <c r="C61" s="49"/>
      <c r="D61" s="4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3.5" customHeight="1" x14ac:dyDescent="0.25">
      <c r="A62" s="1"/>
      <c r="B62" s="48" t="s">
        <v>169</v>
      </c>
      <c r="C62" s="93"/>
      <c r="D62" s="93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2"/>
      <c r="P62" s="2"/>
      <c r="Q62" s="2"/>
      <c r="R62" s="2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3.5" customHeight="1" x14ac:dyDescent="0.25">
      <c r="A63" s="1"/>
      <c r="B63" s="48" t="s">
        <v>172</v>
      </c>
      <c r="C63" s="93"/>
      <c r="D63" s="93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2"/>
      <c r="P63" s="2"/>
      <c r="Q63" s="2"/>
      <c r="R63" s="2"/>
      <c r="S63" s="2"/>
      <c r="T63" s="2"/>
      <c r="U63" s="2"/>
      <c r="V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96" t="s">
        <v>173</v>
      </c>
      <c r="C64" s="96"/>
      <c r="D64" s="49"/>
      <c r="E64" s="49"/>
      <c r="F64" s="49"/>
      <c r="G64" s="49"/>
      <c r="H64" s="49"/>
      <c r="I64" s="49"/>
      <c r="J64" s="49"/>
      <c r="K64" s="49"/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96" t="s">
        <v>174</v>
      </c>
      <c r="C65" s="96"/>
      <c r="D65" s="49"/>
      <c r="E65" s="49"/>
      <c r="F65" s="49"/>
      <c r="G65" s="49"/>
      <c r="H65" s="49"/>
      <c r="I65" s="49"/>
      <c r="J65" s="49"/>
      <c r="K65" s="49"/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96" t="s">
        <v>176</v>
      </c>
      <c r="C66" s="96"/>
      <c r="D66" s="49"/>
      <c r="E66" s="49"/>
      <c r="F66" s="49"/>
      <c r="G66" s="49"/>
      <c r="H66" s="49"/>
      <c r="I66" s="49"/>
      <c r="J66" s="49"/>
      <c r="K66" s="49"/>
      <c r="L66" s="4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96" t="s">
        <v>178</v>
      </c>
      <c r="C67" s="96"/>
      <c r="D67" s="49"/>
      <c r="E67" s="49"/>
      <c r="F67" s="49"/>
      <c r="G67" s="49"/>
      <c r="H67" s="49"/>
      <c r="I67" s="49"/>
      <c r="J67" s="49"/>
      <c r="K67" s="49"/>
      <c r="L67" s="4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96" t="s">
        <v>179</v>
      </c>
      <c r="C68" s="96"/>
      <c r="D68" s="49"/>
      <c r="E68" s="49"/>
      <c r="F68" s="49"/>
      <c r="G68" s="49"/>
      <c r="H68" s="49"/>
      <c r="I68" s="49"/>
      <c r="J68" s="49"/>
      <c r="K68" s="49"/>
      <c r="L68" s="4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96" t="s">
        <v>180</v>
      </c>
      <c r="C69" s="96"/>
      <c r="D69" s="49"/>
      <c r="E69" s="49"/>
      <c r="F69" s="49"/>
      <c r="G69" s="49"/>
      <c r="H69" s="49"/>
      <c r="I69" s="49"/>
      <c r="J69" s="49"/>
      <c r="K69" s="49"/>
      <c r="L69" s="4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97" t="s">
        <v>182</v>
      </c>
      <c r="C70" s="98"/>
      <c r="D70" s="9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3" spans="1:38" x14ac:dyDescent="0.25">
      <c r="B73" s="99" t="s">
        <v>185</v>
      </c>
      <c r="C73" s="100" t="s">
        <v>186</v>
      </c>
      <c r="D73" s="2" t="s">
        <v>187</v>
      </c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 t="s">
        <v>189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</sheetData>
  <mergeCells count="3">
    <mergeCell ref="A55:E55"/>
    <mergeCell ref="B60:C60"/>
    <mergeCell ref="A58:N58"/>
  </mergeCells>
  <phoneticPr fontId="17" type="noConversion"/>
  <conditionalFormatting sqref="V21:Y54">
    <cfRule type="notContainsBlanks" dxfId="44" priority="1">
      <formula>LEN(TRIM(V21))&gt;0</formula>
    </cfRule>
  </conditionalFormatting>
  <conditionalFormatting sqref="V21:Y54">
    <cfRule type="notContainsBlanks" dxfId="43" priority="2">
      <formula>LEN(TRIM(V21))&gt;0</formula>
    </cfRule>
  </conditionalFormatting>
  <conditionalFormatting sqref="U21:U54">
    <cfRule type="notContainsBlanks" dxfId="42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7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1"/>
  <sheetViews>
    <sheetView view="pageBreakPreview" topLeftCell="A4" zoomScale="60" workbookViewId="0">
      <selection activeCell="C24" sqref="C24"/>
    </sheetView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8" customWidth="1"/>
    <col min="9" max="10" width="11.28515625" customWidth="1"/>
    <col min="11" max="16" width="18.85546875" customWidth="1"/>
    <col min="17" max="17" width="19.28515625" customWidth="1"/>
    <col min="18" max="18" width="14.140625" customWidth="1"/>
    <col min="19" max="20" width="20.7109375" customWidth="1"/>
    <col min="21" max="25" width="16.4257812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2" t="s">
        <v>369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31" t="s">
        <v>371</v>
      </c>
      <c r="C21" s="35" t="s">
        <v>51</v>
      </c>
      <c r="D21" s="29"/>
      <c r="E21" s="30"/>
      <c r="F21" s="38"/>
      <c r="G21" s="38"/>
      <c r="H21" s="37"/>
      <c r="I21" s="39"/>
      <c r="J21" s="39"/>
      <c r="K21" s="34">
        <v>10</v>
      </c>
      <c r="L21" s="34">
        <v>0</v>
      </c>
      <c r="M21" s="34">
        <v>5</v>
      </c>
      <c r="N21" s="36">
        <f t="shared" ref="N21:N34" si="0">D21*M21</f>
        <v>0</v>
      </c>
      <c r="O21" s="36">
        <v>5</v>
      </c>
      <c r="P21" s="36">
        <f t="shared" ref="P21:P34" si="1">D21*O21</f>
        <v>0</v>
      </c>
      <c r="Q21" s="34">
        <v>1</v>
      </c>
      <c r="R21" s="42">
        <f t="shared" ref="R21:R34" si="2">D21*Q21</f>
        <v>0</v>
      </c>
      <c r="S21" s="43">
        <f t="shared" ref="S21:S34" si="3">(+L21+N21+P21+R21)*E21</f>
        <v>0</v>
      </c>
      <c r="T21" s="43">
        <f t="shared" ref="T21:T34" si="4">L21+N21+P21+R21+S21</f>
        <v>0</v>
      </c>
      <c r="U21" s="45">
        <v>5.8479999999999999</v>
      </c>
      <c r="V21" s="47">
        <f t="shared" ref="V21:V34" si="5">K21*U21</f>
        <v>58.48</v>
      </c>
      <c r="W21" s="47">
        <f t="shared" ref="W21:W34" si="6">M21*U21</f>
        <v>29.24</v>
      </c>
      <c r="X21" s="47">
        <f t="shared" ref="X21:X34" si="7">O21*U21</f>
        <v>29.24</v>
      </c>
      <c r="Y21" s="47">
        <f t="shared" ref="Y21:Y34" si="8">Q21*U21</f>
        <v>5.8479999999999999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v>2</v>
      </c>
      <c r="B22" s="26" t="s">
        <v>379</v>
      </c>
      <c r="C22" s="53" t="s">
        <v>51</v>
      </c>
      <c r="D22" s="29"/>
      <c r="E22" s="30"/>
      <c r="F22" s="27"/>
      <c r="G22" s="27"/>
      <c r="H22" s="37"/>
      <c r="I22" s="27"/>
      <c r="J22" s="27"/>
      <c r="K22" s="34">
        <v>1</v>
      </c>
      <c r="L22" s="34">
        <v>0</v>
      </c>
      <c r="M22" s="34">
        <v>30</v>
      </c>
      <c r="N22" s="36">
        <f t="shared" si="0"/>
        <v>0</v>
      </c>
      <c r="O22" s="34">
        <v>230</v>
      </c>
      <c r="P22" s="36">
        <f t="shared" si="1"/>
        <v>0</v>
      </c>
      <c r="Q22" s="34">
        <v>12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1.3</v>
      </c>
      <c r="V22" s="47">
        <f t="shared" si="5"/>
        <v>1.3</v>
      </c>
      <c r="W22" s="47">
        <f t="shared" si="6"/>
        <v>39</v>
      </c>
      <c r="X22" s="47">
        <f t="shared" si="7"/>
        <v>299</v>
      </c>
      <c r="Y22" s="47">
        <f t="shared" si="8"/>
        <v>15.600000000000001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v>3</v>
      </c>
      <c r="B23" s="26" t="s">
        <v>381</v>
      </c>
      <c r="C23" s="53" t="s">
        <v>51</v>
      </c>
      <c r="D23" s="29"/>
      <c r="E23" s="30"/>
      <c r="F23" s="27"/>
      <c r="G23" s="27"/>
      <c r="H23" s="37"/>
      <c r="I23" s="27"/>
      <c r="J23" s="27"/>
      <c r="K23" s="34">
        <v>10</v>
      </c>
      <c r="L23" s="34">
        <v>0</v>
      </c>
      <c r="M23" s="34">
        <v>20</v>
      </c>
      <c r="N23" s="36">
        <f t="shared" si="0"/>
        <v>0</v>
      </c>
      <c r="O23" s="34">
        <v>350</v>
      </c>
      <c r="P23" s="36">
        <f t="shared" si="1"/>
        <v>0</v>
      </c>
      <c r="Q23" s="34">
        <v>40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0.9</v>
      </c>
      <c r="V23" s="47">
        <f t="shared" si="5"/>
        <v>9</v>
      </c>
      <c r="W23" s="47">
        <f t="shared" si="6"/>
        <v>18</v>
      </c>
      <c r="X23" s="47">
        <f t="shared" si="7"/>
        <v>315</v>
      </c>
      <c r="Y23" s="47">
        <f t="shared" si="8"/>
        <v>36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v>4</v>
      </c>
      <c r="B24" s="26" t="s">
        <v>383</v>
      </c>
      <c r="C24" s="53" t="s">
        <v>51</v>
      </c>
      <c r="D24" s="29"/>
      <c r="E24" s="30"/>
      <c r="F24" s="27"/>
      <c r="G24" s="27"/>
      <c r="H24" s="37"/>
      <c r="I24" s="27"/>
      <c r="J24" s="27"/>
      <c r="K24" s="34">
        <v>10</v>
      </c>
      <c r="L24" s="34">
        <v>0</v>
      </c>
      <c r="M24" s="34">
        <v>20</v>
      </c>
      <c r="N24" s="36">
        <f t="shared" si="0"/>
        <v>0</v>
      </c>
      <c r="O24" s="34">
        <v>30</v>
      </c>
      <c r="P24" s="36">
        <f t="shared" si="1"/>
        <v>0</v>
      </c>
      <c r="Q24" s="34">
        <v>20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0.85</v>
      </c>
      <c r="V24" s="47">
        <f t="shared" si="5"/>
        <v>8.5</v>
      </c>
      <c r="W24" s="47">
        <f t="shared" si="6"/>
        <v>17</v>
      </c>
      <c r="X24" s="47">
        <f t="shared" si="7"/>
        <v>25.5</v>
      </c>
      <c r="Y24" s="47">
        <f t="shared" si="8"/>
        <v>17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v>5</v>
      </c>
      <c r="B25" s="26" t="s">
        <v>385</v>
      </c>
      <c r="C25" s="53" t="s">
        <v>51</v>
      </c>
      <c r="D25" s="29"/>
      <c r="E25" s="30"/>
      <c r="F25" s="27"/>
      <c r="G25" s="27"/>
      <c r="H25" s="37"/>
      <c r="I25" s="27"/>
      <c r="J25" s="27"/>
      <c r="K25" s="34">
        <v>1</v>
      </c>
      <c r="L25" s="34">
        <v>0</v>
      </c>
      <c r="M25" s="34">
        <v>1</v>
      </c>
      <c r="N25" s="36">
        <f t="shared" si="0"/>
        <v>0</v>
      </c>
      <c r="O25" s="36">
        <v>5</v>
      </c>
      <c r="P25" s="36">
        <f t="shared" si="1"/>
        <v>0</v>
      </c>
      <c r="Q25" s="34">
        <v>1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2.93</v>
      </c>
      <c r="V25" s="47">
        <f t="shared" si="5"/>
        <v>2.93</v>
      </c>
      <c r="W25" s="47">
        <f t="shared" si="6"/>
        <v>2.93</v>
      </c>
      <c r="X25" s="47">
        <f t="shared" si="7"/>
        <v>14.65</v>
      </c>
      <c r="Y25" s="47">
        <f t="shared" si="8"/>
        <v>2.93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v>6</v>
      </c>
      <c r="B26" s="26" t="s">
        <v>387</v>
      </c>
      <c r="C26" s="53" t="s">
        <v>51</v>
      </c>
      <c r="D26" s="29"/>
      <c r="E26" s="30"/>
      <c r="F26" s="27"/>
      <c r="G26" s="27"/>
      <c r="H26" s="37"/>
      <c r="I26" s="27"/>
      <c r="J26" s="27"/>
      <c r="K26" s="34">
        <v>40</v>
      </c>
      <c r="L26" s="34">
        <v>0</v>
      </c>
      <c r="M26" s="34">
        <v>40</v>
      </c>
      <c r="N26" s="36">
        <f t="shared" si="0"/>
        <v>0</v>
      </c>
      <c r="O26" s="34">
        <v>220</v>
      </c>
      <c r="P26" s="36">
        <f t="shared" si="1"/>
        <v>0</v>
      </c>
      <c r="Q26" s="34">
        <v>20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0.9</v>
      </c>
      <c r="V26" s="47">
        <f t="shared" si="5"/>
        <v>36</v>
      </c>
      <c r="W26" s="47">
        <f t="shared" si="6"/>
        <v>36</v>
      </c>
      <c r="X26" s="47">
        <f t="shared" si="7"/>
        <v>198</v>
      </c>
      <c r="Y26" s="47">
        <f t="shared" si="8"/>
        <v>18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v>7</v>
      </c>
      <c r="B27" s="26" t="s">
        <v>389</v>
      </c>
      <c r="C27" s="53" t="s">
        <v>51</v>
      </c>
      <c r="D27" s="29"/>
      <c r="E27" s="30"/>
      <c r="F27" s="27"/>
      <c r="G27" s="27"/>
      <c r="H27" s="37"/>
      <c r="I27" s="27"/>
      <c r="J27" s="27"/>
      <c r="K27" s="34">
        <v>1</v>
      </c>
      <c r="L27" s="34">
        <v>0</v>
      </c>
      <c r="M27" s="34">
        <v>1</v>
      </c>
      <c r="N27" s="36">
        <f t="shared" si="0"/>
        <v>0</v>
      </c>
      <c r="O27" s="36">
        <v>5</v>
      </c>
      <c r="P27" s="36">
        <f t="shared" si="1"/>
        <v>0</v>
      </c>
      <c r="Q27" s="34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2.48</v>
      </c>
      <c r="V27" s="47">
        <f t="shared" si="5"/>
        <v>2.48</v>
      </c>
      <c r="W27" s="47">
        <f t="shared" si="6"/>
        <v>2.48</v>
      </c>
      <c r="X27" s="47">
        <f t="shared" si="7"/>
        <v>12.4</v>
      </c>
      <c r="Y27" s="47">
        <f t="shared" si="8"/>
        <v>2.48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v>8</v>
      </c>
      <c r="B28" s="26" t="s">
        <v>390</v>
      </c>
      <c r="C28" s="53" t="s">
        <v>51</v>
      </c>
      <c r="D28" s="29"/>
      <c r="E28" s="30"/>
      <c r="F28" s="27"/>
      <c r="G28" s="27"/>
      <c r="H28" s="37"/>
      <c r="I28" s="27"/>
      <c r="J28" s="27"/>
      <c r="K28" s="34">
        <v>1</v>
      </c>
      <c r="L28" s="34">
        <v>0</v>
      </c>
      <c r="M28" s="34">
        <v>1</v>
      </c>
      <c r="N28" s="36">
        <f t="shared" si="0"/>
        <v>0</v>
      </c>
      <c r="O28" s="36">
        <v>100</v>
      </c>
      <c r="P28" s="36">
        <f t="shared" si="1"/>
        <v>0</v>
      </c>
      <c r="Q28" s="34">
        <v>1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0.85</v>
      </c>
      <c r="V28" s="47">
        <f t="shared" si="5"/>
        <v>0.85</v>
      </c>
      <c r="W28" s="47">
        <f t="shared" si="6"/>
        <v>0.85</v>
      </c>
      <c r="X28" s="47">
        <f t="shared" si="7"/>
        <v>85</v>
      </c>
      <c r="Y28" s="47">
        <f t="shared" si="8"/>
        <v>0.85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61">
        <v>9</v>
      </c>
      <c r="B29" s="26" t="s">
        <v>391</v>
      </c>
      <c r="C29" s="53" t="s">
        <v>51</v>
      </c>
      <c r="D29" s="29"/>
      <c r="E29" s="30"/>
      <c r="F29" s="27"/>
      <c r="G29" s="27"/>
      <c r="H29" s="37"/>
      <c r="I29" s="27"/>
      <c r="J29" s="27"/>
      <c r="K29" s="34">
        <v>1</v>
      </c>
      <c r="L29" s="34">
        <v>0</v>
      </c>
      <c r="M29" s="34">
        <v>20</v>
      </c>
      <c r="N29" s="36">
        <f t="shared" si="0"/>
        <v>0</v>
      </c>
      <c r="O29" s="36">
        <v>160</v>
      </c>
      <c r="P29" s="36">
        <f t="shared" si="1"/>
        <v>0</v>
      </c>
      <c r="Q29" s="34">
        <v>10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0.55000000000000004</v>
      </c>
      <c r="V29" s="47">
        <f t="shared" si="5"/>
        <v>0.55000000000000004</v>
      </c>
      <c r="W29" s="47">
        <f t="shared" si="6"/>
        <v>11</v>
      </c>
      <c r="X29" s="47">
        <f t="shared" si="7"/>
        <v>88</v>
      </c>
      <c r="Y29" s="47">
        <f t="shared" si="8"/>
        <v>5.5</v>
      </c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</row>
    <row r="30" spans="1:38" ht="24.75" customHeight="1" x14ac:dyDescent="0.25">
      <c r="A30" s="25">
        <v>10</v>
      </c>
      <c r="B30" s="26" t="s">
        <v>392</v>
      </c>
      <c r="C30" s="53" t="s">
        <v>51</v>
      </c>
      <c r="D30" s="29"/>
      <c r="E30" s="30"/>
      <c r="F30" s="27"/>
      <c r="G30" s="27"/>
      <c r="H30" s="37"/>
      <c r="I30" s="27"/>
      <c r="J30" s="27"/>
      <c r="K30" s="34">
        <v>10</v>
      </c>
      <c r="L30" s="34">
        <v>0</v>
      </c>
      <c r="M30" s="34">
        <v>5</v>
      </c>
      <c r="N30" s="36">
        <f t="shared" si="0"/>
        <v>0</v>
      </c>
      <c r="O30" s="36">
        <v>5</v>
      </c>
      <c r="P30" s="36">
        <f t="shared" si="1"/>
        <v>0</v>
      </c>
      <c r="Q30" s="34">
        <v>1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4.1500000000000004</v>
      </c>
      <c r="V30" s="47">
        <f t="shared" si="5"/>
        <v>41.5</v>
      </c>
      <c r="W30" s="47">
        <f t="shared" si="6"/>
        <v>20.75</v>
      </c>
      <c r="X30" s="47">
        <f t="shared" si="7"/>
        <v>20.75</v>
      </c>
      <c r="Y30" s="47">
        <f t="shared" si="8"/>
        <v>4.1500000000000004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v>11</v>
      </c>
      <c r="B31" s="64" t="s">
        <v>393</v>
      </c>
      <c r="C31" s="63" t="s">
        <v>51</v>
      </c>
      <c r="D31" s="29"/>
      <c r="E31" s="30"/>
      <c r="F31" s="38"/>
      <c r="G31" s="38"/>
      <c r="H31" s="37"/>
      <c r="I31" s="38"/>
      <c r="J31" s="38"/>
      <c r="K31" s="39">
        <v>1</v>
      </c>
      <c r="L31" s="39">
        <v>0</v>
      </c>
      <c r="M31" s="39">
        <v>1</v>
      </c>
      <c r="N31" s="38">
        <f t="shared" si="0"/>
        <v>0</v>
      </c>
      <c r="O31" s="39">
        <v>30</v>
      </c>
      <c r="P31" s="38">
        <f t="shared" si="1"/>
        <v>0</v>
      </c>
      <c r="Q31" s="39">
        <v>5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8">
        <v>1.7</v>
      </c>
      <c r="V31" s="49">
        <f t="shared" si="5"/>
        <v>1.7</v>
      </c>
      <c r="W31" s="49">
        <f t="shared" si="6"/>
        <v>1.7</v>
      </c>
      <c r="X31" s="49">
        <f t="shared" si="7"/>
        <v>51</v>
      </c>
      <c r="Y31" s="49">
        <f t="shared" si="8"/>
        <v>8.5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v>12</v>
      </c>
      <c r="B32" s="26" t="s">
        <v>394</v>
      </c>
      <c r="C32" s="53" t="s">
        <v>51</v>
      </c>
      <c r="D32" s="29"/>
      <c r="E32" s="30"/>
      <c r="F32" s="27"/>
      <c r="G32" s="27"/>
      <c r="H32" s="37"/>
      <c r="I32" s="27"/>
      <c r="J32" s="27"/>
      <c r="K32" s="34">
        <v>1</v>
      </c>
      <c r="L32" s="34">
        <v>0</v>
      </c>
      <c r="M32" s="34">
        <v>1</v>
      </c>
      <c r="N32" s="36">
        <f t="shared" si="0"/>
        <v>0</v>
      </c>
      <c r="O32" s="36">
        <v>5</v>
      </c>
      <c r="P32" s="36">
        <f t="shared" si="1"/>
        <v>0</v>
      </c>
      <c r="Q32" s="34">
        <v>1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3</v>
      </c>
      <c r="V32" s="47">
        <f t="shared" si="5"/>
        <v>3</v>
      </c>
      <c r="W32" s="47">
        <f t="shared" si="6"/>
        <v>3</v>
      </c>
      <c r="X32" s="47">
        <f t="shared" si="7"/>
        <v>15</v>
      </c>
      <c r="Y32" s="47">
        <f t="shared" si="8"/>
        <v>3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v>13</v>
      </c>
      <c r="B33" s="26" t="s">
        <v>396</v>
      </c>
      <c r="C33" s="53" t="s">
        <v>51</v>
      </c>
      <c r="D33" s="29"/>
      <c r="E33" s="30"/>
      <c r="F33" s="27"/>
      <c r="G33" s="27"/>
      <c r="H33" s="37"/>
      <c r="I33" s="27"/>
      <c r="J33" s="27"/>
      <c r="K33" s="34">
        <v>40</v>
      </c>
      <c r="L33" s="34">
        <v>0</v>
      </c>
      <c r="M33" s="34">
        <v>40</v>
      </c>
      <c r="N33" s="36">
        <f t="shared" si="0"/>
        <v>0</v>
      </c>
      <c r="O33" s="34">
        <v>150</v>
      </c>
      <c r="P33" s="36">
        <f t="shared" si="1"/>
        <v>0</v>
      </c>
      <c r="Q33" s="34">
        <v>25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0.72</v>
      </c>
      <c r="V33" s="47">
        <f t="shared" si="5"/>
        <v>28.799999999999997</v>
      </c>
      <c r="W33" s="47">
        <f t="shared" si="6"/>
        <v>28.799999999999997</v>
      </c>
      <c r="X33" s="47">
        <f t="shared" si="7"/>
        <v>108</v>
      </c>
      <c r="Y33" s="47">
        <f t="shared" si="8"/>
        <v>18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57">
        <v>14</v>
      </c>
      <c r="B34" s="26" t="s">
        <v>397</v>
      </c>
      <c r="C34" s="53" t="s">
        <v>51</v>
      </c>
      <c r="D34" s="29"/>
      <c r="E34" s="30"/>
      <c r="F34" s="27"/>
      <c r="G34" s="27"/>
      <c r="H34" s="37"/>
      <c r="I34" s="27"/>
      <c r="J34" s="27"/>
      <c r="K34" s="34">
        <v>10</v>
      </c>
      <c r="L34" s="34">
        <v>0</v>
      </c>
      <c r="M34" s="34">
        <v>10</v>
      </c>
      <c r="N34" s="36">
        <f t="shared" si="0"/>
        <v>0</v>
      </c>
      <c r="O34" s="34">
        <v>300</v>
      </c>
      <c r="P34" s="36">
        <f t="shared" si="1"/>
        <v>0</v>
      </c>
      <c r="Q34" s="34">
        <v>12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1.25</v>
      </c>
      <c r="V34" s="47">
        <f t="shared" si="5"/>
        <v>12.5</v>
      </c>
      <c r="W34" s="47">
        <f t="shared" si="6"/>
        <v>12.5</v>
      </c>
      <c r="X34" s="47">
        <f t="shared" si="7"/>
        <v>375</v>
      </c>
      <c r="Y34" s="47">
        <f t="shared" si="8"/>
        <v>15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43"/>
      <c r="B35" s="238"/>
      <c r="C35" s="238"/>
      <c r="D35" s="238"/>
      <c r="E35" s="239"/>
      <c r="F35" s="131"/>
      <c r="G35" s="131"/>
      <c r="H35" s="131"/>
      <c r="I35" s="70">
        <f t="shared" ref="I35:J35" si="9">SUM(I21:I34)</f>
        <v>0</v>
      </c>
      <c r="J35" s="70">
        <f t="shared" si="9"/>
        <v>0</v>
      </c>
      <c r="K35" s="71" t="s">
        <v>137</v>
      </c>
      <c r="L35" s="134">
        <f>SUM(L21:L34)</f>
        <v>0</v>
      </c>
      <c r="M35" s="73" t="s">
        <v>140</v>
      </c>
      <c r="N35" s="74">
        <f>SUM(N21:N34)</f>
        <v>0</v>
      </c>
      <c r="O35" s="75" t="s">
        <v>147</v>
      </c>
      <c r="P35" s="76">
        <f>SUM(P21:P34)</f>
        <v>0</v>
      </c>
      <c r="Q35" s="77" t="s">
        <v>150</v>
      </c>
      <c r="R35" s="157">
        <f t="shared" ref="R35:T35" si="10">SUM(R21:R34)</f>
        <v>0</v>
      </c>
      <c r="S35" s="79">
        <f t="shared" si="10"/>
        <v>0</v>
      </c>
      <c r="T35" s="79">
        <f t="shared" si="10"/>
        <v>0</v>
      </c>
      <c r="U35" s="141"/>
      <c r="V35" s="116">
        <f t="shared" ref="V35:Y35" si="11">SUM(V21:V34)</f>
        <v>207.58999999999997</v>
      </c>
      <c r="W35" s="117">
        <f t="shared" si="11"/>
        <v>223.25</v>
      </c>
      <c r="X35" s="118">
        <f t="shared" si="11"/>
        <v>1636.54</v>
      </c>
      <c r="Y35" s="119">
        <f t="shared" si="11"/>
        <v>152.858</v>
      </c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</row>
    <row r="36" spans="1:38" ht="24.75" customHeight="1" x14ac:dyDescent="0.25">
      <c r="A36" s="86"/>
      <c r="B36" s="1"/>
      <c r="C36" s="1"/>
      <c r="D36" s="1"/>
      <c r="E36" s="1"/>
      <c r="F36" s="1"/>
      <c r="G36" s="1"/>
      <c r="H36" s="1"/>
      <c r="I36" s="1"/>
      <c r="J36" s="1"/>
      <c r="K36" s="87"/>
      <c r="L36" s="1"/>
      <c r="M36" s="87"/>
      <c r="N36" s="87"/>
      <c r="O36" s="87"/>
      <c r="P36" s="8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86"/>
      <c r="B37" s="1"/>
      <c r="C37" s="1"/>
      <c r="D37" s="1"/>
      <c r="E37" s="1"/>
      <c r="F37" s="1"/>
      <c r="G37" s="1"/>
      <c r="H37" s="1"/>
      <c r="I37" s="1"/>
      <c r="J37" s="1"/>
      <c r="K37" s="87"/>
      <c r="L37" s="1"/>
      <c r="M37" s="87"/>
      <c r="N37" s="87"/>
      <c r="O37" s="87"/>
      <c r="P37" s="8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40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9"/>
      <c r="O39" s="88" t="s">
        <v>163</v>
      </c>
      <c r="P39" s="90">
        <f>L35+N35+P35+R35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x14ac:dyDescent="0.25">
      <c r="B41" s="241" t="s">
        <v>166</v>
      </c>
      <c r="C41" s="242"/>
      <c r="D41" s="91"/>
    </row>
    <row r="42" spans="1:38" ht="14.25" customHeight="1" x14ac:dyDescent="0.25">
      <c r="A42" s="1"/>
      <c r="B42" s="49"/>
      <c r="C42" s="49"/>
      <c r="D42" s="4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3.5" customHeight="1" x14ac:dyDescent="0.25">
      <c r="A43" s="1"/>
      <c r="B43" s="48" t="s">
        <v>169</v>
      </c>
      <c r="C43" s="93"/>
      <c r="D43" s="93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2"/>
      <c r="P43" s="2"/>
      <c r="Q43" s="2"/>
      <c r="R43" s="2"/>
      <c r="S43" s="2"/>
      <c r="T43" s="2"/>
      <c r="U43" s="2"/>
      <c r="V43" s="2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3.5" customHeight="1" x14ac:dyDescent="0.25">
      <c r="A44" s="1"/>
      <c r="B44" s="48" t="s">
        <v>172</v>
      </c>
      <c r="C44" s="93"/>
      <c r="D44" s="93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2"/>
      <c r="P44" s="2"/>
      <c r="Q44" s="2"/>
      <c r="R44" s="2"/>
      <c r="S44" s="2"/>
      <c r="T44" s="2"/>
      <c r="U44" s="2"/>
      <c r="V44" s="2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.75" customHeight="1" x14ac:dyDescent="0.25">
      <c r="A45" s="1"/>
      <c r="B45" s="96" t="s">
        <v>173</v>
      </c>
      <c r="C45" s="96"/>
      <c r="D45" s="49"/>
      <c r="E45" s="49"/>
      <c r="F45" s="49"/>
      <c r="G45" s="49"/>
      <c r="H45" s="49"/>
      <c r="I45" s="49"/>
      <c r="J45" s="49"/>
      <c r="K45" s="49"/>
      <c r="L45" s="4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2.75" customHeight="1" x14ac:dyDescent="0.25">
      <c r="A46" s="1"/>
      <c r="B46" s="96" t="s">
        <v>174</v>
      </c>
      <c r="C46" s="96"/>
      <c r="D46" s="49"/>
      <c r="E46" s="49"/>
      <c r="F46" s="49"/>
      <c r="G46" s="49"/>
      <c r="H46" s="49"/>
      <c r="I46" s="49"/>
      <c r="J46" s="49"/>
      <c r="K46" s="49"/>
      <c r="L46" s="4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.75" customHeight="1" x14ac:dyDescent="0.25">
      <c r="A47" s="1"/>
      <c r="B47" s="96" t="s">
        <v>176</v>
      </c>
      <c r="C47" s="96"/>
      <c r="D47" s="49"/>
      <c r="E47" s="49"/>
      <c r="F47" s="49"/>
      <c r="G47" s="49"/>
      <c r="H47" s="49"/>
      <c r="I47" s="49"/>
      <c r="J47" s="49"/>
      <c r="K47" s="49"/>
      <c r="L47" s="4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25">
      <c r="A48" s="1"/>
      <c r="B48" s="96" t="s">
        <v>178</v>
      </c>
      <c r="C48" s="96"/>
      <c r="D48" s="49"/>
      <c r="E48" s="49"/>
      <c r="F48" s="49"/>
      <c r="G48" s="49"/>
      <c r="H48" s="49"/>
      <c r="I48" s="49"/>
      <c r="J48" s="49"/>
      <c r="K48" s="49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25">
      <c r="A49" s="1"/>
      <c r="B49" s="96" t="s">
        <v>179</v>
      </c>
      <c r="C49" s="96"/>
      <c r="D49" s="49"/>
      <c r="E49" s="49"/>
      <c r="F49" s="49"/>
      <c r="G49" s="49"/>
      <c r="H49" s="49"/>
      <c r="I49" s="49"/>
      <c r="J49" s="49"/>
      <c r="K49" s="49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25">
      <c r="A50" s="1"/>
      <c r="B50" s="96" t="s">
        <v>180</v>
      </c>
      <c r="C50" s="96"/>
      <c r="D50" s="49"/>
      <c r="E50" s="49"/>
      <c r="F50" s="49"/>
      <c r="G50" s="49"/>
      <c r="H50" s="49"/>
      <c r="I50" s="49"/>
      <c r="J50" s="49"/>
      <c r="K50" s="49"/>
      <c r="L50" s="4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.75" customHeight="1" x14ac:dyDescent="0.25">
      <c r="A51" s="1"/>
      <c r="B51" s="97" t="s">
        <v>182</v>
      </c>
      <c r="C51" s="98"/>
      <c r="D51" s="98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4" spans="1:38" x14ac:dyDescent="0.25">
      <c r="B54" s="99" t="s">
        <v>185</v>
      </c>
      <c r="C54" s="100" t="s">
        <v>186</v>
      </c>
      <c r="D54" s="2" t="s">
        <v>187</v>
      </c>
    </row>
    <row r="58" spans="1:38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5">
      <c r="A59" s="1"/>
      <c r="B59" s="1" t="s">
        <v>189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</sheetData>
  <mergeCells count="3">
    <mergeCell ref="A35:E35"/>
    <mergeCell ref="B41:C41"/>
    <mergeCell ref="A39:N39"/>
  </mergeCells>
  <phoneticPr fontId="17" type="noConversion"/>
  <conditionalFormatting sqref="V21:Y34">
    <cfRule type="notContainsBlanks" dxfId="41" priority="1">
      <formula>LEN(TRIM(V21))&gt;0</formula>
    </cfRule>
  </conditionalFormatting>
  <conditionalFormatting sqref="V21:Y34">
    <cfRule type="notContainsBlanks" dxfId="40" priority="2">
      <formula>LEN(TRIM(V21))&gt;0</formula>
    </cfRule>
  </conditionalFormatting>
  <conditionalFormatting sqref="U21:U34">
    <cfRule type="notContainsBlanks" dxfId="39" priority="3">
      <formula>LEN(TRIM(U21))&gt;0</formula>
    </cfRule>
  </conditionalFormatting>
  <pageMargins left="0.7" right="0.7" top="0.75" bottom="0.75" header="0.3" footer="0.3"/>
  <pageSetup paperSize="9" scale="49" orientation="landscape" r:id="rId1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2"/>
  <sheetViews>
    <sheetView tabSelected="1" view="pageBreakPreview" topLeftCell="A25" zoomScaleSheetLayoutView="100" workbookViewId="0">
      <selection activeCell="A45" sqref="A45"/>
    </sheetView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9.85546875" customWidth="1"/>
    <col min="9" max="10" width="12" customWidth="1"/>
    <col min="11" max="16" width="18.85546875" customWidth="1"/>
    <col min="17" max="17" width="18.42578125" customWidth="1"/>
    <col min="18" max="18" width="16.42578125" customWidth="1"/>
    <col min="19" max="20" width="20.42578125" customWidth="1"/>
    <col min="21" max="25" width="14.4257812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2" t="s">
        <v>395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165">
        <v>1</v>
      </c>
      <c r="B21" s="166" t="s">
        <v>398</v>
      </c>
      <c r="C21" s="167" t="s">
        <v>37</v>
      </c>
      <c r="D21" s="29"/>
      <c r="E21" s="30"/>
      <c r="F21" s="38"/>
      <c r="G21" s="38"/>
      <c r="H21" s="37"/>
      <c r="I21" s="39"/>
      <c r="J21" s="39"/>
      <c r="K21" s="168">
        <v>10</v>
      </c>
      <c r="L21" s="32">
        <v>0</v>
      </c>
      <c r="M21" s="39">
        <v>80</v>
      </c>
      <c r="N21" s="27">
        <f t="shared" ref="N21:N56" si="0">D21*M21</f>
        <v>0</v>
      </c>
      <c r="O21" s="39">
        <v>200</v>
      </c>
      <c r="P21" s="27">
        <f t="shared" ref="P21:P56" si="1">D21*O21</f>
        <v>0</v>
      </c>
      <c r="Q21" s="32">
        <v>25</v>
      </c>
      <c r="R21" s="42">
        <f t="shared" ref="R21:R56" si="2">D21*Q21</f>
        <v>0</v>
      </c>
      <c r="S21" s="43">
        <f t="shared" ref="S21:S56" si="3">(+L21+N21+P21+R21)*E21</f>
        <v>0</v>
      </c>
      <c r="T21" s="43">
        <f t="shared" ref="T21:T56" si="4">L21+N21+P21+R21+S21</f>
        <v>0</v>
      </c>
      <c r="U21" s="45">
        <v>2.6</v>
      </c>
      <c r="V21" s="47">
        <f t="shared" ref="V21:V56" si="5">K21*U21</f>
        <v>26</v>
      </c>
      <c r="W21" s="47">
        <f t="shared" ref="W21:W56" si="6">M21*U21</f>
        <v>208</v>
      </c>
      <c r="X21" s="47">
        <f t="shared" ref="X21:X56" si="7">O21*U21</f>
        <v>520</v>
      </c>
      <c r="Y21" s="47">
        <f t="shared" ref="Y21:Y56" si="8">Q21*U21</f>
        <v>65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56" si="9">A21+1</f>
        <v>2</v>
      </c>
      <c r="B22" s="31" t="s">
        <v>399</v>
      </c>
      <c r="C22" s="35" t="s">
        <v>37</v>
      </c>
      <c r="D22" s="29"/>
      <c r="E22" s="30"/>
      <c r="F22" s="27"/>
      <c r="G22" s="27"/>
      <c r="H22" s="37"/>
      <c r="I22" s="27"/>
      <c r="J22" s="27"/>
      <c r="K22" s="34">
        <v>1</v>
      </c>
      <c r="L22" s="34">
        <v>0</v>
      </c>
      <c r="M22" s="34">
        <v>10</v>
      </c>
      <c r="N22" s="36">
        <f t="shared" si="0"/>
        <v>0</v>
      </c>
      <c r="O22" s="34">
        <v>80</v>
      </c>
      <c r="P22" s="36">
        <f t="shared" si="1"/>
        <v>0</v>
      </c>
      <c r="Q22" s="34">
        <v>1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1.02</v>
      </c>
      <c r="V22" s="47">
        <f t="shared" si="5"/>
        <v>1.02</v>
      </c>
      <c r="W22" s="47">
        <f t="shared" si="6"/>
        <v>10.199999999999999</v>
      </c>
      <c r="X22" s="47">
        <f t="shared" si="7"/>
        <v>81.599999999999994</v>
      </c>
      <c r="Y22" s="47">
        <f t="shared" si="8"/>
        <v>1.02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9"/>
        <v>3</v>
      </c>
      <c r="B23" s="26" t="s">
        <v>400</v>
      </c>
      <c r="C23" s="53" t="s">
        <v>37</v>
      </c>
      <c r="D23" s="29"/>
      <c r="E23" s="30"/>
      <c r="F23" s="27"/>
      <c r="G23" s="27"/>
      <c r="H23" s="37"/>
      <c r="I23" s="27"/>
      <c r="J23" s="27"/>
      <c r="K23" s="34">
        <v>20</v>
      </c>
      <c r="L23" s="34">
        <v>0</v>
      </c>
      <c r="M23" s="34">
        <v>10</v>
      </c>
      <c r="N23" s="36">
        <f t="shared" si="0"/>
        <v>0</v>
      </c>
      <c r="O23" s="34">
        <v>80</v>
      </c>
      <c r="P23" s="36">
        <f t="shared" si="1"/>
        <v>0</v>
      </c>
      <c r="Q23" s="34">
        <v>5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1.3440000000000001</v>
      </c>
      <c r="V23" s="47">
        <f t="shared" si="5"/>
        <v>26.880000000000003</v>
      </c>
      <c r="W23" s="47">
        <f t="shared" si="6"/>
        <v>13.440000000000001</v>
      </c>
      <c r="X23" s="47">
        <f t="shared" si="7"/>
        <v>107.52000000000001</v>
      </c>
      <c r="Y23" s="47">
        <f t="shared" si="8"/>
        <v>6.7200000000000006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9"/>
        <v>4</v>
      </c>
      <c r="B24" s="169" t="s">
        <v>401</v>
      </c>
      <c r="C24" s="170" t="s">
        <v>37</v>
      </c>
      <c r="D24" s="29"/>
      <c r="E24" s="30"/>
      <c r="F24" s="171"/>
      <c r="G24" s="171"/>
      <c r="H24" s="37"/>
      <c r="I24" s="171"/>
      <c r="J24" s="171"/>
      <c r="K24" s="172">
        <v>10</v>
      </c>
      <c r="L24" s="34">
        <v>0</v>
      </c>
      <c r="M24" s="34">
        <v>1</v>
      </c>
      <c r="N24" s="36">
        <f t="shared" si="0"/>
        <v>0</v>
      </c>
      <c r="O24" s="34">
        <v>4</v>
      </c>
      <c r="P24" s="36">
        <f t="shared" si="1"/>
        <v>0</v>
      </c>
      <c r="Q24" s="34">
        <v>6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2.34</v>
      </c>
      <c r="V24" s="47">
        <f t="shared" si="5"/>
        <v>23.4</v>
      </c>
      <c r="W24" s="47">
        <f t="shared" si="6"/>
        <v>2.34</v>
      </c>
      <c r="X24" s="47">
        <f t="shared" si="7"/>
        <v>9.36</v>
      </c>
      <c r="Y24" s="47">
        <f t="shared" si="8"/>
        <v>14.04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9"/>
        <v>5</v>
      </c>
      <c r="B25" s="26" t="s">
        <v>402</v>
      </c>
      <c r="C25" s="53" t="s">
        <v>37</v>
      </c>
      <c r="D25" s="29"/>
      <c r="E25" s="30"/>
      <c r="F25" s="27"/>
      <c r="G25" s="27"/>
      <c r="H25" s="37"/>
      <c r="I25" s="27"/>
      <c r="J25" s="27"/>
      <c r="K25" s="34">
        <v>30</v>
      </c>
      <c r="L25" s="34">
        <v>0</v>
      </c>
      <c r="M25" s="34">
        <v>45</v>
      </c>
      <c r="N25" s="36">
        <f t="shared" si="0"/>
        <v>0</v>
      </c>
      <c r="O25" s="36">
        <v>32</v>
      </c>
      <c r="P25" s="36">
        <f t="shared" si="1"/>
        <v>0</v>
      </c>
      <c r="Q25" s="34">
        <v>1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0.90590000000000004</v>
      </c>
      <c r="V25" s="47">
        <f t="shared" si="5"/>
        <v>27.177</v>
      </c>
      <c r="W25" s="47">
        <f t="shared" si="6"/>
        <v>40.765500000000003</v>
      </c>
      <c r="X25" s="47">
        <f t="shared" si="7"/>
        <v>28.988800000000001</v>
      </c>
      <c r="Y25" s="47">
        <f t="shared" si="8"/>
        <v>0.90590000000000004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9"/>
        <v>6</v>
      </c>
      <c r="B26" s="26" t="s">
        <v>403</v>
      </c>
      <c r="C26" s="53" t="s">
        <v>37</v>
      </c>
      <c r="D26" s="29"/>
      <c r="E26" s="30"/>
      <c r="F26" s="27"/>
      <c r="G26" s="27"/>
      <c r="H26" s="37"/>
      <c r="I26" s="27"/>
      <c r="J26" s="27"/>
      <c r="K26" s="34">
        <v>20</v>
      </c>
      <c r="L26" s="34">
        <v>0</v>
      </c>
      <c r="M26" s="34">
        <v>5</v>
      </c>
      <c r="N26" s="36">
        <f t="shared" si="0"/>
        <v>0</v>
      </c>
      <c r="O26" s="36">
        <v>5</v>
      </c>
      <c r="P26" s="36">
        <f t="shared" si="1"/>
        <v>0</v>
      </c>
      <c r="Q26" s="34">
        <v>1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1.56</v>
      </c>
      <c r="V26" s="47">
        <f t="shared" si="5"/>
        <v>31.200000000000003</v>
      </c>
      <c r="W26" s="47">
        <f t="shared" si="6"/>
        <v>7.8000000000000007</v>
      </c>
      <c r="X26" s="47">
        <f t="shared" si="7"/>
        <v>7.8000000000000007</v>
      </c>
      <c r="Y26" s="47">
        <f t="shared" si="8"/>
        <v>1.56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61">
        <f t="shared" si="9"/>
        <v>7</v>
      </c>
      <c r="B27" s="28" t="s">
        <v>404</v>
      </c>
      <c r="C27" s="173" t="s">
        <v>37</v>
      </c>
      <c r="D27" s="29"/>
      <c r="E27" s="30"/>
      <c r="F27" s="38"/>
      <c r="G27" s="38"/>
      <c r="H27" s="37"/>
      <c r="I27" s="38"/>
      <c r="J27" s="38"/>
      <c r="K27" s="40">
        <v>1</v>
      </c>
      <c r="L27" s="40">
        <v>0</v>
      </c>
      <c r="M27" s="40">
        <v>1</v>
      </c>
      <c r="N27" s="42">
        <f t="shared" si="0"/>
        <v>0</v>
      </c>
      <c r="O27" s="42">
        <v>1</v>
      </c>
      <c r="P27" s="42">
        <f t="shared" si="1"/>
        <v>0</v>
      </c>
      <c r="Q27" s="40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8">
        <v>4.0167000000000002</v>
      </c>
      <c r="V27" s="49">
        <f t="shared" si="5"/>
        <v>4.0167000000000002</v>
      </c>
      <c r="W27" s="49">
        <f t="shared" si="6"/>
        <v>4.0167000000000002</v>
      </c>
      <c r="X27" s="49">
        <f t="shared" si="7"/>
        <v>4.0167000000000002</v>
      </c>
      <c r="Y27" s="49">
        <f t="shared" si="8"/>
        <v>4.0167000000000002</v>
      </c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</row>
    <row r="28" spans="1:38" ht="24.75" customHeight="1" x14ac:dyDescent="0.25">
      <c r="A28" s="25">
        <f t="shared" si="9"/>
        <v>8</v>
      </c>
      <c r="B28" s="26" t="s">
        <v>405</v>
      </c>
      <c r="C28" s="53" t="s">
        <v>37</v>
      </c>
      <c r="D28" s="29"/>
      <c r="E28" s="30"/>
      <c r="F28" s="27"/>
      <c r="G28" s="27"/>
      <c r="H28" s="37"/>
      <c r="I28" s="27"/>
      <c r="J28" s="27"/>
      <c r="K28" s="34">
        <v>20</v>
      </c>
      <c r="L28" s="34">
        <v>0</v>
      </c>
      <c r="M28" s="34">
        <v>35</v>
      </c>
      <c r="N28" s="36">
        <f t="shared" si="0"/>
        <v>0</v>
      </c>
      <c r="O28" s="36">
        <v>40</v>
      </c>
      <c r="P28" s="36">
        <f t="shared" si="1"/>
        <v>0</v>
      </c>
      <c r="Q28" s="34">
        <v>70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3.02</v>
      </c>
      <c r="V28" s="47">
        <f t="shared" si="5"/>
        <v>60.4</v>
      </c>
      <c r="W28" s="47">
        <f t="shared" si="6"/>
        <v>105.7</v>
      </c>
      <c r="X28" s="47">
        <f t="shared" si="7"/>
        <v>120.8</v>
      </c>
      <c r="Y28" s="47">
        <f t="shared" si="8"/>
        <v>211.4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9"/>
        <v>9</v>
      </c>
      <c r="B29" s="26" t="s">
        <v>406</v>
      </c>
      <c r="C29" s="53" t="s">
        <v>37</v>
      </c>
      <c r="D29" s="29"/>
      <c r="E29" s="30"/>
      <c r="F29" s="27"/>
      <c r="G29" s="27"/>
      <c r="H29" s="37"/>
      <c r="I29" s="27"/>
      <c r="J29" s="27"/>
      <c r="K29" s="34">
        <v>40</v>
      </c>
      <c r="L29" s="34">
        <v>0</v>
      </c>
      <c r="M29" s="34">
        <v>20</v>
      </c>
      <c r="N29" s="36">
        <f t="shared" si="0"/>
        <v>0</v>
      </c>
      <c r="O29" s="36">
        <v>160</v>
      </c>
      <c r="P29" s="36">
        <f t="shared" si="1"/>
        <v>0</v>
      </c>
      <c r="Q29" s="34">
        <v>12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0.72060000000000002</v>
      </c>
      <c r="V29" s="47">
        <f t="shared" si="5"/>
        <v>28.824000000000002</v>
      </c>
      <c r="W29" s="47">
        <f t="shared" si="6"/>
        <v>14.412000000000001</v>
      </c>
      <c r="X29" s="47">
        <f t="shared" si="7"/>
        <v>115.29600000000001</v>
      </c>
      <c r="Y29" s="47">
        <f t="shared" si="8"/>
        <v>8.6471999999999998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9"/>
        <v>10</v>
      </c>
      <c r="B30" s="56" t="s">
        <v>407</v>
      </c>
      <c r="C30" s="55" t="s">
        <v>37</v>
      </c>
      <c r="D30" s="29"/>
      <c r="E30" s="30"/>
      <c r="F30" s="27"/>
      <c r="G30" s="27"/>
      <c r="H30" s="37"/>
      <c r="I30" s="27"/>
      <c r="J30" s="27"/>
      <c r="K30" s="32">
        <v>5</v>
      </c>
      <c r="L30" s="32">
        <v>0</v>
      </c>
      <c r="M30" s="39">
        <v>5</v>
      </c>
      <c r="N30" s="27">
        <f t="shared" si="0"/>
        <v>0</v>
      </c>
      <c r="O30" s="39">
        <v>30</v>
      </c>
      <c r="P30" s="27">
        <f t="shared" si="1"/>
        <v>0</v>
      </c>
      <c r="Q30" s="32">
        <v>5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3.3</v>
      </c>
      <c r="V30" s="47">
        <f t="shared" si="5"/>
        <v>16.5</v>
      </c>
      <c r="W30" s="47">
        <f t="shared" si="6"/>
        <v>16.5</v>
      </c>
      <c r="X30" s="47">
        <f t="shared" si="7"/>
        <v>99</v>
      </c>
      <c r="Y30" s="47">
        <f t="shared" si="8"/>
        <v>16.5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9"/>
        <v>11</v>
      </c>
      <c r="B31" s="26" t="s">
        <v>408</v>
      </c>
      <c r="C31" s="53" t="s">
        <v>37</v>
      </c>
      <c r="D31" s="29"/>
      <c r="E31" s="30"/>
      <c r="F31" s="27"/>
      <c r="G31" s="27"/>
      <c r="H31" s="37"/>
      <c r="I31" s="27"/>
      <c r="J31" s="27"/>
      <c r="K31" s="34">
        <v>10</v>
      </c>
      <c r="L31" s="34">
        <v>0</v>
      </c>
      <c r="M31" s="34">
        <v>5</v>
      </c>
      <c r="N31" s="36">
        <f t="shared" si="0"/>
        <v>0</v>
      </c>
      <c r="O31" s="36">
        <v>25</v>
      </c>
      <c r="P31" s="36">
        <f t="shared" si="1"/>
        <v>0</v>
      </c>
      <c r="Q31" s="34">
        <v>5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2.9653999999999998</v>
      </c>
      <c r="V31" s="47">
        <f t="shared" si="5"/>
        <v>29.653999999999996</v>
      </c>
      <c r="W31" s="47">
        <f t="shared" si="6"/>
        <v>14.826999999999998</v>
      </c>
      <c r="X31" s="47">
        <f t="shared" si="7"/>
        <v>74.134999999999991</v>
      </c>
      <c r="Y31" s="47">
        <f t="shared" si="8"/>
        <v>14.826999999999998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9"/>
        <v>12</v>
      </c>
      <c r="B32" s="26" t="s">
        <v>409</v>
      </c>
      <c r="C32" s="53" t="s">
        <v>37</v>
      </c>
      <c r="D32" s="29"/>
      <c r="E32" s="30"/>
      <c r="F32" s="27"/>
      <c r="G32" s="27"/>
      <c r="H32" s="37"/>
      <c r="I32" s="27"/>
      <c r="J32" s="27"/>
      <c r="K32" s="34">
        <v>5</v>
      </c>
      <c r="L32" s="34">
        <v>0</v>
      </c>
      <c r="M32" s="34">
        <v>5</v>
      </c>
      <c r="N32" s="36">
        <f t="shared" si="0"/>
        <v>0</v>
      </c>
      <c r="O32" s="34">
        <v>20</v>
      </c>
      <c r="P32" s="36">
        <f t="shared" si="1"/>
        <v>0</v>
      </c>
      <c r="Q32" s="34">
        <v>5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3.2856999999999998</v>
      </c>
      <c r="V32" s="47">
        <f t="shared" si="5"/>
        <v>16.4285</v>
      </c>
      <c r="W32" s="47">
        <f t="shared" si="6"/>
        <v>16.4285</v>
      </c>
      <c r="X32" s="47">
        <f t="shared" si="7"/>
        <v>65.713999999999999</v>
      </c>
      <c r="Y32" s="47">
        <f t="shared" si="8"/>
        <v>16.4285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9"/>
        <v>13</v>
      </c>
      <c r="B33" s="26" t="s">
        <v>410</v>
      </c>
      <c r="C33" s="53" t="s">
        <v>37</v>
      </c>
      <c r="D33" s="29"/>
      <c r="E33" s="30"/>
      <c r="F33" s="27"/>
      <c r="G33" s="27"/>
      <c r="H33" s="37"/>
      <c r="I33" s="27"/>
      <c r="J33" s="27"/>
      <c r="K33" s="34">
        <v>5</v>
      </c>
      <c r="L33" s="34">
        <v>0</v>
      </c>
      <c r="M33" s="34">
        <v>5</v>
      </c>
      <c r="N33" s="36">
        <f t="shared" si="0"/>
        <v>0</v>
      </c>
      <c r="O33" s="36">
        <v>10</v>
      </c>
      <c r="P33" s="36">
        <f t="shared" si="1"/>
        <v>0</v>
      </c>
      <c r="Q33" s="34">
        <v>1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2.6434000000000002</v>
      </c>
      <c r="V33" s="47">
        <f t="shared" si="5"/>
        <v>13.217000000000001</v>
      </c>
      <c r="W33" s="47">
        <f t="shared" si="6"/>
        <v>13.217000000000001</v>
      </c>
      <c r="X33" s="47">
        <f t="shared" si="7"/>
        <v>26.434000000000001</v>
      </c>
      <c r="Y33" s="47">
        <f t="shared" si="8"/>
        <v>2.6434000000000002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267" customFormat="1" ht="24.75" customHeight="1" x14ac:dyDescent="0.25">
      <c r="A34" s="261">
        <f t="shared" si="9"/>
        <v>14</v>
      </c>
      <c r="B34" s="246" t="s">
        <v>796</v>
      </c>
      <c r="C34" s="259" t="s">
        <v>37</v>
      </c>
      <c r="D34" s="262"/>
      <c r="E34" s="263"/>
      <c r="F34" s="235"/>
      <c r="G34" s="235"/>
      <c r="H34" s="262"/>
      <c r="I34" s="235"/>
      <c r="J34" s="235"/>
      <c r="K34" s="235">
        <v>15</v>
      </c>
      <c r="L34" s="235">
        <v>0</v>
      </c>
      <c r="M34" s="235">
        <v>45</v>
      </c>
      <c r="N34" s="235">
        <f t="shared" si="0"/>
        <v>0</v>
      </c>
      <c r="O34" s="235">
        <v>15</v>
      </c>
      <c r="P34" s="235">
        <f t="shared" si="1"/>
        <v>0</v>
      </c>
      <c r="Q34" s="235">
        <v>3</v>
      </c>
      <c r="R34" s="264">
        <f t="shared" si="2"/>
        <v>0</v>
      </c>
      <c r="S34" s="265">
        <f t="shared" si="3"/>
        <v>0</v>
      </c>
      <c r="T34" s="265">
        <f t="shared" si="4"/>
        <v>0</v>
      </c>
      <c r="U34" s="101">
        <v>4.1500000000000004</v>
      </c>
      <c r="V34" s="266">
        <f t="shared" si="5"/>
        <v>62.250000000000007</v>
      </c>
      <c r="W34" s="266">
        <f t="shared" si="6"/>
        <v>186.75000000000003</v>
      </c>
      <c r="X34" s="266">
        <f t="shared" si="7"/>
        <v>62.250000000000007</v>
      </c>
      <c r="Y34" s="266">
        <f t="shared" si="8"/>
        <v>12.450000000000001</v>
      </c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</row>
    <row r="35" spans="1:38" s="272" customFormat="1" ht="24.75" customHeight="1" x14ac:dyDescent="0.25">
      <c r="A35" s="268">
        <f t="shared" si="9"/>
        <v>15</v>
      </c>
      <c r="B35" s="58" t="s">
        <v>411</v>
      </c>
      <c r="C35" s="84" t="s">
        <v>37</v>
      </c>
      <c r="D35" s="37"/>
      <c r="E35" s="269"/>
      <c r="F35" s="36"/>
      <c r="G35" s="36"/>
      <c r="H35" s="37"/>
      <c r="I35" s="36"/>
      <c r="J35" s="36"/>
      <c r="K35" s="36">
        <v>1</v>
      </c>
      <c r="L35" s="36">
        <v>0</v>
      </c>
      <c r="M35" s="36">
        <v>20</v>
      </c>
      <c r="N35" s="36">
        <f t="shared" si="0"/>
        <v>0</v>
      </c>
      <c r="O35" s="36">
        <v>25</v>
      </c>
      <c r="P35" s="36">
        <f t="shared" si="1"/>
        <v>0</v>
      </c>
      <c r="Q35" s="36">
        <v>20</v>
      </c>
      <c r="R35" s="42">
        <f t="shared" si="2"/>
        <v>0</v>
      </c>
      <c r="S35" s="270">
        <f t="shared" si="3"/>
        <v>0</v>
      </c>
      <c r="T35" s="270">
        <f t="shared" si="4"/>
        <v>0</v>
      </c>
      <c r="U35" s="4">
        <v>3.3071999999999999</v>
      </c>
      <c r="V35" s="271">
        <f t="shared" si="5"/>
        <v>3.3071999999999999</v>
      </c>
      <c r="W35" s="271">
        <f t="shared" si="6"/>
        <v>66.144000000000005</v>
      </c>
      <c r="X35" s="271">
        <f t="shared" si="7"/>
        <v>82.679999999999993</v>
      </c>
      <c r="Y35" s="271">
        <f t="shared" si="8"/>
        <v>66.144000000000005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</row>
    <row r="36" spans="1:38" ht="24.75" customHeight="1" x14ac:dyDescent="0.25">
      <c r="A36" s="25">
        <f t="shared" si="9"/>
        <v>16</v>
      </c>
      <c r="B36" s="26" t="s">
        <v>412</v>
      </c>
      <c r="C36" s="53" t="s">
        <v>37</v>
      </c>
      <c r="D36" s="29"/>
      <c r="E36" s="30"/>
      <c r="F36" s="27"/>
      <c r="G36" s="27"/>
      <c r="H36" s="37"/>
      <c r="I36" s="27"/>
      <c r="J36" s="27"/>
      <c r="K36" s="34">
        <v>40</v>
      </c>
      <c r="L36" s="34">
        <v>0</v>
      </c>
      <c r="M36" s="34">
        <v>5</v>
      </c>
      <c r="N36" s="36">
        <f t="shared" si="0"/>
        <v>0</v>
      </c>
      <c r="O36" s="36">
        <v>5</v>
      </c>
      <c r="P36" s="36">
        <f t="shared" si="1"/>
        <v>0</v>
      </c>
      <c r="Q36" s="34">
        <v>9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4.0853999999999999</v>
      </c>
      <c r="V36" s="47">
        <f t="shared" si="5"/>
        <v>163.416</v>
      </c>
      <c r="W36" s="47">
        <f t="shared" si="6"/>
        <v>20.427</v>
      </c>
      <c r="X36" s="47">
        <f t="shared" si="7"/>
        <v>20.427</v>
      </c>
      <c r="Y36" s="47">
        <f t="shared" si="8"/>
        <v>36.768599999999999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9"/>
        <v>17</v>
      </c>
      <c r="B37" s="26" t="s">
        <v>413</v>
      </c>
      <c r="C37" s="53" t="s">
        <v>37</v>
      </c>
      <c r="D37" s="29"/>
      <c r="E37" s="30"/>
      <c r="F37" s="27"/>
      <c r="G37" s="27"/>
      <c r="H37" s="37"/>
      <c r="I37" s="27"/>
      <c r="J37" s="27"/>
      <c r="K37" s="34">
        <v>20</v>
      </c>
      <c r="L37" s="34">
        <v>0</v>
      </c>
      <c r="M37" s="34">
        <v>10</v>
      </c>
      <c r="N37" s="36">
        <f t="shared" si="0"/>
        <v>0</v>
      </c>
      <c r="O37" s="36">
        <v>90</v>
      </c>
      <c r="P37" s="36">
        <f t="shared" si="1"/>
        <v>0</v>
      </c>
      <c r="Q37" s="34">
        <v>9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2.3441999999999998</v>
      </c>
      <c r="V37" s="47">
        <f t="shared" si="5"/>
        <v>46.884</v>
      </c>
      <c r="W37" s="47">
        <f t="shared" si="6"/>
        <v>23.442</v>
      </c>
      <c r="X37" s="47">
        <f t="shared" si="7"/>
        <v>210.97799999999998</v>
      </c>
      <c r="Y37" s="47">
        <f t="shared" si="8"/>
        <v>21.097799999999999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267" customFormat="1" ht="24.75" customHeight="1" x14ac:dyDescent="0.25">
      <c r="A38" s="261">
        <f t="shared" si="9"/>
        <v>18</v>
      </c>
      <c r="B38" s="246" t="s">
        <v>797</v>
      </c>
      <c r="C38" s="259" t="s">
        <v>37</v>
      </c>
      <c r="D38" s="262"/>
      <c r="E38" s="263"/>
      <c r="F38" s="235"/>
      <c r="G38" s="235"/>
      <c r="H38" s="262"/>
      <c r="I38" s="235"/>
      <c r="J38" s="235"/>
      <c r="K38" s="235">
        <v>40</v>
      </c>
      <c r="L38" s="235">
        <v>0</v>
      </c>
      <c r="M38" s="235">
        <v>10</v>
      </c>
      <c r="N38" s="235">
        <f t="shared" si="0"/>
        <v>0</v>
      </c>
      <c r="O38" s="235">
        <v>20</v>
      </c>
      <c r="P38" s="235">
        <f t="shared" si="1"/>
        <v>0</v>
      </c>
      <c r="Q38" s="235">
        <v>2</v>
      </c>
      <c r="R38" s="264">
        <f t="shared" si="2"/>
        <v>0</v>
      </c>
      <c r="S38" s="265">
        <f t="shared" si="3"/>
        <v>0</v>
      </c>
      <c r="T38" s="265">
        <f t="shared" si="4"/>
        <v>0</v>
      </c>
      <c r="U38" s="101">
        <v>10.225</v>
      </c>
      <c r="V38" s="266">
        <f t="shared" si="5"/>
        <v>409</v>
      </c>
      <c r="W38" s="266">
        <f t="shared" si="6"/>
        <v>102.25</v>
      </c>
      <c r="X38" s="266">
        <f t="shared" si="7"/>
        <v>204.5</v>
      </c>
      <c r="Y38" s="266">
        <f t="shared" si="8"/>
        <v>20.45</v>
      </c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</row>
    <row r="39" spans="1:38" s="267" customFormat="1" ht="24.75" customHeight="1" x14ac:dyDescent="0.25">
      <c r="A39" s="261">
        <f t="shared" si="9"/>
        <v>19</v>
      </c>
      <c r="B39" s="246" t="s">
        <v>798</v>
      </c>
      <c r="C39" s="259" t="s">
        <v>37</v>
      </c>
      <c r="D39" s="262"/>
      <c r="E39" s="263"/>
      <c r="F39" s="235"/>
      <c r="G39" s="235"/>
      <c r="H39" s="262"/>
      <c r="I39" s="235"/>
      <c r="J39" s="235"/>
      <c r="K39" s="235">
        <v>30</v>
      </c>
      <c r="L39" s="235">
        <v>0</v>
      </c>
      <c r="M39" s="235">
        <v>10</v>
      </c>
      <c r="N39" s="235">
        <f t="shared" si="0"/>
        <v>0</v>
      </c>
      <c r="O39" s="235">
        <v>20</v>
      </c>
      <c r="P39" s="235">
        <f t="shared" si="1"/>
        <v>0</v>
      </c>
      <c r="Q39" s="235">
        <v>1</v>
      </c>
      <c r="R39" s="264">
        <f t="shared" si="2"/>
        <v>0</v>
      </c>
      <c r="S39" s="265">
        <f t="shared" si="3"/>
        <v>0</v>
      </c>
      <c r="T39" s="265">
        <f t="shared" si="4"/>
        <v>0</v>
      </c>
      <c r="U39" s="101">
        <v>4.12</v>
      </c>
      <c r="V39" s="266">
        <f t="shared" si="5"/>
        <v>123.60000000000001</v>
      </c>
      <c r="W39" s="266">
        <f t="shared" si="6"/>
        <v>41.2</v>
      </c>
      <c r="X39" s="266">
        <f t="shared" si="7"/>
        <v>82.4</v>
      </c>
      <c r="Y39" s="266">
        <f t="shared" si="8"/>
        <v>4.12</v>
      </c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</row>
    <row r="40" spans="1:38" s="267" customFormat="1" ht="24.75" customHeight="1" x14ac:dyDescent="0.25">
      <c r="A40" s="261">
        <f t="shared" si="9"/>
        <v>20</v>
      </c>
      <c r="B40" s="246" t="s">
        <v>799</v>
      </c>
      <c r="C40" s="259" t="s">
        <v>37</v>
      </c>
      <c r="D40" s="262"/>
      <c r="E40" s="263"/>
      <c r="F40" s="235"/>
      <c r="G40" s="235"/>
      <c r="H40" s="262"/>
      <c r="I40" s="235"/>
      <c r="J40" s="235"/>
      <c r="K40" s="235">
        <v>10</v>
      </c>
      <c r="L40" s="235">
        <v>0</v>
      </c>
      <c r="M40" s="235">
        <v>15</v>
      </c>
      <c r="N40" s="235">
        <f t="shared" si="0"/>
        <v>0</v>
      </c>
      <c r="O40" s="235">
        <v>10</v>
      </c>
      <c r="P40" s="235">
        <f t="shared" si="1"/>
        <v>0</v>
      </c>
      <c r="Q40" s="235">
        <v>35</v>
      </c>
      <c r="R40" s="264">
        <f t="shared" si="2"/>
        <v>0</v>
      </c>
      <c r="S40" s="265">
        <f t="shared" si="3"/>
        <v>0</v>
      </c>
      <c r="T40" s="265">
        <f t="shared" si="4"/>
        <v>0</v>
      </c>
      <c r="U40" s="101">
        <v>6.5332999999999997</v>
      </c>
      <c r="V40" s="266">
        <f t="shared" si="5"/>
        <v>65.332999999999998</v>
      </c>
      <c r="W40" s="266">
        <f t="shared" si="6"/>
        <v>97.999499999999998</v>
      </c>
      <c r="X40" s="266">
        <f t="shared" si="7"/>
        <v>65.332999999999998</v>
      </c>
      <c r="Y40" s="266">
        <f t="shared" si="8"/>
        <v>228.66549999999998</v>
      </c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</row>
    <row r="41" spans="1:38" ht="24.75" customHeight="1" x14ac:dyDescent="0.25">
      <c r="A41" s="25">
        <f t="shared" si="9"/>
        <v>21</v>
      </c>
      <c r="B41" s="26" t="s">
        <v>414</v>
      </c>
      <c r="C41" s="53" t="s">
        <v>37</v>
      </c>
      <c r="D41" s="29"/>
      <c r="E41" s="30"/>
      <c r="F41" s="27"/>
      <c r="G41" s="27"/>
      <c r="H41" s="37"/>
      <c r="I41" s="27"/>
      <c r="J41" s="27"/>
      <c r="K41" s="34">
        <v>10</v>
      </c>
      <c r="L41" s="34">
        <v>0</v>
      </c>
      <c r="M41" s="34">
        <v>50</v>
      </c>
      <c r="N41" s="36">
        <f t="shared" si="0"/>
        <v>0</v>
      </c>
      <c r="O41" s="34">
        <v>10</v>
      </c>
      <c r="P41" s="36">
        <f t="shared" si="1"/>
        <v>0</v>
      </c>
      <c r="Q41" s="34">
        <v>1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7.0000000000000007E-2</v>
      </c>
      <c r="V41" s="47">
        <f t="shared" si="5"/>
        <v>0.70000000000000007</v>
      </c>
      <c r="W41" s="47">
        <f t="shared" si="6"/>
        <v>3.5000000000000004</v>
      </c>
      <c r="X41" s="47">
        <f t="shared" si="7"/>
        <v>0.70000000000000007</v>
      </c>
      <c r="Y41" s="47">
        <f t="shared" si="8"/>
        <v>7.0000000000000007E-2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f t="shared" si="9"/>
        <v>22</v>
      </c>
      <c r="B42" s="26" t="s">
        <v>415</v>
      </c>
      <c r="C42" s="53" t="s">
        <v>37</v>
      </c>
      <c r="D42" s="29"/>
      <c r="E42" s="30"/>
      <c r="F42" s="27"/>
      <c r="G42" s="27"/>
      <c r="H42" s="37"/>
      <c r="I42" s="27"/>
      <c r="J42" s="27"/>
      <c r="K42" s="34">
        <v>5</v>
      </c>
      <c r="L42" s="34">
        <v>0</v>
      </c>
      <c r="M42" s="34">
        <v>5</v>
      </c>
      <c r="N42" s="36">
        <f t="shared" si="0"/>
        <v>0</v>
      </c>
      <c r="O42" s="34">
        <v>3</v>
      </c>
      <c r="P42" s="36">
        <f t="shared" si="1"/>
        <v>0</v>
      </c>
      <c r="Q42" s="34">
        <v>15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6.4832999999999998</v>
      </c>
      <c r="V42" s="47">
        <f t="shared" si="5"/>
        <v>32.416499999999999</v>
      </c>
      <c r="W42" s="47">
        <f t="shared" si="6"/>
        <v>32.416499999999999</v>
      </c>
      <c r="X42" s="47">
        <f t="shared" si="7"/>
        <v>19.4499</v>
      </c>
      <c r="Y42" s="47">
        <f t="shared" si="8"/>
        <v>97.249499999999998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267" customFormat="1" ht="24.75" customHeight="1" x14ac:dyDescent="0.25">
      <c r="A43" s="261">
        <f t="shared" si="9"/>
        <v>23</v>
      </c>
      <c r="B43" s="246" t="s">
        <v>800</v>
      </c>
      <c r="C43" s="259" t="s">
        <v>37</v>
      </c>
      <c r="D43" s="262"/>
      <c r="E43" s="263"/>
      <c r="F43" s="235"/>
      <c r="G43" s="235"/>
      <c r="H43" s="262"/>
      <c r="I43" s="235"/>
      <c r="J43" s="235"/>
      <c r="K43" s="235">
        <v>50</v>
      </c>
      <c r="L43" s="235">
        <v>0</v>
      </c>
      <c r="M43" s="264">
        <v>25</v>
      </c>
      <c r="N43" s="235">
        <f t="shared" si="0"/>
        <v>0</v>
      </c>
      <c r="O43" s="264">
        <v>25</v>
      </c>
      <c r="P43" s="235">
        <f t="shared" si="1"/>
        <v>0</v>
      </c>
      <c r="Q43" s="235">
        <v>35</v>
      </c>
      <c r="R43" s="264">
        <f t="shared" si="2"/>
        <v>0</v>
      </c>
      <c r="S43" s="265">
        <f t="shared" si="3"/>
        <v>0</v>
      </c>
      <c r="T43" s="265">
        <f t="shared" si="4"/>
        <v>0</v>
      </c>
      <c r="U43" s="101">
        <v>6</v>
      </c>
      <c r="V43" s="266">
        <f t="shared" si="5"/>
        <v>300</v>
      </c>
      <c r="W43" s="266">
        <f t="shared" si="6"/>
        <v>150</v>
      </c>
      <c r="X43" s="266">
        <f t="shared" si="7"/>
        <v>150</v>
      </c>
      <c r="Y43" s="266">
        <f t="shared" si="8"/>
        <v>210</v>
      </c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</row>
    <row r="44" spans="1:38" s="267" customFormat="1" ht="24.75" customHeight="1" x14ac:dyDescent="0.25">
      <c r="A44" s="261">
        <f t="shared" si="9"/>
        <v>24</v>
      </c>
      <c r="B44" s="246" t="s">
        <v>801</v>
      </c>
      <c r="C44" s="259" t="s">
        <v>37</v>
      </c>
      <c r="D44" s="262"/>
      <c r="E44" s="263"/>
      <c r="F44" s="235"/>
      <c r="G44" s="235"/>
      <c r="H44" s="262"/>
      <c r="I44" s="235"/>
      <c r="J44" s="235"/>
      <c r="K44" s="235">
        <v>60</v>
      </c>
      <c r="L44" s="235">
        <v>0</v>
      </c>
      <c r="M44" s="235">
        <v>15</v>
      </c>
      <c r="N44" s="235">
        <f t="shared" si="0"/>
        <v>0</v>
      </c>
      <c r="O44" s="235">
        <v>9</v>
      </c>
      <c r="P44" s="235">
        <f t="shared" si="1"/>
        <v>0</v>
      </c>
      <c r="Q44" s="235">
        <v>3</v>
      </c>
      <c r="R44" s="264">
        <f t="shared" si="2"/>
        <v>0</v>
      </c>
      <c r="S44" s="265">
        <f t="shared" si="3"/>
        <v>0</v>
      </c>
      <c r="T44" s="265">
        <f t="shared" si="4"/>
        <v>0</v>
      </c>
      <c r="U44" s="101">
        <v>4.3499999999999996</v>
      </c>
      <c r="V44" s="266">
        <f t="shared" si="5"/>
        <v>261</v>
      </c>
      <c r="W44" s="266">
        <f t="shared" si="6"/>
        <v>65.25</v>
      </c>
      <c r="X44" s="266">
        <f t="shared" si="7"/>
        <v>39.15</v>
      </c>
      <c r="Y44" s="266">
        <f t="shared" si="8"/>
        <v>13.049999999999999</v>
      </c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</row>
    <row r="45" spans="1:38" ht="24.75" customHeight="1" x14ac:dyDescent="0.25">
      <c r="A45" s="25">
        <f t="shared" si="9"/>
        <v>25</v>
      </c>
      <c r="B45" s="26" t="s">
        <v>416</v>
      </c>
      <c r="C45" s="53" t="s">
        <v>37</v>
      </c>
      <c r="D45" s="29"/>
      <c r="E45" s="30"/>
      <c r="F45" s="27"/>
      <c r="G45" s="27"/>
      <c r="H45" s="37"/>
      <c r="I45" s="27"/>
      <c r="J45" s="27"/>
      <c r="K45" s="34">
        <v>10</v>
      </c>
      <c r="L45" s="34">
        <v>0</v>
      </c>
      <c r="M45" s="34">
        <v>5</v>
      </c>
      <c r="N45" s="36">
        <f t="shared" si="0"/>
        <v>0</v>
      </c>
      <c r="O45" s="36">
        <v>10</v>
      </c>
      <c r="P45" s="36">
        <f t="shared" si="1"/>
        <v>0</v>
      </c>
      <c r="Q45" s="34">
        <v>1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1.0689</v>
      </c>
      <c r="V45" s="47">
        <f t="shared" si="5"/>
        <v>10.689</v>
      </c>
      <c r="W45" s="47">
        <f t="shared" si="6"/>
        <v>5.3445</v>
      </c>
      <c r="X45" s="47">
        <f t="shared" si="7"/>
        <v>10.689</v>
      </c>
      <c r="Y45" s="47">
        <f t="shared" si="8"/>
        <v>1.0689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5">
        <f t="shared" si="9"/>
        <v>26</v>
      </c>
      <c r="B46" s="26" t="s">
        <v>417</v>
      </c>
      <c r="C46" s="53" t="s">
        <v>37</v>
      </c>
      <c r="D46" s="29"/>
      <c r="E46" s="30"/>
      <c r="F46" s="27"/>
      <c r="G46" s="27"/>
      <c r="H46" s="37"/>
      <c r="I46" s="27"/>
      <c r="J46" s="27"/>
      <c r="K46" s="34">
        <v>20</v>
      </c>
      <c r="L46" s="34">
        <v>0</v>
      </c>
      <c r="M46" s="34">
        <v>40</v>
      </c>
      <c r="N46" s="36">
        <f t="shared" si="0"/>
        <v>0</v>
      </c>
      <c r="O46" s="36">
        <v>65</v>
      </c>
      <c r="P46" s="36">
        <f t="shared" si="1"/>
        <v>0</v>
      </c>
      <c r="Q46" s="34">
        <v>5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1.6444000000000001</v>
      </c>
      <c r="V46" s="47">
        <f t="shared" si="5"/>
        <v>32.888000000000005</v>
      </c>
      <c r="W46" s="47">
        <f t="shared" si="6"/>
        <v>65.77600000000001</v>
      </c>
      <c r="X46" s="47">
        <f t="shared" si="7"/>
        <v>106.88600000000001</v>
      </c>
      <c r="Y46" s="47">
        <f t="shared" si="8"/>
        <v>8.2220000000000013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25">
        <f t="shared" si="9"/>
        <v>27</v>
      </c>
      <c r="B47" s="26" t="s">
        <v>418</v>
      </c>
      <c r="C47" s="53" t="s">
        <v>37</v>
      </c>
      <c r="D47" s="29"/>
      <c r="E47" s="30"/>
      <c r="F47" s="27"/>
      <c r="G47" s="27"/>
      <c r="H47" s="37"/>
      <c r="I47" s="27"/>
      <c r="J47" s="27"/>
      <c r="K47" s="34">
        <v>40</v>
      </c>
      <c r="L47" s="34">
        <v>0</v>
      </c>
      <c r="M47" s="34">
        <v>10</v>
      </c>
      <c r="N47" s="36">
        <f t="shared" si="0"/>
        <v>0</v>
      </c>
      <c r="O47" s="36">
        <v>10</v>
      </c>
      <c r="P47" s="36">
        <f t="shared" si="1"/>
        <v>0</v>
      </c>
      <c r="Q47" s="34">
        <v>40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3.88</v>
      </c>
      <c r="V47" s="47">
        <f t="shared" si="5"/>
        <v>155.19999999999999</v>
      </c>
      <c r="W47" s="47">
        <f t="shared" si="6"/>
        <v>38.799999999999997</v>
      </c>
      <c r="X47" s="47">
        <f t="shared" si="7"/>
        <v>38.799999999999997</v>
      </c>
      <c r="Y47" s="47">
        <f t="shared" si="8"/>
        <v>155.19999999999999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5">
      <c r="A48" s="25">
        <f t="shared" si="9"/>
        <v>28</v>
      </c>
      <c r="B48" s="26" t="s">
        <v>419</v>
      </c>
      <c r="C48" s="53" t="s">
        <v>37</v>
      </c>
      <c r="D48" s="29"/>
      <c r="E48" s="30"/>
      <c r="F48" s="27"/>
      <c r="G48" s="27"/>
      <c r="H48" s="37"/>
      <c r="I48" s="27"/>
      <c r="J48" s="27"/>
      <c r="K48" s="34">
        <v>10</v>
      </c>
      <c r="L48" s="34">
        <v>0</v>
      </c>
      <c r="M48" s="34">
        <v>5</v>
      </c>
      <c r="N48" s="36">
        <f t="shared" si="0"/>
        <v>0</v>
      </c>
      <c r="O48" s="36">
        <v>30</v>
      </c>
      <c r="P48" s="36">
        <f t="shared" si="1"/>
        <v>0</v>
      </c>
      <c r="Q48" s="34">
        <v>1</v>
      </c>
      <c r="R48" s="42">
        <f t="shared" si="2"/>
        <v>0</v>
      </c>
      <c r="S48" s="43">
        <f t="shared" si="3"/>
        <v>0</v>
      </c>
      <c r="T48" s="43">
        <f t="shared" si="4"/>
        <v>0</v>
      </c>
      <c r="U48" s="45">
        <v>1.8</v>
      </c>
      <c r="V48" s="47">
        <f t="shared" si="5"/>
        <v>18</v>
      </c>
      <c r="W48" s="47">
        <f t="shared" si="6"/>
        <v>9</v>
      </c>
      <c r="X48" s="47">
        <f t="shared" si="7"/>
        <v>54</v>
      </c>
      <c r="Y48" s="47">
        <f t="shared" si="8"/>
        <v>1.8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5">
      <c r="A49" s="25">
        <f t="shared" si="9"/>
        <v>29</v>
      </c>
      <c r="B49" s="56" t="s">
        <v>420</v>
      </c>
      <c r="C49" s="55" t="s">
        <v>51</v>
      </c>
      <c r="D49" s="29"/>
      <c r="E49" s="30"/>
      <c r="F49" s="27"/>
      <c r="G49" s="27"/>
      <c r="H49" s="37"/>
      <c r="I49" s="27"/>
      <c r="J49" s="27"/>
      <c r="K49" s="32">
        <v>10</v>
      </c>
      <c r="L49" s="32">
        <v>0</v>
      </c>
      <c r="M49" s="39">
        <v>10</v>
      </c>
      <c r="N49" s="27">
        <f t="shared" si="0"/>
        <v>0</v>
      </c>
      <c r="O49" s="39">
        <v>50</v>
      </c>
      <c r="P49" s="27">
        <f t="shared" si="1"/>
        <v>0</v>
      </c>
      <c r="Q49" s="32">
        <v>30</v>
      </c>
      <c r="R49" s="42">
        <f t="shared" si="2"/>
        <v>0</v>
      </c>
      <c r="S49" s="43">
        <f t="shared" si="3"/>
        <v>0</v>
      </c>
      <c r="T49" s="43">
        <f t="shared" si="4"/>
        <v>0</v>
      </c>
      <c r="U49" s="45">
        <v>3.4</v>
      </c>
      <c r="V49" s="47">
        <f t="shared" si="5"/>
        <v>34</v>
      </c>
      <c r="W49" s="47">
        <f t="shared" si="6"/>
        <v>34</v>
      </c>
      <c r="X49" s="47">
        <f t="shared" si="7"/>
        <v>170</v>
      </c>
      <c r="Y49" s="47">
        <f t="shared" si="8"/>
        <v>102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5">
      <c r="A50" s="25">
        <f t="shared" si="9"/>
        <v>30</v>
      </c>
      <c r="B50" s="26" t="s">
        <v>421</v>
      </c>
      <c r="C50" s="53" t="s">
        <v>37</v>
      </c>
      <c r="D50" s="29"/>
      <c r="E50" s="30"/>
      <c r="F50" s="27"/>
      <c r="G50" s="27"/>
      <c r="H50" s="37"/>
      <c r="I50" s="27"/>
      <c r="J50" s="27"/>
      <c r="K50" s="34">
        <v>20</v>
      </c>
      <c r="L50" s="34">
        <v>0</v>
      </c>
      <c r="M50" s="34">
        <v>20</v>
      </c>
      <c r="N50" s="36">
        <f t="shared" si="0"/>
        <v>0</v>
      </c>
      <c r="O50" s="36">
        <v>5</v>
      </c>
      <c r="P50" s="36">
        <f t="shared" si="1"/>
        <v>0</v>
      </c>
      <c r="Q50" s="34">
        <v>19</v>
      </c>
      <c r="R50" s="42">
        <f t="shared" si="2"/>
        <v>0</v>
      </c>
      <c r="S50" s="43">
        <f t="shared" si="3"/>
        <v>0</v>
      </c>
      <c r="T50" s="43">
        <f t="shared" si="4"/>
        <v>0</v>
      </c>
      <c r="U50" s="45">
        <v>4.6222000000000003</v>
      </c>
      <c r="V50" s="47">
        <f t="shared" si="5"/>
        <v>92.444000000000003</v>
      </c>
      <c r="W50" s="47">
        <f t="shared" si="6"/>
        <v>92.444000000000003</v>
      </c>
      <c r="X50" s="47">
        <f t="shared" si="7"/>
        <v>23.111000000000001</v>
      </c>
      <c r="Y50" s="47">
        <f t="shared" si="8"/>
        <v>87.82180000000001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5">
      <c r="A51" s="25">
        <f t="shared" si="9"/>
        <v>31</v>
      </c>
      <c r="B51" s="158" t="s">
        <v>422</v>
      </c>
      <c r="C51" s="159" t="s">
        <v>37</v>
      </c>
      <c r="D51" s="29"/>
      <c r="E51" s="30"/>
      <c r="F51" s="27"/>
      <c r="G51" s="27"/>
      <c r="H51" s="37"/>
      <c r="I51" s="27"/>
      <c r="J51" s="27"/>
      <c r="K51" s="34">
        <v>80</v>
      </c>
      <c r="L51" s="34">
        <v>0</v>
      </c>
      <c r="M51" s="34">
        <v>60</v>
      </c>
      <c r="N51" s="36">
        <f t="shared" si="0"/>
        <v>0</v>
      </c>
      <c r="O51" s="36">
        <v>150</v>
      </c>
      <c r="P51" s="36">
        <f t="shared" si="1"/>
        <v>0</v>
      </c>
      <c r="Q51" s="34">
        <v>65</v>
      </c>
      <c r="R51" s="42">
        <f t="shared" si="2"/>
        <v>0</v>
      </c>
      <c r="S51" s="43">
        <f t="shared" si="3"/>
        <v>0</v>
      </c>
      <c r="T51" s="43">
        <f t="shared" si="4"/>
        <v>0</v>
      </c>
      <c r="U51" s="45">
        <v>2.48</v>
      </c>
      <c r="V51" s="47">
        <f t="shared" si="5"/>
        <v>198.4</v>
      </c>
      <c r="W51" s="47">
        <f t="shared" si="6"/>
        <v>148.80000000000001</v>
      </c>
      <c r="X51" s="47">
        <f t="shared" si="7"/>
        <v>372</v>
      </c>
      <c r="Y51" s="47">
        <f t="shared" si="8"/>
        <v>161.19999999999999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5">
      <c r="A52" s="25">
        <f t="shared" si="9"/>
        <v>32</v>
      </c>
      <c r="B52" s="158" t="s">
        <v>423</v>
      </c>
      <c r="C52" s="159" t="s">
        <v>37</v>
      </c>
      <c r="D52" s="29"/>
      <c r="E52" s="30"/>
      <c r="F52" s="27"/>
      <c r="G52" s="27"/>
      <c r="H52" s="37"/>
      <c r="I52" s="27"/>
      <c r="J52" s="27"/>
      <c r="K52" s="34">
        <v>50</v>
      </c>
      <c r="L52" s="34">
        <v>0</v>
      </c>
      <c r="M52" s="34">
        <v>30</v>
      </c>
      <c r="N52" s="36">
        <f t="shared" si="0"/>
        <v>0</v>
      </c>
      <c r="O52" s="34">
        <v>80</v>
      </c>
      <c r="P52" s="36">
        <f t="shared" si="1"/>
        <v>0</v>
      </c>
      <c r="Q52" s="34">
        <v>13</v>
      </c>
      <c r="R52" s="42">
        <f t="shared" si="2"/>
        <v>0</v>
      </c>
      <c r="S52" s="43">
        <f t="shared" si="3"/>
        <v>0</v>
      </c>
      <c r="T52" s="43">
        <f t="shared" si="4"/>
        <v>0</v>
      </c>
      <c r="U52" s="45">
        <v>2.9055</v>
      </c>
      <c r="V52" s="47">
        <f t="shared" si="5"/>
        <v>145.27500000000001</v>
      </c>
      <c r="W52" s="47">
        <f t="shared" si="6"/>
        <v>87.164999999999992</v>
      </c>
      <c r="X52" s="47">
        <f t="shared" si="7"/>
        <v>232.44</v>
      </c>
      <c r="Y52" s="47">
        <f t="shared" si="8"/>
        <v>37.771500000000003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5">
      <c r="A53" s="25">
        <f t="shared" si="9"/>
        <v>33</v>
      </c>
      <c r="B53" s="26" t="s">
        <v>424</v>
      </c>
      <c r="C53" s="159" t="s">
        <v>37</v>
      </c>
      <c r="D53" s="29"/>
      <c r="E53" s="30"/>
      <c r="F53" s="27"/>
      <c r="G53" s="27"/>
      <c r="H53" s="37"/>
      <c r="I53" s="27"/>
      <c r="J53" s="27"/>
      <c r="K53" s="34">
        <v>2</v>
      </c>
      <c r="L53" s="34">
        <v>0</v>
      </c>
      <c r="M53" s="34">
        <v>20</v>
      </c>
      <c r="N53" s="36">
        <f t="shared" si="0"/>
        <v>0</v>
      </c>
      <c r="O53" s="34">
        <v>20</v>
      </c>
      <c r="P53" s="36">
        <f t="shared" si="1"/>
        <v>0</v>
      </c>
      <c r="Q53" s="34">
        <v>1</v>
      </c>
      <c r="R53" s="42">
        <f t="shared" si="2"/>
        <v>0</v>
      </c>
      <c r="S53" s="43">
        <f t="shared" si="3"/>
        <v>0</v>
      </c>
      <c r="T53" s="43">
        <f t="shared" si="4"/>
        <v>0</v>
      </c>
      <c r="U53" s="45">
        <v>0.79949999999999999</v>
      </c>
      <c r="V53" s="47">
        <f t="shared" si="5"/>
        <v>1.599</v>
      </c>
      <c r="W53" s="47">
        <f t="shared" si="6"/>
        <v>15.99</v>
      </c>
      <c r="X53" s="47">
        <f t="shared" si="7"/>
        <v>15.99</v>
      </c>
      <c r="Y53" s="47">
        <f t="shared" si="8"/>
        <v>0.79949999999999999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5">
      <c r="A54" s="25">
        <f t="shared" si="9"/>
        <v>34</v>
      </c>
      <c r="B54" s="26" t="s">
        <v>425</v>
      </c>
      <c r="C54" s="159" t="s">
        <v>37</v>
      </c>
      <c r="D54" s="29"/>
      <c r="E54" s="30"/>
      <c r="F54" s="27"/>
      <c r="G54" s="27"/>
      <c r="H54" s="37"/>
      <c r="I54" s="27"/>
      <c r="J54" s="27"/>
      <c r="K54" s="34">
        <v>10</v>
      </c>
      <c r="L54" s="34">
        <v>0</v>
      </c>
      <c r="M54" s="34">
        <v>3</v>
      </c>
      <c r="N54" s="36">
        <f t="shared" si="0"/>
        <v>0</v>
      </c>
      <c r="O54" s="36">
        <v>2</v>
      </c>
      <c r="P54" s="36">
        <f t="shared" si="1"/>
        <v>0</v>
      </c>
      <c r="Q54" s="34">
        <v>1</v>
      </c>
      <c r="R54" s="42">
        <f t="shared" si="2"/>
        <v>0</v>
      </c>
      <c r="S54" s="43">
        <f t="shared" si="3"/>
        <v>0</v>
      </c>
      <c r="T54" s="43">
        <f t="shared" si="4"/>
        <v>0</v>
      </c>
      <c r="U54" s="45">
        <v>2.9333</v>
      </c>
      <c r="V54" s="47">
        <f t="shared" si="5"/>
        <v>29.332999999999998</v>
      </c>
      <c r="W54" s="47">
        <f t="shared" si="6"/>
        <v>8.7999000000000009</v>
      </c>
      <c r="X54" s="47">
        <f t="shared" si="7"/>
        <v>5.8666</v>
      </c>
      <c r="Y54" s="47">
        <f t="shared" si="8"/>
        <v>2.9333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5">
      <c r="A55" s="25">
        <f t="shared" si="9"/>
        <v>35</v>
      </c>
      <c r="B55" s="26" t="s">
        <v>426</v>
      </c>
      <c r="C55" s="159" t="s">
        <v>37</v>
      </c>
      <c r="D55" s="29"/>
      <c r="E55" s="30"/>
      <c r="F55" s="27"/>
      <c r="G55" s="27"/>
      <c r="H55" s="37"/>
      <c r="I55" s="27"/>
      <c r="J55" s="27"/>
      <c r="K55" s="34">
        <v>120</v>
      </c>
      <c r="L55" s="34">
        <v>0</v>
      </c>
      <c r="M55" s="34">
        <v>80</v>
      </c>
      <c r="N55" s="36">
        <f t="shared" si="0"/>
        <v>0</v>
      </c>
      <c r="O55" s="34">
        <v>200</v>
      </c>
      <c r="P55" s="36">
        <f t="shared" si="1"/>
        <v>0</v>
      </c>
      <c r="Q55" s="34">
        <v>18</v>
      </c>
      <c r="R55" s="42">
        <f t="shared" si="2"/>
        <v>0</v>
      </c>
      <c r="S55" s="43">
        <f t="shared" si="3"/>
        <v>0</v>
      </c>
      <c r="T55" s="43">
        <f t="shared" si="4"/>
        <v>0</v>
      </c>
      <c r="U55" s="45">
        <v>6.7</v>
      </c>
      <c r="V55" s="47">
        <f t="shared" si="5"/>
        <v>804</v>
      </c>
      <c r="W55" s="47">
        <f t="shared" si="6"/>
        <v>536</v>
      </c>
      <c r="X55" s="47">
        <f t="shared" si="7"/>
        <v>1340</v>
      </c>
      <c r="Y55" s="47">
        <f t="shared" si="8"/>
        <v>120.60000000000001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24.75" customHeight="1" x14ac:dyDescent="0.25">
      <c r="A56" s="25">
        <f t="shared" si="9"/>
        <v>36</v>
      </c>
      <c r="B56" s="26" t="s">
        <v>427</v>
      </c>
      <c r="C56" s="159" t="s">
        <v>37</v>
      </c>
      <c r="D56" s="29"/>
      <c r="E56" s="30"/>
      <c r="F56" s="27"/>
      <c r="G56" s="27"/>
      <c r="H56" s="37"/>
      <c r="I56" s="27"/>
      <c r="J56" s="27"/>
      <c r="K56" s="34">
        <v>90</v>
      </c>
      <c r="L56" s="34">
        <v>0</v>
      </c>
      <c r="M56" s="34">
        <v>50</v>
      </c>
      <c r="N56" s="36">
        <f t="shared" si="0"/>
        <v>0</v>
      </c>
      <c r="O56" s="36">
        <v>200</v>
      </c>
      <c r="P56" s="36">
        <f t="shared" si="1"/>
        <v>0</v>
      </c>
      <c r="Q56" s="34">
        <v>125</v>
      </c>
      <c r="R56" s="42">
        <f t="shared" si="2"/>
        <v>0</v>
      </c>
      <c r="S56" s="43">
        <f t="shared" si="3"/>
        <v>0</v>
      </c>
      <c r="T56" s="43">
        <f t="shared" si="4"/>
        <v>0</v>
      </c>
      <c r="U56" s="45">
        <v>0.61750000000000005</v>
      </c>
      <c r="V56" s="47">
        <f t="shared" si="5"/>
        <v>55.575000000000003</v>
      </c>
      <c r="W56" s="47">
        <f t="shared" si="6"/>
        <v>30.875000000000004</v>
      </c>
      <c r="X56" s="47">
        <f t="shared" si="7"/>
        <v>123.50000000000001</v>
      </c>
      <c r="Y56" s="47">
        <f t="shared" si="8"/>
        <v>77.1875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5">
      <c r="A57" s="243"/>
      <c r="B57" s="238"/>
      <c r="C57" s="238"/>
      <c r="D57" s="238"/>
      <c r="E57" s="239"/>
      <c r="F57" s="131"/>
      <c r="G57" s="131"/>
      <c r="H57" s="131"/>
      <c r="I57" s="70">
        <f t="shared" ref="I57:J57" si="10">SUM(I21:I56)</f>
        <v>0</v>
      </c>
      <c r="J57" s="70">
        <f t="shared" si="10"/>
        <v>0</v>
      </c>
      <c r="K57" s="71" t="s">
        <v>137</v>
      </c>
      <c r="L57" s="134">
        <f>SUM(L21:L56)</f>
        <v>0</v>
      </c>
      <c r="M57" s="73" t="s">
        <v>140</v>
      </c>
      <c r="N57" s="74">
        <f>SUM(N21:N56)</f>
        <v>0</v>
      </c>
      <c r="O57" s="75" t="s">
        <v>147</v>
      </c>
      <c r="P57" s="76">
        <f>SUM(P21:P56)</f>
        <v>0</v>
      </c>
      <c r="Q57" s="77" t="s">
        <v>150</v>
      </c>
      <c r="R57" s="157">
        <f t="shared" ref="R57:T57" si="11">SUM(R21:R56)</f>
        <v>0</v>
      </c>
      <c r="S57" s="79">
        <f t="shared" si="11"/>
        <v>0</v>
      </c>
      <c r="T57" s="79">
        <f t="shared" si="11"/>
        <v>0</v>
      </c>
      <c r="U57" s="141"/>
      <c r="V57" s="116">
        <f t="shared" ref="V57:Y57" si="12">SUM(V21:V56)</f>
        <v>3350.0269000000008</v>
      </c>
      <c r="W57" s="117">
        <f t="shared" si="12"/>
        <v>2330.0200999999997</v>
      </c>
      <c r="X57" s="118">
        <f t="shared" si="12"/>
        <v>4691.8150000000005</v>
      </c>
      <c r="Y57" s="119">
        <f t="shared" si="12"/>
        <v>1830.3785999999998</v>
      </c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</row>
    <row r="58" spans="1:38" ht="24.75" customHeight="1" x14ac:dyDescent="0.25">
      <c r="A58" s="86"/>
      <c r="B58" s="1"/>
      <c r="C58" s="1"/>
      <c r="D58" s="1"/>
      <c r="E58" s="1"/>
      <c r="F58" s="1"/>
      <c r="G58" s="1"/>
      <c r="H58" s="1"/>
      <c r="I58" s="1"/>
      <c r="J58" s="1"/>
      <c r="K58" s="87"/>
      <c r="L58" s="1"/>
      <c r="M58" s="87"/>
      <c r="N58" s="87"/>
      <c r="O58" s="87"/>
      <c r="P58" s="8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24.75" customHeight="1" x14ac:dyDescent="0.25">
      <c r="A59" s="86"/>
      <c r="B59" s="1"/>
      <c r="C59" s="1"/>
      <c r="D59" s="1"/>
      <c r="E59" s="1"/>
      <c r="F59" s="1"/>
      <c r="G59" s="1"/>
      <c r="H59" s="1"/>
      <c r="I59" s="1"/>
      <c r="J59" s="1"/>
      <c r="K59" s="87"/>
      <c r="L59" s="1"/>
      <c r="M59" s="87"/>
      <c r="N59" s="87"/>
      <c r="O59" s="87"/>
      <c r="P59" s="8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24.75" customHeight="1" x14ac:dyDescent="0.25">
      <c r="A61" s="240"/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9"/>
      <c r="O61" s="88" t="s">
        <v>163</v>
      </c>
      <c r="P61" s="90">
        <f>L57+N57+P57+R57</f>
        <v>0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x14ac:dyDescent="0.25">
      <c r="B63" s="241" t="s">
        <v>166</v>
      </c>
      <c r="C63" s="242"/>
      <c r="D63" s="91"/>
    </row>
    <row r="64" spans="1:38" ht="14.25" customHeight="1" x14ac:dyDescent="0.25">
      <c r="A64" s="1"/>
      <c r="B64" s="49"/>
      <c r="C64" s="49"/>
      <c r="D64" s="4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3.5" customHeight="1" x14ac:dyDescent="0.25">
      <c r="A65" s="1"/>
      <c r="B65" s="48" t="s">
        <v>169</v>
      </c>
      <c r="C65" s="93"/>
      <c r="D65" s="93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2"/>
      <c r="P65" s="2"/>
      <c r="Q65" s="2"/>
      <c r="R65" s="2"/>
      <c r="S65" s="2"/>
      <c r="T65" s="2"/>
      <c r="U65" s="2"/>
      <c r="V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3.5" customHeight="1" x14ac:dyDescent="0.25">
      <c r="A66" s="1"/>
      <c r="B66" s="48" t="s">
        <v>172</v>
      </c>
      <c r="C66" s="93"/>
      <c r="D66" s="93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2"/>
      <c r="P66" s="2"/>
      <c r="Q66" s="2"/>
      <c r="R66" s="2"/>
      <c r="S66" s="2"/>
      <c r="T66" s="2"/>
      <c r="U66" s="2"/>
      <c r="V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96" t="s">
        <v>173</v>
      </c>
      <c r="C67" s="96"/>
      <c r="D67" s="49"/>
      <c r="E67" s="49"/>
      <c r="F67" s="49"/>
      <c r="G67" s="49"/>
      <c r="H67" s="49"/>
      <c r="I67" s="49"/>
      <c r="J67" s="49"/>
      <c r="K67" s="49"/>
      <c r="L67" s="4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96" t="s">
        <v>174</v>
      </c>
      <c r="C68" s="96"/>
      <c r="D68" s="49"/>
      <c r="E68" s="49"/>
      <c r="F68" s="49"/>
      <c r="G68" s="49"/>
      <c r="H68" s="49"/>
      <c r="I68" s="49"/>
      <c r="J68" s="49"/>
      <c r="K68" s="49"/>
      <c r="L68" s="4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96" t="s">
        <v>176</v>
      </c>
      <c r="C69" s="96"/>
      <c r="D69" s="49"/>
      <c r="E69" s="49"/>
      <c r="F69" s="49"/>
      <c r="G69" s="49"/>
      <c r="H69" s="49"/>
      <c r="I69" s="49"/>
      <c r="J69" s="49"/>
      <c r="K69" s="49"/>
      <c r="L69" s="4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96" t="s">
        <v>178</v>
      </c>
      <c r="C70" s="96"/>
      <c r="D70" s="49"/>
      <c r="E70" s="49"/>
      <c r="F70" s="49"/>
      <c r="G70" s="49"/>
      <c r="H70" s="49"/>
      <c r="I70" s="49"/>
      <c r="J70" s="49"/>
      <c r="K70" s="49"/>
      <c r="L70" s="4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96" t="s">
        <v>179</v>
      </c>
      <c r="C71" s="96"/>
      <c r="D71" s="49"/>
      <c r="E71" s="49"/>
      <c r="F71" s="49"/>
      <c r="G71" s="49"/>
      <c r="H71" s="49"/>
      <c r="I71" s="49"/>
      <c r="J71" s="49"/>
      <c r="K71" s="49"/>
      <c r="L71" s="4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96" t="s">
        <v>180</v>
      </c>
      <c r="C72" s="96"/>
      <c r="D72" s="49"/>
      <c r="E72" s="49"/>
      <c r="F72" s="49"/>
      <c r="G72" s="49"/>
      <c r="H72" s="49"/>
      <c r="I72" s="49"/>
      <c r="J72" s="49"/>
      <c r="K72" s="49"/>
      <c r="L72" s="4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97" t="s">
        <v>182</v>
      </c>
      <c r="C73" s="98"/>
      <c r="D73" s="9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6" spans="1:38" x14ac:dyDescent="0.25">
      <c r="B76" s="99" t="s">
        <v>185</v>
      </c>
      <c r="C76" s="100" t="s">
        <v>186</v>
      </c>
      <c r="D76" s="2" t="s">
        <v>187</v>
      </c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 t="s">
        <v>189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</sheetData>
  <mergeCells count="3">
    <mergeCell ref="A57:E57"/>
    <mergeCell ref="B63:C63"/>
    <mergeCell ref="A61:N61"/>
  </mergeCells>
  <phoneticPr fontId="17" type="noConversion"/>
  <conditionalFormatting sqref="V21:Y56">
    <cfRule type="notContainsBlanks" dxfId="38" priority="1">
      <formula>LEN(TRIM(V21))&gt;0</formula>
    </cfRule>
  </conditionalFormatting>
  <conditionalFormatting sqref="V21:Y56">
    <cfRule type="notContainsBlanks" dxfId="37" priority="2">
      <formula>LEN(TRIM(V21))&gt;0</formula>
    </cfRule>
  </conditionalFormatting>
  <conditionalFormatting sqref="U21:U56">
    <cfRule type="notContainsBlanks" dxfId="36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1" manualBreakCount="1">
    <brk id="1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4"/>
  <sheetViews>
    <sheetView view="pageBreakPreview" topLeftCell="A88" zoomScale="60" workbookViewId="0"/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9.42578125" customWidth="1"/>
    <col min="9" max="10" width="11.140625" customWidth="1"/>
    <col min="11" max="16" width="18.85546875" customWidth="1"/>
    <col min="17" max="17" width="16" customWidth="1"/>
    <col min="18" max="18" width="15.85546875" customWidth="1"/>
    <col min="19" max="20" width="21" customWidth="1"/>
    <col min="21" max="21" width="9.140625" customWidth="1"/>
    <col min="22" max="25" width="13.8554687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12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3" t="s">
        <v>428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31" t="s">
        <v>429</v>
      </c>
      <c r="C21" s="35" t="s">
        <v>51</v>
      </c>
      <c r="D21" s="29"/>
      <c r="E21" s="30"/>
      <c r="F21" s="38"/>
      <c r="G21" s="38"/>
      <c r="H21" s="37"/>
      <c r="I21" s="39"/>
      <c r="J21" s="39"/>
      <c r="K21" s="34">
        <v>300</v>
      </c>
      <c r="L21" s="34">
        <v>0</v>
      </c>
      <c r="M21" s="34">
        <v>200</v>
      </c>
      <c r="N21" s="36">
        <f t="shared" ref="N21:N72" si="0">D21*M21</f>
        <v>0</v>
      </c>
      <c r="O21" s="34">
        <v>1500</v>
      </c>
      <c r="P21" s="36">
        <f t="shared" ref="P21:P101" si="1">D21*O21</f>
        <v>0</v>
      </c>
      <c r="Q21" s="34">
        <v>100</v>
      </c>
      <c r="R21" s="42">
        <f t="shared" ref="R21:R101" si="2">D21*Q21</f>
        <v>0</v>
      </c>
      <c r="S21" s="43">
        <f t="shared" ref="S21:S101" si="3">(+L21+N21+P21+R21)*E21</f>
        <v>0</v>
      </c>
      <c r="T21" s="43">
        <f t="shared" ref="T21:T101" si="4">L21+N21+P21+R21+S21</f>
        <v>0</v>
      </c>
      <c r="U21" s="45">
        <v>1</v>
      </c>
      <c r="V21" s="47">
        <f t="shared" ref="V21:V101" si="5">K21*U21</f>
        <v>300</v>
      </c>
      <c r="W21" s="47">
        <f t="shared" ref="W21:W101" si="6">M21*U21</f>
        <v>200</v>
      </c>
      <c r="X21" s="47">
        <f t="shared" ref="X21:X101" si="7">O21*U21</f>
        <v>1500</v>
      </c>
      <c r="Y21" s="47">
        <f t="shared" ref="Y21:Y101" si="8">Q21*U21</f>
        <v>100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101" si="9">A21+1</f>
        <v>2</v>
      </c>
      <c r="B22" s="174" t="s">
        <v>432</v>
      </c>
      <c r="C22" s="175" t="s">
        <v>51</v>
      </c>
      <c r="D22" s="29"/>
      <c r="E22" s="30"/>
      <c r="F22" s="27"/>
      <c r="G22" s="27"/>
      <c r="H22" s="37"/>
      <c r="I22" s="27"/>
      <c r="J22" s="27"/>
      <c r="K22" s="32">
        <v>5</v>
      </c>
      <c r="L22" s="32">
        <v>0</v>
      </c>
      <c r="M22" s="39">
        <v>1</v>
      </c>
      <c r="N22" s="27">
        <f t="shared" si="0"/>
        <v>0</v>
      </c>
      <c r="O22" s="39">
        <v>5</v>
      </c>
      <c r="P22" s="27">
        <f t="shared" si="1"/>
        <v>0</v>
      </c>
      <c r="Q22" s="32">
        <v>20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7</v>
      </c>
      <c r="V22" s="47">
        <f t="shared" si="5"/>
        <v>35</v>
      </c>
      <c r="W22" s="47">
        <f t="shared" si="6"/>
        <v>7</v>
      </c>
      <c r="X22" s="47">
        <f t="shared" si="7"/>
        <v>35</v>
      </c>
      <c r="Y22" s="47">
        <f t="shared" si="8"/>
        <v>140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9"/>
        <v>3</v>
      </c>
      <c r="B23" s="26" t="s">
        <v>433</v>
      </c>
      <c r="C23" s="53" t="s">
        <v>51</v>
      </c>
      <c r="D23" s="29"/>
      <c r="E23" s="30"/>
      <c r="F23" s="27"/>
      <c r="G23" s="27"/>
      <c r="H23" s="37"/>
      <c r="I23" s="27"/>
      <c r="J23" s="27"/>
      <c r="K23" s="34">
        <v>150</v>
      </c>
      <c r="L23" s="34">
        <v>0</v>
      </c>
      <c r="M23" s="34">
        <v>1300</v>
      </c>
      <c r="N23" s="36">
        <f t="shared" si="0"/>
        <v>0</v>
      </c>
      <c r="O23" s="34">
        <v>5000</v>
      </c>
      <c r="P23" s="36">
        <f t="shared" si="1"/>
        <v>0</v>
      </c>
      <c r="Q23" s="34">
        <v>1000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0.85</v>
      </c>
      <c r="V23" s="47">
        <f t="shared" si="5"/>
        <v>127.5</v>
      </c>
      <c r="W23" s="47">
        <f t="shared" si="6"/>
        <v>1105</v>
      </c>
      <c r="X23" s="47">
        <f t="shared" si="7"/>
        <v>4250</v>
      </c>
      <c r="Y23" s="47">
        <f t="shared" si="8"/>
        <v>850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9"/>
        <v>4</v>
      </c>
      <c r="B24" s="26" t="s">
        <v>434</v>
      </c>
      <c r="C24" s="53" t="s">
        <v>51</v>
      </c>
      <c r="D24" s="29"/>
      <c r="E24" s="30"/>
      <c r="F24" s="27"/>
      <c r="G24" s="27"/>
      <c r="H24" s="37"/>
      <c r="I24" s="27"/>
      <c r="J24" s="27"/>
      <c r="K24" s="34">
        <v>80</v>
      </c>
      <c r="L24" s="34">
        <v>0</v>
      </c>
      <c r="M24" s="34">
        <v>10</v>
      </c>
      <c r="N24" s="36">
        <f t="shared" si="0"/>
        <v>0</v>
      </c>
      <c r="O24" s="36">
        <v>20</v>
      </c>
      <c r="P24" s="36">
        <f t="shared" si="1"/>
        <v>0</v>
      </c>
      <c r="Q24" s="34">
        <v>10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0.8</v>
      </c>
      <c r="V24" s="47">
        <f t="shared" si="5"/>
        <v>64</v>
      </c>
      <c r="W24" s="47">
        <f t="shared" si="6"/>
        <v>8</v>
      </c>
      <c r="X24" s="47">
        <f t="shared" si="7"/>
        <v>16</v>
      </c>
      <c r="Y24" s="47">
        <f t="shared" si="8"/>
        <v>8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9"/>
        <v>5</v>
      </c>
      <c r="B25" s="26" t="s">
        <v>371</v>
      </c>
      <c r="C25" s="53" t="s">
        <v>51</v>
      </c>
      <c r="D25" s="29"/>
      <c r="E25" s="30"/>
      <c r="F25" s="27"/>
      <c r="G25" s="27"/>
      <c r="H25" s="37"/>
      <c r="I25" s="27"/>
      <c r="J25" s="27"/>
      <c r="K25" s="34">
        <v>20</v>
      </c>
      <c r="L25" s="34">
        <v>0</v>
      </c>
      <c r="M25" s="34">
        <v>10</v>
      </c>
      <c r="N25" s="36">
        <f t="shared" si="0"/>
        <v>0</v>
      </c>
      <c r="O25" s="34">
        <v>50</v>
      </c>
      <c r="P25" s="36">
        <f t="shared" si="1"/>
        <v>0</v>
      </c>
      <c r="Q25" s="34">
        <v>10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5.8</v>
      </c>
      <c r="V25" s="47">
        <f t="shared" si="5"/>
        <v>116</v>
      </c>
      <c r="W25" s="47">
        <f t="shared" si="6"/>
        <v>58</v>
      </c>
      <c r="X25" s="47">
        <f t="shared" si="7"/>
        <v>290</v>
      </c>
      <c r="Y25" s="47">
        <f t="shared" si="8"/>
        <v>58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9"/>
        <v>6</v>
      </c>
      <c r="B26" s="26" t="s">
        <v>435</v>
      </c>
      <c r="C26" s="53" t="s">
        <v>51</v>
      </c>
      <c r="D26" s="29"/>
      <c r="E26" s="30"/>
      <c r="F26" s="27"/>
      <c r="G26" s="27"/>
      <c r="H26" s="37"/>
      <c r="I26" s="27"/>
      <c r="J26" s="27"/>
      <c r="K26" s="34">
        <v>200</v>
      </c>
      <c r="L26" s="34">
        <v>0</v>
      </c>
      <c r="M26" s="34">
        <v>40</v>
      </c>
      <c r="N26" s="36">
        <f t="shared" si="0"/>
        <v>0</v>
      </c>
      <c r="O26" s="34">
        <v>350</v>
      </c>
      <c r="P26" s="36">
        <f t="shared" si="1"/>
        <v>0</v>
      </c>
      <c r="Q26" s="34">
        <v>300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0.9</v>
      </c>
      <c r="V26" s="47">
        <f t="shared" si="5"/>
        <v>180</v>
      </c>
      <c r="W26" s="47">
        <f t="shared" si="6"/>
        <v>36</v>
      </c>
      <c r="X26" s="47">
        <f t="shared" si="7"/>
        <v>315</v>
      </c>
      <c r="Y26" s="47">
        <f t="shared" si="8"/>
        <v>270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9"/>
        <v>7</v>
      </c>
      <c r="B27" s="26" t="s">
        <v>436</v>
      </c>
      <c r="C27" s="53" t="s">
        <v>51</v>
      </c>
      <c r="D27" s="29"/>
      <c r="E27" s="30"/>
      <c r="F27" s="27"/>
      <c r="G27" s="27"/>
      <c r="H27" s="37"/>
      <c r="I27" s="27"/>
      <c r="J27" s="27"/>
      <c r="K27" s="34">
        <v>100</v>
      </c>
      <c r="L27" s="34">
        <v>0</v>
      </c>
      <c r="M27" s="34">
        <v>20</v>
      </c>
      <c r="N27" s="36">
        <f t="shared" si="0"/>
        <v>0</v>
      </c>
      <c r="O27" s="34">
        <v>40</v>
      </c>
      <c r="P27" s="36">
        <f t="shared" si="1"/>
        <v>0</v>
      </c>
      <c r="Q27" s="34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1.3</v>
      </c>
      <c r="V27" s="47">
        <f t="shared" si="5"/>
        <v>130</v>
      </c>
      <c r="W27" s="47">
        <f t="shared" si="6"/>
        <v>26</v>
      </c>
      <c r="X27" s="47">
        <f t="shared" si="7"/>
        <v>52</v>
      </c>
      <c r="Y27" s="47">
        <f t="shared" si="8"/>
        <v>1.3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9"/>
        <v>8</v>
      </c>
      <c r="B28" s="26" t="s">
        <v>438</v>
      </c>
      <c r="C28" s="53" t="s">
        <v>51</v>
      </c>
      <c r="D28" s="29"/>
      <c r="E28" s="30"/>
      <c r="F28" s="27"/>
      <c r="G28" s="27"/>
      <c r="H28" s="37"/>
      <c r="I28" s="27"/>
      <c r="J28" s="27"/>
      <c r="K28" s="34">
        <v>30</v>
      </c>
      <c r="L28" s="34">
        <v>0</v>
      </c>
      <c r="M28" s="34">
        <v>10</v>
      </c>
      <c r="N28" s="36">
        <f t="shared" si="0"/>
        <v>0</v>
      </c>
      <c r="O28" s="36">
        <v>20</v>
      </c>
      <c r="P28" s="36">
        <f t="shared" si="1"/>
        <v>0</v>
      </c>
      <c r="Q28" s="34">
        <v>1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2.9</v>
      </c>
      <c r="V28" s="47">
        <f t="shared" si="5"/>
        <v>87</v>
      </c>
      <c r="W28" s="47">
        <f t="shared" si="6"/>
        <v>29</v>
      </c>
      <c r="X28" s="47">
        <f t="shared" si="7"/>
        <v>58</v>
      </c>
      <c r="Y28" s="47">
        <f t="shared" si="8"/>
        <v>2.9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9"/>
        <v>9</v>
      </c>
      <c r="B29" s="26" t="s">
        <v>440</v>
      </c>
      <c r="C29" s="53" t="s">
        <v>51</v>
      </c>
      <c r="D29" s="29"/>
      <c r="E29" s="30"/>
      <c r="F29" s="27"/>
      <c r="G29" s="27"/>
      <c r="H29" s="37"/>
      <c r="I29" s="27"/>
      <c r="J29" s="27"/>
      <c r="K29" s="34">
        <v>100</v>
      </c>
      <c r="L29" s="34">
        <v>0</v>
      </c>
      <c r="M29" s="34">
        <v>60</v>
      </c>
      <c r="N29" s="36">
        <f t="shared" si="0"/>
        <v>0</v>
      </c>
      <c r="O29" s="34">
        <v>350</v>
      </c>
      <c r="P29" s="36">
        <f t="shared" si="1"/>
        <v>0</v>
      </c>
      <c r="Q29" s="34">
        <v>20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1.2</v>
      </c>
      <c r="V29" s="47">
        <f t="shared" si="5"/>
        <v>120</v>
      </c>
      <c r="W29" s="47">
        <f t="shared" si="6"/>
        <v>72</v>
      </c>
      <c r="X29" s="47">
        <f t="shared" si="7"/>
        <v>420</v>
      </c>
      <c r="Y29" s="47">
        <f t="shared" si="8"/>
        <v>24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9"/>
        <v>10</v>
      </c>
      <c r="B30" s="26" t="s">
        <v>381</v>
      </c>
      <c r="C30" s="53" t="s">
        <v>51</v>
      </c>
      <c r="D30" s="29"/>
      <c r="E30" s="30"/>
      <c r="F30" s="27"/>
      <c r="G30" s="27"/>
      <c r="H30" s="37"/>
      <c r="I30" s="27"/>
      <c r="J30" s="27"/>
      <c r="K30" s="34">
        <v>20</v>
      </c>
      <c r="L30" s="34">
        <v>0</v>
      </c>
      <c r="M30" s="34">
        <v>20</v>
      </c>
      <c r="N30" s="36">
        <f t="shared" si="0"/>
        <v>0</v>
      </c>
      <c r="O30" s="34">
        <v>40</v>
      </c>
      <c r="P30" s="36">
        <f t="shared" si="1"/>
        <v>0</v>
      </c>
      <c r="Q30" s="34">
        <v>5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0.99</v>
      </c>
      <c r="V30" s="47">
        <f t="shared" si="5"/>
        <v>19.8</v>
      </c>
      <c r="W30" s="47">
        <f t="shared" si="6"/>
        <v>19.8</v>
      </c>
      <c r="X30" s="47">
        <f t="shared" si="7"/>
        <v>39.6</v>
      </c>
      <c r="Y30" s="47">
        <f t="shared" si="8"/>
        <v>4.95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9"/>
        <v>11</v>
      </c>
      <c r="B31" s="26" t="s">
        <v>442</v>
      </c>
      <c r="C31" s="53" t="s">
        <v>51</v>
      </c>
      <c r="D31" s="29"/>
      <c r="E31" s="30"/>
      <c r="F31" s="27"/>
      <c r="G31" s="27"/>
      <c r="H31" s="37"/>
      <c r="I31" s="27"/>
      <c r="J31" s="27"/>
      <c r="K31" s="34">
        <v>500</v>
      </c>
      <c r="L31" s="34">
        <v>0</v>
      </c>
      <c r="M31" s="34">
        <v>300</v>
      </c>
      <c r="N31" s="36">
        <f t="shared" si="0"/>
        <v>0</v>
      </c>
      <c r="O31" s="34">
        <v>1000</v>
      </c>
      <c r="P31" s="36">
        <f t="shared" si="1"/>
        <v>0</v>
      </c>
      <c r="Q31" s="34">
        <v>400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0.33</v>
      </c>
      <c r="V31" s="47">
        <f t="shared" si="5"/>
        <v>165</v>
      </c>
      <c r="W31" s="47">
        <f t="shared" si="6"/>
        <v>99</v>
      </c>
      <c r="X31" s="47">
        <f t="shared" si="7"/>
        <v>330</v>
      </c>
      <c r="Y31" s="47">
        <f t="shared" si="8"/>
        <v>132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9"/>
        <v>12</v>
      </c>
      <c r="B32" s="26" t="s">
        <v>444</v>
      </c>
      <c r="C32" s="53" t="s">
        <v>51</v>
      </c>
      <c r="D32" s="29"/>
      <c r="E32" s="30"/>
      <c r="F32" s="27"/>
      <c r="G32" s="27"/>
      <c r="H32" s="37"/>
      <c r="I32" s="27"/>
      <c r="J32" s="27"/>
      <c r="K32" s="34">
        <v>60</v>
      </c>
      <c r="L32" s="34">
        <v>0</v>
      </c>
      <c r="M32" s="34">
        <v>20</v>
      </c>
      <c r="N32" s="36">
        <f t="shared" si="0"/>
        <v>0</v>
      </c>
      <c r="O32" s="34">
        <v>70</v>
      </c>
      <c r="P32" s="36">
        <f t="shared" si="1"/>
        <v>0</v>
      </c>
      <c r="Q32" s="34">
        <v>20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1.85</v>
      </c>
      <c r="V32" s="47">
        <f t="shared" si="5"/>
        <v>111</v>
      </c>
      <c r="W32" s="47">
        <f t="shared" si="6"/>
        <v>37</v>
      </c>
      <c r="X32" s="47">
        <f t="shared" si="7"/>
        <v>129.5</v>
      </c>
      <c r="Y32" s="47">
        <f t="shared" si="8"/>
        <v>37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9"/>
        <v>13</v>
      </c>
      <c r="B33" s="26" t="s">
        <v>446</v>
      </c>
      <c r="C33" s="53" t="s">
        <v>51</v>
      </c>
      <c r="D33" s="29"/>
      <c r="E33" s="30"/>
      <c r="F33" s="27"/>
      <c r="G33" s="27"/>
      <c r="H33" s="37"/>
      <c r="I33" s="27"/>
      <c r="J33" s="27"/>
      <c r="K33" s="34">
        <v>150</v>
      </c>
      <c r="L33" s="34">
        <v>0</v>
      </c>
      <c r="M33" s="34">
        <v>40</v>
      </c>
      <c r="N33" s="36">
        <f t="shared" si="0"/>
        <v>0</v>
      </c>
      <c r="O33" s="34">
        <v>50</v>
      </c>
      <c r="P33" s="36">
        <f t="shared" si="1"/>
        <v>0</v>
      </c>
      <c r="Q33" s="34">
        <v>80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3.2</v>
      </c>
      <c r="V33" s="47">
        <f t="shared" si="5"/>
        <v>480</v>
      </c>
      <c r="W33" s="47">
        <f t="shared" si="6"/>
        <v>128</v>
      </c>
      <c r="X33" s="47">
        <f t="shared" si="7"/>
        <v>160</v>
      </c>
      <c r="Y33" s="47">
        <f t="shared" si="8"/>
        <v>256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9"/>
        <v>14</v>
      </c>
      <c r="B34" s="26" t="s">
        <v>448</v>
      </c>
      <c r="C34" s="53" t="s">
        <v>51</v>
      </c>
      <c r="D34" s="29"/>
      <c r="E34" s="30"/>
      <c r="F34" s="27"/>
      <c r="G34" s="27"/>
      <c r="H34" s="37"/>
      <c r="I34" s="27"/>
      <c r="J34" s="27"/>
      <c r="K34" s="34">
        <v>10</v>
      </c>
      <c r="L34" s="34">
        <v>0</v>
      </c>
      <c r="M34" s="34">
        <v>20</v>
      </c>
      <c r="N34" s="36">
        <f t="shared" si="0"/>
        <v>0</v>
      </c>
      <c r="O34" s="36">
        <v>50</v>
      </c>
      <c r="P34" s="36">
        <f t="shared" si="1"/>
        <v>0</v>
      </c>
      <c r="Q34" s="34">
        <v>4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2</v>
      </c>
      <c r="V34" s="47">
        <f t="shared" si="5"/>
        <v>20</v>
      </c>
      <c r="W34" s="47">
        <f t="shared" si="6"/>
        <v>40</v>
      </c>
      <c r="X34" s="47">
        <f t="shared" si="7"/>
        <v>100</v>
      </c>
      <c r="Y34" s="47">
        <f t="shared" si="8"/>
        <v>8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9"/>
        <v>15</v>
      </c>
      <c r="B35" s="26" t="s">
        <v>450</v>
      </c>
      <c r="C35" s="53" t="s">
        <v>51</v>
      </c>
      <c r="D35" s="29"/>
      <c r="E35" s="30"/>
      <c r="F35" s="27"/>
      <c r="G35" s="27"/>
      <c r="H35" s="37"/>
      <c r="I35" s="27"/>
      <c r="J35" s="27"/>
      <c r="K35" s="34">
        <v>10</v>
      </c>
      <c r="L35" s="34">
        <v>0</v>
      </c>
      <c r="M35" s="34">
        <v>1</v>
      </c>
      <c r="N35" s="36">
        <f t="shared" si="0"/>
        <v>0</v>
      </c>
      <c r="O35" s="34">
        <v>4</v>
      </c>
      <c r="P35" s="36">
        <f t="shared" si="1"/>
        <v>0</v>
      </c>
      <c r="Q35" s="34">
        <v>5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6</v>
      </c>
      <c r="V35" s="47">
        <f t="shared" si="5"/>
        <v>60</v>
      </c>
      <c r="W35" s="47">
        <f t="shared" si="6"/>
        <v>6</v>
      </c>
      <c r="X35" s="47">
        <f t="shared" si="7"/>
        <v>24</v>
      </c>
      <c r="Y35" s="47">
        <f t="shared" si="8"/>
        <v>30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f t="shared" si="9"/>
        <v>16</v>
      </c>
      <c r="B36" s="26" t="s">
        <v>451</v>
      </c>
      <c r="C36" s="53" t="s">
        <v>51</v>
      </c>
      <c r="D36" s="29"/>
      <c r="E36" s="30"/>
      <c r="F36" s="27"/>
      <c r="G36" s="27"/>
      <c r="H36" s="37"/>
      <c r="I36" s="27"/>
      <c r="J36" s="27"/>
      <c r="K36" s="34">
        <v>150</v>
      </c>
      <c r="L36" s="34">
        <v>0</v>
      </c>
      <c r="M36" s="34">
        <v>50</v>
      </c>
      <c r="N36" s="36">
        <f t="shared" si="0"/>
        <v>0</v>
      </c>
      <c r="O36" s="34">
        <v>200</v>
      </c>
      <c r="P36" s="36">
        <f t="shared" si="1"/>
        <v>0</v>
      </c>
      <c r="Q36" s="34">
        <v>50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1.65</v>
      </c>
      <c r="V36" s="47">
        <f t="shared" si="5"/>
        <v>247.5</v>
      </c>
      <c r="W36" s="47">
        <f t="shared" si="6"/>
        <v>82.5</v>
      </c>
      <c r="X36" s="47">
        <f t="shared" si="7"/>
        <v>330</v>
      </c>
      <c r="Y36" s="47">
        <f t="shared" si="8"/>
        <v>82.5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9"/>
        <v>17</v>
      </c>
      <c r="B37" s="26" t="s">
        <v>452</v>
      </c>
      <c r="C37" s="53" t="s">
        <v>51</v>
      </c>
      <c r="D37" s="29"/>
      <c r="E37" s="30"/>
      <c r="F37" s="27"/>
      <c r="G37" s="27"/>
      <c r="H37" s="37"/>
      <c r="I37" s="27"/>
      <c r="J37" s="27"/>
      <c r="K37" s="34">
        <v>10</v>
      </c>
      <c r="L37" s="34">
        <v>0</v>
      </c>
      <c r="M37" s="34">
        <v>20</v>
      </c>
      <c r="N37" s="36">
        <f t="shared" si="0"/>
        <v>0</v>
      </c>
      <c r="O37" s="34">
        <v>100</v>
      </c>
      <c r="P37" s="36">
        <f t="shared" si="1"/>
        <v>0</v>
      </c>
      <c r="Q37" s="34">
        <v>10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1.75</v>
      </c>
      <c r="V37" s="47">
        <f t="shared" si="5"/>
        <v>17.5</v>
      </c>
      <c r="W37" s="47">
        <f t="shared" si="6"/>
        <v>35</v>
      </c>
      <c r="X37" s="47">
        <f t="shared" si="7"/>
        <v>175</v>
      </c>
      <c r="Y37" s="47">
        <f t="shared" si="8"/>
        <v>17.5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f t="shared" si="9"/>
        <v>18</v>
      </c>
      <c r="B38" s="26" t="s">
        <v>453</v>
      </c>
      <c r="C38" s="53" t="s">
        <v>51</v>
      </c>
      <c r="D38" s="29"/>
      <c r="E38" s="30"/>
      <c r="F38" s="27"/>
      <c r="G38" s="27"/>
      <c r="H38" s="37"/>
      <c r="I38" s="27"/>
      <c r="J38" s="27"/>
      <c r="K38" s="34">
        <v>20</v>
      </c>
      <c r="L38" s="34">
        <v>0</v>
      </c>
      <c r="M38" s="34">
        <v>5</v>
      </c>
      <c r="N38" s="36">
        <f t="shared" si="0"/>
        <v>0</v>
      </c>
      <c r="O38" s="34">
        <v>5</v>
      </c>
      <c r="P38" s="36">
        <f t="shared" si="1"/>
        <v>0</v>
      </c>
      <c r="Q38" s="34">
        <v>1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0.7</v>
      </c>
      <c r="V38" s="47">
        <f t="shared" si="5"/>
        <v>14</v>
      </c>
      <c r="W38" s="47">
        <f t="shared" si="6"/>
        <v>3.5</v>
      </c>
      <c r="X38" s="47">
        <f t="shared" si="7"/>
        <v>3.5</v>
      </c>
      <c r="Y38" s="47">
        <f t="shared" si="8"/>
        <v>0.7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f t="shared" si="9"/>
        <v>19</v>
      </c>
      <c r="B39" s="26" t="s">
        <v>454</v>
      </c>
      <c r="C39" s="53" t="s">
        <v>51</v>
      </c>
      <c r="D39" s="29"/>
      <c r="E39" s="30"/>
      <c r="F39" s="27"/>
      <c r="G39" s="27"/>
      <c r="H39" s="37"/>
      <c r="I39" s="27"/>
      <c r="J39" s="27"/>
      <c r="K39" s="34">
        <v>150</v>
      </c>
      <c r="L39" s="34">
        <v>0</v>
      </c>
      <c r="M39" s="34">
        <v>100</v>
      </c>
      <c r="N39" s="36">
        <f t="shared" si="0"/>
        <v>0</v>
      </c>
      <c r="O39" s="34">
        <v>1000</v>
      </c>
      <c r="P39" s="36">
        <f t="shared" si="1"/>
        <v>0</v>
      </c>
      <c r="Q39" s="34">
        <v>150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1.6</v>
      </c>
      <c r="V39" s="47">
        <f t="shared" si="5"/>
        <v>240</v>
      </c>
      <c r="W39" s="47">
        <f t="shared" si="6"/>
        <v>160</v>
      </c>
      <c r="X39" s="47">
        <f t="shared" si="7"/>
        <v>1600</v>
      </c>
      <c r="Y39" s="47">
        <f t="shared" si="8"/>
        <v>240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f t="shared" si="9"/>
        <v>20</v>
      </c>
      <c r="B40" s="26" t="s">
        <v>455</v>
      </c>
      <c r="C40" s="53" t="s">
        <v>51</v>
      </c>
      <c r="D40" s="29"/>
      <c r="E40" s="30"/>
      <c r="F40" s="27"/>
      <c r="G40" s="27"/>
      <c r="H40" s="37"/>
      <c r="I40" s="27"/>
      <c r="J40" s="27"/>
      <c r="K40" s="34">
        <v>100</v>
      </c>
      <c r="L40" s="34">
        <v>0</v>
      </c>
      <c r="M40" s="34">
        <v>100</v>
      </c>
      <c r="N40" s="36">
        <f t="shared" si="0"/>
        <v>0</v>
      </c>
      <c r="O40" s="34">
        <v>800</v>
      </c>
      <c r="P40" s="36">
        <f t="shared" si="1"/>
        <v>0</v>
      </c>
      <c r="Q40" s="34">
        <v>150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1.8</v>
      </c>
      <c r="V40" s="47">
        <f t="shared" si="5"/>
        <v>180</v>
      </c>
      <c r="W40" s="47">
        <f t="shared" si="6"/>
        <v>180</v>
      </c>
      <c r="X40" s="47">
        <f t="shared" si="7"/>
        <v>1440</v>
      </c>
      <c r="Y40" s="47">
        <f t="shared" si="8"/>
        <v>270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f t="shared" si="9"/>
        <v>21</v>
      </c>
      <c r="B41" s="26" t="s">
        <v>456</v>
      </c>
      <c r="C41" s="53" t="s">
        <v>51</v>
      </c>
      <c r="D41" s="29"/>
      <c r="E41" s="30"/>
      <c r="F41" s="27"/>
      <c r="G41" s="27"/>
      <c r="H41" s="37"/>
      <c r="I41" s="27"/>
      <c r="J41" s="27"/>
      <c r="K41" s="34">
        <v>200</v>
      </c>
      <c r="L41" s="34">
        <v>0</v>
      </c>
      <c r="M41" s="34">
        <v>200</v>
      </c>
      <c r="N41" s="36">
        <f t="shared" si="0"/>
        <v>0</v>
      </c>
      <c r="O41" s="34">
        <v>1700</v>
      </c>
      <c r="P41" s="36">
        <f t="shared" si="1"/>
        <v>0</v>
      </c>
      <c r="Q41" s="34">
        <v>250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0.85</v>
      </c>
      <c r="V41" s="47">
        <f t="shared" si="5"/>
        <v>170</v>
      </c>
      <c r="W41" s="47">
        <f t="shared" si="6"/>
        <v>170</v>
      </c>
      <c r="X41" s="47">
        <f t="shared" si="7"/>
        <v>1445</v>
      </c>
      <c r="Y41" s="47">
        <f t="shared" si="8"/>
        <v>212.5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f t="shared" si="9"/>
        <v>22</v>
      </c>
      <c r="B42" s="26" t="s">
        <v>457</v>
      </c>
      <c r="C42" s="53" t="s">
        <v>51</v>
      </c>
      <c r="D42" s="29"/>
      <c r="E42" s="30"/>
      <c r="F42" s="27"/>
      <c r="G42" s="27"/>
      <c r="H42" s="37"/>
      <c r="I42" s="27"/>
      <c r="J42" s="27"/>
      <c r="K42" s="34">
        <v>1000</v>
      </c>
      <c r="L42" s="34">
        <v>0</v>
      </c>
      <c r="M42" s="34">
        <v>200</v>
      </c>
      <c r="N42" s="36">
        <f t="shared" si="0"/>
        <v>0</v>
      </c>
      <c r="O42" s="34">
        <v>2000</v>
      </c>
      <c r="P42" s="36">
        <f t="shared" si="1"/>
        <v>0</v>
      </c>
      <c r="Q42" s="34">
        <v>500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0.55000000000000004</v>
      </c>
      <c r="V42" s="47">
        <f t="shared" si="5"/>
        <v>550</v>
      </c>
      <c r="W42" s="47">
        <f t="shared" si="6"/>
        <v>110.00000000000001</v>
      </c>
      <c r="X42" s="47">
        <f t="shared" si="7"/>
        <v>1100</v>
      </c>
      <c r="Y42" s="47">
        <f t="shared" si="8"/>
        <v>275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25">
        <f t="shared" si="9"/>
        <v>23</v>
      </c>
      <c r="B43" s="26" t="s">
        <v>389</v>
      </c>
      <c r="C43" s="53" t="s">
        <v>51</v>
      </c>
      <c r="D43" s="29"/>
      <c r="E43" s="30"/>
      <c r="F43" s="27"/>
      <c r="G43" s="27"/>
      <c r="H43" s="37"/>
      <c r="I43" s="27"/>
      <c r="J43" s="27"/>
      <c r="K43" s="34">
        <v>150</v>
      </c>
      <c r="L43" s="34">
        <v>0</v>
      </c>
      <c r="M43" s="34">
        <v>50</v>
      </c>
      <c r="N43" s="36">
        <f t="shared" si="0"/>
        <v>0</v>
      </c>
      <c r="O43" s="34">
        <v>150</v>
      </c>
      <c r="P43" s="36">
        <f t="shared" si="1"/>
        <v>0</v>
      </c>
      <c r="Q43" s="34">
        <v>50</v>
      </c>
      <c r="R43" s="42">
        <f t="shared" si="2"/>
        <v>0</v>
      </c>
      <c r="S43" s="43">
        <f t="shared" si="3"/>
        <v>0</v>
      </c>
      <c r="T43" s="43">
        <f t="shared" si="4"/>
        <v>0</v>
      </c>
      <c r="U43" s="45">
        <v>3.2</v>
      </c>
      <c r="V43" s="47">
        <f t="shared" si="5"/>
        <v>480</v>
      </c>
      <c r="W43" s="47">
        <f t="shared" si="6"/>
        <v>160</v>
      </c>
      <c r="X43" s="47">
        <f t="shared" si="7"/>
        <v>480</v>
      </c>
      <c r="Y43" s="47">
        <f t="shared" si="8"/>
        <v>160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25">
        <f t="shared" si="9"/>
        <v>24</v>
      </c>
      <c r="B44" s="56" t="s">
        <v>458</v>
      </c>
      <c r="C44" s="53" t="s">
        <v>51</v>
      </c>
      <c r="D44" s="29"/>
      <c r="E44" s="30"/>
      <c r="F44" s="27"/>
      <c r="G44" s="27"/>
      <c r="H44" s="37"/>
      <c r="I44" s="27"/>
      <c r="J44" s="27"/>
      <c r="K44" s="34">
        <v>80</v>
      </c>
      <c r="L44" s="34">
        <v>0</v>
      </c>
      <c r="M44" s="34">
        <v>50</v>
      </c>
      <c r="N44" s="36">
        <f t="shared" si="0"/>
        <v>0</v>
      </c>
      <c r="O44" s="34">
        <v>700</v>
      </c>
      <c r="P44" s="36">
        <f t="shared" si="1"/>
        <v>0</v>
      </c>
      <c r="Q44" s="34">
        <v>120</v>
      </c>
      <c r="R44" s="42">
        <f t="shared" si="2"/>
        <v>0</v>
      </c>
      <c r="S44" s="43">
        <f t="shared" si="3"/>
        <v>0</v>
      </c>
      <c r="T44" s="43">
        <f t="shared" si="4"/>
        <v>0</v>
      </c>
      <c r="U44" s="45">
        <v>1.2</v>
      </c>
      <c r="V44" s="47">
        <f t="shared" si="5"/>
        <v>96</v>
      </c>
      <c r="W44" s="47">
        <f t="shared" si="6"/>
        <v>60</v>
      </c>
      <c r="X44" s="47">
        <f t="shared" si="7"/>
        <v>840</v>
      </c>
      <c r="Y44" s="47">
        <f t="shared" si="8"/>
        <v>144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5">
      <c r="A45" s="25">
        <f t="shared" si="9"/>
        <v>25</v>
      </c>
      <c r="B45" s="26" t="s">
        <v>459</v>
      </c>
      <c r="C45" s="53" t="s">
        <v>51</v>
      </c>
      <c r="D45" s="29"/>
      <c r="E45" s="30"/>
      <c r="F45" s="27"/>
      <c r="G45" s="27"/>
      <c r="H45" s="37"/>
      <c r="I45" s="27"/>
      <c r="J45" s="27"/>
      <c r="K45" s="34">
        <v>2</v>
      </c>
      <c r="L45" s="34">
        <v>0</v>
      </c>
      <c r="M45" s="34">
        <v>2</v>
      </c>
      <c r="N45" s="36">
        <f t="shared" si="0"/>
        <v>0</v>
      </c>
      <c r="O45" s="34">
        <v>2</v>
      </c>
      <c r="P45" s="36">
        <f t="shared" si="1"/>
        <v>0</v>
      </c>
      <c r="Q45" s="34">
        <v>1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5.5</v>
      </c>
      <c r="V45" s="47">
        <f t="shared" si="5"/>
        <v>11</v>
      </c>
      <c r="W45" s="47">
        <f t="shared" si="6"/>
        <v>11</v>
      </c>
      <c r="X45" s="47">
        <f t="shared" si="7"/>
        <v>11</v>
      </c>
      <c r="Y45" s="47">
        <f t="shared" si="8"/>
        <v>5.5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5">
        <f t="shared" si="9"/>
        <v>26</v>
      </c>
      <c r="B46" s="26" t="s">
        <v>460</v>
      </c>
      <c r="C46" s="53" t="s">
        <v>51</v>
      </c>
      <c r="D46" s="29"/>
      <c r="E46" s="30"/>
      <c r="F46" s="27"/>
      <c r="G46" s="27"/>
      <c r="H46" s="37"/>
      <c r="I46" s="27"/>
      <c r="J46" s="27"/>
      <c r="K46" s="34">
        <v>80</v>
      </c>
      <c r="L46" s="34">
        <v>0</v>
      </c>
      <c r="M46" s="34">
        <v>40</v>
      </c>
      <c r="N46" s="36">
        <f t="shared" si="0"/>
        <v>0</v>
      </c>
      <c r="O46" s="34">
        <v>220</v>
      </c>
      <c r="P46" s="36">
        <f t="shared" si="1"/>
        <v>0</v>
      </c>
      <c r="Q46" s="34">
        <v>100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0.65</v>
      </c>
      <c r="V46" s="47">
        <f t="shared" si="5"/>
        <v>52</v>
      </c>
      <c r="W46" s="47">
        <f t="shared" si="6"/>
        <v>26</v>
      </c>
      <c r="X46" s="47">
        <f t="shared" si="7"/>
        <v>143</v>
      </c>
      <c r="Y46" s="47">
        <f t="shared" si="8"/>
        <v>65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25">
        <f t="shared" si="9"/>
        <v>27</v>
      </c>
      <c r="B47" s="26" t="s">
        <v>461</v>
      </c>
      <c r="C47" s="53" t="s">
        <v>51</v>
      </c>
      <c r="D47" s="29"/>
      <c r="E47" s="30"/>
      <c r="F47" s="27"/>
      <c r="G47" s="27"/>
      <c r="H47" s="37"/>
      <c r="I47" s="27"/>
      <c r="J47" s="27"/>
      <c r="K47" s="34">
        <v>100</v>
      </c>
      <c r="L47" s="34">
        <v>0</v>
      </c>
      <c r="M47" s="34">
        <v>80</v>
      </c>
      <c r="N47" s="36">
        <f t="shared" si="0"/>
        <v>0</v>
      </c>
      <c r="O47" s="34">
        <v>200</v>
      </c>
      <c r="P47" s="36">
        <f t="shared" si="1"/>
        <v>0</v>
      </c>
      <c r="Q47" s="34">
        <v>100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0.55000000000000004</v>
      </c>
      <c r="V47" s="47">
        <f t="shared" si="5"/>
        <v>55.000000000000007</v>
      </c>
      <c r="W47" s="47">
        <f t="shared" si="6"/>
        <v>44</v>
      </c>
      <c r="X47" s="47">
        <f t="shared" si="7"/>
        <v>110.00000000000001</v>
      </c>
      <c r="Y47" s="47">
        <f t="shared" si="8"/>
        <v>55.000000000000007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5">
      <c r="A48" s="25">
        <f t="shared" si="9"/>
        <v>28</v>
      </c>
      <c r="B48" s="26" t="s">
        <v>462</v>
      </c>
      <c r="C48" s="53" t="s">
        <v>51</v>
      </c>
      <c r="D48" s="29"/>
      <c r="E48" s="30"/>
      <c r="F48" s="27"/>
      <c r="G48" s="27"/>
      <c r="H48" s="37"/>
      <c r="I48" s="27"/>
      <c r="J48" s="27"/>
      <c r="K48" s="34">
        <v>80</v>
      </c>
      <c r="L48" s="34">
        <v>0</v>
      </c>
      <c r="M48" s="34">
        <v>80</v>
      </c>
      <c r="N48" s="36">
        <f t="shared" si="0"/>
        <v>0</v>
      </c>
      <c r="O48" s="34">
        <v>600</v>
      </c>
      <c r="P48" s="36">
        <f t="shared" si="1"/>
        <v>0</v>
      </c>
      <c r="Q48" s="34">
        <v>45</v>
      </c>
      <c r="R48" s="42">
        <f t="shared" si="2"/>
        <v>0</v>
      </c>
      <c r="S48" s="43">
        <f t="shared" si="3"/>
        <v>0</v>
      </c>
      <c r="T48" s="43">
        <f t="shared" si="4"/>
        <v>0</v>
      </c>
      <c r="U48" s="45">
        <v>0.99</v>
      </c>
      <c r="V48" s="47">
        <f t="shared" si="5"/>
        <v>79.2</v>
      </c>
      <c r="W48" s="47">
        <f t="shared" si="6"/>
        <v>79.2</v>
      </c>
      <c r="X48" s="47">
        <f t="shared" si="7"/>
        <v>594</v>
      </c>
      <c r="Y48" s="47">
        <f t="shared" si="8"/>
        <v>44.55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5">
      <c r="A49" s="25">
        <f t="shared" si="9"/>
        <v>29</v>
      </c>
      <c r="B49" s="26" t="s">
        <v>463</v>
      </c>
      <c r="C49" s="53" t="s">
        <v>51</v>
      </c>
      <c r="D49" s="29"/>
      <c r="E49" s="30"/>
      <c r="F49" s="27"/>
      <c r="G49" s="27"/>
      <c r="H49" s="37"/>
      <c r="I49" s="27"/>
      <c r="J49" s="27"/>
      <c r="K49" s="34">
        <v>250</v>
      </c>
      <c r="L49" s="34">
        <v>0</v>
      </c>
      <c r="M49" s="34">
        <v>400</v>
      </c>
      <c r="N49" s="36">
        <f t="shared" si="0"/>
        <v>0</v>
      </c>
      <c r="O49" s="36">
        <v>1400</v>
      </c>
      <c r="P49" s="36">
        <f t="shared" si="1"/>
        <v>0</v>
      </c>
      <c r="Q49" s="34">
        <v>80</v>
      </c>
      <c r="R49" s="42">
        <f t="shared" si="2"/>
        <v>0</v>
      </c>
      <c r="S49" s="43">
        <f t="shared" si="3"/>
        <v>0</v>
      </c>
      <c r="T49" s="43">
        <f t="shared" si="4"/>
        <v>0</v>
      </c>
      <c r="U49" s="45">
        <v>0.68</v>
      </c>
      <c r="V49" s="47">
        <f t="shared" si="5"/>
        <v>170</v>
      </c>
      <c r="W49" s="47">
        <f t="shared" si="6"/>
        <v>272</v>
      </c>
      <c r="X49" s="47">
        <f t="shared" si="7"/>
        <v>952.00000000000011</v>
      </c>
      <c r="Y49" s="47">
        <f t="shared" si="8"/>
        <v>54.400000000000006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5">
      <c r="A50" s="25">
        <f t="shared" si="9"/>
        <v>30</v>
      </c>
      <c r="B50" s="26" t="s">
        <v>464</v>
      </c>
      <c r="C50" s="53" t="s">
        <v>51</v>
      </c>
      <c r="D50" s="29"/>
      <c r="E50" s="30"/>
      <c r="F50" s="27"/>
      <c r="G50" s="27"/>
      <c r="H50" s="37"/>
      <c r="I50" s="27"/>
      <c r="J50" s="27"/>
      <c r="K50" s="34">
        <v>80</v>
      </c>
      <c r="L50" s="34">
        <v>0</v>
      </c>
      <c r="M50" s="34">
        <v>80</v>
      </c>
      <c r="N50" s="36">
        <f t="shared" si="0"/>
        <v>0</v>
      </c>
      <c r="O50" s="36">
        <v>600</v>
      </c>
      <c r="P50" s="36">
        <f t="shared" si="1"/>
        <v>0</v>
      </c>
      <c r="Q50" s="34">
        <v>45</v>
      </c>
      <c r="R50" s="42">
        <f t="shared" si="2"/>
        <v>0</v>
      </c>
      <c r="S50" s="43">
        <f t="shared" si="3"/>
        <v>0</v>
      </c>
      <c r="T50" s="43">
        <f t="shared" si="4"/>
        <v>0</v>
      </c>
      <c r="U50" s="45">
        <v>0.7</v>
      </c>
      <c r="V50" s="47">
        <f t="shared" si="5"/>
        <v>56</v>
      </c>
      <c r="W50" s="47">
        <f t="shared" si="6"/>
        <v>56</v>
      </c>
      <c r="X50" s="47">
        <f t="shared" si="7"/>
        <v>420</v>
      </c>
      <c r="Y50" s="47">
        <f t="shared" si="8"/>
        <v>31.499999999999996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5">
      <c r="A51" s="25">
        <f t="shared" si="9"/>
        <v>31</v>
      </c>
      <c r="B51" s="26" t="s">
        <v>465</v>
      </c>
      <c r="C51" s="53" t="s">
        <v>51</v>
      </c>
      <c r="D51" s="29"/>
      <c r="E51" s="30"/>
      <c r="F51" s="27"/>
      <c r="G51" s="27"/>
      <c r="H51" s="37"/>
      <c r="I51" s="27"/>
      <c r="J51" s="27"/>
      <c r="K51" s="34">
        <v>300</v>
      </c>
      <c r="L51" s="34">
        <v>0</v>
      </c>
      <c r="M51" s="34">
        <v>250</v>
      </c>
      <c r="N51" s="36">
        <f t="shared" si="0"/>
        <v>0</v>
      </c>
      <c r="O51" s="34">
        <v>700</v>
      </c>
      <c r="P51" s="36">
        <f t="shared" si="1"/>
        <v>0</v>
      </c>
      <c r="Q51" s="34">
        <v>60</v>
      </c>
      <c r="R51" s="42">
        <f t="shared" si="2"/>
        <v>0</v>
      </c>
      <c r="S51" s="43">
        <f t="shared" si="3"/>
        <v>0</v>
      </c>
      <c r="T51" s="43">
        <f t="shared" si="4"/>
        <v>0</v>
      </c>
      <c r="U51" s="45">
        <v>0.38</v>
      </c>
      <c r="V51" s="47">
        <f t="shared" si="5"/>
        <v>114</v>
      </c>
      <c r="W51" s="47">
        <f t="shared" si="6"/>
        <v>95</v>
      </c>
      <c r="X51" s="47">
        <f t="shared" si="7"/>
        <v>266</v>
      </c>
      <c r="Y51" s="47">
        <f t="shared" si="8"/>
        <v>22.8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5">
      <c r="A52" s="25">
        <f t="shared" si="9"/>
        <v>32</v>
      </c>
      <c r="B52" s="56" t="s">
        <v>466</v>
      </c>
      <c r="C52" s="55" t="s">
        <v>51</v>
      </c>
      <c r="D52" s="29"/>
      <c r="E52" s="30"/>
      <c r="F52" s="27"/>
      <c r="G52" s="27"/>
      <c r="H52" s="37"/>
      <c r="I52" s="27"/>
      <c r="J52" s="27"/>
      <c r="K52" s="32">
        <v>1</v>
      </c>
      <c r="L52" s="32">
        <v>0</v>
      </c>
      <c r="M52" s="39">
        <v>1</v>
      </c>
      <c r="N52" s="27">
        <f t="shared" si="0"/>
        <v>0</v>
      </c>
      <c r="O52" s="39">
        <v>1</v>
      </c>
      <c r="P52" s="27">
        <f t="shared" si="1"/>
        <v>0</v>
      </c>
      <c r="Q52" s="32">
        <v>5</v>
      </c>
      <c r="R52" s="42">
        <f t="shared" si="2"/>
        <v>0</v>
      </c>
      <c r="S52" s="43">
        <f t="shared" si="3"/>
        <v>0</v>
      </c>
      <c r="T52" s="43">
        <f t="shared" si="4"/>
        <v>0</v>
      </c>
      <c r="U52" s="45">
        <v>0</v>
      </c>
      <c r="V52" s="47">
        <f t="shared" si="5"/>
        <v>0</v>
      </c>
      <c r="W52" s="47">
        <f t="shared" si="6"/>
        <v>0</v>
      </c>
      <c r="X52" s="47">
        <f t="shared" si="7"/>
        <v>0</v>
      </c>
      <c r="Y52" s="47">
        <f t="shared" si="8"/>
        <v>0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5">
      <c r="A53" s="25">
        <f t="shared" si="9"/>
        <v>33</v>
      </c>
      <c r="B53" s="58" t="s">
        <v>467</v>
      </c>
      <c r="C53" s="55" t="s">
        <v>51</v>
      </c>
      <c r="D53" s="29"/>
      <c r="E53" s="30"/>
      <c r="F53" s="27"/>
      <c r="G53" s="27"/>
      <c r="H53" s="37"/>
      <c r="I53" s="27"/>
      <c r="J53" s="27"/>
      <c r="K53" s="34">
        <v>50</v>
      </c>
      <c r="L53" s="32">
        <v>0</v>
      </c>
      <c r="M53" s="34">
        <v>20</v>
      </c>
      <c r="N53" s="27">
        <f t="shared" si="0"/>
        <v>0</v>
      </c>
      <c r="O53" s="34">
        <v>30</v>
      </c>
      <c r="P53" s="27">
        <f t="shared" si="1"/>
        <v>0</v>
      </c>
      <c r="Q53" s="34">
        <v>1</v>
      </c>
      <c r="R53" s="42">
        <f t="shared" si="2"/>
        <v>0</v>
      </c>
      <c r="S53" s="43">
        <f t="shared" si="3"/>
        <v>0</v>
      </c>
      <c r="T53" s="43">
        <f t="shared" si="4"/>
        <v>0</v>
      </c>
      <c r="U53" s="45">
        <v>2.9</v>
      </c>
      <c r="V53" s="47">
        <f t="shared" si="5"/>
        <v>145</v>
      </c>
      <c r="W53" s="47">
        <f t="shared" si="6"/>
        <v>58</v>
      </c>
      <c r="X53" s="47">
        <f t="shared" si="7"/>
        <v>87</v>
      </c>
      <c r="Y53" s="47">
        <f t="shared" si="8"/>
        <v>2.9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5">
      <c r="A54" s="25">
        <f t="shared" si="9"/>
        <v>34</v>
      </c>
      <c r="B54" s="26" t="s">
        <v>468</v>
      </c>
      <c r="C54" s="53" t="s">
        <v>51</v>
      </c>
      <c r="D54" s="29"/>
      <c r="E54" s="30"/>
      <c r="F54" s="27"/>
      <c r="G54" s="27"/>
      <c r="H54" s="37"/>
      <c r="I54" s="27"/>
      <c r="J54" s="27"/>
      <c r="K54" s="34">
        <v>4000</v>
      </c>
      <c r="L54" s="34">
        <v>0</v>
      </c>
      <c r="M54" s="34">
        <v>3000</v>
      </c>
      <c r="N54" s="36">
        <f t="shared" si="0"/>
        <v>0</v>
      </c>
      <c r="O54" s="34">
        <v>8900</v>
      </c>
      <c r="P54" s="36">
        <f t="shared" si="1"/>
        <v>0</v>
      </c>
      <c r="Q54" s="34">
        <v>2400</v>
      </c>
      <c r="R54" s="42">
        <f t="shared" si="2"/>
        <v>0</v>
      </c>
      <c r="S54" s="43">
        <f t="shared" si="3"/>
        <v>0</v>
      </c>
      <c r="T54" s="43">
        <f t="shared" si="4"/>
        <v>0</v>
      </c>
      <c r="U54" s="45">
        <v>0.33</v>
      </c>
      <c r="V54" s="47">
        <f t="shared" si="5"/>
        <v>1320</v>
      </c>
      <c r="W54" s="47">
        <f t="shared" si="6"/>
        <v>990</v>
      </c>
      <c r="X54" s="47">
        <f t="shared" si="7"/>
        <v>2937</v>
      </c>
      <c r="Y54" s="47">
        <f t="shared" si="8"/>
        <v>792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5">
      <c r="A55" s="25">
        <f t="shared" si="9"/>
        <v>35</v>
      </c>
      <c r="B55" s="58" t="s">
        <v>469</v>
      </c>
      <c r="C55" s="53" t="s">
        <v>51</v>
      </c>
      <c r="D55" s="29"/>
      <c r="E55" s="30"/>
      <c r="F55" s="27"/>
      <c r="G55" s="27"/>
      <c r="H55" s="37"/>
      <c r="I55" s="27"/>
      <c r="J55" s="27"/>
      <c r="K55" s="34">
        <v>80</v>
      </c>
      <c r="L55" s="34">
        <v>0</v>
      </c>
      <c r="M55" s="34">
        <v>150</v>
      </c>
      <c r="N55" s="36">
        <f t="shared" si="0"/>
        <v>0</v>
      </c>
      <c r="O55" s="34">
        <v>280</v>
      </c>
      <c r="P55" s="36">
        <f t="shared" si="1"/>
        <v>0</v>
      </c>
      <c r="Q55" s="34">
        <v>50</v>
      </c>
      <c r="R55" s="42">
        <f t="shared" si="2"/>
        <v>0</v>
      </c>
      <c r="S55" s="43">
        <f t="shared" si="3"/>
        <v>0</v>
      </c>
      <c r="T55" s="43">
        <f t="shared" si="4"/>
        <v>0</v>
      </c>
      <c r="U55" s="45">
        <v>1.1000000000000001</v>
      </c>
      <c r="V55" s="47">
        <f t="shared" si="5"/>
        <v>88</v>
      </c>
      <c r="W55" s="47">
        <f t="shared" si="6"/>
        <v>165</v>
      </c>
      <c r="X55" s="47">
        <f t="shared" si="7"/>
        <v>308</v>
      </c>
      <c r="Y55" s="47">
        <f t="shared" si="8"/>
        <v>55.000000000000007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24.75" customHeight="1" x14ac:dyDescent="0.25">
      <c r="A56" s="25">
        <f t="shared" si="9"/>
        <v>36</v>
      </c>
      <c r="B56" s="26" t="s">
        <v>470</v>
      </c>
      <c r="C56" s="53" t="s">
        <v>51</v>
      </c>
      <c r="D56" s="29"/>
      <c r="E56" s="30"/>
      <c r="F56" s="27"/>
      <c r="G56" s="27"/>
      <c r="H56" s="37"/>
      <c r="I56" s="27"/>
      <c r="J56" s="27"/>
      <c r="K56" s="34">
        <v>6</v>
      </c>
      <c r="L56" s="34">
        <v>0</v>
      </c>
      <c r="M56" s="34">
        <v>5</v>
      </c>
      <c r="N56" s="36">
        <f t="shared" si="0"/>
        <v>0</v>
      </c>
      <c r="O56" s="34">
        <v>15</v>
      </c>
      <c r="P56" s="36">
        <f t="shared" si="1"/>
        <v>0</v>
      </c>
      <c r="Q56" s="34">
        <v>5</v>
      </c>
      <c r="R56" s="42">
        <f t="shared" si="2"/>
        <v>0</v>
      </c>
      <c r="S56" s="43">
        <f t="shared" si="3"/>
        <v>0</v>
      </c>
      <c r="T56" s="43">
        <f t="shared" si="4"/>
        <v>0</v>
      </c>
      <c r="U56" s="45">
        <v>1.5</v>
      </c>
      <c r="V56" s="47">
        <f t="shared" si="5"/>
        <v>9</v>
      </c>
      <c r="W56" s="47">
        <f t="shared" si="6"/>
        <v>7.5</v>
      </c>
      <c r="X56" s="47">
        <f t="shared" si="7"/>
        <v>22.5</v>
      </c>
      <c r="Y56" s="47">
        <f t="shared" si="8"/>
        <v>7.5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5">
      <c r="A57" s="25">
        <f t="shared" si="9"/>
        <v>37</v>
      </c>
      <c r="B57" s="26" t="s">
        <v>471</v>
      </c>
      <c r="C57" s="53" t="s">
        <v>51</v>
      </c>
      <c r="D57" s="29"/>
      <c r="E57" s="30"/>
      <c r="F57" s="27"/>
      <c r="G57" s="27"/>
      <c r="H57" s="37"/>
      <c r="I57" s="27"/>
      <c r="J57" s="27"/>
      <c r="K57" s="34">
        <v>30</v>
      </c>
      <c r="L57" s="34">
        <v>0</v>
      </c>
      <c r="M57" s="34">
        <v>10</v>
      </c>
      <c r="N57" s="36">
        <f t="shared" si="0"/>
        <v>0</v>
      </c>
      <c r="O57" s="34">
        <v>5</v>
      </c>
      <c r="P57" s="36">
        <f t="shared" si="1"/>
        <v>0</v>
      </c>
      <c r="Q57" s="34">
        <v>1</v>
      </c>
      <c r="R57" s="42">
        <f t="shared" si="2"/>
        <v>0</v>
      </c>
      <c r="S57" s="43">
        <f t="shared" si="3"/>
        <v>0</v>
      </c>
      <c r="T57" s="43">
        <f t="shared" si="4"/>
        <v>0</v>
      </c>
      <c r="U57" s="45">
        <v>7.85</v>
      </c>
      <c r="V57" s="47">
        <f t="shared" si="5"/>
        <v>235.5</v>
      </c>
      <c r="W57" s="47">
        <f t="shared" si="6"/>
        <v>78.5</v>
      </c>
      <c r="X57" s="47">
        <f t="shared" si="7"/>
        <v>39.25</v>
      </c>
      <c r="Y57" s="47">
        <f t="shared" si="8"/>
        <v>7.85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24.75" customHeight="1" x14ac:dyDescent="0.25">
      <c r="A58" s="25">
        <f t="shared" si="9"/>
        <v>38</v>
      </c>
      <c r="B58" s="26" t="s">
        <v>472</v>
      </c>
      <c r="C58" s="53" t="s">
        <v>51</v>
      </c>
      <c r="D58" s="29"/>
      <c r="E58" s="30"/>
      <c r="F58" s="27"/>
      <c r="G58" s="27"/>
      <c r="H58" s="37"/>
      <c r="I58" s="27"/>
      <c r="J58" s="27"/>
      <c r="K58" s="34">
        <v>200</v>
      </c>
      <c r="L58" s="34">
        <v>0</v>
      </c>
      <c r="M58" s="34">
        <v>580</v>
      </c>
      <c r="N58" s="36">
        <f t="shared" si="0"/>
        <v>0</v>
      </c>
      <c r="O58" s="34">
        <v>1250</v>
      </c>
      <c r="P58" s="36">
        <f t="shared" si="1"/>
        <v>0</v>
      </c>
      <c r="Q58" s="34">
        <v>80</v>
      </c>
      <c r="R58" s="42">
        <f t="shared" si="2"/>
        <v>0</v>
      </c>
      <c r="S58" s="43">
        <f t="shared" si="3"/>
        <v>0</v>
      </c>
      <c r="T58" s="43">
        <f t="shared" si="4"/>
        <v>0</v>
      </c>
      <c r="U58" s="45">
        <v>0.75</v>
      </c>
      <c r="V58" s="47">
        <f t="shared" si="5"/>
        <v>150</v>
      </c>
      <c r="W58" s="47">
        <f t="shared" si="6"/>
        <v>435</v>
      </c>
      <c r="X58" s="47">
        <f t="shared" si="7"/>
        <v>937.5</v>
      </c>
      <c r="Y58" s="47">
        <f t="shared" si="8"/>
        <v>60</v>
      </c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24.75" customHeight="1" x14ac:dyDescent="0.25">
      <c r="A59" s="25">
        <f t="shared" si="9"/>
        <v>39</v>
      </c>
      <c r="B59" s="26" t="s">
        <v>473</v>
      </c>
      <c r="C59" s="53" t="s">
        <v>51</v>
      </c>
      <c r="D59" s="29"/>
      <c r="E59" s="30"/>
      <c r="F59" s="27"/>
      <c r="G59" s="27"/>
      <c r="H59" s="37"/>
      <c r="I59" s="27"/>
      <c r="J59" s="27"/>
      <c r="K59" s="34">
        <v>400</v>
      </c>
      <c r="L59" s="34">
        <v>0</v>
      </c>
      <c r="M59" s="34">
        <v>150</v>
      </c>
      <c r="N59" s="36">
        <f t="shared" si="0"/>
        <v>0</v>
      </c>
      <c r="O59" s="34">
        <v>880</v>
      </c>
      <c r="P59" s="36">
        <f t="shared" si="1"/>
        <v>0</v>
      </c>
      <c r="Q59" s="34">
        <v>80</v>
      </c>
      <c r="R59" s="42">
        <f t="shared" si="2"/>
        <v>0</v>
      </c>
      <c r="S59" s="43">
        <f t="shared" si="3"/>
        <v>0</v>
      </c>
      <c r="T59" s="43">
        <f t="shared" si="4"/>
        <v>0</v>
      </c>
      <c r="U59" s="45">
        <v>0.35</v>
      </c>
      <c r="V59" s="47">
        <f t="shared" si="5"/>
        <v>140</v>
      </c>
      <c r="W59" s="47">
        <f t="shared" si="6"/>
        <v>52.5</v>
      </c>
      <c r="X59" s="47">
        <f t="shared" si="7"/>
        <v>308</v>
      </c>
      <c r="Y59" s="47">
        <f t="shared" si="8"/>
        <v>28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24.75" customHeight="1" x14ac:dyDescent="0.25">
      <c r="A60" s="25">
        <f t="shared" si="9"/>
        <v>40</v>
      </c>
      <c r="B60" s="26" t="s">
        <v>474</v>
      </c>
      <c r="C60" s="53" t="s">
        <v>51</v>
      </c>
      <c r="D60" s="29"/>
      <c r="E60" s="30"/>
      <c r="F60" s="27"/>
      <c r="G60" s="27"/>
      <c r="H60" s="37"/>
      <c r="I60" s="27"/>
      <c r="J60" s="27"/>
      <c r="K60" s="34">
        <v>200</v>
      </c>
      <c r="L60" s="34">
        <v>0</v>
      </c>
      <c r="M60" s="34">
        <v>180</v>
      </c>
      <c r="N60" s="36">
        <f t="shared" si="0"/>
        <v>0</v>
      </c>
      <c r="O60" s="34">
        <v>550</v>
      </c>
      <c r="P60" s="36">
        <f t="shared" si="1"/>
        <v>0</v>
      </c>
      <c r="Q60" s="34">
        <v>80</v>
      </c>
      <c r="R60" s="42">
        <f t="shared" si="2"/>
        <v>0</v>
      </c>
      <c r="S60" s="43">
        <f t="shared" si="3"/>
        <v>0</v>
      </c>
      <c r="T60" s="43">
        <f t="shared" si="4"/>
        <v>0</v>
      </c>
      <c r="U60" s="45">
        <v>0.6</v>
      </c>
      <c r="V60" s="47">
        <f t="shared" si="5"/>
        <v>120</v>
      </c>
      <c r="W60" s="47">
        <f t="shared" si="6"/>
        <v>108</v>
      </c>
      <c r="X60" s="47">
        <f t="shared" si="7"/>
        <v>330</v>
      </c>
      <c r="Y60" s="47">
        <f t="shared" si="8"/>
        <v>48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24.75" customHeight="1" x14ac:dyDescent="0.25">
      <c r="A61" s="25">
        <f t="shared" si="9"/>
        <v>41</v>
      </c>
      <c r="B61" s="26" t="s">
        <v>475</v>
      </c>
      <c r="C61" s="53" t="s">
        <v>51</v>
      </c>
      <c r="D61" s="29"/>
      <c r="E61" s="30"/>
      <c r="F61" s="27"/>
      <c r="G61" s="27"/>
      <c r="H61" s="37"/>
      <c r="I61" s="27"/>
      <c r="J61" s="27"/>
      <c r="K61" s="34">
        <v>200</v>
      </c>
      <c r="L61" s="34">
        <v>0</v>
      </c>
      <c r="M61" s="34">
        <v>50</v>
      </c>
      <c r="N61" s="36">
        <f t="shared" si="0"/>
        <v>0</v>
      </c>
      <c r="O61" s="34">
        <v>300</v>
      </c>
      <c r="P61" s="36">
        <f t="shared" si="1"/>
        <v>0</v>
      </c>
      <c r="Q61" s="34">
        <v>80</v>
      </c>
      <c r="R61" s="42">
        <f t="shared" si="2"/>
        <v>0</v>
      </c>
      <c r="S61" s="43">
        <f t="shared" si="3"/>
        <v>0</v>
      </c>
      <c r="T61" s="43">
        <f t="shared" si="4"/>
        <v>0</v>
      </c>
      <c r="U61" s="45">
        <v>1.1000000000000001</v>
      </c>
      <c r="V61" s="47">
        <f t="shared" si="5"/>
        <v>220.00000000000003</v>
      </c>
      <c r="W61" s="47">
        <f t="shared" si="6"/>
        <v>55.000000000000007</v>
      </c>
      <c r="X61" s="47">
        <f t="shared" si="7"/>
        <v>330</v>
      </c>
      <c r="Y61" s="47">
        <f t="shared" si="8"/>
        <v>88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24.75" customHeight="1" x14ac:dyDescent="0.25">
      <c r="A62" s="25">
        <f t="shared" si="9"/>
        <v>42</v>
      </c>
      <c r="B62" s="26" t="s">
        <v>476</v>
      </c>
      <c r="C62" s="53" t="s">
        <v>51</v>
      </c>
      <c r="D62" s="29"/>
      <c r="E62" s="30"/>
      <c r="F62" s="27"/>
      <c r="G62" s="27"/>
      <c r="H62" s="37"/>
      <c r="I62" s="27"/>
      <c r="J62" s="27"/>
      <c r="K62" s="34">
        <v>40</v>
      </c>
      <c r="L62" s="34">
        <v>0</v>
      </c>
      <c r="M62" s="34">
        <v>5</v>
      </c>
      <c r="N62" s="36">
        <f t="shared" si="0"/>
        <v>0</v>
      </c>
      <c r="O62" s="34">
        <v>10</v>
      </c>
      <c r="P62" s="36">
        <f t="shared" si="1"/>
        <v>0</v>
      </c>
      <c r="Q62" s="34">
        <v>5</v>
      </c>
      <c r="R62" s="42">
        <f t="shared" si="2"/>
        <v>0</v>
      </c>
      <c r="S62" s="43">
        <f t="shared" si="3"/>
        <v>0</v>
      </c>
      <c r="T62" s="43">
        <f t="shared" si="4"/>
        <v>0</v>
      </c>
      <c r="U62" s="45">
        <v>1.4</v>
      </c>
      <c r="V62" s="47">
        <f t="shared" si="5"/>
        <v>56</v>
      </c>
      <c r="W62" s="47">
        <f t="shared" si="6"/>
        <v>7</v>
      </c>
      <c r="X62" s="47">
        <f t="shared" si="7"/>
        <v>14</v>
      </c>
      <c r="Y62" s="47">
        <f t="shared" si="8"/>
        <v>7</v>
      </c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24.75" customHeight="1" x14ac:dyDescent="0.25">
      <c r="A63" s="25">
        <f t="shared" si="9"/>
        <v>43</v>
      </c>
      <c r="B63" s="26" t="s">
        <v>477</v>
      </c>
      <c r="C63" s="53" t="s">
        <v>51</v>
      </c>
      <c r="D63" s="29"/>
      <c r="E63" s="30"/>
      <c r="F63" s="27"/>
      <c r="G63" s="27"/>
      <c r="H63" s="37"/>
      <c r="I63" s="27"/>
      <c r="J63" s="27"/>
      <c r="K63" s="34">
        <v>450</v>
      </c>
      <c r="L63" s="34">
        <v>0</v>
      </c>
      <c r="M63" s="34">
        <v>150</v>
      </c>
      <c r="N63" s="36">
        <f t="shared" si="0"/>
        <v>0</v>
      </c>
      <c r="O63" s="34">
        <v>1380</v>
      </c>
      <c r="P63" s="36">
        <f t="shared" si="1"/>
        <v>0</v>
      </c>
      <c r="Q63" s="34">
        <v>120</v>
      </c>
      <c r="R63" s="42">
        <f t="shared" si="2"/>
        <v>0</v>
      </c>
      <c r="S63" s="43">
        <f t="shared" si="3"/>
        <v>0</v>
      </c>
      <c r="T63" s="43">
        <f t="shared" si="4"/>
        <v>0</v>
      </c>
      <c r="U63" s="45">
        <v>1</v>
      </c>
      <c r="V63" s="47">
        <f t="shared" si="5"/>
        <v>450</v>
      </c>
      <c r="W63" s="47">
        <f t="shared" si="6"/>
        <v>150</v>
      </c>
      <c r="X63" s="47">
        <f t="shared" si="7"/>
        <v>1380</v>
      </c>
      <c r="Y63" s="47">
        <f t="shared" si="8"/>
        <v>120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24.75" customHeight="1" x14ac:dyDescent="0.25">
      <c r="A64" s="25">
        <f t="shared" si="9"/>
        <v>44</v>
      </c>
      <c r="B64" s="26" t="s">
        <v>478</v>
      </c>
      <c r="C64" s="53" t="s">
        <v>51</v>
      </c>
      <c r="D64" s="29"/>
      <c r="E64" s="30"/>
      <c r="F64" s="27"/>
      <c r="G64" s="27"/>
      <c r="H64" s="37"/>
      <c r="I64" s="27"/>
      <c r="J64" s="27"/>
      <c r="K64" s="34">
        <v>100</v>
      </c>
      <c r="L64" s="34">
        <v>0</v>
      </c>
      <c r="M64" s="34">
        <v>20</v>
      </c>
      <c r="N64" s="36">
        <f t="shared" si="0"/>
        <v>0</v>
      </c>
      <c r="O64" s="34">
        <v>50</v>
      </c>
      <c r="P64" s="36">
        <f t="shared" si="1"/>
        <v>0</v>
      </c>
      <c r="Q64" s="34">
        <v>20</v>
      </c>
      <c r="R64" s="42">
        <f t="shared" si="2"/>
        <v>0</v>
      </c>
      <c r="S64" s="43">
        <f t="shared" si="3"/>
        <v>0</v>
      </c>
      <c r="T64" s="43">
        <f t="shared" si="4"/>
        <v>0</v>
      </c>
      <c r="U64" s="45">
        <v>5.5</v>
      </c>
      <c r="V64" s="47">
        <f t="shared" si="5"/>
        <v>550</v>
      </c>
      <c r="W64" s="47">
        <f t="shared" si="6"/>
        <v>110</v>
      </c>
      <c r="X64" s="47">
        <f t="shared" si="7"/>
        <v>275</v>
      </c>
      <c r="Y64" s="47">
        <f t="shared" si="8"/>
        <v>110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24.75" customHeight="1" x14ac:dyDescent="0.25">
      <c r="A65" s="25">
        <f t="shared" si="9"/>
        <v>45</v>
      </c>
      <c r="B65" s="26" t="s">
        <v>479</v>
      </c>
      <c r="C65" s="53" t="s">
        <v>51</v>
      </c>
      <c r="D65" s="29"/>
      <c r="E65" s="30"/>
      <c r="F65" s="27"/>
      <c r="G65" s="27"/>
      <c r="H65" s="37"/>
      <c r="I65" s="27"/>
      <c r="J65" s="27"/>
      <c r="K65" s="34">
        <v>200</v>
      </c>
      <c r="L65" s="34">
        <v>0</v>
      </c>
      <c r="M65" s="34">
        <v>20</v>
      </c>
      <c r="N65" s="36">
        <f t="shared" si="0"/>
        <v>0</v>
      </c>
      <c r="O65" s="34">
        <v>150</v>
      </c>
      <c r="P65" s="36">
        <f t="shared" si="1"/>
        <v>0</v>
      </c>
      <c r="Q65" s="34">
        <v>30</v>
      </c>
      <c r="R65" s="42">
        <f t="shared" si="2"/>
        <v>0</v>
      </c>
      <c r="S65" s="43">
        <f t="shared" si="3"/>
        <v>0</v>
      </c>
      <c r="T65" s="43">
        <f t="shared" si="4"/>
        <v>0</v>
      </c>
      <c r="U65" s="45">
        <v>1.2</v>
      </c>
      <c r="V65" s="47">
        <f t="shared" si="5"/>
        <v>240</v>
      </c>
      <c r="W65" s="47">
        <f t="shared" si="6"/>
        <v>24</v>
      </c>
      <c r="X65" s="47">
        <f t="shared" si="7"/>
        <v>180</v>
      </c>
      <c r="Y65" s="47">
        <f t="shared" si="8"/>
        <v>36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24.75" customHeight="1" x14ac:dyDescent="0.25">
      <c r="A66" s="25">
        <f t="shared" si="9"/>
        <v>46</v>
      </c>
      <c r="B66" s="26" t="s">
        <v>480</v>
      </c>
      <c r="C66" s="53" t="s">
        <v>51</v>
      </c>
      <c r="D66" s="29"/>
      <c r="E66" s="30"/>
      <c r="F66" s="27"/>
      <c r="G66" s="27"/>
      <c r="H66" s="37"/>
      <c r="I66" s="27"/>
      <c r="J66" s="27"/>
      <c r="K66" s="34">
        <v>300</v>
      </c>
      <c r="L66" s="34">
        <v>0</v>
      </c>
      <c r="M66" s="34">
        <v>100</v>
      </c>
      <c r="N66" s="36">
        <f t="shared" si="0"/>
        <v>0</v>
      </c>
      <c r="O66" s="34">
        <v>700</v>
      </c>
      <c r="P66" s="36">
        <f t="shared" si="1"/>
        <v>0</v>
      </c>
      <c r="Q66" s="34">
        <v>120</v>
      </c>
      <c r="R66" s="42">
        <f t="shared" si="2"/>
        <v>0</v>
      </c>
      <c r="S66" s="43">
        <f t="shared" si="3"/>
        <v>0</v>
      </c>
      <c r="T66" s="43">
        <f t="shared" si="4"/>
        <v>0</v>
      </c>
      <c r="U66" s="45">
        <v>0.9</v>
      </c>
      <c r="V66" s="47">
        <f t="shared" si="5"/>
        <v>270</v>
      </c>
      <c r="W66" s="47">
        <f t="shared" si="6"/>
        <v>90</v>
      </c>
      <c r="X66" s="47">
        <f t="shared" si="7"/>
        <v>630</v>
      </c>
      <c r="Y66" s="47">
        <f t="shared" si="8"/>
        <v>108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24.75" customHeight="1" x14ac:dyDescent="0.25">
      <c r="A67" s="25">
        <f t="shared" si="9"/>
        <v>47</v>
      </c>
      <c r="B67" s="26" t="s">
        <v>481</v>
      </c>
      <c r="C67" s="53" t="s">
        <v>51</v>
      </c>
      <c r="D67" s="29"/>
      <c r="E67" s="30"/>
      <c r="F67" s="27"/>
      <c r="G67" s="27"/>
      <c r="H67" s="37"/>
      <c r="I67" s="27"/>
      <c r="J67" s="27"/>
      <c r="K67" s="34">
        <v>50</v>
      </c>
      <c r="L67" s="34">
        <v>0</v>
      </c>
      <c r="M67" s="34">
        <v>20</v>
      </c>
      <c r="N67" s="36">
        <f t="shared" si="0"/>
        <v>0</v>
      </c>
      <c r="O67" s="34">
        <v>50</v>
      </c>
      <c r="P67" s="36">
        <f t="shared" si="1"/>
        <v>0</v>
      </c>
      <c r="Q67" s="34">
        <v>5</v>
      </c>
      <c r="R67" s="42">
        <f t="shared" si="2"/>
        <v>0</v>
      </c>
      <c r="S67" s="43">
        <f t="shared" si="3"/>
        <v>0</v>
      </c>
      <c r="T67" s="43">
        <f t="shared" si="4"/>
        <v>0</v>
      </c>
      <c r="U67" s="45">
        <v>0.7</v>
      </c>
      <c r="V67" s="47">
        <f t="shared" si="5"/>
        <v>35</v>
      </c>
      <c r="W67" s="47">
        <f t="shared" si="6"/>
        <v>14</v>
      </c>
      <c r="X67" s="47">
        <f t="shared" si="7"/>
        <v>35</v>
      </c>
      <c r="Y67" s="47">
        <f t="shared" si="8"/>
        <v>3.5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24.75" customHeight="1" x14ac:dyDescent="0.25">
      <c r="A68" s="25">
        <f t="shared" si="9"/>
        <v>48</v>
      </c>
      <c r="B68" s="26" t="s">
        <v>482</v>
      </c>
      <c r="C68" s="53" t="s">
        <v>51</v>
      </c>
      <c r="D68" s="29"/>
      <c r="E68" s="30"/>
      <c r="F68" s="27"/>
      <c r="G68" s="27"/>
      <c r="H68" s="37"/>
      <c r="I68" s="27"/>
      <c r="J68" s="27"/>
      <c r="K68" s="34">
        <v>50</v>
      </c>
      <c r="L68" s="34">
        <v>0</v>
      </c>
      <c r="M68" s="34">
        <v>20</v>
      </c>
      <c r="N68" s="36">
        <f t="shared" si="0"/>
        <v>0</v>
      </c>
      <c r="O68" s="36">
        <v>20</v>
      </c>
      <c r="P68" s="36">
        <f t="shared" si="1"/>
        <v>0</v>
      </c>
      <c r="Q68" s="34">
        <v>5</v>
      </c>
      <c r="R68" s="42">
        <f t="shared" si="2"/>
        <v>0</v>
      </c>
      <c r="S68" s="43">
        <f t="shared" si="3"/>
        <v>0</v>
      </c>
      <c r="T68" s="43">
        <f t="shared" si="4"/>
        <v>0</v>
      </c>
      <c r="U68" s="45">
        <v>8.5</v>
      </c>
      <c r="V68" s="47">
        <f t="shared" si="5"/>
        <v>425</v>
      </c>
      <c r="W68" s="47">
        <f t="shared" si="6"/>
        <v>170</v>
      </c>
      <c r="X68" s="47">
        <f t="shared" si="7"/>
        <v>170</v>
      </c>
      <c r="Y68" s="47">
        <f t="shared" si="8"/>
        <v>42.5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24.75" customHeight="1" x14ac:dyDescent="0.25">
      <c r="A69" s="25">
        <f t="shared" si="9"/>
        <v>49</v>
      </c>
      <c r="B69" s="26" t="s">
        <v>483</v>
      </c>
      <c r="C69" s="53" t="s">
        <v>51</v>
      </c>
      <c r="D69" s="29"/>
      <c r="E69" s="30"/>
      <c r="F69" s="27"/>
      <c r="G69" s="27"/>
      <c r="H69" s="37"/>
      <c r="I69" s="27"/>
      <c r="J69" s="27"/>
      <c r="K69" s="34">
        <v>5</v>
      </c>
      <c r="L69" s="34">
        <v>0</v>
      </c>
      <c r="M69" s="34">
        <v>5</v>
      </c>
      <c r="N69" s="36">
        <f t="shared" si="0"/>
        <v>0</v>
      </c>
      <c r="O69" s="36">
        <v>2</v>
      </c>
      <c r="P69" s="36">
        <f t="shared" si="1"/>
        <v>0</v>
      </c>
      <c r="Q69" s="34">
        <v>1</v>
      </c>
      <c r="R69" s="42">
        <f t="shared" si="2"/>
        <v>0</v>
      </c>
      <c r="S69" s="43">
        <f t="shared" si="3"/>
        <v>0</v>
      </c>
      <c r="T69" s="43">
        <f t="shared" si="4"/>
        <v>0</v>
      </c>
      <c r="U69" s="45">
        <v>8.5</v>
      </c>
      <c r="V69" s="47">
        <f t="shared" si="5"/>
        <v>42.5</v>
      </c>
      <c r="W69" s="47">
        <f t="shared" si="6"/>
        <v>42.5</v>
      </c>
      <c r="X69" s="47">
        <f t="shared" si="7"/>
        <v>17</v>
      </c>
      <c r="Y69" s="47">
        <f t="shared" si="8"/>
        <v>8.5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24.75" customHeight="1" x14ac:dyDescent="0.25">
      <c r="A70" s="25">
        <f t="shared" si="9"/>
        <v>50</v>
      </c>
      <c r="B70" s="26" t="s">
        <v>484</v>
      </c>
      <c r="C70" s="53" t="s">
        <v>51</v>
      </c>
      <c r="D70" s="29"/>
      <c r="E70" s="30"/>
      <c r="F70" s="27"/>
      <c r="G70" s="27"/>
      <c r="H70" s="37"/>
      <c r="I70" s="27"/>
      <c r="J70" s="27"/>
      <c r="K70" s="34">
        <v>60</v>
      </c>
      <c r="L70" s="34">
        <v>0</v>
      </c>
      <c r="M70" s="34">
        <v>40</v>
      </c>
      <c r="N70" s="36">
        <f t="shared" si="0"/>
        <v>0</v>
      </c>
      <c r="O70" s="34">
        <v>280</v>
      </c>
      <c r="P70" s="36">
        <f t="shared" si="1"/>
        <v>0</v>
      </c>
      <c r="Q70" s="34">
        <v>20</v>
      </c>
      <c r="R70" s="42">
        <f t="shared" si="2"/>
        <v>0</v>
      </c>
      <c r="S70" s="43">
        <f t="shared" si="3"/>
        <v>0</v>
      </c>
      <c r="T70" s="43">
        <f t="shared" si="4"/>
        <v>0</v>
      </c>
      <c r="U70" s="45">
        <v>1.45</v>
      </c>
      <c r="V70" s="47">
        <f t="shared" si="5"/>
        <v>87</v>
      </c>
      <c r="W70" s="47">
        <f t="shared" si="6"/>
        <v>58</v>
      </c>
      <c r="X70" s="47">
        <f t="shared" si="7"/>
        <v>406</v>
      </c>
      <c r="Y70" s="47">
        <f t="shared" si="8"/>
        <v>29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24.75" customHeight="1" x14ac:dyDescent="0.25">
      <c r="A71" s="25">
        <f t="shared" si="9"/>
        <v>51</v>
      </c>
      <c r="B71" s="26" t="s">
        <v>485</v>
      </c>
      <c r="C71" s="53" t="s">
        <v>51</v>
      </c>
      <c r="D71" s="29"/>
      <c r="E71" s="30"/>
      <c r="F71" s="27"/>
      <c r="G71" s="27"/>
      <c r="H71" s="37"/>
      <c r="I71" s="27"/>
      <c r="J71" s="27"/>
      <c r="K71" s="34">
        <v>100</v>
      </c>
      <c r="L71" s="34">
        <v>0</v>
      </c>
      <c r="M71" s="34">
        <v>30</v>
      </c>
      <c r="N71" s="36">
        <f t="shared" si="0"/>
        <v>0</v>
      </c>
      <c r="O71" s="34">
        <v>160</v>
      </c>
      <c r="P71" s="36">
        <f t="shared" si="1"/>
        <v>0</v>
      </c>
      <c r="Q71" s="34">
        <v>50</v>
      </c>
      <c r="R71" s="42">
        <f t="shared" si="2"/>
        <v>0</v>
      </c>
      <c r="S71" s="43">
        <f t="shared" si="3"/>
        <v>0</v>
      </c>
      <c r="T71" s="43">
        <f t="shared" si="4"/>
        <v>0</v>
      </c>
      <c r="U71" s="45">
        <v>0.9</v>
      </c>
      <c r="V71" s="47">
        <f t="shared" si="5"/>
        <v>90</v>
      </c>
      <c r="W71" s="47">
        <f t="shared" si="6"/>
        <v>27</v>
      </c>
      <c r="X71" s="47">
        <f t="shared" si="7"/>
        <v>144</v>
      </c>
      <c r="Y71" s="47">
        <f t="shared" si="8"/>
        <v>45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24.75" customHeight="1" x14ac:dyDescent="0.25">
      <c r="A72" s="25">
        <f t="shared" si="9"/>
        <v>52</v>
      </c>
      <c r="B72" s="26" t="s">
        <v>486</v>
      </c>
      <c r="C72" s="53" t="s">
        <v>51</v>
      </c>
      <c r="D72" s="29"/>
      <c r="E72" s="30"/>
      <c r="F72" s="27"/>
      <c r="G72" s="27"/>
      <c r="H72" s="37"/>
      <c r="I72" s="27"/>
      <c r="J72" s="27"/>
      <c r="K72" s="34">
        <v>100</v>
      </c>
      <c r="L72" s="34">
        <v>0</v>
      </c>
      <c r="M72" s="34">
        <v>100</v>
      </c>
      <c r="N72" s="36">
        <f t="shared" si="0"/>
        <v>0</v>
      </c>
      <c r="O72" s="34">
        <v>70</v>
      </c>
      <c r="P72" s="36">
        <f t="shared" si="1"/>
        <v>0</v>
      </c>
      <c r="Q72" s="34">
        <v>20</v>
      </c>
      <c r="R72" s="42">
        <f t="shared" si="2"/>
        <v>0</v>
      </c>
      <c r="S72" s="43">
        <f t="shared" si="3"/>
        <v>0</v>
      </c>
      <c r="T72" s="43">
        <f t="shared" si="4"/>
        <v>0</v>
      </c>
      <c r="U72" s="45">
        <v>1.1000000000000001</v>
      </c>
      <c r="V72" s="47">
        <f t="shared" si="5"/>
        <v>110.00000000000001</v>
      </c>
      <c r="W72" s="47">
        <f t="shared" si="6"/>
        <v>110.00000000000001</v>
      </c>
      <c r="X72" s="47">
        <f t="shared" si="7"/>
        <v>77</v>
      </c>
      <c r="Y72" s="47">
        <f t="shared" si="8"/>
        <v>22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24.75" customHeight="1" x14ac:dyDescent="0.25">
      <c r="A73" s="25">
        <f t="shared" si="9"/>
        <v>53</v>
      </c>
      <c r="B73" s="26" t="s">
        <v>487</v>
      </c>
      <c r="C73" s="53" t="s">
        <v>51</v>
      </c>
      <c r="D73" s="29"/>
      <c r="E73" s="30"/>
      <c r="F73" s="27"/>
      <c r="G73" s="27"/>
      <c r="H73" s="37"/>
      <c r="I73" s="27"/>
      <c r="J73" s="27"/>
      <c r="K73" s="34">
        <v>300</v>
      </c>
      <c r="L73" s="34">
        <v>0</v>
      </c>
      <c r="M73" s="34">
        <v>220</v>
      </c>
      <c r="N73" s="34">
        <v>0</v>
      </c>
      <c r="O73" s="34">
        <v>600</v>
      </c>
      <c r="P73" s="36">
        <f t="shared" si="1"/>
        <v>0</v>
      </c>
      <c r="Q73" s="34">
        <v>130</v>
      </c>
      <c r="R73" s="42">
        <f t="shared" si="2"/>
        <v>0</v>
      </c>
      <c r="S73" s="43">
        <f t="shared" si="3"/>
        <v>0</v>
      </c>
      <c r="T73" s="43">
        <f t="shared" si="4"/>
        <v>0</v>
      </c>
      <c r="U73" s="45">
        <v>0.99</v>
      </c>
      <c r="V73" s="47">
        <f t="shared" si="5"/>
        <v>297</v>
      </c>
      <c r="W73" s="47">
        <f t="shared" si="6"/>
        <v>217.8</v>
      </c>
      <c r="X73" s="47">
        <f t="shared" si="7"/>
        <v>594</v>
      </c>
      <c r="Y73" s="47">
        <f t="shared" si="8"/>
        <v>128.69999999999999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24.75" customHeight="1" x14ac:dyDescent="0.25">
      <c r="A74" s="25">
        <f t="shared" si="9"/>
        <v>54</v>
      </c>
      <c r="B74" s="56" t="s">
        <v>488</v>
      </c>
      <c r="C74" s="53" t="s">
        <v>51</v>
      </c>
      <c r="D74" s="29"/>
      <c r="E74" s="30"/>
      <c r="F74" s="27"/>
      <c r="G74" s="27"/>
      <c r="H74" s="37"/>
      <c r="I74" s="27"/>
      <c r="J74" s="27"/>
      <c r="K74" s="32">
        <v>60</v>
      </c>
      <c r="L74" s="32">
        <v>0</v>
      </c>
      <c r="M74" s="32">
        <v>30</v>
      </c>
      <c r="N74" s="27">
        <f>D74*M74</f>
        <v>0</v>
      </c>
      <c r="O74" s="27">
        <v>50</v>
      </c>
      <c r="P74" s="27">
        <f t="shared" si="1"/>
        <v>0</v>
      </c>
      <c r="Q74" s="32">
        <v>10</v>
      </c>
      <c r="R74" s="42">
        <f t="shared" si="2"/>
        <v>0</v>
      </c>
      <c r="S74" s="43">
        <f t="shared" si="3"/>
        <v>0</v>
      </c>
      <c r="T74" s="43">
        <f t="shared" si="4"/>
        <v>0</v>
      </c>
      <c r="U74" s="45">
        <v>0.5</v>
      </c>
      <c r="V74" s="47">
        <f t="shared" si="5"/>
        <v>30</v>
      </c>
      <c r="W74" s="47">
        <f t="shared" si="6"/>
        <v>15</v>
      </c>
      <c r="X74" s="47">
        <f t="shared" si="7"/>
        <v>25</v>
      </c>
      <c r="Y74" s="47">
        <f t="shared" si="8"/>
        <v>5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24.75" customHeight="1" x14ac:dyDescent="0.25">
      <c r="A75" s="25">
        <f t="shared" si="9"/>
        <v>55</v>
      </c>
      <c r="B75" s="58" t="s">
        <v>489</v>
      </c>
      <c r="C75" s="55" t="s">
        <v>51</v>
      </c>
      <c r="D75" s="29"/>
      <c r="E75" s="30"/>
      <c r="F75" s="27"/>
      <c r="G75" s="27"/>
      <c r="H75" s="37"/>
      <c r="I75" s="27"/>
      <c r="J75" s="27"/>
      <c r="K75" s="40">
        <v>2</v>
      </c>
      <c r="L75" s="40">
        <v>0</v>
      </c>
      <c r="M75" s="40">
        <v>1</v>
      </c>
      <c r="N75" s="40">
        <v>0</v>
      </c>
      <c r="O75" s="40">
        <v>1</v>
      </c>
      <c r="P75" s="36">
        <f t="shared" si="1"/>
        <v>0</v>
      </c>
      <c r="Q75" s="34">
        <v>1</v>
      </c>
      <c r="R75" s="42">
        <f t="shared" si="2"/>
        <v>0</v>
      </c>
      <c r="S75" s="43">
        <f t="shared" si="3"/>
        <v>0</v>
      </c>
      <c r="T75" s="43">
        <f t="shared" si="4"/>
        <v>0</v>
      </c>
      <c r="U75" s="45">
        <v>7</v>
      </c>
      <c r="V75" s="47">
        <f t="shared" si="5"/>
        <v>14</v>
      </c>
      <c r="W75" s="47">
        <f t="shared" si="6"/>
        <v>7</v>
      </c>
      <c r="X75" s="47">
        <f t="shared" si="7"/>
        <v>7</v>
      </c>
      <c r="Y75" s="47">
        <f t="shared" si="8"/>
        <v>7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24.75" customHeight="1" x14ac:dyDescent="0.25">
      <c r="A76" s="25">
        <f t="shared" si="9"/>
        <v>56</v>
      </c>
      <c r="B76" s="26" t="s">
        <v>490</v>
      </c>
      <c r="C76" s="53" t="s">
        <v>51</v>
      </c>
      <c r="D76" s="29"/>
      <c r="E76" s="30"/>
      <c r="F76" s="27"/>
      <c r="G76" s="27"/>
      <c r="H76" s="37"/>
      <c r="I76" s="27"/>
      <c r="J76" s="27"/>
      <c r="K76" s="40">
        <v>20</v>
      </c>
      <c r="L76" s="40">
        <v>0</v>
      </c>
      <c r="M76" s="40">
        <v>5</v>
      </c>
      <c r="N76" s="42">
        <f t="shared" ref="N76:N101" si="10">D76*M76</f>
        <v>0</v>
      </c>
      <c r="O76" s="40">
        <v>40</v>
      </c>
      <c r="P76" s="36">
        <f t="shared" si="1"/>
        <v>0</v>
      </c>
      <c r="Q76" s="34">
        <v>10</v>
      </c>
      <c r="R76" s="42">
        <f t="shared" si="2"/>
        <v>0</v>
      </c>
      <c r="S76" s="43">
        <f t="shared" si="3"/>
        <v>0</v>
      </c>
      <c r="T76" s="43">
        <f t="shared" si="4"/>
        <v>0</v>
      </c>
      <c r="U76" s="45">
        <v>1.4</v>
      </c>
      <c r="V76" s="47">
        <f t="shared" si="5"/>
        <v>28</v>
      </c>
      <c r="W76" s="47">
        <f t="shared" si="6"/>
        <v>7</v>
      </c>
      <c r="X76" s="47">
        <f t="shared" si="7"/>
        <v>56</v>
      </c>
      <c r="Y76" s="47">
        <f t="shared" si="8"/>
        <v>14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24.75" customHeight="1" x14ac:dyDescent="0.25">
      <c r="A77" s="25">
        <f t="shared" si="9"/>
        <v>57</v>
      </c>
      <c r="B77" s="26" t="s">
        <v>492</v>
      </c>
      <c r="C77" s="53" t="s">
        <v>51</v>
      </c>
      <c r="D77" s="29"/>
      <c r="E77" s="30"/>
      <c r="F77" s="27"/>
      <c r="G77" s="27"/>
      <c r="H77" s="37"/>
      <c r="I77" s="27"/>
      <c r="J77" s="27"/>
      <c r="K77" s="40">
        <v>500</v>
      </c>
      <c r="L77" s="40">
        <v>0</v>
      </c>
      <c r="M77" s="40">
        <v>150</v>
      </c>
      <c r="N77" s="42">
        <f t="shared" si="10"/>
        <v>0</v>
      </c>
      <c r="O77" s="40">
        <v>950</v>
      </c>
      <c r="P77" s="36">
        <f t="shared" si="1"/>
        <v>0</v>
      </c>
      <c r="Q77" s="34">
        <v>120</v>
      </c>
      <c r="R77" s="42">
        <f t="shared" si="2"/>
        <v>0</v>
      </c>
      <c r="S77" s="43">
        <f t="shared" si="3"/>
        <v>0</v>
      </c>
      <c r="T77" s="43">
        <f t="shared" si="4"/>
        <v>0</v>
      </c>
      <c r="U77" s="45">
        <v>0.7</v>
      </c>
      <c r="V77" s="47">
        <f t="shared" si="5"/>
        <v>350</v>
      </c>
      <c r="W77" s="47">
        <f t="shared" si="6"/>
        <v>105</v>
      </c>
      <c r="X77" s="47">
        <f t="shared" si="7"/>
        <v>665</v>
      </c>
      <c r="Y77" s="47">
        <f t="shared" si="8"/>
        <v>84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24.75" customHeight="1" x14ac:dyDescent="0.25">
      <c r="A78" s="25">
        <f t="shared" si="9"/>
        <v>58</v>
      </c>
      <c r="B78" s="56" t="s">
        <v>393</v>
      </c>
      <c r="C78" s="55" t="s">
        <v>51</v>
      </c>
      <c r="D78" s="29"/>
      <c r="E78" s="30"/>
      <c r="F78" s="27"/>
      <c r="G78" s="27"/>
      <c r="H78" s="37"/>
      <c r="I78" s="27"/>
      <c r="J78" s="27"/>
      <c r="K78" s="39">
        <v>60</v>
      </c>
      <c r="L78" s="39">
        <v>0</v>
      </c>
      <c r="M78" s="39">
        <v>25</v>
      </c>
      <c r="N78" s="38">
        <f t="shared" si="10"/>
        <v>0</v>
      </c>
      <c r="O78" s="39">
        <v>300</v>
      </c>
      <c r="P78" s="27">
        <f t="shared" si="1"/>
        <v>0</v>
      </c>
      <c r="Q78" s="32">
        <v>10</v>
      </c>
      <c r="R78" s="42">
        <f t="shared" si="2"/>
        <v>0</v>
      </c>
      <c r="S78" s="43">
        <f t="shared" si="3"/>
        <v>0</v>
      </c>
      <c r="T78" s="43">
        <f t="shared" si="4"/>
        <v>0</v>
      </c>
      <c r="U78" s="45">
        <v>1</v>
      </c>
      <c r="V78" s="47">
        <f t="shared" si="5"/>
        <v>60</v>
      </c>
      <c r="W78" s="47">
        <f t="shared" si="6"/>
        <v>25</v>
      </c>
      <c r="X78" s="47">
        <f t="shared" si="7"/>
        <v>300</v>
      </c>
      <c r="Y78" s="47">
        <f t="shared" si="8"/>
        <v>10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24.75" customHeight="1" x14ac:dyDescent="0.25">
      <c r="A79" s="25">
        <f t="shared" si="9"/>
        <v>59</v>
      </c>
      <c r="B79" s="26" t="s">
        <v>494</v>
      </c>
      <c r="C79" s="53" t="s">
        <v>51</v>
      </c>
      <c r="D79" s="29"/>
      <c r="E79" s="30"/>
      <c r="F79" s="27"/>
      <c r="G79" s="27"/>
      <c r="H79" s="37"/>
      <c r="I79" s="27"/>
      <c r="J79" s="27"/>
      <c r="K79" s="34">
        <v>110</v>
      </c>
      <c r="L79" s="34">
        <v>0</v>
      </c>
      <c r="M79" s="34">
        <v>90</v>
      </c>
      <c r="N79" s="36">
        <f t="shared" si="10"/>
        <v>0</v>
      </c>
      <c r="O79" s="34">
        <v>400</v>
      </c>
      <c r="P79" s="36">
        <f t="shared" si="1"/>
        <v>0</v>
      </c>
      <c r="Q79" s="34">
        <v>80</v>
      </c>
      <c r="R79" s="42">
        <f t="shared" si="2"/>
        <v>0</v>
      </c>
      <c r="S79" s="43">
        <f t="shared" si="3"/>
        <v>0</v>
      </c>
      <c r="T79" s="43">
        <f t="shared" si="4"/>
        <v>0</v>
      </c>
      <c r="U79" s="45">
        <v>1.2</v>
      </c>
      <c r="V79" s="47">
        <f t="shared" si="5"/>
        <v>132</v>
      </c>
      <c r="W79" s="47">
        <f t="shared" si="6"/>
        <v>108</v>
      </c>
      <c r="X79" s="47">
        <f t="shared" si="7"/>
        <v>480</v>
      </c>
      <c r="Y79" s="47">
        <f t="shared" si="8"/>
        <v>96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24.75" customHeight="1" x14ac:dyDescent="0.25">
      <c r="A80" s="25">
        <f t="shared" si="9"/>
        <v>60</v>
      </c>
      <c r="B80" s="26" t="s">
        <v>495</v>
      </c>
      <c r="C80" s="53" t="s">
        <v>51</v>
      </c>
      <c r="D80" s="29"/>
      <c r="E80" s="30"/>
      <c r="F80" s="27"/>
      <c r="G80" s="27"/>
      <c r="H80" s="37"/>
      <c r="I80" s="27"/>
      <c r="J80" s="27"/>
      <c r="K80" s="34">
        <v>30</v>
      </c>
      <c r="L80" s="34">
        <v>0</v>
      </c>
      <c r="M80" s="34">
        <v>10</v>
      </c>
      <c r="N80" s="36">
        <f t="shared" si="10"/>
        <v>0</v>
      </c>
      <c r="O80" s="34">
        <v>30</v>
      </c>
      <c r="P80" s="36">
        <f t="shared" si="1"/>
        <v>0</v>
      </c>
      <c r="Q80" s="34">
        <v>20</v>
      </c>
      <c r="R80" s="42">
        <f t="shared" si="2"/>
        <v>0</v>
      </c>
      <c r="S80" s="43">
        <f t="shared" si="3"/>
        <v>0</v>
      </c>
      <c r="T80" s="43">
        <f t="shared" si="4"/>
        <v>0</v>
      </c>
      <c r="U80" s="45">
        <v>2.2000000000000002</v>
      </c>
      <c r="V80" s="47">
        <f t="shared" si="5"/>
        <v>66</v>
      </c>
      <c r="W80" s="47">
        <f t="shared" si="6"/>
        <v>22</v>
      </c>
      <c r="X80" s="47">
        <f t="shared" si="7"/>
        <v>66</v>
      </c>
      <c r="Y80" s="47">
        <f t="shared" si="8"/>
        <v>44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24.75" customHeight="1" x14ac:dyDescent="0.25">
      <c r="A81" s="25">
        <f t="shared" si="9"/>
        <v>61</v>
      </c>
      <c r="B81" s="56" t="s">
        <v>496</v>
      </c>
      <c r="C81" s="53" t="s">
        <v>51</v>
      </c>
      <c r="D81" s="29"/>
      <c r="E81" s="30"/>
      <c r="F81" s="27"/>
      <c r="G81" s="27"/>
      <c r="H81" s="37"/>
      <c r="I81" s="27"/>
      <c r="J81" s="27"/>
      <c r="K81" s="32">
        <v>100</v>
      </c>
      <c r="L81" s="32">
        <v>0</v>
      </c>
      <c r="M81" s="32">
        <v>20</v>
      </c>
      <c r="N81" s="27">
        <f t="shared" si="10"/>
        <v>0</v>
      </c>
      <c r="O81" s="32">
        <v>240</v>
      </c>
      <c r="P81" s="27">
        <f t="shared" si="1"/>
        <v>0</v>
      </c>
      <c r="Q81" s="32">
        <v>40</v>
      </c>
      <c r="R81" s="42">
        <f t="shared" si="2"/>
        <v>0</v>
      </c>
      <c r="S81" s="43">
        <f t="shared" si="3"/>
        <v>0</v>
      </c>
      <c r="T81" s="43">
        <f t="shared" si="4"/>
        <v>0</v>
      </c>
      <c r="U81" s="45">
        <v>1.2</v>
      </c>
      <c r="V81" s="47">
        <f t="shared" si="5"/>
        <v>120</v>
      </c>
      <c r="W81" s="47">
        <f t="shared" si="6"/>
        <v>24</v>
      </c>
      <c r="X81" s="47">
        <f t="shared" si="7"/>
        <v>288</v>
      </c>
      <c r="Y81" s="47">
        <f t="shared" si="8"/>
        <v>48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24.75" customHeight="1" x14ac:dyDescent="0.25">
      <c r="A82" s="25">
        <f t="shared" si="9"/>
        <v>62</v>
      </c>
      <c r="B82" s="26" t="s">
        <v>497</v>
      </c>
      <c r="C82" s="53" t="s">
        <v>51</v>
      </c>
      <c r="D82" s="29"/>
      <c r="E82" s="30"/>
      <c r="F82" s="27"/>
      <c r="G82" s="27"/>
      <c r="H82" s="37"/>
      <c r="I82" s="27"/>
      <c r="J82" s="27"/>
      <c r="K82" s="34">
        <v>30</v>
      </c>
      <c r="L82" s="34">
        <v>0</v>
      </c>
      <c r="M82" s="34">
        <v>3</v>
      </c>
      <c r="N82" s="36">
        <f t="shared" si="10"/>
        <v>0</v>
      </c>
      <c r="O82" s="34">
        <v>10</v>
      </c>
      <c r="P82" s="36">
        <f t="shared" si="1"/>
        <v>0</v>
      </c>
      <c r="Q82" s="34">
        <v>5</v>
      </c>
      <c r="R82" s="42">
        <f t="shared" si="2"/>
        <v>0</v>
      </c>
      <c r="S82" s="43">
        <f t="shared" si="3"/>
        <v>0</v>
      </c>
      <c r="T82" s="43">
        <f t="shared" si="4"/>
        <v>0</v>
      </c>
      <c r="U82" s="45">
        <v>2.9</v>
      </c>
      <c r="V82" s="47">
        <f t="shared" si="5"/>
        <v>87</v>
      </c>
      <c r="W82" s="47">
        <f t="shared" si="6"/>
        <v>8.6999999999999993</v>
      </c>
      <c r="X82" s="47">
        <f t="shared" si="7"/>
        <v>29</v>
      </c>
      <c r="Y82" s="47">
        <f t="shared" si="8"/>
        <v>14.5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24.75" customHeight="1" x14ac:dyDescent="0.25">
      <c r="A83" s="25">
        <f t="shared" si="9"/>
        <v>63</v>
      </c>
      <c r="B83" s="26" t="s">
        <v>498</v>
      </c>
      <c r="C83" s="53" t="s">
        <v>51</v>
      </c>
      <c r="D83" s="29"/>
      <c r="E83" s="30"/>
      <c r="F83" s="27"/>
      <c r="G83" s="27"/>
      <c r="H83" s="37"/>
      <c r="I83" s="27"/>
      <c r="J83" s="27"/>
      <c r="K83" s="34">
        <v>30</v>
      </c>
      <c r="L83" s="34">
        <v>0</v>
      </c>
      <c r="M83" s="34">
        <v>5</v>
      </c>
      <c r="N83" s="36">
        <f t="shared" si="10"/>
        <v>0</v>
      </c>
      <c r="O83" s="34">
        <v>5</v>
      </c>
      <c r="P83" s="36">
        <f t="shared" si="1"/>
        <v>0</v>
      </c>
      <c r="Q83" s="34">
        <v>10</v>
      </c>
      <c r="R83" s="42">
        <f t="shared" si="2"/>
        <v>0</v>
      </c>
      <c r="S83" s="43">
        <f t="shared" si="3"/>
        <v>0</v>
      </c>
      <c r="T83" s="43">
        <f t="shared" si="4"/>
        <v>0</v>
      </c>
      <c r="U83" s="45">
        <v>3.3</v>
      </c>
      <c r="V83" s="47">
        <f t="shared" si="5"/>
        <v>99</v>
      </c>
      <c r="W83" s="47">
        <f t="shared" si="6"/>
        <v>16.5</v>
      </c>
      <c r="X83" s="47">
        <f t="shared" si="7"/>
        <v>16.5</v>
      </c>
      <c r="Y83" s="47">
        <f t="shared" si="8"/>
        <v>33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24.75" customHeight="1" x14ac:dyDescent="0.25">
      <c r="A84" s="25">
        <f t="shared" si="9"/>
        <v>64</v>
      </c>
      <c r="B84" s="26" t="s">
        <v>499</v>
      </c>
      <c r="C84" s="53" t="s">
        <v>51</v>
      </c>
      <c r="D84" s="29"/>
      <c r="E84" s="30"/>
      <c r="F84" s="27"/>
      <c r="G84" s="27"/>
      <c r="H84" s="37"/>
      <c r="I84" s="27"/>
      <c r="J84" s="27"/>
      <c r="K84" s="34">
        <v>200</v>
      </c>
      <c r="L84" s="34">
        <v>0</v>
      </c>
      <c r="M84" s="34">
        <v>110</v>
      </c>
      <c r="N84" s="36">
        <f t="shared" si="10"/>
        <v>0</v>
      </c>
      <c r="O84" s="40">
        <v>200</v>
      </c>
      <c r="P84" s="36">
        <f t="shared" si="1"/>
        <v>0</v>
      </c>
      <c r="Q84" s="34">
        <v>80</v>
      </c>
      <c r="R84" s="42">
        <f t="shared" si="2"/>
        <v>0</v>
      </c>
      <c r="S84" s="43">
        <f t="shared" si="3"/>
        <v>0</v>
      </c>
      <c r="T84" s="43">
        <f t="shared" si="4"/>
        <v>0</v>
      </c>
      <c r="U84" s="45">
        <v>0.6</v>
      </c>
      <c r="V84" s="47">
        <f t="shared" si="5"/>
        <v>120</v>
      </c>
      <c r="W84" s="47">
        <f t="shared" si="6"/>
        <v>66</v>
      </c>
      <c r="X84" s="47">
        <f t="shared" si="7"/>
        <v>120</v>
      </c>
      <c r="Y84" s="47">
        <f t="shared" si="8"/>
        <v>48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24.75" customHeight="1" x14ac:dyDescent="0.25">
      <c r="A85" s="25">
        <f t="shared" si="9"/>
        <v>65</v>
      </c>
      <c r="B85" s="56" t="s">
        <v>500</v>
      </c>
      <c r="C85" s="55" t="s">
        <v>51</v>
      </c>
      <c r="D85" s="29"/>
      <c r="E85" s="30"/>
      <c r="F85" s="27"/>
      <c r="G85" s="27"/>
      <c r="H85" s="37"/>
      <c r="I85" s="27"/>
      <c r="J85" s="27"/>
      <c r="K85" s="32">
        <v>80</v>
      </c>
      <c r="L85" s="32">
        <v>0</v>
      </c>
      <c r="M85" s="39">
        <v>80</v>
      </c>
      <c r="N85" s="27">
        <f t="shared" si="10"/>
        <v>0</v>
      </c>
      <c r="O85" s="39">
        <v>280</v>
      </c>
      <c r="P85" s="27">
        <f t="shared" si="1"/>
        <v>0</v>
      </c>
      <c r="Q85" s="32">
        <v>60</v>
      </c>
      <c r="R85" s="42">
        <f t="shared" si="2"/>
        <v>0</v>
      </c>
      <c r="S85" s="43">
        <f t="shared" si="3"/>
        <v>0</v>
      </c>
      <c r="T85" s="43">
        <f t="shared" si="4"/>
        <v>0</v>
      </c>
      <c r="U85" s="45">
        <v>1.1000000000000001</v>
      </c>
      <c r="V85" s="47">
        <f t="shared" si="5"/>
        <v>88</v>
      </c>
      <c r="W85" s="47">
        <f t="shared" si="6"/>
        <v>88</v>
      </c>
      <c r="X85" s="47">
        <f t="shared" si="7"/>
        <v>308</v>
      </c>
      <c r="Y85" s="47">
        <f t="shared" si="8"/>
        <v>66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24.75" customHeight="1" x14ac:dyDescent="0.25">
      <c r="A86" s="25">
        <f t="shared" si="9"/>
        <v>66</v>
      </c>
      <c r="B86" s="26" t="s">
        <v>502</v>
      </c>
      <c r="C86" s="53" t="s">
        <v>51</v>
      </c>
      <c r="D86" s="29"/>
      <c r="E86" s="30"/>
      <c r="F86" s="27"/>
      <c r="G86" s="27"/>
      <c r="H86" s="37"/>
      <c r="I86" s="27"/>
      <c r="J86" s="27"/>
      <c r="K86" s="34">
        <v>150</v>
      </c>
      <c r="L86" s="34">
        <v>0</v>
      </c>
      <c r="M86" s="34">
        <v>80</v>
      </c>
      <c r="N86" s="36">
        <f t="shared" si="10"/>
        <v>0</v>
      </c>
      <c r="O86" s="40">
        <v>880</v>
      </c>
      <c r="P86" s="36">
        <f t="shared" si="1"/>
        <v>0</v>
      </c>
      <c r="Q86" s="34">
        <v>60</v>
      </c>
      <c r="R86" s="42">
        <f t="shared" si="2"/>
        <v>0</v>
      </c>
      <c r="S86" s="43">
        <f t="shared" si="3"/>
        <v>0</v>
      </c>
      <c r="T86" s="43">
        <f t="shared" si="4"/>
        <v>0</v>
      </c>
      <c r="U86" s="45">
        <v>1.3</v>
      </c>
      <c r="V86" s="47">
        <f t="shared" si="5"/>
        <v>195</v>
      </c>
      <c r="W86" s="47">
        <f t="shared" si="6"/>
        <v>104</v>
      </c>
      <c r="X86" s="47">
        <f t="shared" si="7"/>
        <v>1144</v>
      </c>
      <c r="Y86" s="47">
        <f t="shared" si="8"/>
        <v>78</v>
      </c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24.75" customHeight="1" x14ac:dyDescent="0.25">
      <c r="A87" s="25">
        <f t="shared" si="9"/>
        <v>67</v>
      </c>
      <c r="B87" s="26" t="s">
        <v>504</v>
      </c>
      <c r="C87" s="53" t="s">
        <v>51</v>
      </c>
      <c r="D87" s="29"/>
      <c r="E87" s="30"/>
      <c r="F87" s="27"/>
      <c r="G87" s="27"/>
      <c r="H87" s="37"/>
      <c r="I87" s="27"/>
      <c r="J87" s="27"/>
      <c r="K87" s="34">
        <v>50</v>
      </c>
      <c r="L87" s="34">
        <v>0</v>
      </c>
      <c r="M87" s="34">
        <v>30</v>
      </c>
      <c r="N87" s="36">
        <f t="shared" si="10"/>
        <v>0</v>
      </c>
      <c r="O87" s="40">
        <v>100</v>
      </c>
      <c r="P87" s="36">
        <f t="shared" si="1"/>
        <v>0</v>
      </c>
      <c r="Q87" s="34">
        <v>60</v>
      </c>
      <c r="R87" s="42">
        <f t="shared" si="2"/>
        <v>0</v>
      </c>
      <c r="S87" s="43">
        <f t="shared" si="3"/>
        <v>0</v>
      </c>
      <c r="T87" s="43">
        <f t="shared" si="4"/>
        <v>0</v>
      </c>
      <c r="U87" s="45">
        <v>1.3</v>
      </c>
      <c r="V87" s="47">
        <f t="shared" si="5"/>
        <v>65</v>
      </c>
      <c r="W87" s="47">
        <f t="shared" si="6"/>
        <v>39</v>
      </c>
      <c r="X87" s="47">
        <f t="shared" si="7"/>
        <v>130</v>
      </c>
      <c r="Y87" s="47">
        <f t="shared" si="8"/>
        <v>78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24.75" customHeight="1" x14ac:dyDescent="0.25">
      <c r="A88" s="25">
        <f t="shared" si="9"/>
        <v>68</v>
      </c>
      <c r="B88" s="56" t="s">
        <v>507</v>
      </c>
      <c r="C88" s="55" t="s">
        <v>51</v>
      </c>
      <c r="D88" s="29"/>
      <c r="E88" s="30"/>
      <c r="F88" s="27"/>
      <c r="G88" s="27"/>
      <c r="H88" s="37"/>
      <c r="I88" s="27"/>
      <c r="J88" s="27"/>
      <c r="K88" s="32">
        <v>10</v>
      </c>
      <c r="L88" s="32">
        <v>0</v>
      </c>
      <c r="M88" s="39">
        <v>5</v>
      </c>
      <c r="N88" s="27">
        <f t="shared" si="10"/>
        <v>0</v>
      </c>
      <c r="O88" s="39">
        <v>5</v>
      </c>
      <c r="P88" s="27">
        <f t="shared" si="1"/>
        <v>0</v>
      </c>
      <c r="Q88" s="32">
        <v>5</v>
      </c>
      <c r="R88" s="42">
        <f t="shared" si="2"/>
        <v>0</v>
      </c>
      <c r="S88" s="43">
        <f t="shared" si="3"/>
        <v>0</v>
      </c>
      <c r="T88" s="43">
        <f t="shared" si="4"/>
        <v>0</v>
      </c>
      <c r="U88" s="45">
        <v>10</v>
      </c>
      <c r="V88" s="47">
        <f t="shared" si="5"/>
        <v>100</v>
      </c>
      <c r="W88" s="47">
        <f t="shared" si="6"/>
        <v>50</v>
      </c>
      <c r="X88" s="47">
        <f t="shared" si="7"/>
        <v>50</v>
      </c>
      <c r="Y88" s="47">
        <f t="shared" si="8"/>
        <v>50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24.75" customHeight="1" x14ac:dyDescent="0.25">
      <c r="A89" s="25">
        <f t="shared" si="9"/>
        <v>69</v>
      </c>
      <c r="B89" s="26" t="s">
        <v>508</v>
      </c>
      <c r="C89" s="53" t="s">
        <v>51</v>
      </c>
      <c r="D89" s="29"/>
      <c r="E89" s="30"/>
      <c r="F89" s="27"/>
      <c r="G89" s="27"/>
      <c r="H89" s="37"/>
      <c r="I89" s="27"/>
      <c r="J89" s="27"/>
      <c r="K89" s="34">
        <v>1</v>
      </c>
      <c r="L89" s="34">
        <v>0</v>
      </c>
      <c r="M89" s="34">
        <v>5</v>
      </c>
      <c r="N89" s="36">
        <f t="shared" si="10"/>
        <v>0</v>
      </c>
      <c r="O89" s="34">
        <v>5</v>
      </c>
      <c r="P89" s="36">
        <f t="shared" si="1"/>
        <v>0</v>
      </c>
      <c r="Q89" s="34">
        <v>20</v>
      </c>
      <c r="R89" s="42">
        <f t="shared" si="2"/>
        <v>0</v>
      </c>
      <c r="S89" s="43">
        <f t="shared" si="3"/>
        <v>0</v>
      </c>
      <c r="T89" s="43">
        <f t="shared" si="4"/>
        <v>0</v>
      </c>
      <c r="U89" s="45">
        <v>5</v>
      </c>
      <c r="V89" s="47">
        <f t="shared" si="5"/>
        <v>5</v>
      </c>
      <c r="W89" s="47">
        <f t="shared" si="6"/>
        <v>25</v>
      </c>
      <c r="X89" s="47">
        <f t="shared" si="7"/>
        <v>25</v>
      </c>
      <c r="Y89" s="47">
        <f t="shared" si="8"/>
        <v>100</v>
      </c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24.75" customHeight="1" x14ac:dyDescent="0.25">
      <c r="A90" s="25">
        <f t="shared" si="9"/>
        <v>70</v>
      </c>
      <c r="B90" s="26" t="s">
        <v>510</v>
      </c>
      <c r="C90" s="53" t="s">
        <v>51</v>
      </c>
      <c r="D90" s="29"/>
      <c r="E90" s="30"/>
      <c r="F90" s="27"/>
      <c r="G90" s="27"/>
      <c r="H90" s="37"/>
      <c r="I90" s="27"/>
      <c r="J90" s="27"/>
      <c r="K90" s="34">
        <v>1</v>
      </c>
      <c r="L90" s="34">
        <v>0</v>
      </c>
      <c r="M90" s="34">
        <v>2</v>
      </c>
      <c r="N90" s="36">
        <f t="shared" si="10"/>
        <v>0</v>
      </c>
      <c r="O90" s="34">
        <v>1</v>
      </c>
      <c r="P90" s="36">
        <f t="shared" si="1"/>
        <v>0</v>
      </c>
      <c r="Q90" s="34">
        <v>25</v>
      </c>
      <c r="R90" s="42">
        <f t="shared" si="2"/>
        <v>0</v>
      </c>
      <c r="S90" s="43">
        <f t="shared" si="3"/>
        <v>0</v>
      </c>
      <c r="T90" s="43">
        <f t="shared" si="4"/>
        <v>0</v>
      </c>
      <c r="U90" s="45">
        <v>6</v>
      </c>
      <c r="V90" s="47">
        <f t="shared" si="5"/>
        <v>6</v>
      </c>
      <c r="W90" s="47">
        <f t="shared" si="6"/>
        <v>12</v>
      </c>
      <c r="X90" s="47">
        <f t="shared" si="7"/>
        <v>6</v>
      </c>
      <c r="Y90" s="47">
        <f t="shared" si="8"/>
        <v>150</v>
      </c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24.75" customHeight="1" x14ac:dyDescent="0.25">
      <c r="A91" s="25">
        <f t="shared" si="9"/>
        <v>71</v>
      </c>
      <c r="B91" s="26" t="s">
        <v>512</v>
      </c>
      <c r="C91" s="53" t="s">
        <v>51</v>
      </c>
      <c r="D91" s="29"/>
      <c r="E91" s="30"/>
      <c r="F91" s="27"/>
      <c r="G91" s="27"/>
      <c r="H91" s="37"/>
      <c r="I91" s="27"/>
      <c r="J91" s="27"/>
      <c r="K91" s="34">
        <v>1</v>
      </c>
      <c r="L91" s="34">
        <v>0</v>
      </c>
      <c r="M91" s="34">
        <v>20</v>
      </c>
      <c r="N91" s="36">
        <f t="shared" si="10"/>
        <v>0</v>
      </c>
      <c r="O91" s="36">
        <v>20</v>
      </c>
      <c r="P91" s="36">
        <f t="shared" si="1"/>
        <v>0</v>
      </c>
      <c r="Q91" s="34">
        <v>20</v>
      </c>
      <c r="R91" s="42">
        <f t="shared" si="2"/>
        <v>0</v>
      </c>
      <c r="S91" s="43">
        <f t="shared" si="3"/>
        <v>0</v>
      </c>
      <c r="T91" s="43">
        <f t="shared" si="4"/>
        <v>0</v>
      </c>
      <c r="U91" s="45">
        <v>4.5</v>
      </c>
      <c r="V91" s="47">
        <f t="shared" si="5"/>
        <v>4.5</v>
      </c>
      <c r="W91" s="47">
        <f t="shared" si="6"/>
        <v>90</v>
      </c>
      <c r="X91" s="47">
        <f t="shared" si="7"/>
        <v>90</v>
      </c>
      <c r="Y91" s="47">
        <f t="shared" si="8"/>
        <v>90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24.75" customHeight="1" x14ac:dyDescent="0.25">
      <c r="A92" s="25">
        <f t="shared" si="9"/>
        <v>72</v>
      </c>
      <c r="B92" s="26" t="s">
        <v>514</v>
      </c>
      <c r="C92" s="53" t="s">
        <v>51</v>
      </c>
      <c r="D92" s="29"/>
      <c r="E92" s="30"/>
      <c r="F92" s="27"/>
      <c r="G92" s="27"/>
      <c r="H92" s="37"/>
      <c r="I92" s="27"/>
      <c r="J92" s="27"/>
      <c r="K92" s="34">
        <v>30</v>
      </c>
      <c r="L92" s="34">
        <v>0</v>
      </c>
      <c r="M92" s="34">
        <v>5</v>
      </c>
      <c r="N92" s="36">
        <f t="shared" si="10"/>
        <v>0</v>
      </c>
      <c r="O92" s="36">
        <v>10</v>
      </c>
      <c r="P92" s="36">
        <f t="shared" si="1"/>
        <v>0</v>
      </c>
      <c r="Q92" s="34">
        <v>50</v>
      </c>
      <c r="R92" s="42">
        <f t="shared" si="2"/>
        <v>0</v>
      </c>
      <c r="S92" s="43">
        <f t="shared" si="3"/>
        <v>0</v>
      </c>
      <c r="T92" s="43">
        <f t="shared" si="4"/>
        <v>0</v>
      </c>
      <c r="U92" s="45">
        <v>2.8</v>
      </c>
      <c r="V92" s="47">
        <f t="shared" si="5"/>
        <v>84</v>
      </c>
      <c r="W92" s="47">
        <f t="shared" si="6"/>
        <v>14</v>
      </c>
      <c r="X92" s="47">
        <f t="shared" si="7"/>
        <v>28</v>
      </c>
      <c r="Y92" s="47">
        <f t="shared" si="8"/>
        <v>140</v>
      </c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24.75" customHeight="1" x14ac:dyDescent="0.25">
      <c r="A93" s="25">
        <f t="shared" si="9"/>
        <v>73</v>
      </c>
      <c r="B93" s="26" t="s">
        <v>515</v>
      </c>
      <c r="C93" s="53" t="s">
        <v>51</v>
      </c>
      <c r="D93" s="29"/>
      <c r="E93" s="30"/>
      <c r="F93" s="27"/>
      <c r="G93" s="27"/>
      <c r="H93" s="37"/>
      <c r="I93" s="27"/>
      <c r="J93" s="27"/>
      <c r="K93" s="34">
        <v>20</v>
      </c>
      <c r="L93" s="34">
        <v>0</v>
      </c>
      <c r="M93" s="34">
        <v>20</v>
      </c>
      <c r="N93" s="36">
        <f t="shared" si="10"/>
        <v>0</v>
      </c>
      <c r="O93" s="36">
        <v>30</v>
      </c>
      <c r="P93" s="36">
        <f t="shared" si="1"/>
        <v>0</v>
      </c>
      <c r="Q93" s="34">
        <v>25</v>
      </c>
      <c r="R93" s="42">
        <f t="shared" si="2"/>
        <v>0</v>
      </c>
      <c r="S93" s="43">
        <f t="shared" si="3"/>
        <v>0</v>
      </c>
      <c r="T93" s="43">
        <f t="shared" si="4"/>
        <v>0</v>
      </c>
      <c r="U93" s="45">
        <v>6</v>
      </c>
      <c r="V93" s="47">
        <f t="shared" si="5"/>
        <v>120</v>
      </c>
      <c r="W93" s="47">
        <f t="shared" si="6"/>
        <v>120</v>
      </c>
      <c r="X93" s="47">
        <f t="shared" si="7"/>
        <v>180</v>
      </c>
      <c r="Y93" s="47">
        <f t="shared" si="8"/>
        <v>150</v>
      </c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24.75" customHeight="1" x14ac:dyDescent="0.25">
      <c r="A94" s="25">
        <f t="shared" si="9"/>
        <v>74</v>
      </c>
      <c r="B94" s="26" t="s">
        <v>517</v>
      </c>
      <c r="C94" s="53" t="s">
        <v>51</v>
      </c>
      <c r="D94" s="29"/>
      <c r="E94" s="30"/>
      <c r="F94" s="27"/>
      <c r="G94" s="27"/>
      <c r="H94" s="37"/>
      <c r="I94" s="27"/>
      <c r="J94" s="27"/>
      <c r="K94" s="34">
        <v>5</v>
      </c>
      <c r="L94" s="34">
        <v>0</v>
      </c>
      <c r="M94" s="34">
        <v>15</v>
      </c>
      <c r="N94" s="36">
        <f t="shared" si="10"/>
        <v>0</v>
      </c>
      <c r="O94" s="36">
        <v>40</v>
      </c>
      <c r="P94" s="36">
        <f t="shared" si="1"/>
        <v>0</v>
      </c>
      <c r="Q94" s="34">
        <v>15</v>
      </c>
      <c r="R94" s="42">
        <f t="shared" si="2"/>
        <v>0</v>
      </c>
      <c r="S94" s="43">
        <f t="shared" si="3"/>
        <v>0</v>
      </c>
      <c r="T94" s="43">
        <f t="shared" si="4"/>
        <v>0</v>
      </c>
      <c r="U94" s="45">
        <v>5</v>
      </c>
      <c r="V94" s="47">
        <f t="shared" si="5"/>
        <v>25</v>
      </c>
      <c r="W94" s="47">
        <f t="shared" si="6"/>
        <v>75</v>
      </c>
      <c r="X94" s="47">
        <f t="shared" si="7"/>
        <v>200</v>
      </c>
      <c r="Y94" s="47">
        <f t="shared" si="8"/>
        <v>75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24.75" customHeight="1" x14ac:dyDescent="0.25">
      <c r="A95" s="25">
        <f t="shared" si="9"/>
        <v>75</v>
      </c>
      <c r="B95" s="26" t="s">
        <v>518</v>
      </c>
      <c r="C95" s="53" t="s">
        <v>51</v>
      </c>
      <c r="D95" s="29"/>
      <c r="E95" s="30"/>
      <c r="F95" s="27"/>
      <c r="G95" s="27"/>
      <c r="H95" s="37"/>
      <c r="I95" s="27"/>
      <c r="J95" s="27"/>
      <c r="K95" s="34">
        <v>20</v>
      </c>
      <c r="L95" s="34">
        <v>0</v>
      </c>
      <c r="M95" s="34">
        <v>2</v>
      </c>
      <c r="N95" s="36">
        <f t="shared" si="10"/>
        <v>0</v>
      </c>
      <c r="O95" s="36">
        <v>2</v>
      </c>
      <c r="P95" s="36">
        <f t="shared" si="1"/>
        <v>0</v>
      </c>
      <c r="Q95" s="34">
        <v>1</v>
      </c>
      <c r="R95" s="42">
        <f t="shared" si="2"/>
        <v>0</v>
      </c>
      <c r="S95" s="43">
        <f t="shared" si="3"/>
        <v>0</v>
      </c>
      <c r="T95" s="43">
        <f t="shared" si="4"/>
        <v>0</v>
      </c>
      <c r="U95" s="45">
        <v>2.4</v>
      </c>
      <c r="V95" s="47">
        <f t="shared" si="5"/>
        <v>48</v>
      </c>
      <c r="W95" s="47">
        <f t="shared" si="6"/>
        <v>4.8</v>
      </c>
      <c r="X95" s="47">
        <f t="shared" si="7"/>
        <v>4.8</v>
      </c>
      <c r="Y95" s="47">
        <f t="shared" si="8"/>
        <v>2.4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24.75" customHeight="1" x14ac:dyDescent="0.25">
      <c r="A96" s="25">
        <f t="shared" si="9"/>
        <v>76</v>
      </c>
      <c r="B96" s="56" t="s">
        <v>520</v>
      </c>
      <c r="C96" s="55" t="s">
        <v>51</v>
      </c>
      <c r="D96" s="29"/>
      <c r="E96" s="30"/>
      <c r="F96" s="27"/>
      <c r="G96" s="27"/>
      <c r="H96" s="37"/>
      <c r="I96" s="27"/>
      <c r="J96" s="27"/>
      <c r="K96" s="32">
        <v>20</v>
      </c>
      <c r="L96" s="32">
        <v>0</v>
      </c>
      <c r="M96" s="39">
        <v>5</v>
      </c>
      <c r="N96" s="27">
        <f t="shared" si="10"/>
        <v>0</v>
      </c>
      <c r="O96" s="39">
        <v>20</v>
      </c>
      <c r="P96" s="27">
        <f t="shared" si="1"/>
        <v>0</v>
      </c>
      <c r="Q96" s="32">
        <v>5</v>
      </c>
      <c r="R96" s="42">
        <f t="shared" si="2"/>
        <v>0</v>
      </c>
      <c r="S96" s="43">
        <f t="shared" si="3"/>
        <v>0</v>
      </c>
      <c r="T96" s="43">
        <f t="shared" si="4"/>
        <v>0</v>
      </c>
      <c r="U96" s="45">
        <v>5</v>
      </c>
      <c r="V96" s="47">
        <f t="shared" si="5"/>
        <v>100</v>
      </c>
      <c r="W96" s="47">
        <f t="shared" si="6"/>
        <v>25</v>
      </c>
      <c r="X96" s="47">
        <f t="shared" si="7"/>
        <v>100</v>
      </c>
      <c r="Y96" s="47">
        <f t="shared" si="8"/>
        <v>25</v>
      </c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24.75" customHeight="1" x14ac:dyDescent="0.25">
      <c r="A97" s="25">
        <f t="shared" si="9"/>
        <v>77</v>
      </c>
      <c r="B97" s="26" t="s">
        <v>521</v>
      </c>
      <c r="C97" s="53" t="s">
        <v>51</v>
      </c>
      <c r="D97" s="29"/>
      <c r="E97" s="30"/>
      <c r="F97" s="27"/>
      <c r="G97" s="27"/>
      <c r="H97" s="37"/>
      <c r="I97" s="27"/>
      <c r="J97" s="27"/>
      <c r="K97" s="34">
        <v>80</v>
      </c>
      <c r="L97" s="34">
        <v>0</v>
      </c>
      <c r="M97" s="34">
        <v>20</v>
      </c>
      <c r="N97" s="36">
        <f t="shared" si="10"/>
        <v>0</v>
      </c>
      <c r="O97" s="40">
        <v>40</v>
      </c>
      <c r="P97" s="36">
        <f t="shared" si="1"/>
        <v>0</v>
      </c>
      <c r="Q97" s="34">
        <v>5</v>
      </c>
      <c r="R97" s="42">
        <f t="shared" si="2"/>
        <v>0</v>
      </c>
      <c r="S97" s="43">
        <f t="shared" si="3"/>
        <v>0</v>
      </c>
      <c r="T97" s="43">
        <f t="shared" si="4"/>
        <v>0</v>
      </c>
      <c r="U97" s="45">
        <v>1.6</v>
      </c>
      <c r="V97" s="47">
        <f t="shared" si="5"/>
        <v>128</v>
      </c>
      <c r="W97" s="47">
        <f t="shared" si="6"/>
        <v>32</v>
      </c>
      <c r="X97" s="47">
        <f t="shared" si="7"/>
        <v>64</v>
      </c>
      <c r="Y97" s="47">
        <f t="shared" si="8"/>
        <v>8</v>
      </c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24.75" customHeight="1" x14ac:dyDescent="0.25">
      <c r="A98" s="25">
        <f t="shared" si="9"/>
        <v>78</v>
      </c>
      <c r="B98" s="26" t="s">
        <v>522</v>
      </c>
      <c r="C98" s="53" t="s">
        <v>51</v>
      </c>
      <c r="D98" s="29"/>
      <c r="E98" s="30"/>
      <c r="F98" s="27"/>
      <c r="G98" s="27"/>
      <c r="H98" s="37"/>
      <c r="I98" s="27"/>
      <c r="J98" s="27"/>
      <c r="K98" s="34">
        <v>30</v>
      </c>
      <c r="L98" s="34">
        <v>0</v>
      </c>
      <c r="M98" s="34">
        <v>5</v>
      </c>
      <c r="N98" s="36">
        <f t="shared" si="10"/>
        <v>0</v>
      </c>
      <c r="O98" s="34">
        <v>90</v>
      </c>
      <c r="P98" s="36">
        <f t="shared" si="1"/>
        <v>0</v>
      </c>
      <c r="Q98" s="34">
        <v>25</v>
      </c>
      <c r="R98" s="42">
        <f t="shared" si="2"/>
        <v>0</v>
      </c>
      <c r="S98" s="43">
        <f t="shared" si="3"/>
        <v>0</v>
      </c>
      <c r="T98" s="43">
        <f t="shared" si="4"/>
        <v>0</v>
      </c>
      <c r="U98" s="45">
        <v>0.88</v>
      </c>
      <c r="V98" s="47">
        <f t="shared" si="5"/>
        <v>26.4</v>
      </c>
      <c r="W98" s="47">
        <f t="shared" si="6"/>
        <v>4.4000000000000004</v>
      </c>
      <c r="X98" s="47">
        <f t="shared" si="7"/>
        <v>79.2</v>
      </c>
      <c r="Y98" s="47">
        <f t="shared" si="8"/>
        <v>22</v>
      </c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24.75" customHeight="1" x14ac:dyDescent="0.25">
      <c r="A99" s="25">
        <f t="shared" si="9"/>
        <v>79</v>
      </c>
      <c r="B99" s="26" t="s">
        <v>523</v>
      </c>
      <c r="C99" s="53" t="s">
        <v>51</v>
      </c>
      <c r="D99" s="29"/>
      <c r="E99" s="30"/>
      <c r="F99" s="27"/>
      <c r="G99" s="27"/>
      <c r="H99" s="37"/>
      <c r="I99" s="27"/>
      <c r="J99" s="27"/>
      <c r="K99" s="34">
        <v>100</v>
      </c>
      <c r="L99" s="34">
        <v>0</v>
      </c>
      <c r="M99" s="34">
        <v>110</v>
      </c>
      <c r="N99" s="36">
        <f t="shared" si="10"/>
        <v>0</v>
      </c>
      <c r="O99" s="34">
        <v>340</v>
      </c>
      <c r="P99" s="36">
        <f t="shared" si="1"/>
        <v>0</v>
      </c>
      <c r="Q99" s="34">
        <v>40</v>
      </c>
      <c r="R99" s="42">
        <f t="shared" si="2"/>
        <v>0</v>
      </c>
      <c r="S99" s="43">
        <f t="shared" si="3"/>
        <v>0</v>
      </c>
      <c r="T99" s="43">
        <f t="shared" si="4"/>
        <v>0</v>
      </c>
      <c r="U99" s="45">
        <v>0.7</v>
      </c>
      <c r="V99" s="47">
        <f t="shared" si="5"/>
        <v>70</v>
      </c>
      <c r="W99" s="47">
        <f t="shared" si="6"/>
        <v>77</v>
      </c>
      <c r="X99" s="47">
        <f t="shared" si="7"/>
        <v>237.99999999999997</v>
      </c>
      <c r="Y99" s="47">
        <f t="shared" si="8"/>
        <v>28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24.75" customHeight="1" x14ac:dyDescent="0.25">
      <c r="A100" s="25">
        <f t="shared" si="9"/>
        <v>80</v>
      </c>
      <c r="B100" s="181" t="s">
        <v>525</v>
      </c>
      <c r="C100" s="27" t="s">
        <v>51</v>
      </c>
      <c r="D100" s="29"/>
      <c r="E100" s="30"/>
      <c r="F100" s="92"/>
      <c r="G100" s="92"/>
      <c r="H100" s="37"/>
      <c r="I100" s="92"/>
      <c r="J100" s="92"/>
      <c r="K100" s="32">
        <v>60</v>
      </c>
      <c r="L100" s="32">
        <v>0</v>
      </c>
      <c r="M100" s="32">
        <v>30</v>
      </c>
      <c r="N100" s="27">
        <f t="shared" si="10"/>
        <v>0</v>
      </c>
      <c r="O100" s="32">
        <v>40</v>
      </c>
      <c r="P100" s="27">
        <f t="shared" si="1"/>
        <v>0</v>
      </c>
      <c r="Q100" s="32">
        <v>10</v>
      </c>
      <c r="R100" s="42">
        <f t="shared" si="2"/>
        <v>0</v>
      </c>
      <c r="S100" s="43">
        <f t="shared" si="3"/>
        <v>0</v>
      </c>
      <c r="T100" s="43">
        <f t="shared" si="4"/>
        <v>0</v>
      </c>
      <c r="U100" s="45">
        <v>0.5</v>
      </c>
      <c r="V100" s="47">
        <f t="shared" si="5"/>
        <v>30</v>
      </c>
      <c r="W100" s="47">
        <f t="shared" si="6"/>
        <v>15</v>
      </c>
      <c r="X100" s="47">
        <f t="shared" si="7"/>
        <v>20</v>
      </c>
      <c r="Y100" s="47">
        <f t="shared" si="8"/>
        <v>5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24.75" customHeight="1" x14ac:dyDescent="0.25">
      <c r="A101" s="25">
        <f t="shared" si="9"/>
        <v>81</v>
      </c>
      <c r="B101" s="156" t="s">
        <v>527</v>
      </c>
      <c r="C101" s="27" t="s">
        <v>51</v>
      </c>
      <c r="D101" s="29"/>
      <c r="E101" s="30"/>
      <c r="F101" s="92"/>
      <c r="G101" s="92"/>
      <c r="H101" s="37"/>
      <c r="I101" s="92"/>
      <c r="J101" s="92"/>
      <c r="K101" s="34">
        <v>150</v>
      </c>
      <c r="L101" s="34">
        <v>0</v>
      </c>
      <c r="M101" s="34">
        <v>100</v>
      </c>
      <c r="N101" s="36">
        <f t="shared" si="10"/>
        <v>0</v>
      </c>
      <c r="O101" s="34">
        <v>870</v>
      </c>
      <c r="P101" s="36">
        <f t="shared" si="1"/>
        <v>0</v>
      </c>
      <c r="Q101" s="34">
        <v>60</v>
      </c>
      <c r="R101" s="42">
        <f t="shared" si="2"/>
        <v>0</v>
      </c>
      <c r="S101" s="43">
        <f t="shared" si="3"/>
        <v>0</v>
      </c>
      <c r="T101" s="43">
        <f t="shared" si="4"/>
        <v>0</v>
      </c>
      <c r="U101" s="45">
        <v>0.23</v>
      </c>
      <c r="V101" s="47">
        <f t="shared" si="5"/>
        <v>34.5</v>
      </c>
      <c r="W101" s="47">
        <f t="shared" si="6"/>
        <v>23</v>
      </c>
      <c r="X101" s="47">
        <f t="shared" si="7"/>
        <v>200.10000000000002</v>
      </c>
      <c r="Y101" s="47">
        <f t="shared" si="8"/>
        <v>13.8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24.75" customHeight="1" x14ac:dyDescent="0.25">
      <c r="A102" s="243"/>
      <c r="B102" s="238"/>
      <c r="C102" s="238"/>
      <c r="D102" s="238"/>
      <c r="E102" s="239"/>
      <c r="F102" s="131"/>
      <c r="G102" s="131"/>
      <c r="H102" s="131"/>
      <c r="I102" s="70">
        <f t="shared" ref="I102:J102" si="11">SUM(I21:I101)</f>
        <v>0</v>
      </c>
      <c r="J102" s="70">
        <f t="shared" si="11"/>
        <v>0</v>
      </c>
      <c r="K102" s="71" t="s">
        <v>137</v>
      </c>
      <c r="L102" s="134">
        <f>SUM(L21:L101)</f>
        <v>0</v>
      </c>
      <c r="M102" s="73" t="s">
        <v>140</v>
      </c>
      <c r="N102" s="74">
        <f>SUM(N21:N101)</f>
        <v>0</v>
      </c>
      <c r="O102" s="75" t="s">
        <v>147</v>
      </c>
      <c r="P102" s="76">
        <f>SUM(P21:P101)</f>
        <v>0</v>
      </c>
      <c r="Q102" s="77" t="s">
        <v>150</v>
      </c>
      <c r="R102" s="157">
        <f t="shared" ref="R102:T102" si="12">SUM(R21:R101)</f>
        <v>0</v>
      </c>
      <c r="S102" s="79">
        <f t="shared" si="12"/>
        <v>0</v>
      </c>
      <c r="T102" s="79">
        <f t="shared" si="12"/>
        <v>0</v>
      </c>
      <c r="U102" s="141"/>
      <c r="V102" s="116">
        <f t="shared" ref="V102:Y102" si="13">SUM(V21:V101)</f>
        <v>11862.9</v>
      </c>
      <c r="W102" s="117">
        <f t="shared" si="13"/>
        <v>7587.2</v>
      </c>
      <c r="X102" s="118">
        <f t="shared" si="13"/>
        <v>31769.45</v>
      </c>
      <c r="Y102" s="119">
        <f t="shared" si="13"/>
        <v>6837.2500000000009</v>
      </c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</row>
    <row r="103" spans="1:38" ht="24.75" customHeight="1" x14ac:dyDescent="0.25">
      <c r="A103" s="86"/>
      <c r="B103" s="1"/>
      <c r="C103" s="1"/>
      <c r="D103" s="1"/>
      <c r="E103" s="1"/>
      <c r="F103" s="1"/>
      <c r="G103" s="1"/>
      <c r="H103" s="1"/>
      <c r="I103" s="1"/>
      <c r="J103" s="1"/>
      <c r="K103" s="87"/>
      <c r="L103" s="1"/>
      <c r="M103" s="87"/>
      <c r="N103" s="87"/>
      <c r="O103" s="87"/>
      <c r="P103" s="8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0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24.75" customHeight="1" x14ac:dyDescent="0.25">
      <c r="A105" s="240"/>
      <c r="B105" s="238"/>
      <c r="C105" s="238"/>
      <c r="D105" s="238"/>
      <c r="E105" s="238"/>
      <c r="F105" s="238"/>
      <c r="G105" s="238"/>
      <c r="H105" s="238"/>
      <c r="I105" s="238"/>
      <c r="J105" s="238"/>
      <c r="K105" s="238"/>
      <c r="L105" s="238"/>
      <c r="M105" s="238"/>
      <c r="N105" s="239"/>
      <c r="O105" s="88" t="s">
        <v>163</v>
      </c>
      <c r="P105" s="90">
        <f>L102+N102+P102+R102</f>
        <v>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0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25">
      <c r="B107" s="241" t="s">
        <v>166</v>
      </c>
      <c r="C107" s="242"/>
      <c r="D107" s="91"/>
    </row>
    <row r="108" spans="1:38" ht="14.25" customHeight="1" x14ac:dyDescent="0.25">
      <c r="A108" s="1"/>
      <c r="B108" s="49"/>
      <c r="C108" s="49"/>
      <c r="D108" s="4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3.5" customHeight="1" x14ac:dyDescent="0.25">
      <c r="A109" s="1"/>
      <c r="B109" s="48" t="s">
        <v>169</v>
      </c>
      <c r="C109" s="93"/>
      <c r="D109" s="93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2"/>
      <c r="P109" s="2"/>
      <c r="Q109" s="2"/>
      <c r="R109" s="2"/>
      <c r="S109" s="2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3.5" customHeight="1" x14ac:dyDescent="0.25">
      <c r="A110" s="1"/>
      <c r="B110" s="48" t="s">
        <v>172</v>
      </c>
      <c r="C110" s="93"/>
      <c r="D110" s="93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2"/>
      <c r="P110" s="2"/>
      <c r="Q110" s="2"/>
      <c r="R110" s="2"/>
      <c r="S110" s="2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96" t="s">
        <v>173</v>
      </c>
      <c r="C111" s="96"/>
      <c r="D111" s="49"/>
      <c r="E111" s="49"/>
      <c r="F111" s="49"/>
      <c r="G111" s="49"/>
      <c r="H111" s="49"/>
      <c r="I111" s="49"/>
      <c r="J111" s="49"/>
      <c r="K111" s="49"/>
      <c r="L111" s="4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96" t="s">
        <v>174</v>
      </c>
      <c r="C112" s="96"/>
      <c r="D112" s="49"/>
      <c r="E112" s="49"/>
      <c r="F112" s="49"/>
      <c r="G112" s="49"/>
      <c r="H112" s="49"/>
      <c r="I112" s="49"/>
      <c r="J112" s="49"/>
      <c r="K112" s="49"/>
      <c r="L112" s="4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96" t="s">
        <v>176</v>
      </c>
      <c r="C113" s="96"/>
      <c r="D113" s="49"/>
      <c r="E113" s="49"/>
      <c r="F113" s="49"/>
      <c r="G113" s="49"/>
      <c r="H113" s="49"/>
      <c r="I113" s="49"/>
      <c r="J113" s="49"/>
      <c r="K113" s="49"/>
      <c r="L113" s="4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96" t="s">
        <v>178</v>
      </c>
      <c r="C114" s="96"/>
      <c r="D114" s="49"/>
      <c r="E114" s="49"/>
      <c r="F114" s="49"/>
      <c r="G114" s="49"/>
      <c r="H114" s="49"/>
      <c r="I114" s="49"/>
      <c r="J114" s="49"/>
      <c r="K114" s="49"/>
      <c r="L114" s="4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96" t="s">
        <v>179</v>
      </c>
      <c r="C115" s="96"/>
      <c r="D115" s="49"/>
      <c r="E115" s="49"/>
      <c r="F115" s="49"/>
      <c r="G115" s="49"/>
      <c r="H115" s="49"/>
      <c r="I115" s="49"/>
      <c r="J115" s="49"/>
      <c r="K115" s="49"/>
      <c r="L115" s="4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96" t="s">
        <v>180</v>
      </c>
      <c r="C116" s="96"/>
      <c r="D116" s="49"/>
      <c r="E116" s="49"/>
      <c r="F116" s="49"/>
      <c r="G116" s="49"/>
      <c r="H116" s="49"/>
      <c r="I116" s="49"/>
      <c r="J116" s="49"/>
      <c r="K116" s="49"/>
      <c r="L116" s="4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97" t="s">
        <v>182</v>
      </c>
      <c r="C117" s="98"/>
      <c r="D117" s="98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20" spans="1:38" x14ac:dyDescent="0.25">
      <c r="B120" s="99" t="s">
        <v>185</v>
      </c>
      <c r="C120" s="100" t="s">
        <v>186</v>
      </c>
      <c r="D120" s="2" t="s">
        <v>187</v>
      </c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 t="s">
        <v>189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</sheetData>
  <mergeCells count="3">
    <mergeCell ref="A102:E102"/>
    <mergeCell ref="B107:C107"/>
    <mergeCell ref="A105:N105"/>
  </mergeCells>
  <phoneticPr fontId="17" type="noConversion"/>
  <conditionalFormatting sqref="V21:Y101">
    <cfRule type="notContainsBlanks" dxfId="35" priority="1">
      <formula>LEN(TRIM(V21))&gt;0</formula>
    </cfRule>
  </conditionalFormatting>
  <conditionalFormatting sqref="V21:Y101">
    <cfRule type="notContainsBlanks" dxfId="34" priority="2">
      <formula>LEN(TRIM(V21))&gt;0</formula>
    </cfRule>
  </conditionalFormatting>
  <conditionalFormatting sqref="U21:U101">
    <cfRule type="notContainsBlanks" dxfId="33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12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0"/>
  <sheetViews>
    <sheetView view="pageBreakPreview" zoomScale="60" workbookViewId="0"/>
  </sheetViews>
  <sheetFormatPr defaultColWidth="14.42578125" defaultRowHeight="15" customHeight="1" x14ac:dyDescent="0.25"/>
  <cols>
    <col min="1" max="1" width="4.85546875" customWidth="1"/>
    <col min="2" max="2" width="40.425781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20" customWidth="1"/>
    <col min="9" max="10" width="11.7109375" customWidth="1"/>
    <col min="11" max="16" width="18.85546875" customWidth="1"/>
    <col min="17" max="17" width="17.42578125" customWidth="1"/>
    <col min="18" max="18" width="15.42578125" customWidth="1"/>
    <col min="19" max="20" width="21.42578125" customWidth="1"/>
    <col min="21" max="21" width="9.140625" customWidth="1"/>
    <col min="22" max="25" width="14.8554687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3" t="s">
        <v>430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52" t="s">
        <v>431</v>
      </c>
      <c r="C21" s="27" t="s">
        <v>37</v>
      </c>
      <c r="D21" s="29"/>
      <c r="E21" s="30"/>
      <c r="F21" s="38"/>
      <c r="G21" s="38"/>
      <c r="H21" s="37"/>
      <c r="I21" s="39"/>
      <c r="J21" s="39"/>
      <c r="K21" s="34">
        <v>20</v>
      </c>
      <c r="L21" s="36">
        <f t="shared" ref="L21:L28" si="0">D21*K21</f>
        <v>0</v>
      </c>
      <c r="M21" s="34">
        <v>10</v>
      </c>
      <c r="N21" s="36">
        <f t="shared" ref="N21:N28" si="1">D21*M21</f>
        <v>0</v>
      </c>
      <c r="O21" s="36">
        <v>10</v>
      </c>
      <c r="P21" s="36">
        <f t="shared" ref="P21:P28" si="2">D21*O21</f>
        <v>0</v>
      </c>
      <c r="Q21" s="34">
        <v>30</v>
      </c>
      <c r="R21" s="42">
        <f t="shared" ref="R21:R28" si="3">D21*Q21</f>
        <v>0</v>
      </c>
      <c r="S21" s="43">
        <f t="shared" ref="S21:S28" si="4">(+L21+N21+P21+R21)*E21</f>
        <v>0</v>
      </c>
      <c r="T21" s="43">
        <f t="shared" ref="T21:T28" si="5">L21+N21+P21+R21+S21</f>
        <v>0</v>
      </c>
      <c r="U21" s="45">
        <v>0.8</v>
      </c>
      <c r="V21" s="47">
        <f t="shared" ref="V21:V28" si="6">K21*U21</f>
        <v>16</v>
      </c>
      <c r="W21" s="47">
        <f t="shared" ref="W21:W28" si="7">M21*U21</f>
        <v>8</v>
      </c>
      <c r="X21" s="47">
        <f t="shared" ref="X21:X28" si="8">O21*U21</f>
        <v>8</v>
      </c>
      <c r="Y21" s="47">
        <f t="shared" ref="Y21:Y28" si="9">Q21*U21</f>
        <v>24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v>2</v>
      </c>
      <c r="B22" s="52" t="s">
        <v>437</v>
      </c>
      <c r="C22" s="27" t="s">
        <v>37</v>
      </c>
      <c r="D22" s="29"/>
      <c r="E22" s="30"/>
      <c r="F22" s="27"/>
      <c r="G22" s="27"/>
      <c r="H22" s="37"/>
      <c r="I22" s="27"/>
      <c r="J22" s="27"/>
      <c r="K22" s="34">
        <v>1000</v>
      </c>
      <c r="L22" s="36">
        <f t="shared" si="0"/>
        <v>0</v>
      </c>
      <c r="M22" s="34">
        <v>800</v>
      </c>
      <c r="N22" s="36">
        <f t="shared" si="1"/>
        <v>0</v>
      </c>
      <c r="O22" s="36">
        <v>30</v>
      </c>
      <c r="P22" s="36">
        <f t="shared" si="2"/>
        <v>0</v>
      </c>
      <c r="Q22" s="34">
        <v>420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0.75</v>
      </c>
      <c r="V22" s="47">
        <f t="shared" si="6"/>
        <v>750</v>
      </c>
      <c r="W22" s="47">
        <f t="shared" si="7"/>
        <v>600</v>
      </c>
      <c r="X22" s="47">
        <f t="shared" si="8"/>
        <v>22.5</v>
      </c>
      <c r="Y22" s="47">
        <f t="shared" si="9"/>
        <v>315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v>3</v>
      </c>
      <c r="B23" s="52" t="s">
        <v>439</v>
      </c>
      <c r="C23" s="27" t="s">
        <v>37</v>
      </c>
      <c r="D23" s="29"/>
      <c r="E23" s="30"/>
      <c r="F23" s="27"/>
      <c r="G23" s="27"/>
      <c r="H23" s="37"/>
      <c r="I23" s="27"/>
      <c r="J23" s="27"/>
      <c r="K23" s="34">
        <v>200</v>
      </c>
      <c r="L23" s="36">
        <f t="shared" si="0"/>
        <v>0</v>
      </c>
      <c r="M23" s="34">
        <v>40</v>
      </c>
      <c r="N23" s="36">
        <f t="shared" si="1"/>
        <v>0</v>
      </c>
      <c r="O23" s="34">
        <v>40</v>
      </c>
      <c r="P23" s="36">
        <f t="shared" si="2"/>
        <v>0</v>
      </c>
      <c r="Q23" s="34">
        <v>1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0.7</v>
      </c>
      <c r="V23" s="47">
        <f t="shared" si="6"/>
        <v>140</v>
      </c>
      <c r="W23" s="47">
        <f t="shared" si="7"/>
        <v>28</v>
      </c>
      <c r="X23" s="47">
        <f t="shared" si="8"/>
        <v>28</v>
      </c>
      <c r="Y23" s="47">
        <f t="shared" si="9"/>
        <v>0.7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v>4</v>
      </c>
      <c r="B24" s="52" t="s">
        <v>441</v>
      </c>
      <c r="C24" s="27" t="s">
        <v>37</v>
      </c>
      <c r="D24" s="29"/>
      <c r="E24" s="30"/>
      <c r="F24" s="27"/>
      <c r="G24" s="27"/>
      <c r="H24" s="37"/>
      <c r="I24" s="27"/>
      <c r="J24" s="27"/>
      <c r="K24" s="34">
        <v>3000</v>
      </c>
      <c r="L24" s="36">
        <f t="shared" si="0"/>
        <v>0</v>
      </c>
      <c r="M24" s="34">
        <v>400</v>
      </c>
      <c r="N24" s="36">
        <f t="shared" si="1"/>
        <v>0</v>
      </c>
      <c r="O24" s="34">
        <v>130</v>
      </c>
      <c r="P24" s="36">
        <f t="shared" si="2"/>
        <v>0</v>
      </c>
      <c r="Q24" s="34">
        <v>30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0.7</v>
      </c>
      <c r="V24" s="47">
        <f t="shared" si="6"/>
        <v>2100</v>
      </c>
      <c r="W24" s="47">
        <f t="shared" si="7"/>
        <v>280</v>
      </c>
      <c r="X24" s="47">
        <f t="shared" si="8"/>
        <v>91</v>
      </c>
      <c r="Y24" s="47">
        <f t="shared" si="9"/>
        <v>21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v>5</v>
      </c>
      <c r="B25" s="52" t="s">
        <v>443</v>
      </c>
      <c r="C25" s="27" t="s">
        <v>37</v>
      </c>
      <c r="D25" s="29"/>
      <c r="E25" s="30"/>
      <c r="F25" s="27"/>
      <c r="G25" s="27"/>
      <c r="H25" s="37"/>
      <c r="I25" s="27"/>
      <c r="J25" s="27"/>
      <c r="K25" s="34">
        <v>700</v>
      </c>
      <c r="L25" s="36">
        <f t="shared" si="0"/>
        <v>0</v>
      </c>
      <c r="M25" s="34">
        <v>1200</v>
      </c>
      <c r="N25" s="36">
        <f t="shared" si="1"/>
        <v>0</v>
      </c>
      <c r="O25" s="34">
        <v>120</v>
      </c>
      <c r="P25" s="36">
        <f t="shared" si="2"/>
        <v>0</v>
      </c>
      <c r="Q25" s="34">
        <v>1250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0.7</v>
      </c>
      <c r="V25" s="47">
        <f t="shared" si="6"/>
        <v>489.99999999999994</v>
      </c>
      <c r="W25" s="47">
        <f t="shared" si="7"/>
        <v>840</v>
      </c>
      <c r="X25" s="47">
        <f t="shared" si="8"/>
        <v>84</v>
      </c>
      <c r="Y25" s="47">
        <f t="shared" si="9"/>
        <v>875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v>6</v>
      </c>
      <c r="B26" s="52" t="s">
        <v>445</v>
      </c>
      <c r="C26" s="27" t="s">
        <v>37</v>
      </c>
      <c r="D26" s="29"/>
      <c r="E26" s="30"/>
      <c r="F26" s="27"/>
      <c r="G26" s="27"/>
      <c r="H26" s="37"/>
      <c r="I26" s="27"/>
      <c r="J26" s="27"/>
      <c r="K26" s="34">
        <v>60</v>
      </c>
      <c r="L26" s="36">
        <f t="shared" si="0"/>
        <v>0</v>
      </c>
      <c r="M26" s="34">
        <v>80</v>
      </c>
      <c r="N26" s="36">
        <f t="shared" si="1"/>
        <v>0</v>
      </c>
      <c r="O26" s="34">
        <v>40</v>
      </c>
      <c r="P26" s="36">
        <f t="shared" si="2"/>
        <v>0</v>
      </c>
      <c r="Q26" s="34">
        <v>1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1.05</v>
      </c>
      <c r="V26" s="47">
        <f t="shared" si="6"/>
        <v>63</v>
      </c>
      <c r="W26" s="47">
        <f t="shared" si="7"/>
        <v>84</v>
      </c>
      <c r="X26" s="47">
        <f t="shared" si="8"/>
        <v>42</v>
      </c>
      <c r="Y26" s="47">
        <f t="shared" si="9"/>
        <v>1.05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v>7</v>
      </c>
      <c r="B27" s="52" t="s">
        <v>447</v>
      </c>
      <c r="C27" s="27" t="s">
        <v>37</v>
      </c>
      <c r="D27" s="29"/>
      <c r="E27" s="30"/>
      <c r="F27" s="27"/>
      <c r="G27" s="27"/>
      <c r="H27" s="37"/>
      <c r="I27" s="27"/>
      <c r="J27" s="27"/>
      <c r="K27" s="34">
        <v>1000</v>
      </c>
      <c r="L27" s="36">
        <f t="shared" si="0"/>
        <v>0</v>
      </c>
      <c r="M27" s="34">
        <v>40</v>
      </c>
      <c r="N27" s="36">
        <f t="shared" si="1"/>
        <v>0</v>
      </c>
      <c r="O27" s="34">
        <v>130</v>
      </c>
      <c r="P27" s="36">
        <f t="shared" si="2"/>
        <v>0</v>
      </c>
      <c r="Q27" s="34">
        <v>1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0.7</v>
      </c>
      <c r="V27" s="47">
        <f t="shared" si="6"/>
        <v>700</v>
      </c>
      <c r="W27" s="47">
        <f t="shared" si="7"/>
        <v>28</v>
      </c>
      <c r="X27" s="47">
        <f t="shared" si="8"/>
        <v>91</v>
      </c>
      <c r="Y27" s="47">
        <f t="shared" si="9"/>
        <v>0.7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v>8</v>
      </c>
      <c r="B28" s="52" t="s">
        <v>449</v>
      </c>
      <c r="C28" s="27" t="s">
        <v>37</v>
      </c>
      <c r="D28" s="29"/>
      <c r="E28" s="30"/>
      <c r="F28" s="27"/>
      <c r="G28" s="27"/>
      <c r="H28" s="37"/>
      <c r="I28" s="27"/>
      <c r="J28" s="27"/>
      <c r="K28" s="34">
        <v>1000</v>
      </c>
      <c r="L28" s="36">
        <f t="shared" si="0"/>
        <v>0</v>
      </c>
      <c r="M28" s="34">
        <v>400</v>
      </c>
      <c r="N28" s="36">
        <f t="shared" si="1"/>
        <v>0</v>
      </c>
      <c r="O28" s="34">
        <v>30</v>
      </c>
      <c r="P28" s="36">
        <f t="shared" si="2"/>
        <v>0</v>
      </c>
      <c r="Q28" s="34">
        <v>1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0.7</v>
      </c>
      <c r="V28" s="47">
        <f t="shared" si="6"/>
        <v>700</v>
      </c>
      <c r="W28" s="47">
        <f t="shared" si="7"/>
        <v>280</v>
      </c>
      <c r="X28" s="47">
        <f t="shared" si="8"/>
        <v>21</v>
      </c>
      <c r="Y28" s="47">
        <f t="shared" si="9"/>
        <v>0.7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43"/>
      <c r="B29" s="238"/>
      <c r="C29" s="238"/>
      <c r="D29" s="238"/>
      <c r="E29" s="239"/>
      <c r="F29" s="131"/>
      <c r="G29" s="131"/>
      <c r="H29" s="131"/>
      <c r="I29" s="70">
        <f t="shared" ref="I29:J29" si="10">SUM(I21:I28)</f>
        <v>0</v>
      </c>
      <c r="J29" s="70">
        <f t="shared" si="10"/>
        <v>0</v>
      </c>
      <c r="K29" s="71" t="s">
        <v>137</v>
      </c>
      <c r="L29" s="134">
        <f>SUM(L21:L28)</f>
        <v>0</v>
      </c>
      <c r="M29" s="73" t="s">
        <v>140</v>
      </c>
      <c r="N29" s="74">
        <f>SUM(N21:N28)</f>
        <v>0</v>
      </c>
      <c r="O29" s="75" t="s">
        <v>147</v>
      </c>
      <c r="P29" s="76">
        <f>SUM(P21:P28)</f>
        <v>0</v>
      </c>
      <c r="Q29" s="77" t="s">
        <v>150</v>
      </c>
      <c r="R29" s="157">
        <f t="shared" ref="R29:T29" si="11">SUM(R21:R28)</f>
        <v>0</v>
      </c>
      <c r="S29" s="79">
        <f t="shared" si="11"/>
        <v>0</v>
      </c>
      <c r="T29" s="79">
        <f t="shared" si="11"/>
        <v>0</v>
      </c>
      <c r="U29" s="141"/>
      <c r="V29" s="116">
        <f t="shared" ref="V29:Y29" si="12">SUM(V21:V28)</f>
        <v>4959</v>
      </c>
      <c r="W29" s="117">
        <f t="shared" si="12"/>
        <v>2148</v>
      </c>
      <c r="X29" s="118">
        <f t="shared" si="12"/>
        <v>387.5</v>
      </c>
      <c r="Y29" s="119">
        <f t="shared" si="12"/>
        <v>1238.1500000000001</v>
      </c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</row>
    <row r="30" spans="1:38" ht="24.75" customHeight="1" x14ac:dyDescent="0.25">
      <c r="A30" s="86"/>
      <c r="B30" s="1"/>
      <c r="C30" s="1"/>
      <c r="D30" s="1"/>
      <c r="E30" s="1"/>
      <c r="F30" s="1"/>
      <c r="G30" s="1"/>
      <c r="H30" s="1"/>
      <c r="I30" s="1"/>
      <c r="J30" s="1"/>
      <c r="K30" s="87"/>
      <c r="L30" s="1"/>
      <c r="M30" s="87"/>
      <c r="N30" s="87"/>
      <c r="O30" s="87"/>
      <c r="P30" s="8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86"/>
      <c r="B31" s="1"/>
      <c r="C31" s="1"/>
      <c r="D31" s="1"/>
      <c r="E31" s="1"/>
      <c r="F31" s="1"/>
      <c r="G31" s="1"/>
      <c r="H31" s="1"/>
      <c r="I31" s="1"/>
      <c r="J31" s="1"/>
      <c r="K31" s="87"/>
      <c r="L31" s="1"/>
      <c r="M31" s="87"/>
      <c r="N31" s="87"/>
      <c r="O31" s="87"/>
      <c r="P31" s="8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40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9"/>
      <c r="O33" s="88" t="s">
        <v>163</v>
      </c>
      <c r="P33" s="90">
        <f>L29+N29+P29+R29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x14ac:dyDescent="0.25">
      <c r="B35" s="241" t="s">
        <v>166</v>
      </c>
      <c r="C35" s="242"/>
      <c r="D35" s="91"/>
    </row>
    <row r="36" spans="1:38" ht="14.25" customHeight="1" x14ac:dyDescent="0.25">
      <c r="A36" s="1"/>
      <c r="B36" s="49"/>
      <c r="C36" s="49"/>
      <c r="D36" s="4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3.5" customHeight="1" x14ac:dyDescent="0.25">
      <c r="A37" s="1"/>
      <c r="B37" s="48" t="s">
        <v>169</v>
      </c>
      <c r="C37" s="93"/>
      <c r="D37" s="93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2"/>
      <c r="P37" s="2"/>
      <c r="Q37" s="2"/>
      <c r="R37" s="2"/>
      <c r="S37" s="2"/>
      <c r="T37" s="2"/>
      <c r="U37" s="2"/>
      <c r="V37" s="2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3.5" customHeight="1" x14ac:dyDescent="0.25">
      <c r="A38" s="1"/>
      <c r="B38" s="48" t="s">
        <v>172</v>
      </c>
      <c r="C38" s="93"/>
      <c r="D38" s="93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2"/>
      <c r="P38" s="2"/>
      <c r="Q38" s="2"/>
      <c r="R38" s="2"/>
      <c r="S38" s="2"/>
      <c r="T38" s="2"/>
      <c r="U38" s="2"/>
      <c r="V38" s="2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2.75" customHeight="1" x14ac:dyDescent="0.25">
      <c r="A39" s="1"/>
      <c r="B39" s="96" t="s">
        <v>173</v>
      </c>
      <c r="C39" s="96"/>
      <c r="D39" s="49"/>
      <c r="E39" s="49"/>
      <c r="F39" s="49"/>
      <c r="G39" s="49"/>
      <c r="H39" s="49"/>
      <c r="I39" s="49"/>
      <c r="J39" s="49"/>
      <c r="K39" s="49"/>
      <c r="L39" s="4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.75" customHeight="1" x14ac:dyDescent="0.25">
      <c r="A40" s="1"/>
      <c r="B40" s="96" t="s">
        <v>174</v>
      </c>
      <c r="C40" s="96"/>
      <c r="D40" s="49"/>
      <c r="E40" s="49"/>
      <c r="F40" s="49"/>
      <c r="G40" s="49"/>
      <c r="H40" s="49"/>
      <c r="I40" s="49"/>
      <c r="J40" s="49"/>
      <c r="K40" s="49"/>
      <c r="L40" s="4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2.75" customHeight="1" x14ac:dyDescent="0.25">
      <c r="A41" s="1"/>
      <c r="B41" s="96" t="s">
        <v>176</v>
      </c>
      <c r="C41" s="96"/>
      <c r="D41" s="49"/>
      <c r="E41" s="49"/>
      <c r="F41" s="49"/>
      <c r="G41" s="49"/>
      <c r="H41" s="49"/>
      <c r="I41" s="49"/>
      <c r="J41" s="49"/>
      <c r="K41" s="49"/>
      <c r="L41" s="4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2.75" customHeight="1" x14ac:dyDescent="0.25">
      <c r="A42" s="1"/>
      <c r="B42" s="96" t="s">
        <v>178</v>
      </c>
      <c r="C42" s="96"/>
      <c r="D42" s="49"/>
      <c r="E42" s="49"/>
      <c r="F42" s="49"/>
      <c r="G42" s="49"/>
      <c r="H42" s="49"/>
      <c r="I42" s="49"/>
      <c r="J42" s="49"/>
      <c r="K42" s="49"/>
      <c r="L42" s="4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2.75" customHeight="1" x14ac:dyDescent="0.25">
      <c r="A43" s="1"/>
      <c r="B43" s="96" t="s">
        <v>179</v>
      </c>
      <c r="C43" s="96"/>
      <c r="D43" s="49"/>
      <c r="E43" s="49"/>
      <c r="F43" s="49"/>
      <c r="G43" s="49"/>
      <c r="H43" s="49"/>
      <c r="I43" s="49"/>
      <c r="J43" s="49"/>
      <c r="K43" s="49"/>
      <c r="L43" s="4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2.75" customHeight="1" x14ac:dyDescent="0.25">
      <c r="A44" s="1"/>
      <c r="B44" s="96" t="s">
        <v>180</v>
      </c>
      <c r="C44" s="96"/>
      <c r="D44" s="49"/>
      <c r="E44" s="49"/>
      <c r="F44" s="49"/>
      <c r="G44" s="49"/>
      <c r="H44" s="49"/>
      <c r="I44" s="49"/>
      <c r="J44" s="49"/>
      <c r="K44" s="49"/>
      <c r="L44" s="4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.75" customHeight="1" x14ac:dyDescent="0.25">
      <c r="A45" s="1"/>
      <c r="B45" s="97" t="s">
        <v>182</v>
      </c>
      <c r="C45" s="98"/>
      <c r="D45" s="98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8" spans="1:38" x14ac:dyDescent="0.25">
      <c r="B48" s="99" t="s">
        <v>185</v>
      </c>
      <c r="C48" s="100" t="s">
        <v>186</v>
      </c>
      <c r="D48" s="2" t="s">
        <v>187</v>
      </c>
    </row>
    <row r="52" spans="1:38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5">
      <c r="A53" s="1"/>
      <c r="B53" s="1" t="s">
        <v>189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</sheetData>
  <mergeCells count="3">
    <mergeCell ref="A29:E29"/>
    <mergeCell ref="B35:C35"/>
    <mergeCell ref="A33:N33"/>
  </mergeCells>
  <phoneticPr fontId="17" type="noConversion"/>
  <conditionalFormatting sqref="V21:Y28">
    <cfRule type="notContainsBlanks" dxfId="32" priority="1">
      <formula>LEN(TRIM(V21))&gt;0</formula>
    </cfRule>
  </conditionalFormatting>
  <conditionalFormatting sqref="V21:Y28">
    <cfRule type="notContainsBlanks" dxfId="31" priority="2">
      <formula>LEN(TRIM(V21))&gt;0</formula>
    </cfRule>
  </conditionalFormatting>
  <conditionalFormatting sqref="U21:U28">
    <cfRule type="notContainsBlanks" dxfId="30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1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14"/>
  <sheetViews>
    <sheetView view="pageBreakPreview" topLeftCell="A25" zoomScaleSheetLayoutView="100" workbookViewId="0">
      <selection activeCell="B29" sqref="B29:B30"/>
    </sheetView>
  </sheetViews>
  <sheetFormatPr defaultColWidth="14.42578125" defaultRowHeight="15" customHeight="1" x14ac:dyDescent="0.25"/>
  <cols>
    <col min="1" max="1" width="4.85546875" customWidth="1"/>
    <col min="2" max="2" width="40.140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8.85546875" customWidth="1"/>
    <col min="9" max="10" width="12.85546875" customWidth="1"/>
    <col min="11" max="16" width="18.85546875" customWidth="1"/>
    <col min="17" max="17" width="19.42578125" customWidth="1"/>
    <col min="18" max="18" width="16.85546875" customWidth="1"/>
    <col min="19" max="20" width="23.7109375" customWidth="1"/>
    <col min="21" max="21" width="9.140625" customWidth="1"/>
    <col min="22" max="25" width="14.2851562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9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9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176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9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9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9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2.75" customHeight="1" x14ac:dyDescent="0.25">
      <c r="A13" s="5"/>
      <c r="B13" s="17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12.75" customHeight="1" x14ac:dyDescent="0.25">
      <c r="A14" s="178"/>
      <c r="B14" s="9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12.75" customHeight="1" x14ac:dyDescent="0.25">
      <c r="A15" s="1"/>
      <c r="B15" s="178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12.75" customHeight="1" x14ac:dyDescent="0.25">
      <c r="A16" s="1"/>
      <c r="B16" s="178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2.75" customHeight="1" x14ac:dyDescent="0.25">
      <c r="A17" s="1"/>
      <c r="B17" s="176" t="s">
        <v>491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2.75" customHeight="1" x14ac:dyDescent="0.25">
      <c r="A18" s="1"/>
      <c r="B18" s="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3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179" t="s">
        <v>493</v>
      </c>
      <c r="C21" s="35" t="s">
        <v>37</v>
      </c>
      <c r="D21" s="29"/>
      <c r="E21" s="30"/>
      <c r="F21" s="38"/>
      <c r="G21" s="38"/>
      <c r="H21" s="37"/>
      <c r="I21" s="39"/>
      <c r="J21" s="39"/>
      <c r="K21" s="39">
        <v>1</v>
      </c>
      <c r="L21" s="27">
        <f t="shared" ref="L21:L60" si="0">D21*K21</f>
        <v>0</v>
      </c>
      <c r="M21" s="39">
        <v>1</v>
      </c>
      <c r="N21" s="38">
        <f t="shared" ref="N21:N60" si="1">D21*M21</f>
        <v>0</v>
      </c>
      <c r="O21" s="39">
        <v>5</v>
      </c>
      <c r="P21" s="27">
        <f t="shared" ref="P21:P60" si="2">D21*O21</f>
        <v>0</v>
      </c>
      <c r="Q21" s="32">
        <v>3</v>
      </c>
      <c r="R21" s="42">
        <f t="shared" ref="R21:R60" si="3">D21*Q21</f>
        <v>0</v>
      </c>
      <c r="S21" s="43">
        <f t="shared" ref="S21:S60" si="4">(+L21+N21+P21+R21)*E21</f>
        <v>0</v>
      </c>
      <c r="T21" s="43">
        <f t="shared" ref="T21:T60" si="5">L21+N21+P21+R21+S21</f>
        <v>0</v>
      </c>
      <c r="U21" s="45">
        <v>38</v>
      </c>
      <c r="V21" s="47">
        <f t="shared" ref="V21:V60" si="6">K21*U21</f>
        <v>38</v>
      </c>
      <c r="W21" s="47">
        <f t="shared" ref="W21:W60" si="7">M21*U21</f>
        <v>38</v>
      </c>
      <c r="X21" s="47">
        <f t="shared" ref="X21:X60" si="8">O21*U21</f>
        <v>190</v>
      </c>
      <c r="Y21" s="47">
        <f t="shared" ref="Y21:Y60" si="9">Q21*U21</f>
        <v>114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60" si="10">A21+1</f>
        <v>2</v>
      </c>
      <c r="B22" s="56" t="s">
        <v>501</v>
      </c>
      <c r="C22" s="53" t="s">
        <v>37</v>
      </c>
      <c r="D22" s="29"/>
      <c r="E22" s="30"/>
      <c r="F22" s="27"/>
      <c r="G22" s="27"/>
      <c r="H22" s="37"/>
      <c r="I22" s="27"/>
      <c r="J22" s="27"/>
      <c r="K22" s="39">
        <v>20</v>
      </c>
      <c r="L22" s="27">
        <f t="shared" si="0"/>
        <v>0</v>
      </c>
      <c r="M22" s="39">
        <v>10</v>
      </c>
      <c r="N22" s="38">
        <f t="shared" si="1"/>
        <v>0</v>
      </c>
      <c r="O22" s="39">
        <v>30</v>
      </c>
      <c r="P22" s="27">
        <f t="shared" si="2"/>
        <v>0</v>
      </c>
      <c r="Q22" s="32">
        <v>5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38</v>
      </c>
      <c r="V22" s="47">
        <f t="shared" si="6"/>
        <v>760</v>
      </c>
      <c r="W22" s="47">
        <f t="shared" si="7"/>
        <v>380</v>
      </c>
      <c r="X22" s="47">
        <f t="shared" si="8"/>
        <v>1140</v>
      </c>
      <c r="Y22" s="47">
        <f t="shared" si="9"/>
        <v>190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10"/>
        <v>3</v>
      </c>
      <c r="B23" s="56" t="s">
        <v>503</v>
      </c>
      <c r="C23" s="53" t="s">
        <v>37</v>
      </c>
      <c r="D23" s="29"/>
      <c r="E23" s="30"/>
      <c r="F23" s="27"/>
      <c r="G23" s="27"/>
      <c r="H23" s="37"/>
      <c r="I23" s="27"/>
      <c r="J23" s="27"/>
      <c r="K23" s="39">
        <v>20</v>
      </c>
      <c r="L23" s="27">
        <f t="shared" si="0"/>
        <v>0</v>
      </c>
      <c r="M23" s="39">
        <v>10</v>
      </c>
      <c r="N23" s="38">
        <f t="shared" si="1"/>
        <v>0</v>
      </c>
      <c r="O23" s="39">
        <v>20</v>
      </c>
      <c r="P23" s="27">
        <f t="shared" si="2"/>
        <v>0</v>
      </c>
      <c r="Q23" s="32">
        <v>3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38</v>
      </c>
      <c r="V23" s="47">
        <f t="shared" si="6"/>
        <v>760</v>
      </c>
      <c r="W23" s="47">
        <f t="shared" si="7"/>
        <v>380</v>
      </c>
      <c r="X23" s="47">
        <f t="shared" si="8"/>
        <v>760</v>
      </c>
      <c r="Y23" s="47">
        <f t="shared" si="9"/>
        <v>114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10"/>
        <v>4</v>
      </c>
      <c r="B24" s="246" t="s">
        <v>505</v>
      </c>
      <c r="C24" s="53" t="s">
        <v>37</v>
      </c>
      <c r="D24" s="29"/>
      <c r="E24" s="30"/>
      <c r="F24" s="27"/>
      <c r="G24" s="27"/>
      <c r="H24" s="37"/>
      <c r="I24" s="27"/>
      <c r="J24" s="27"/>
      <c r="K24" s="32">
        <v>20</v>
      </c>
      <c r="L24" s="27">
        <f t="shared" si="0"/>
        <v>0</v>
      </c>
      <c r="M24" s="32">
        <v>20</v>
      </c>
      <c r="N24" s="27">
        <f t="shared" si="1"/>
        <v>0</v>
      </c>
      <c r="O24" s="32">
        <v>20</v>
      </c>
      <c r="P24" s="27">
        <f t="shared" si="2"/>
        <v>0</v>
      </c>
      <c r="Q24" s="32">
        <v>5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38</v>
      </c>
      <c r="V24" s="47">
        <f t="shared" si="6"/>
        <v>760</v>
      </c>
      <c r="W24" s="47">
        <f t="shared" si="7"/>
        <v>760</v>
      </c>
      <c r="X24" s="47">
        <f t="shared" si="8"/>
        <v>760</v>
      </c>
      <c r="Y24" s="47">
        <f t="shared" si="9"/>
        <v>190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10"/>
        <v>5</v>
      </c>
      <c r="B25" s="56" t="s">
        <v>506</v>
      </c>
      <c r="C25" s="53" t="s">
        <v>37</v>
      </c>
      <c r="D25" s="29"/>
      <c r="E25" s="30"/>
      <c r="F25" s="27"/>
      <c r="G25" s="27"/>
      <c r="H25" s="37"/>
      <c r="I25" s="27"/>
      <c r="J25" s="27"/>
      <c r="K25" s="39">
        <v>1</v>
      </c>
      <c r="L25" s="27">
        <f t="shared" si="0"/>
        <v>0</v>
      </c>
      <c r="M25" s="39">
        <v>10</v>
      </c>
      <c r="N25" s="38">
        <f t="shared" si="1"/>
        <v>0</v>
      </c>
      <c r="O25" s="39">
        <v>10</v>
      </c>
      <c r="P25" s="27">
        <f t="shared" si="2"/>
        <v>0</v>
      </c>
      <c r="Q25" s="39">
        <v>1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38</v>
      </c>
      <c r="V25" s="47">
        <f t="shared" si="6"/>
        <v>38</v>
      </c>
      <c r="W25" s="47">
        <f t="shared" si="7"/>
        <v>380</v>
      </c>
      <c r="X25" s="47">
        <f t="shared" si="8"/>
        <v>380</v>
      </c>
      <c r="Y25" s="47">
        <f t="shared" si="9"/>
        <v>38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10"/>
        <v>6</v>
      </c>
      <c r="B26" s="56" t="s">
        <v>509</v>
      </c>
      <c r="C26" s="53" t="s">
        <v>37</v>
      </c>
      <c r="D26" s="29"/>
      <c r="E26" s="30"/>
      <c r="F26" s="27"/>
      <c r="G26" s="27"/>
      <c r="H26" s="37"/>
      <c r="I26" s="27"/>
      <c r="J26" s="27"/>
      <c r="K26" s="32">
        <v>50</v>
      </c>
      <c r="L26" s="27">
        <f t="shared" si="0"/>
        <v>0</v>
      </c>
      <c r="M26" s="32">
        <v>10</v>
      </c>
      <c r="N26" s="27">
        <f t="shared" si="1"/>
        <v>0</v>
      </c>
      <c r="O26" s="32">
        <v>15</v>
      </c>
      <c r="P26" s="27">
        <f t="shared" si="2"/>
        <v>0</v>
      </c>
      <c r="Q26" s="32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38</v>
      </c>
      <c r="V26" s="47">
        <f t="shared" si="6"/>
        <v>1900</v>
      </c>
      <c r="W26" s="47">
        <f t="shared" si="7"/>
        <v>380</v>
      </c>
      <c r="X26" s="47">
        <f t="shared" si="8"/>
        <v>570</v>
      </c>
      <c r="Y26" s="47">
        <f t="shared" si="9"/>
        <v>380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10"/>
        <v>7</v>
      </c>
      <c r="B27" s="56" t="s">
        <v>511</v>
      </c>
      <c r="C27" s="53" t="s">
        <v>37</v>
      </c>
      <c r="D27" s="29"/>
      <c r="E27" s="30"/>
      <c r="F27" s="27"/>
      <c r="G27" s="27"/>
      <c r="H27" s="37"/>
      <c r="I27" s="27"/>
      <c r="J27" s="27"/>
      <c r="K27" s="32">
        <v>10</v>
      </c>
      <c r="L27" s="27">
        <f t="shared" si="0"/>
        <v>0</v>
      </c>
      <c r="M27" s="32">
        <v>10</v>
      </c>
      <c r="N27" s="27">
        <f t="shared" si="1"/>
        <v>0</v>
      </c>
      <c r="O27" s="32">
        <v>15</v>
      </c>
      <c r="P27" s="27">
        <f t="shared" si="2"/>
        <v>0</v>
      </c>
      <c r="Q27" s="32">
        <v>5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38</v>
      </c>
      <c r="V27" s="47">
        <f t="shared" si="6"/>
        <v>380</v>
      </c>
      <c r="W27" s="47">
        <f t="shared" si="7"/>
        <v>380</v>
      </c>
      <c r="X27" s="47">
        <f t="shared" si="8"/>
        <v>570</v>
      </c>
      <c r="Y27" s="47">
        <f t="shared" si="9"/>
        <v>190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10"/>
        <v>8</v>
      </c>
      <c r="B28" s="246" t="s">
        <v>771</v>
      </c>
      <c r="C28" s="53" t="s">
        <v>37</v>
      </c>
      <c r="D28" s="29"/>
      <c r="E28" s="30"/>
      <c r="F28" s="27"/>
      <c r="G28" s="27"/>
      <c r="H28" s="37"/>
      <c r="I28" s="27"/>
      <c r="J28" s="27"/>
      <c r="K28" s="39">
        <v>1</v>
      </c>
      <c r="L28" s="27">
        <f t="shared" si="0"/>
        <v>0</v>
      </c>
      <c r="M28" s="39">
        <v>10</v>
      </c>
      <c r="N28" s="38">
        <f t="shared" si="1"/>
        <v>0</v>
      </c>
      <c r="O28" s="39">
        <v>10</v>
      </c>
      <c r="P28" s="27">
        <f t="shared" si="2"/>
        <v>0</v>
      </c>
      <c r="Q28" s="39">
        <v>1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38</v>
      </c>
      <c r="V28" s="47">
        <f t="shared" si="6"/>
        <v>38</v>
      </c>
      <c r="W28" s="47">
        <f t="shared" si="7"/>
        <v>380</v>
      </c>
      <c r="X28" s="47">
        <f t="shared" si="8"/>
        <v>380</v>
      </c>
      <c r="Y28" s="47">
        <f t="shared" si="9"/>
        <v>38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10"/>
        <v>9</v>
      </c>
      <c r="B29" s="246" t="s">
        <v>513</v>
      </c>
      <c r="C29" s="53" t="s">
        <v>37</v>
      </c>
      <c r="D29" s="29"/>
      <c r="E29" s="30"/>
      <c r="F29" s="27"/>
      <c r="G29" s="27"/>
      <c r="H29" s="37"/>
      <c r="I29" s="27"/>
      <c r="J29" s="27"/>
      <c r="K29" s="32">
        <v>20</v>
      </c>
      <c r="L29" s="27">
        <f t="shared" si="0"/>
        <v>0</v>
      </c>
      <c r="M29" s="32">
        <v>20</v>
      </c>
      <c r="N29" s="27">
        <f t="shared" si="1"/>
        <v>0</v>
      </c>
      <c r="O29" s="32">
        <v>15</v>
      </c>
      <c r="P29" s="27">
        <f t="shared" si="2"/>
        <v>0</v>
      </c>
      <c r="Q29" s="32">
        <v>20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34</v>
      </c>
      <c r="V29" s="47">
        <f t="shared" si="6"/>
        <v>680</v>
      </c>
      <c r="W29" s="47">
        <f t="shared" si="7"/>
        <v>680</v>
      </c>
      <c r="X29" s="47">
        <f t="shared" si="8"/>
        <v>510</v>
      </c>
      <c r="Y29" s="47">
        <f t="shared" si="9"/>
        <v>680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10"/>
        <v>10</v>
      </c>
      <c r="B30" s="246" t="s">
        <v>516</v>
      </c>
      <c r="C30" s="53" t="s">
        <v>37</v>
      </c>
      <c r="D30" s="29"/>
      <c r="E30" s="30"/>
      <c r="F30" s="27"/>
      <c r="G30" s="27"/>
      <c r="H30" s="37"/>
      <c r="I30" s="27"/>
      <c r="J30" s="27"/>
      <c r="K30" s="32">
        <v>1</v>
      </c>
      <c r="L30" s="27">
        <f t="shared" si="0"/>
        <v>0</v>
      </c>
      <c r="M30" s="32">
        <v>10</v>
      </c>
      <c r="N30" s="27">
        <f t="shared" si="1"/>
        <v>0</v>
      </c>
      <c r="O30" s="32">
        <v>20</v>
      </c>
      <c r="P30" s="27">
        <f t="shared" si="2"/>
        <v>0</v>
      </c>
      <c r="Q30" s="32">
        <v>5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38</v>
      </c>
      <c r="V30" s="47">
        <f t="shared" si="6"/>
        <v>38</v>
      </c>
      <c r="W30" s="47">
        <f t="shared" si="7"/>
        <v>380</v>
      </c>
      <c r="X30" s="47">
        <f t="shared" si="8"/>
        <v>760</v>
      </c>
      <c r="Y30" s="47">
        <f t="shared" si="9"/>
        <v>190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10"/>
        <v>11</v>
      </c>
      <c r="B31" s="180" t="s">
        <v>519</v>
      </c>
      <c r="C31" s="53" t="s">
        <v>37</v>
      </c>
      <c r="D31" s="29"/>
      <c r="E31" s="30"/>
      <c r="F31" s="27"/>
      <c r="G31" s="27"/>
      <c r="H31" s="37"/>
      <c r="I31" s="27"/>
      <c r="J31" s="27"/>
      <c r="K31" s="39">
        <v>700</v>
      </c>
      <c r="L31" s="27">
        <f t="shared" si="0"/>
        <v>0</v>
      </c>
      <c r="M31" s="39">
        <v>800</v>
      </c>
      <c r="N31" s="38">
        <f t="shared" si="1"/>
        <v>0</v>
      </c>
      <c r="O31" s="39">
        <v>20</v>
      </c>
      <c r="P31" s="27">
        <f t="shared" si="2"/>
        <v>0</v>
      </c>
      <c r="Q31" s="32">
        <v>1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0.32</v>
      </c>
      <c r="V31" s="47">
        <f t="shared" si="6"/>
        <v>224</v>
      </c>
      <c r="W31" s="47">
        <f t="shared" si="7"/>
        <v>256</v>
      </c>
      <c r="X31" s="47">
        <f t="shared" si="8"/>
        <v>6.4</v>
      </c>
      <c r="Y31" s="47">
        <f t="shared" si="9"/>
        <v>0.32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10"/>
        <v>12</v>
      </c>
      <c r="B32" s="180" t="s">
        <v>524</v>
      </c>
      <c r="C32" s="53" t="s">
        <v>37</v>
      </c>
      <c r="D32" s="29"/>
      <c r="E32" s="30"/>
      <c r="F32" s="27"/>
      <c r="G32" s="27"/>
      <c r="H32" s="37"/>
      <c r="I32" s="27"/>
      <c r="J32" s="27"/>
      <c r="K32" s="39">
        <v>1</v>
      </c>
      <c r="L32" s="27">
        <f t="shared" si="0"/>
        <v>0</v>
      </c>
      <c r="M32" s="39">
        <v>5</v>
      </c>
      <c r="N32" s="38">
        <f t="shared" si="1"/>
        <v>0</v>
      </c>
      <c r="O32" s="39">
        <v>50</v>
      </c>
      <c r="P32" s="27">
        <f t="shared" si="2"/>
        <v>0</v>
      </c>
      <c r="Q32" s="32">
        <v>1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1.9</v>
      </c>
      <c r="V32" s="47">
        <f t="shared" si="6"/>
        <v>1.9</v>
      </c>
      <c r="W32" s="47">
        <f t="shared" si="7"/>
        <v>9.5</v>
      </c>
      <c r="X32" s="47">
        <f t="shared" si="8"/>
        <v>95</v>
      </c>
      <c r="Y32" s="47">
        <f t="shared" si="9"/>
        <v>1.9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10"/>
        <v>13</v>
      </c>
      <c r="B33" s="180" t="s">
        <v>526</v>
      </c>
      <c r="C33" s="53" t="s">
        <v>37</v>
      </c>
      <c r="D33" s="29"/>
      <c r="E33" s="30"/>
      <c r="F33" s="27"/>
      <c r="G33" s="27"/>
      <c r="H33" s="37"/>
      <c r="I33" s="27"/>
      <c r="J33" s="27"/>
      <c r="K33" s="39">
        <v>1</v>
      </c>
      <c r="L33" s="27">
        <f t="shared" si="0"/>
        <v>0</v>
      </c>
      <c r="M33" s="39">
        <v>5</v>
      </c>
      <c r="N33" s="38">
        <f t="shared" si="1"/>
        <v>0</v>
      </c>
      <c r="O33" s="39">
        <v>50</v>
      </c>
      <c r="P33" s="27">
        <f t="shared" si="2"/>
        <v>0</v>
      </c>
      <c r="Q33" s="32">
        <v>1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2</v>
      </c>
      <c r="V33" s="47">
        <f t="shared" si="6"/>
        <v>2</v>
      </c>
      <c r="W33" s="47">
        <f t="shared" si="7"/>
        <v>10</v>
      </c>
      <c r="X33" s="47">
        <f t="shared" si="8"/>
        <v>100</v>
      </c>
      <c r="Y33" s="47">
        <f t="shared" si="9"/>
        <v>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10"/>
        <v>14</v>
      </c>
      <c r="B34" s="180" t="s">
        <v>528</v>
      </c>
      <c r="C34" s="53" t="s">
        <v>37</v>
      </c>
      <c r="D34" s="29"/>
      <c r="E34" s="30"/>
      <c r="F34" s="27"/>
      <c r="G34" s="27"/>
      <c r="H34" s="37"/>
      <c r="I34" s="27"/>
      <c r="J34" s="27"/>
      <c r="K34" s="39">
        <v>1</v>
      </c>
      <c r="L34" s="27">
        <f t="shared" si="0"/>
        <v>0</v>
      </c>
      <c r="M34" s="39">
        <v>5</v>
      </c>
      <c r="N34" s="38">
        <f t="shared" si="1"/>
        <v>0</v>
      </c>
      <c r="O34" s="39">
        <v>50</v>
      </c>
      <c r="P34" s="27">
        <f t="shared" si="2"/>
        <v>0</v>
      </c>
      <c r="Q34" s="32">
        <v>1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2</v>
      </c>
      <c r="V34" s="47">
        <f t="shared" si="6"/>
        <v>2</v>
      </c>
      <c r="W34" s="47">
        <f t="shared" si="7"/>
        <v>10</v>
      </c>
      <c r="X34" s="47">
        <f t="shared" si="8"/>
        <v>100</v>
      </c>
      <c r="Y34" s="47">
        <f t="shared" si="9"/>
        <v>2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10"/>
        <v>15</v>
      </c>
      <c r="B35" s="180" t="s">
        <v>529</v>
      </c>
      <c r="C35" s="53" t="s">
        <v>37</v>
      </c>
      <c r="D35" s="29"/>
      <c r="E35" s="30"/>
      <c r="F35" s="27"/>
      <c r="G35" s="27"/>
      <c r="H35" s="37"/>
      <c r="I35" s="27"/>
      <c r="J35" s="27"/>
      <c r="K35" s="39">
        <v>1</v>
      </c>
      <c r="L35" s="27">
        <f t="shared" si="0"/>
        <v>0</v>
      </c>
      <c r="M35" s="39">
        <v>1</v>
      </c>
      <c r="N35" s="38">
        <f t="shared" si="1"/>
        <v>0</v>
      </c>
      <c r="O35" s="39">
        <v>20</v>
      </c>
      <c r="P35" s="27">
        <f t="shared" si="2"/>
        <v>0</v>
      </c>
      <c r="Q35" s="32">
        <v>1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0.32</v>
      </c>
      <c r="V35" s="47">
        <f t="shared" si="6"/>
        <v>0.32</v>
      </c>
      <c r="W35" s="47">
        <f t="shared" si="7"/>
        <v>0.32</v>
      </c>
      <c r="X35" s="47">
        <f t="shared" si="8"/>
        <v>6.4</v>
      </c>
      <c r="Y35" s="47">
        <f t="shared" si="9"/>
        <v>0.32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f t="shared" si="10"/>
        <v>16</v>
      </c>
      <c r="B36" s="180" t="s">
        <v>530</v>
      </c>
      <c r="C36" s="53" t="s">
        <v>37</v>
      </c>
      <c r="D36" s="29"/>
      <c r="E36" s="30"/>
      <c r="F36" s="27"/>
      <c r="G36" s="27"/>
      <c r="H36" s="37"/>
      <c r="I36" s="27"/>
      <c r="J36" s="27"/>
      <c r="K36" s="39">
        <v>200</v>
      </c>
      <c r="L36" s="27">
        <f t="shared" si="0"/>
        <v>0</v>
      </c>
      <c r="M36" s="39">
        <v>800</v>
      </c>
      <c r="N36" s="38">
        <f t="shared" si="1"/>
        <v>0</v>
      </c>
      <c r="O36" s="39">
        <v>20</v>
      </c>
      <c r="P36" s="27">
        <f t="shared" si="2"/>
        <v>0</v>
      </c>
      <c r="Q36" s="32">
        <v>1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0.32</v>
      </c>
      <c r="V36" s="47">
        <f t="shared" si="6"/>
        <v>64</v>
      </c>
      <c r="W36" s="47">
        <f t="shared" si="7"/>
        <v>256</v>
      </c>
      <c r="X36" s="47">
        <f t="shared" si="8"/>
        <v>6.4</v>
      </c>
      <c r="Y36" s="47">
        <f t="shared" si="9"/>
        <v>0.32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10"/>
        <v>17</v>
      </c>
      <c r="B37" s="60" t="s">
        <v>531</v>
      </c>
      <c r="C37" s="53" t="s">
        <v>37</v>
      </c>
      <c r="D37" s="29"/>
      <c r="E37" s="30"/>
      <c r="F37" s="27"/>
      <c r="G37" s="27"/>
      <c r="H37" s="37"/>
      <c r="I37" s="27"/>
      <c r="J37" s="27"/>
      <c r="K37" s="32">
        <v>1</v>
      </c>
      <c r="L37" s="27">
        <f t="shared" si="0"/>
        <v>0</v>
      </c>
      <c r="M37" s="32">
        <v>10</v>
      </c>
      <c r="N37" s="27">
        <f t="shared" si="1"/>
        <v>0</v>
      </c>
      <c r="O37" s="32">
        <v>10</v>
      </c>
      <c r="P37" s="27">
        <f t="shared" si="2"/>
        <v>0</v>
      </c>
      <c r="Q37" s="32">
        <v>1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0.16320000000000001</v>
      </c>
      <c r="V37" s="47">
        <f t="shared" si="6"/>
        <v>0.16320000000000001</v>
      </c>
      <c r="W37" s="47">
        <f t="shared" si="7"/>
        <v>1.6320000000000001</v>
      </c>
      <c r="X37" s="47">
        <f t="shared" si="8"/>
        <v>1.6320000000000001</v>
      </c>
      <c r="Y37" s="47">
        <f t="shared" si="9"/>
        <v>0.16320000000000001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f t="shared" si="10"/>
        <v>18</v>
      </c>
      <c r="B38" s="60" t="s">
        <v>532</v>
      </c>
      <c r="C38" s="53" t="s">
        <v>37</v>
      </c>
      <c r="D38" s="29"/>
      <c r="E38" s="30"/>
      <c r="F38" s="27"/>
      <c r="G38" s="27"/>
      <c r="H38" s="37"/>
      <c r="I38" s="27"/>
      <c r="J38" s="27"/>
      <c r="K38" s="32">
        <v>1</v>
      </c>
      <c r="L38" s="27">
        <f t="shared" si="0"/>
        <v>0</v>
      </c>
      <c r="M38" s="32">
        <v>5</v>
      </c>
      <c r="N38" s="27">
        <f t="shared" si="1"/>
        <v>0</v>
      </c>
      <c r="O38" s="32">
        <v>20</v>
      </c>
      <c r="P38" s="27">
        <f t="shared" si="2"/>
        <v>0</v>
      </c>
      <c r="Q38" s="32">
        <v>240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0.6</v>
      </c>
      <c r="V38" s="47">
        <f t="shared" si="6"/>
        <v>0.6</v>
      </c>
      <c r="W38" s="47">
        <f t="shared" si="7"/>
        <v>3</v>
      </c>
      <c r="X38" s="47">
        <f t="shared" si="8"/>
        <v>12</v>
      </c>
      <c r="Y38" s="47">
        <f t="shared" si="9"/>
        <v>144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f t="shared" si="10"/>
        <v>19</v>
      </c>
      <c r="B39" s="60" t="s">
        <v>533</v>
      </c>
      <c r="C39" s="53" t="s">
        <v>37</v>
      </c>
      <c r="D39" s="29"/>
      <c r="E39" s="30"/>
      <c r="F39" s="27"/>
      <c r="G39" s="27"/>
      <c r="H39" s="37"/>
      <c r="I39" s="27"/>
      <c r="J39" s="27"/>
      <c r="K39" s="32">
        <v>5</v>
      </c>
      <c r="L39" s="27">
        <f t="shared" si="0"/>
        <v>0</v>
      </c>
      <c r="M39" s="32">
        <v>5</v>
      </c>
      <c r="N39" s="27">
        <f t="shared" si="1"/>
        <v>0</v>
      </c>
      <c r="O39" s="32">
        <v>40</v>
      </c>
      <c r="P39" s="27">
        <f t="shared" si="2"/>
        <v>0</v>
      </c>
      <c r="Q39" s="32">
        <v>1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0.51</v>
      </c>
      <c r="V39" s="47">
        <f t="shared" si="6"/>
        <v>2.5499999999999998</v>
      </c>
      <c r="W39" s="47">
        <f t="shared" si="7"/>
        <v>2.5499999999999998</v>
      </c>
      <c r="X39" s="47">
        <f t="shared" si="8"/>
        <v>20.399999999999999</v>
      </c>
      <c r="Y39" s="47">
        <f t="shared" si="9"/>
        <v>0.51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f t="shared" si="10"/>
        <v>20</v>
      </c>
      <c r="B40" s="180" t="s">
        <v>534</v>
      </c>
      <c r="C40" s="53" t="s">
        <v>37</v>
      </c>
      <c r="D40" s="29"/>
      <c r="E40" s="30"/>
      <c r="F40" s="27"/>
      <c r="G40" s="27"/>
      <c r="H40" s="37"/>
      <c r="I40" s="27"/>
      <c r="J40" s="27"/>
      <c r="K40" s="39">
        <v>20</v>
      </c>
      <c r="L40" s="27">
        <f t="shared" si="0"/>
        <v>0</v>
      </c>
      <c r="M40" s="39">
        <v>100</v>
      </c>
      <c r="N40" s="38">
        <f t="shared" si="1"/>
        <v>0</v>
      </c>
      <c r="O40" s="39">
        <v>20</v>
      </c>
      <c r="P40" s="27">
        <f t="shared" si="2"/>
        <v>0</v>
      </c>
      <c r="Q40" s="32">
        <v>210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0.35</v>
      </c>
      <c r="V40" s="47">
        <f t="shared" si="6"/>
        <v>7</v>
      </c>
      <c r="W40" s="47">
        <f t="shared" si="7"/>
        <v>35</v>
      </c>
      <c r="X40" s="47">
        <f t="shared" si="8"/>
        <v>7</v>
      </c>
      <c r="Y40" s="47">
        <f t="shared" si="9"/>
        <v>73.5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f t="shared" si="10"/>
        <v>21</v>
      </c>
      <c r="B41" s="180" t="s">
        <v>535</v>
      </c>
      <c r="C41" s="53" t="s">
        <v>37</v>
      </c>
      <c r="D41" s="29"/>
      <c r="E41" s="30"/>
      <c r="F41" s="27"/>
      <c r="G41" s="27"/>
      <c r="H41" s="37"/>
      <c r="I41" s="27"/>
      <c r="J41" s="27"/>
      <c r="K41" s="39">
        <v>20</v>
      </c>
      <c r="L41" s="27">
        <f t="shared" si="0"/>
        <v>0</v>
      </c>
      <c r="M41" s="39">
        <v>100</v>
      </c>
      <c r="N41" s="38">
        <f t="shared" si="1"/>
        <v>0</v>
      </c>
      <c r="O41" s="39">
        <v>20</v>
      </c>
      <c r="P41" s="27">
        <f t="shared" si="2"/>
        <v>0</v>
      </c>
      <c r="Q41" s="32">
        <v>210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0.184</v>
      </c>
      <c r="V41" s="47">
        <f t="shared" si="6"/>
        <v>3.6799999999999997</v>
      </c>
      <c r="W41" s="47">
        <f t="shared" si="7"/>
        <v>18.399999999999999</v>
      </c>
      <c r="X41" s="47">
        <f t="shared" si="8"/>
        <v>3.6799999999999997</v>
      </c>
      <c r="Y41" s="47">
        <f t="shared" si="9"/>
        <v>38.64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f t="shared" si="10"/>
        <v>22</v>
      </c>
      <c r="B42" s="182" t="s">
        <v>536</v>
      </c>
      <c r="C42" s="159" t="s">
        <v>37</v>
      </c>
      <c r="D42" s="29"/>
      <c r="E42" s="30"/>
      <c r="F42" s="27"/>
      <c r="G42" s="27"/>
      <c r="H42" s="37"/>
      <c r="I42" s="27"/>
      <c r="J42" s="27"/>
      <c r="K42" s="32">
        <v>20</v>
      </c>
      <c r="L42" s="27">
        <f t="shared" si="0"/>
        <v>0</v>
      </c>
      <c r="M42" s="32">
        <v>450</v>
      </c>
      <c r="N42" s="27">
        <f t="shared" si="1"/>
        <v>0</v>
      </c>
      <c r="O42" s="32">
        <v>20</v>
      </c>
      <c r="P42" s="27">
        <f t="shared" si="2"/>
        <v>0</v>
      </c>
      <c r="Q42" s="32">
        <v>420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0.187</v>
      </c>
      <c r="V42" s="47">
        <f t="shared" si="6"/>
        <v>3.74</v>
      </c>
      <c r="W42" s="47">
        <f t="shared" si="7"/>
        <v>84.15</v>
      </c>
      <c r="X42" s="47">
        <f t="shared" si="8"/>
        <v>3.74</v>
      </c>
      <c r="Y42" s="47">
        <f t="shared" si="9"/>
        <v>78.540000000000006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25">
        <f t="shared" si="10"/>
        <v>23</v>
      </c>
      <c r="B43" s="182" t="s">
        <v>537</v>
      </c>
      <c r="C43" s="159" t="s">
        <v>37</v>
      </c>
      <c r="D43" s="29"/>
      <c r="E43" s="30"/>
      <c r="F43" s="27"/>
      <c r="G43" s="27"/>
      <c r="H43" s="37"/>
      <c r="I43" s="27"/>
      <c r="J43" s="27"/>
      <c r="K43" s="32">
        <v>10</v>
      </c>
      <c r="L43" s="27">
        <f t="shared" si="0"/>
        <v>0</v>
      </c>
      <c r="M43" s="32">
        <v>10</v>
      </c>
      <c r="N43" s="27">
        <f t="shared" si="1"/>
        <v>0</v>
      </c>
      <c r="O43" s="32">
        <v>10</v>
      </c>
      <c r="P43" s="27">
        <f t="shared" si="2"/>
        <v>0</v>
      </c>
      <c r="Q43" s="32">
        <v>1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0.17100000000000001</v>
      </c>
      <c r="V43" s="47">
        <f t="shared" si="6"/>
        <v>1.7100000000000002</v>
      </c>
      <c r="W43" s="47">
        <f t="shared" si="7"/>
        <v>1.7100000000000002</v>
      </c>
      <c r="X43" s="47">
        <f t="shared" si="8"/>
        <v>1.7100000000000002</v>
      </c>
      <c r="Y43" s="47">
        <f t="shared" si="9"/>
        <v>0.17100000000000001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25">
        <f t="shared" si="10"/>
        <v>24</v>
      </c>
      <c r="B44" s="182" t="s">
        <v>538</v>
      </c>
      <c r="C44" s="159" t="s">
        <v>37</v>
      </c>
      <c r="D44" s="29"/>
      <c r="E44" s="30"/>
      <c r="F44" s="27"/>
      <c r="G44" s="27"/>
      <c r="H44" s="37"/>
      <c r="I44" s="27"/>
      <c r="J44" s="27"/>
      <c r="K44" s="32">
        <v>100</v>
      </c>
      <c r="L44" s="27">
        <f t="shared" si="0"/>
        <v>0</v>
      </c>
      <c r="M44" s="32">
        <v>100</v>
      </c>
      <c r="N44" s="27">
        <f t="shared" si="1"/>
        <v>0</v>
      </c>
      <c r="O44" s="32">
        <v>10</v>
      </c>
      <c r="P44" s="27">
        <f t="shared" si="2"/>
        <v>0</v>
      </c>
      <c r="Q44" s="32">
        <v>1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0.35</v>
      </c>
      <c r="V44" s="47">
        <f t="shared" si="6"/>
        <v>35</v>
      </c>
      <c r="W44" s="47">
        <f t="shared" si="7"/>
        <v>35</v>
      </c>
      <c r="X44" s="47">
        <f t="shared" si="8"/>
        <v>3.5</v>
      </c>
      <c r="Y44" s="47">
        <f t="shared" si="9"/>
        <v>0.35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5">
      <c r="A45" s="25">
        <f t="shared" si="10"/>
        <v>25</v>
      </c>
      <c r="B45" s="182" t="s">
        <v>539</v>
      </c>
      <c r="C45" s="159" t="s">
        <v>37</v>
      </c>
      <c r="D45" s="29"/>
      <c r="E45" s="30"/>
      <c r="F45" s="27"/>
      <c r="G45" s="27"/>
      <c r="H45" s="37"/>
      <c r="I45" s="27"/>
      <c r="J45" s="27"/>
      <c r="K45" s="32">
        <v>80</v>
      </c>
      <c r="L45" s="27">
        <f t="shared" si="0"/>
        <v>0</v>
      </c>
      <c r="M45" s="32">
        <v>50</v>
      </c>
      <c r="N45" s="27">
        <f t="shared" si="1"/>
        <v>0</v>
      </c>
      <c r="O45" s="32">
        <v>20</v>
      </c>
      <c r="P45" s="27">
        <f t="shared" si="2"/>
        <v>0</v>
      </c>
      <c r="Q45" s="32">
        <v>1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0.22600000000000001</v>
      </c>
      <c r="V45" s="47">
        <f t="shared" si="6"/>
        <v>18.080000000000002</v>
      </c>
      <c r="W45" s="47">
        <f t="shared" si="7"/>
        <v>11.3</v>
      </c>
      <c r="X45" s="47">
        <f t="shared" si="8"/>
        <v>4.5200000000000005</v>
      </c>
      <c r="Y45" s="47">
        <f t="shared" si="9"/>
        <v>0.22600000000000001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5">
        <f t="shared" si="10"/>
        <v>26</v>
      </c>
      <c r="B46" s="182" t="s">
        <v>540</v>
      </c>
      <c r="C46" s="159" t="s">
        <v>37</v>
      </c>
      <c r="D46" s="29"/>
      <c r="E46" s="30"/>
      <c r="F46" s="27"/>
      <c r="G46" s="27"/>
      <c r="H46" s="37"/>
      <c r="I46" s="27"/>
      <c r="J46" s="27"/>
      <c r="K46" s="32">
        <v>2</v>
      </c>
      <c r="L46" s="27">
        <f t="shared" si="0"/>
        <v>0</v>
      </c>
      <c r="M46" s="32">
        <v>2</v>
      </c>
      <c r="N46" s="27">
        <f t="shared" si="1"/>
        <v>0</v>
      </c>
      <c r="O46" s="27">
        <v>10</v>
      </c>
      <c r="P46" s="27">
        <f t="shared" si="2"/>
        <v>0</v>
      </c>
      <c r="Q46" s="32">
        <v>240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0.57499999999999996</v>
      </c>
      <c r="V46" s="47">
        <f t="shared" si="6"/>
        <v>1.1499999999999999</v>
      </c>
      <c r="W46" s="47">
        <f t="shared" si="7"/>
        <v>1.1499999999999999</v>
      </c>
      <c r="X46" s="47">
        <f t="shared" si="8"/>
        <v>5.75</v>
      </c>
      <c r="Y46" s="47">
        <f t="shared" si="9"/>
        <v>138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25">
        <f t="shared" si="10"/>
        <v>27</v>
      </c>
      <c r="B47" s="182" t="s">
        <v>541</v>
      </c>
      <c r="C47" s="159" t="s">
        <v>37</v>
      </c>
      <c r="D47" s="29"/>
      <c r="E47" s="30"/>
      <c r="F47" s="27"/>
      <c r="G47" s="27"/>
      <c r="H47" s="37"/>
      <c r="I47" s="27"/>
      <c r="J47" s="27"/>
      <c r="K47" s="32">
        <v>1</v>
      </c>
      <c r="L47" s="27">
        <f t="shared" si="0"/>
        <v>0</v>
      </c>
      <c r="M47" s="32">
        <v>10</v>
      </c>
      <c r="N47" s="27">
        <f t="shared" si="1"/>
        <v>0</v>
      </c>
      <c r="O47" s="32">
        <v>20</v>
      </c>
      <c r="P47" s="27">
        <f t="shared" si="2"/>
        <v>0</v>
      </c>
      <c r="Q47" s="32">
        <v>1</v>
      </c>
      <c r="R47" s="42">
        <f t="shared" si="3"/>
        <v>0</v>
      </c>
      <c r="S47" s="43">
        <f t="shared" si="4"/>
        <v>0</v>
      </c>
      <c r="T47" s="43">
        <f t="shared" si="5"/>
        <v>0</v>
      </c>
      <c r="U47" s="45">
        <v>0.14499999999999999</v>
      </c>
      <c r="V47" s="47">
        <f t="shared" si="6"/>
        <v>0.14499999999999999</v>
      </c>
      <c r="W47" s="47">
        <f t="shared" si="7"/>
        <v>1.45</v>
      </c>
      <c r="X47" s="47">
        <f t="shared" si="8"/>
        <v>2.9</v>
      </c>
      <c r="Y47" s="47">
        <f t="shared" si="9"/>
        <v>0.14499999999999999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5">
      <c r="A48" s="25">
        <f t="shared" si="10"/>
        <v>28</v>
      </c>
      <c r="B48" s="60" t="s">
        <v>542</v>
      </c>
      <c r="C48" s="27" t="s">
        <v>37</v>
      </c>
      <c r="D48" s="29"/>
      <c r="E48" s="30"/>
      <c r="F48" s="27"/>
      <c r="G48" s="27"/>
      <c r="H48" s="37"/>
      <c r="I48" s="27"/>
      <c r="J48" s="27"/>
      <c r="K48" s="32">
        <v>1</v>
      </c>
      <c r="L48" s="27">
        <f t="shared" si="0"/>
        <v>0</v>
      </c>
      <c r="M48" s="32">
        <v>10</v>
      </c>
      <c r="N48" s="27">
        <f t="shared" si="1"/>
        <v>0</v>
      </c>
      <c r="O48" s="32">
        <v>50</v>
      </c>
      <c r="P48" s="27">
        <f t="shared" si="2"/>
        <v>0</v>
      </c>
      <c r="Q48" s="32">
        <v>1</v>
      </c>
      <c r="R48" s="42">
        <f t="shared" si="3"/>
        <v>0</v>
      </c>
      <c r="S48" s="43">
        <f t="shared" si="4"/>
        <v>0</v>
      </c>
      <c r="T48" s="43">
        <f t="shared" si="5"/>
        <v>0</v>
      </c>
      <c r="U48" s="45">
        <v>0.45</v>
      </c>
      <c r="V48" s="47">
        <f t="shared" si="6"/>
        <v>0.45</v>
      </c>
      <c r="W48" s="47">
        <f t="shared" si="7"/>
        <v>4.5</v>
      </c>
      <c r="X48" s="47">
        <f t="shared" si="8"/>
        <v>22.5</v>
      </c>
      <c r="Y48" s="47">
        <f t="shared" si="9"/>
        <v>0.45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5">
      <c r="A49" s="25">
        <f t="shared" si="10"/>
        <v>29</v>
      </c>
      <c r="B49" s="60" t="s">
        <v>543</v>
      </c>
      <c r="C49" s="27" t="s">
        <v>37</v>
      </c>
      <c r="D49" s="29"/>
      <c r="E49" s="30"/>
      <c r="F49" s="27"/>
      <c r="G49" s="27"/>
      <c r="H49" s="37"/>
      <c r="I49" s="27"/>
      <c r="J49" s="27"/>
      <c r="K49" s="32">
        <v>100</v>
      </c>
      <c r="L49" s="27">
        <f t="shared" si="0"/>
        <v>0</v>
      </c>
      <c r="M49" s="32">
        <v>100</v>
      </c>
      <c r="N49" s="27">
        <f t="shared" si="1"/>
        <v>0</v>
      </c>
      <c r="O49" s="32">
        <v>20</v>
      </c>
      <c r="P49" s="27">
        <f t="shared" si="2"/>
        <v>0</v>
      </c>
      <c r="Q49" s="32">
        <v>210</v>
      </c>
      <c r="R49" s="42">
        <f t="shared" si="3"/>
        <v>0</v>
      </c>
      <c r="S49" s="43">
        <f t="shared" si="4"/>
        <v>0</v>
      </c>
      <c r="T49" s="43">
        <f t="shared" si="5"/>
        <v>0</v>
      </c>
      <c r="U49" s="45">
        <v>0.218</v>
      </c>
      <c r="V49" s="47">
        <f t="shared" si="6"/>
        <v>21.8</v>
      </c>
      <c r="W49" s="47">
        <f t="shared" si="7"/>
        <v>21.8</v>
      </c>
      <c r="X49" s="47">
        <f t="shared" si="8"/>
        <v>4.3600000000000003</v>
      </c>
      <c r="Y49" s="47">
        <f t="shared" si="9"/>
        <v>45.78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5">
      <c r="A50" s="25">
        <f t="shared" si="10"/>
        <v>30</v>
      </c>
      <c r="B50" s="180" t="s">
        <v>544</v>
      </c>
      <c r="C50" s="32" t="s">
        <v>37</v>
      </c>
      <c r="D50" s="29"/>
      <c r="E50" s="30"/>
      <c r="F50" s="92"/>
      <c r="G50" s="92"/>
      <c r="H50" s="37"/>
      <c r="I50" s="92"/>
      <c r="J50" s="92"/>
      <c r="K50" s="39">
        <v>400</v>
      </c>
      <c r="L50" s="38">
        <f t="shared" si="0"/>
        <v>0</v>
      </c>
      <c r="M50" s="39">
        <v>450</v>
      </c>
      <c r="N50" s="38">
        <f t="shared" si="1"/>
        <v>0</v>
      </c>
      <c r="O50" s="39">
        <v>200</v>
      </c>
      <c r="P50" s="38">
        <f t="shared" si="2"/>
        <v>0</v>
      </c>
      <c r="Q50" s="39">
        <v>200</v>
      </c>
      <c r="R50" s="42">
        <f t="shared" si="3"/>
        <v>0</v>
      </c>
      <c r="S50" s="43">
        <f t="shared" si="4"/>
        <v>0</v>
      </c>
      <c r="T50" s="43">
        <f t="shared" si="5"/>
        <v>0</v>
      </c>
      <c r="U50" s="45">
        <v>0.35</v>
      </c>
      <c r="V50" s="47">
        <f t="shared" si="6"/>
        <v>140</v>
      </c>
      <c r="W50" s="47">
        <f t="shared" si="7"/>
        <v>157.5</v>
      </c>
      <c r="X50" s="47">
        <f t="shared" si="8"/>
        <v>70</v>
      </c>
      <c r="Y50" s="47">
        <f t="shared" si="9"/>
        <v>70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5">
      <c r="A51" s="25">
        <f t="shared" si="10"/>
        <v>31</v>
      </c>
      <c r="B51" s="180" t="s">
        <v>545</v>
      </c>
      <c r="C51" s="32" t="s">
        <v>37</v>
      </c>
      <c r="D51" s="29"/>
      <c r="E51" s="30"/>
      <c r="F51" s="92"/>
      <c r="G51" s="92"/>
      <c r="H51" s="37"/>
      <c r="I51" s="92"/>
      <c r="J51" s="92"/>
      <c r="K51" s="39">
        <v>400</v>
      </c>
      <c r="L51" s="38">
        <f t="shared" si="0"/>
        <v>0</v>
      </c>
      <c r="M51" s="39">
        <v>450</v>
      </c>
      <c r="N51" s="38">
        <f t="shared" si="1"/>
        <v>0</v>
      </c>
      <c r="O51" s="39">
        <v>200</v>
      </c>
      <c r="P51" s="38">
        <f t="shared" si="2"/>
        <v>0</v>
      </c>
      <c r="Q51" s="39">
        <v>200</v>
      </c>
      <c r="R51" s="42">
        <f t="shared" si="3"/>
        <v>0</v>
      </c>
      <c r="S51" s="43">
        <f t="shared" si="4"/>
        <v>0</v>
      </c>
      <c r="T51" s="43">
        <f t="shared" si="5"/>
        <v>0</v>
      </c>
      <c r="U51" s="45">
        <v>0.35</v>
      </c>
      <c r="V51" s="47">
        <f t="shared" si="6"/>
        <v>140</v>
      </c>
      <c r="W51" s="47">
        <f t="shared" si="7"/>
        <v>157.5</v>
      </c>
      <c r="X51" s="47">
        <f t="shared" si="8"/>
        <v>70</v>
      </c>
      <c r="Y51" s="47">
        <f t="shared" si="9"/>
        <v>70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5">
      <c r="A52" s="25">
        <f t="shared" si="10"/>
        <v>32</v>
      </c>
      <c r="B52" s="183" t="s">
        <v>546</v>
      </c>
      <c r="C52" s="32" t="s">
        <v>37</v>
      </c>
      <c r="D52" s="29"/>
      <c r="E52" s="30"/>
      <c r="F52" s="92"/>
      <c r="G52" s="92"/>
      <c r="H52" s="37"/>
      <c r="I52" s="92"/>
      <c r="J52" s="92"/>
      <c r="K52" s="39">
        <v>400</v>
      </c>
      <c r="L52" s="38">
        <f t="shared" si="0"/>
        <v>0</v>
      </c>
      <c r="M52" s="39">
        <v>900</v>
      </c>
      <c r="N52" s="38">
        <f t="shared" si="1"/>
        <v>0</v>
      </c>
      <c r="O52" s="39">
        <v>200</v>
      </c>
      <c r="P52" s="38">
        <f t="shared" si="2"/>
        <v>0</v>
      </c>
      <c r="Q52" s="39">
        <v>200</v>
      </c>
      <c r="R52" s="42">
        <f t="shared" si="3"/>
        <v>0</v>
      </c>
      <c r="S52" s="43">
        <f t="shared" si="4"/>
        <v>0</v>
      </c>
      <c r="T52" s="43">
        <f t="shared" si="5"/>
        <v>0</v>
      </c>
      <c r="U52" s="45">
        <v>0.35</v>
      </c>
      <c r="V52" s="47">
        <f t="shared" si="6"/>
        <v>140</v>
      </c>
      <c r="W52" s="47">
        <f t="shared" si="7"/>
        <v>315</v>
      </c>
      <c r="X52" s="47">
        <f t="shared" si="8"/>
        <v>70</v>
      </c>
      <c r="Y52" s="47">
        <f t="shared" si="9"/>
        <v>70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5">
      <c r="A53" s="25">
        <f t="shared" si="10"/>
        <v>33</v>
      </c>
      <c r="B53" s="60" t="s">
        <v>547</v>
      </c>
      <c r="C53" s="27" t="s">
        <v>37</v>
      </c>
      <c r="D53" s="29"/>
      <c r="E53" s="30"/>
      <c r="F53" s="92"/>
      <c r="G53" s="92"/>
      <c r="H53" s="37"/>
      <c r="I53" s="92"/>
      <c r="J53" s="92"/>
      <c r="K53" s="32">
        <v>1</v>
      </c>
      <c r="L53" s="27">
        <f t="shared" si="0"/>
        <v>0</v>
      </c>
      <c r="M53" s="32">
        <v>60</v>
      </c>
      <c r="N53" s="27">
        <f t="shared" si="1"/>
        <v>0</v>
      </c>
      <c r="O53" s="32">
        <v>20</v>
      </c>
      <c r="P53" s="27">
        <f t="shared" si="2"/>
        <v>0</v>
      </c>
      <c r="Q53" s="32">
        <v>210</v>
      </c>
      <c r="R53" s="42">
        <f t="shared" si="3"/>
        <v>0</v>
      </c>
      <c r="S53" s="43">
        <f t="shared" si="4"/>
        <v>0</v>
      </c>
      <c r="T53" s="43">
        <f t="shared" si="5"/>
        <v>0</v>
      </c>
      <c r="U53" s="45">
        <v>0.27</v>
      </c>
      <c r="V53" s="47">
        <f t="shared" si="6"/>
        <v>0.27</v>
      </c>
      <c r="W53" s="47">
        <f t="shared" si="7"/>
        <v>16.200000000000003</v>
      </c>
      <c r="X53" s="47">
        <f t="shared" si="8"/>
        <v>5.4</v>
      </c>
      <c r="Y53" s="47">
        <f t="shared" si="9"/>
        <v>56.7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5">
      <c r="A54" s="25">
        <f t="shared" si="10"/>
        <v>34</v>
      </c>
      <c r="B54" s="60" t="s">
        <v>548</v>
      </c>
      <c r="C54" s="27" t="s">
        <v>37</v>
      </c>
      <c r="D54" s="29"/>
      <c r="E54" s="30"/>
      <c r="F54" s="92"/>
      <c r="G54" s="92"/>
      <c r="H54" s="37"/>
      <c r="I54" s="92"/>
      <c r="J54" s="92"/>
      <c r="K54" s="32">
        <v>1</v>
      </c>
      <c r="L54" s="27">
        <f t="shared" si="0"/>
        <v>0</v>
      </c>
      <c r="M54" s="32">
        <v>10</v>
      </c>
      <c r="N54" s="27">
        <f t="shared" si="1"/>
        <v>0</v>
      </c>
      <c r="O54" s="32">
        <v>400</v>
      </c>
      <c r="P54" s="27">
        <f t="shared" si="2"/>
        <v>0</v>
      </c>
      <c r="Q54" s="32">
        <v>1</v>
      </c>
      <c r="R54" s="42">
        <f t="shared" si="3"/>
        <v>0</v>
      </c>
      <c r="S54" s="43">
        <f t="shared" si="4"/>
        <v>0</v>
      </c>
      <c r="T54" s="43">
        <f t="shared" si="5"/>
        <v>0</v>
      </c>
      <c r="U54" s="45">
        <v>0.28000000000000003</v>
      </c>
      <c r="V54" s="47">
        <f t="shared" si="6"/>
        <v>0.28000000000000003</v>
      </c>
      <c r="W54" s="47">
        <f t="shared" si="7"/>
        <v>2.8000000000000003</v>
      </c>
      <c r="X54" s="47">
        <f t="shared" si="8"/>
        <v>112.00000000000001</v>
      </c>
      <c r="Y54" s="47">
        <f t="shared" si="9"/>
        <v>0.28000000000000003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5">
      <c r="A55" s="25">
        <f t="shared" si="10"/>
        <v>35</v>
      </c>
      <c r="B55" s="60" t="s">
        <v>549</v>
      </c>
      <c r="C55" s="27" t="s">
        <v>37</v>
      </c>
      <c r="D55" s="29"/>
      <c r="E55" s="30"/>
      <c r="F55" s="92"/>
      <c r="G55" s="92"/>
      <c r="H55" s="37"/>
      <c r="I55" s="92"/>
      <c r="J55" s="92"/>
      <c r="K55" s="32">
        <v>400</v>
      </c>
      <c r="L55" s="27">
        <f t="shared" si="0"/>
        <v>0</v>
      </c>
      <c r="M55" s="32">
        <v>2600</v>
      </c>
      <c r="N55" s="27">
        <f t="shared" si="1"/>
        <v>0</v>
      </c>
      <c r="O55" s="32">
        <v>20</v>
      </c>
      <c r="P55" s="27">
        <f t="shared" si="2"/>
        <v>0</v>
      </c>
      <c r="Q55" s="32">
        <v>210</v>
      </c>
      <c r="R55" s="42">
        <f t="shared" si="3"/>
        <v>0</v>
      </c>
      <c r="S55" s="43">
        <f t="shared" si="4"/>
        <v>0</v>
      </c>
      <c r="T55" s="43">
        <f t="shared" si="5"/>
        <v>0</v>
      </c>
      <c r="U55" s="45">
        <v>0.159</v>
      </c>
      <c r="V55" s="47">
        <f t="shared" si="6"/>
        <v>63.6</v>
      </c>
      <c r="W55" s="47">
        <f t="shared" si="7"/>
        <v>413.40000000000003</v>
      </c>
      <c r="X55" s="47">
        <f t="shared" si="8"/>
        <v>3.18</v>
      </c>
      <c r="Y55" s="47">
        <f t="shared" si="9"/>
        <v>33.39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24.75" customHeight="1" x14ac:dyDescent="0.25">
      <c r="A56" s="25">
        <f t="shared" si="10"/>
        <v>36</v>
      </c>
      <c r="B56" s="60" t="s">
        <v>550</v>
      </c>
      <c r="C56" s="27" t="s">
        <v>37</v>
      </c>
      <c r="D56" s="29"/>
      <c r="E56" s="30"/>
      <c r="F56" s="92"/>
      <c r="G56" s="92"/>
      <c r="H56" s="37"/>
      <c r="I56" s="92"/>
      <c r="J56" s="92"/>
      <c r="K56" s="32">
        <v>1</v>
      </c>
      <c r="L56" s="27">
        <f t="shared" si="0"/>
        <v>0</v>
      </c>
      <c r="M56" s="32">
        <v>10</v>
      </c>
      <c r="N56" s="27">
        <f t="shared" si="1"/>
        <v>0</v>
      </c>
      <c r="O56" s="32">
        <v>300</v>
      </c>
      <c r="P56" s="27">
        <f t="shared" si="2"/>
        <v>0</v>
      </c>
      <c r="Q56" s="32">
        <v>120</v>
      </c>
      <c r="R56" s="42">
        <f t="shared" si="3"/>
        <v>0</v>
      </c>
      <c r="S56" s="43">
        <f t="shared" si="4"/>
        <v>0</v>
      </c>
      <c r="T56" s="43">
        <f t="shared" si="5"/>
        <v>0</v>
      </c>
      <c r="U56" s="45">
        <v>0.55000000000000004</v>
      </c>
      <c r="V56" s="47">
        <f t="shared" si="6"/>
        <v>0.55000000000000004</v>
      </c>
      <c r="W56" s="47">
        <f t="shared" si="7"/>
        <v>5.5</v>
      </c>
      <c r="X56" s="47">
        <f t="shared" si="8"/>
        <v>165</v>
      </c>
      <c r="Y56" s="47">
        <f t="shared" si="9"/>
        <v>66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5">
      <c r="A57" s="25">
        <f t="shared" si="10"/>
        <v>37</v>
      </c>
      <c r="B57" s="60" t="s">
        <v>551</v>
      </c>
      <c r="C57" s="27" t="s">
        <v>37</v>
      </c>
      <c r="D57" s="29"/>
      <c r="E57" s="30"/>
      <c r="F57" s="92"/>
      <c r="G57" s="92"/>
      <c r="H57" s="37"/>
      <c r="I57" s="92"/>
      <c r="J57" s="92"/>
      <c r="K57" s="32">
        <v>400</v>
      </c>
      <c r="L57" s="27">
        <f t="shared" si="0"/>
        <v>0</v>
      </c>
      <c r="M57" s="32">
        <v>1600</v>
      </c>
      <c r="N57" s="27">
        <f t="shared" si="1"/>
        <v>0</v>
      </c>
      <c r="O57" s="32">
        <v>20</v>
      </c>
      <c r="P57" s="27">
        <f t="shared" si="2"/>
        <v>0</v>
      </c>
      <c r="Q57" s="32">
        <v>210</v>
      </c>
      <c r="R57" s="42">
        <f t="shared" si="3"/>
        <v>0</v>
      </c>
      <c r="S57" s="43">
        <f t="shared" si="4"/>
        <v>0</v>
      </c>
      <c r="T57" s="43">
        <f t="shared" si="5"/>
        <v>0</v>
      </c>
      <c r="U57" s="45">
        <v>0.16320000000000001</v>
      </c>
      <c r="V57" s="47">
        <f t="shared" si="6"/>
        <v>65.28</v>
      </c>
      <c r="W57" s="47">
        <f t="shared" si="7"/>
        <v>261.12</v>
      </c>
      <c r="X57" s="47">
        <f t="shared" si="8"/>
        <v>3.2640000000000002</v>
      </c>
      <c r="Y57" s="47">
        <f t="shared" si="9"/>
        <v>34.272000000000006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24.75" customHeight="1" x14ac:dyDescent="0.25">
      <c r="A58" s="25">
        <f t="shared" si="10"/>
        <v>38</v>
      </c>
      <c r="B58" s="60" t="s">
        <v>552</v>
      </c>
      <c r="C58" s="27" t="s">
        <v>37</v>
      </c>
      <c r="D58" s="29"/>
      <c r="E58" s="30"/>
      <c r="F58" s="92"/>
      <c r="G58" s="92"/>
      <c r="H58" s="37"/>
      <c r="I58" s="92"/>
      <c r="J58" s="92"/>
      <c r="K58" s="32">
        <v>10</v>
      </c>
      <c r="L58" s="27">
        <f t="shared" si="0"/>
        <v>0</v>
      </c>
      <c r="M58" s="32">
        <v>10</v>
      </c>
      <c r="N58" s="27">
        <f t="shared" si="1"/>
        <v>0</v>
      </c>
      <c r="O58" s="32">
        <v>450</v>
      </c>
      <c r="P58" s="27">
        <f t="shared" si="2"/>
        <v>0</v>
      </c>
      <c r="Q58" s="32">
        <v>1</v>
      </c>
      <c r="R58" s="42">
        <f t="shared" si="3"/>
        <v>0</v>
      </c>
      <c r="S58" s="43">
        <f t="shared" si="4"/>
        <v>0</v>
      </c>
      <c r="T58" s="43">
        <f t="shared" si="5"/>
        <v>0</v>
      </c>
      <c r="U58" s="45">
        <v>0.63500000000000001</v>
      </c>
      <c r="V58" s="47">
        <f t="shared" si="6"/>
        <v>6.35</v>
      </c>
      <c r="W58" s="47">
        <f t="shared" si="7"/>
        <v>6.35</v>
      </c>
      <c r="X58" s="47">
        <f t="shared" si="8"/>
        <v>285.75</v>
      </c>
      <c r="Y58" s="47">
        <f t="shared" si="9"/>
        <v>0.63500000000000001</v>
      </c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24.75" customHeight="1" x14ac:dyDescent="0.25">
      <c r="A59" s="25">
        <f t="shared" si="10"/>
        <v>39</v>
      </c>
      <c r="B59" s="60" t="s">
        <v>553</v>
      </c>
      <c r="C59" s="27" t="s">
        <v>37</v>
      </c>
      <c r="D59" s="29"/>
      <c r="E59" s="30"/>
      <c r="F59" s="92"/>
      <c r="G59" s="92"/>
      <c r="H59" s="37"/>
      <c r="I59" s="92"/>
      <c r="J59" s="92"/>
      <c r="K59" s="39">
        <v>1000</v>
      </c>
      <c r="L59" s="27">
        <f t="shared" si="0"/>
        <v>0</v>
      </c>
      <c r="M59" s="39">
        <v>4000</v>
      </c>
      <c r="N59" s="38">
        <f t="shared" si="1"/>
        <v>0</v>
      </c>
      <c r="O59" s="39">
        <v>900</v>
      </c>
      <c r="P59" s="27">
        <f t="shared" si="2"/>
        <v>0</v>
      </c>
      <c r="Q59" s="32">
        <v>200</v>
      </c>
      <c r="R59" s="42">
        <f t="shared" si="3"/>
        <v>0</v>
      </c>
      <c r="S59" s="43">
        <f t="shared" si="4"/>
        <v>0</v>
      </c>
      <c r="T59" s="43">
        <f t="shared" si="5"/>
        <v>0</v>
      </c>
      <c r="U59" s="45">
        <v>0.15</v>
      </c>
      <c r="V59" s="47">
        <f t="shared" si="6"/>
        <v>150</v>
      </c>
      <c r="W59" s="47">
        <f t="shared" si="7"/>
        <v>600</v>
      </c>
      <c r="X59" s="47">
        <f t="shared" si="8"/>
        <v>135</v>
      </c>
      <c r="Y59" s="47">
        <f t="shared" si="9"/>
        <v>30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24.75" customHeight="1" x14ac:dyDescent="0.25">
      <c r="A60" s="25">
        <f t="shared" si="10"/>
        <v>40</v>
      </c>
      <c r="B60" s="60" t="s">
        <v>554</v>
      </c>
      <c r="C60" s="27" t="s">
        <v>37</v>
      </c>
      <c r="D60" s="29"/>
      <c r="E60" s="30"/>
      <c r="F60" s="92"/>
      <c r="G60" s="92"/>
      <c r="H60" s="37"/>
      <c r="I60" s="92"/>
      <c r="J60" s="92"/>
      <c r="K60" s="39">
        <v>10</v>
      </c>
      <c r="L60" s="27">
        <f t="shared" si="0"/>
        <v>0</v>
      </c>
      <c r="M60" s="39">
        <v>10</v>
      </c>
      <c r="N60" s="38">
        <f t="shared" si="1"/>
        <v>0</v>
      </c>
      <c r="O60" s="39">
        <v>10</v>
      </c>
      <c r="P60" s="27">
        <f t="shared" si="2"/>
        <v>0</v>
      </c>
      <c r="Q60" s="32">
        <v>10</v>
      </c>
      <c r="R60" s="42">
        <f t="shared" si="3"/>
        <v>0</v>
      </c>
      <c r="S60" s="43">
        <f t="shared" si="4"/>
        <v>0</v>
      </c>
      <c r="T60" s="43">
        <f t="shared" si="5"/>
        <v>0</v>
      </c>
      <c r="U60" s="45">
        <v>0.16</v>
      </c>
      <c r="V60" s="47">
        <f t="shared" si="6"/>
        <v>1.6</v>
      </c>
      <c r="W60" s="47">
        <f t="shared" si="7"/>
        <v>1.6</v>
      </c>
      <c r="X60" s="47">
        <f t="shared" si="8"/>
        <v>1.6</v>
      </c>
      <c r="Y60" s="47">
        <f t="shared" si="9"/>
        <v>1.6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24.75" customHeight="1" x14ac:dyDescent="0.25">
      <c r="A61" s="243"/>
      <c r="B61" s="238"/>
      <c r="C61" s="238"/>
      <c r="D61" s="238"/>
      <c r="E61" s="239"/>
      <c r="F61" s="131"/>
      <c r="G61" s="131"/>
      <c r="H61" s="131"/>
      <c r="I61" s="70">
        <f t="shared" ref="I61:J61" si="11">SUM(I21:I60)</f>
        <v>0</v>
      </c>
      <c r="J61" s="70">
        <f t="shared" si="11"/>
        <v>0</v>
      </c>
      <c r="K61" s="71" t="s">
        <v>137</v>
      </c>
      <c r="L61" s="134">
        <f>SUM(L21:L60)</f>
        <v>0</v>
      </c>
      <c r="M61" s="73" t="s">
        <v>140</v>
      </c>
      <c r="N61" s="184">
        <f>SUM(N21:N60)</f>
        <v>0</v>
      </c>
      <c r="O61" s="75" t="s">
        <v>147</v>
      </c>
      <c r="P61" s="185">
        <f>SUM(P21:P60)</f>
        <v>0</v>
      </c>
      <c r="Q61" s="77" t="s">
        <v>150</v>
      </c>
      <c r="R61" s="157">
        <f t="shared" ref="R61:T61" si="12">SUM(R21:R60)</f>
        <v>0</v>
      </c>
      <c r="S61" s="79">
        <f t="shared" si="12"/>
        <v>0</v>
      </c>
      <c r="T61" s="79">
        <f t="shared" si="12"/>
        <v>0</v>
      </c>
      <c r="U61" s="141"/>
      <c r="V61" s="186">
        <f t="shared" ref="V61:Y61" si="13">SUM(V21:V60)</f>
        <v>6490.2182000000012</v>
      </c>
      <c r="W61" s="187">
        <f t="shared" si="13"/>
        <v>6838.4319999999989</v>
      </c>
      <c r="X61" s="188">
        <f t="shared" si="13"/>
        <v>7349.0859999999984</v>
      </c>
      <c r="Y61" s="119">
        <f t="shared" si="13"/>
        <v>3084.2122000000004</v>
      </c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</row>
    <row r="62" spans="1:38" ht="24.75" customHeight="1" x14ac:dyDescent="0.25">
      <c r="A62" s="86"/>
      <c r="B62" s="1"/>
      <c r="C62" s="189"/>
      <c r="D62" s="1"/>
      <c r="E62" s="1"/>
      <c r="F62" s="1"/>
      <c r="G62" s="1"/>
      <c r="H62" s="1"/>
      <c r="I62" s="1"/>
      <c r="J62" s="1"/>
      <c r="K62" s="190"/>
      <c r="L62" s="1"/>
      <c r="M62" s="190"/>
      <c r="N62" s="190"/>
      <c r="O62" s="190"/>
      <c r="P62" s="190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24.75" customHeight="1" x14ac:dyDescent="0.25">
      <c r="A63" s="86"/>
      <c r="B63" s="1"/>
      <c r="C63" s="189"/>
      <c r="D63" s="1"/>
      <c r="E63" s="1"/>
      <c r="F63" s="1"/>
      <c r="G63" s="1"/>
      <c r="H63" s="1"/>
      <c r="I63" s="1"/>
      <c r="J63" s="1"/>
      <c r="K63" s="190"/>
      <c r="L63" s="1"/>
      <c r="M63" s="190"/>
      <c r="N63" s="190"/>
      <c r="O63" s="190"/>
      <c r="P63" s="190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24.75" customHeight="1" x14ac:dyDescent="0.25">
      <c r="A65" s="240"/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9"/>
      <c r="O65" s="88" t="s">
        <v>163</v>
      </c>
      <c r="P65" s="191">
        <f>L61+N61+P61+R61</f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x14ac:dyDescent="0.25">
      <c r="B67" s="241" t="s">
        <v>166</v>
      </c>
      <c r="C67" s="242"/>
      <c r="D67" s="91"/>
    </row>
    <row r="68" spans="1:38" ht="14.25" customHeight="1" x14ac:dyDescent="0.25">
      <c r="A68" s="1"/>
      <c r="B68" s="49"/>
      <c r="C68" s="49"/>
      <c r="D68" s="4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3.5" customHeight="1" x14ac:dyDescent="0.25">
      <c r="A69" s="1"/>
      <c r="B69" s="48" t="s">
        <v>169</v>
      </c>
      <c r="C69" s="93"/>
      <c r="D69" s="93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2"/>
      <c r="P69" s="2"/>
      <c r="Q69" s="2"/>
      <c r="R69" s="2"/>
      <c r="S69" s="2"/>
      <c r="T69" s="2"/>
      <c r="U69" s="2"/>
      <c r="V69" s="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3.5" customHeight="1" x14ac:dyDescent="0.25">
      <c r="A70" s="1"/>
      <c r="B70" s="48" t="s">
        <v>172</v>
      </c>
      <c r="C70" s="93"/>
      <c r="D70" s="93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2"/>
      <c r="P70" s="2"/>
      <c r="Q70" s="2"/>
      <c r="R70" s="2"/>
      <c r="S70" s="2"/>
      <c r="T70" s="2"/>
      <c r="U70" s="2"/>
      <c r="V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96" t="s">
        <v>173</v>
      </c>
      <c r="C71" s="96"/>
      <c r="D71" s="49"/>
      <c r="E71" s="49"/>
      <c r="F71" s="49"/>
      <c r="G71" s="49"/>
      <c r="H71" s="49"/>
      <c r="I71" s="49"/>
      <c r="J71" s="49"/>
      <c r="K71" s="49"/>
      <c r="L71" s="4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96" t="s">
        <v>174</v>
      </c>
      <c r="C72" s="96"/>
      <c r="D72" s="49"/>
      <c r="E72" s="49"/>
      <c r="F72" s="49"/>
      <c r="G72" s="49"/>
      <c r="H72" s="49"/>
      <c r="I72" s="49"/>
      <c r="J72" s="49"/>
      <c r="K72" s="49"/>
      <c r="L72" s="4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96" t="s">
        <v>176</v>
      </c>
      <c r="C73" s="96"/>
      <c r="D73" s="49"/>
      <c r="E73" s="49"/>
      <c r="F73" s="49"/>
      <c r="G73" s="49"/>
      <c r="H73" s="49"/>
      <c r="I73" s="49"/>
      <c r="J73" s="49"/>
      <c r="K73" s="49"/>
      <c r="L73" s="4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96" t="s">
        <v>178</v>
      </c>
      <c r="C74" s="96"/>
      <c r="D74" s="49"/>
      <c r="E74" s="49"/>
      <c r="F74" s="49"/>
      <c r="G74" s="49"/>
      <c r="H74" s="49"/>
      <c r="I74" s="49"/>
      <c r="J74" s="49"/>
      <c r="K74" s="49"/>
      <c r="L74" s="4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96" t="s">
        <v>179</v>
      </c>
      <c r="C75" s="96"/>
      <c r="D75" s="49"/>
      <c r="E75" s="49"/>
      <c r="F75" s="49"/>
      <c r="G75" s="49"/>
      <c r="H75" s="49"/>
      <c r="I75" s="49"/>
      <c r="J75" s="49"/>
      <c r="K75" s="49"/>
      <c r="L75" s="4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96" t="s">
        <v>180</v>
      </c>
      <c r="C76" s="96"/>
      <c r="D76" s="49"/>
      <c r="E76" s="49"/>
      <c r="F76" s="49"/>
      <c r="G76" s="49"/>
      <c r="H76" s="49"/>
      <c r="I76" s="49"/>
      <c r="J76" s="49"/>
      <c r="K76" s="49"/>
      <c r="L76" s="4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97" t="s">
        <v>182</v>
      </c>
      <c r="C77" s="98"/>
      <c r="D77" s="9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80" spans="1:38" x14ac:dyDescent="0.25">
      <c r="B80" s="99" t="s">
        <v>185</v>
      </c>
      <c r="C80" s="100" t="s">
        <v>186</v>
      </c>
      <c r="D80" s="2" t="s">
        <v>187</v>
      </c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 t="s">
        <v>189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ht="12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ht="12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ht="12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ht="12.75" customHeight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ht="12.75" customHeight="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ht="12.75" customHeight="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1:38" ht="12.75" customHeight="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1:38" ht="12.75" customHeight="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</sheetData>
  <mergeCells count="3">
    <mergeCell ref="A61:E61"/>
    <mergeCell ref="B67:C67"/>
    <mergeCell ref="A65:N65"/>
  </mergeCells>
  <phoneticPr fontId="17" type="noConversion"/>
  <conditionalFormatting sqref="V21:Y60">
    <cfRule type="notContainsBlanks" dxfId="29" priority="1">
      <formula>LEN(TRIM(V21))&gt;0</formula>
    </cfRule>
  </conditionalFormatting>
  <conditionalFormatting sqref="V21:Y60">
    <cfRule type="notContainsBlanks" dxfId="28" priority="2">
      <formula>LEN(TRIM(V21))&gt;0</formula>
    </cfRule>
  </conditionalFormatting>
  <conditionalFormatting sqref="U21:U60">
    <cfRule type="notContainsBlanks" dxfId="27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2" orientation="landscape" r:id="rId1"/>
  <colBreaks count="1" manualBreakCount="1">
    <brk id="14" max="8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0"/>
  <sheetViews>
    <sheetView view="pageBreakPreview" topLeftCell="A31" zoomScaleSheetLayoutView="100" workbookViewId="0">
      <selection activeCell="B46" sqref="B46"/>
    </sheetView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7.85546875" customWidth="1"/>
    <col min="9" max="9" width="13.7109375" customWidth="1"/>
    <col min="10" max="10" width="13.140625" customWidth="1"/>
    <col min="11" max="16" width="18.85546875" customWidth="1"/>
    <col min="17" max="17" width="17.85546875" customWidth="1"/>
    <col min="18" max="18" width="16" customWidth="1"/>
    <col min="19" max="20" width="26.7109375" customWidth="1"/>
    <col min="21" max="21" width="9.140625" customWidth="1"/>
    <col min="22" max="25" width="14.4257812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3" t="s">
        <v>555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92" t="s">
        <v>11</v>
      </c>
      <c r="C20" s="192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193" t="s">
        <v>556</v>
      </c>
      <c r="C21" s="194" t="s">
        <v>37</v>
      </c>
      <c r="D21" s="29"/>
      <c r="E21" s="30"/>
      <c r="F21" s="38"/>
      <c r="G21" s="38"/>
      <c r="H21" s="37"/>
      <c r="I21" s="39"/>
      <c r="J21" s="39"/>
      <c r="K21" s="34">
        <v>20</v>
      </c>
      <c r="L21" s="34">
        <v>0</v>
      </c>
      <c r="M21" s="34">
        <v>5</v>
      </c>
      <c r="N21" s="36">
        <f t="shared" ref="N21:N47" si="0">D21*M21</f>
        <v>0</v>
      </c>
      <c r="O21" s="34">
        <v>30</v>
      </c>
      <c r="P21" s="36">
        <f t="shared" ref="P21:P47" si="1">D21*O21</f>
        <v>0</v>
      </c>
      <c r="Q21" s="34">
        <v>15</v>
      </c>
      <c r="R21" s="42">
        <f t="shared" ref="R21:R47" si="2">D21*Q21</f>
        <v>0</v>
      </c>
      <c r="S21" s="43">
        <f t="shared" ref="S21:S47" si="3">(+L21+N21+P21+R21)*E21</f>
        <v>0</v>
      </c>
      <c r="T21" s="43">
        <f t="shared" ref="T21:T47" si="4">L21+N21+P21+R21+S21</f>
        <v>0</v>
      </c>
      <c r="U21" s="45">
        <v>1.8</v>
      </c>
      <c r="V21" s="47">
        <f t="shared" ref="V21:V47" si="5">K21*U21</f>
        <v>36</v>
      </c>
      <c r="W21" s="47">
        <f t="shared" ref="W21:W47" si="6">M21*U21</f>
        <v>9</v>
      </c>
      <c r="X21" s="47">
        <f t="shared" ref="X21:X47" si="7">O21*U21</f>
        <v>54</v>
      </c>
      <c r="Y21" s="47">
        <f t="shared" ref="Y21:Y47" si="8">Q21*U21</f>
        <v>27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47" si="9">A21+1</f>
        <v>2</v>
      </c>
      <c r="B22" s="193" t="s">
        <v>557</v>
      </c>
      <c r="C22" s="194" t="s">
        <v>37</v>
      </c>
      <c r="D22" s="29"/>
      <c r="E22" s="30"/>
      <c r="F22" s="27"/>
      <c r="G22" s="27"/>
      <c r="H22" s="37"/>
      <c r="I22" s="27"/>
      <c r="J22" s="27"/>
      <c r="K22" s="34">
        <v>10</v>
      </c>
      <c r="L22" s="34">
        <v>0</v>
      </c>
      <c r="M22" s="34">
        <v>20</v>
      </c>
      <c r="N22" s="36">
        <f t="shared" si="0"/>
        <v>0</v>
      </c>
      <c r="O22" s="36">
        <v>50</v>
      </c>
      <c r="P22" s="36">
        <f t="shared" si="1"/>
        <v>0</v>
      </c>
      <c r="Q22" s="34">
        <v>15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2.1800000000000002</v>
      </c>
      <c r="V22" s="47">
        <f t="shared" si="5"/>
        <v>21.8</v>
      </c>
      <c r="W22" s="47">
        <f t="shared" si="6"/>
        <v>43.6</v>
      </c>
      <c r="X22" s="47">
        <f t="shared" si="7"/>
        <v>109.00000000000001</v>
      </c>
      <c r="Y22" s="47">
        <f t="shared" si="8"/>
        <v>32.700000000000003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9"/>
        <v>3</v>
      </c>
      <c r="B23" s="193" t="s">
        <v>558</v>
      </c>
      <c r="C23" s="194" t="s">
        <v>37</v>
      </c>
      <c r="D23" s="29"/>
      <c r="E23" s="30"/>
      <c r="F23" s="27"/>
      <c r="G23" s="27"/>
      <c r="H23" s="37"/>
      <c r="I23" s="27"/>
      <c r="J23" s="27"/>
      <c r="K23" s="34">
        <v>2</v>
      </c>
      <c r="L23" s="34">
        <v>0</v>
      </c>
      <c r="M23" s="34">
        <v>2</v>
      </c>
      <c r="N23" s="36">
        <f t="shared" si="0"/>
        <v>0</v>
      </c>
      <c r="O23" s="36">
        <v>5</v>
      </c>
      <c r="P23" s="36">
        <f t="shared" si="1"/>
        <v>0</v>
      </c>
      <c r="Q23" s="34">
        <v>1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2.4</v>
      </c>
      <c r="V23" s="47">
        <f t="shared" si="5"/>
        <v>4.8</v>
      </c>
      <c r="W23" s="47">
        <f t="shared" si="6"/>
        <v>4.8</v>
      </c>
      <c r="X23" s="47">
        <f t="shared" si="7"/>
        <v>12</v>
      </c>
      <c r="Y23" s="47">
        <f t="shared" si="8"/>
        <v>2.4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9"/>
        <v>4</v>
      </c>
      <c r="B24" s="257" t="s">
        <v>784</v>
      </c>
      <c r="C24" s="194" t="s">
        <v>37</v>
      </c>
      <c r="D24" s="29"/>
      <c r="E24" s="30"/>
      <c r="F24" s="27"/>
      <c r="G24" s="27"/>
      <c r="H24" s="37"/>
      <c r="I24" s="27"/>
      <c r="J24" s="27"/>
      <c r="K24" s="34">
        <v>10</v>
      </c>
      <c r="L24" s="34">
        <v>0</v>
      </c>
      <c r="M24" s="34">
        <v>10</v>
      </c>
      <c r="N24" s="36">
        <f t="shared" si="0"/>
        <v>0</v>
      </c>
      <c r="O24" s="36">
        <v>30</v>
      </c>
      <c r="P24" s="36">
        <f t="shared" si="1"/>
        <v>0</v>
      </c>
      <c r="Q24" s="34">
        <v>5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3.1</v>
      </c>
      <c r="V24" s="47">
        <f t="shared" si="5"/>
        <v>31</v>
      </c>
      <c r="W24" s="47">
        <f t="shared" si="6"/>
        <v>31</v>
      </c>
      <c r="X24" s="47">
        <f t="shared" si="7"/>
        <v>93</v>
      </c>
      <c r="Y24" s="47">
        <f t="shared" si="8"/>
        <v>15.5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9"/>
        <v>5</v>
      </c>
      <c r="B25" s="193" t="s">
        <v>559</v>
      </c>
      <c r="C25" s="194" t="s">
        <v>37</v>
      </c>
      <c r="D25" s="29"/>
      <c r="E25" s="30"/>
      <c r="F25" s="27"/>
      <c r="G25" s="27"/>
      <c r="H25" s="37"/>
      <c r="I25" s="27"/>
      <c r="J25" s="27"/>
      <c r="K25" s="34">
        <v>10</v>
      </c>
      <c r="L25" s="34">
        <v>0</v>
      </c>
      <c r="M25" s="34">
        <v>10</v>
      </c>
      <c r="N25" s="36">
        <f t="shared" si="0"/>
        <v>0</v>
      </c>
      <c r="O25" s="36">
        <v>50</v>
      </c>
      <c r="P25" s="36">
        <f t="shared" si="1"/>
        <v>0</v>
      </c>
      <c r="Q25" s="34">
        <v>4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1.27</v>
      </c>
      <c r="V25" s="47">
        <f t="shared" si="5"/>
        <v>12.7</v>
      </c>
      <c r="W25" s="47">
        <f t="shared" si="6"/>
        <v>12.7</v>
      </c>
      <c r="X25" s="47">
        <f t="shared" si="7"/>
        <v>63.5</v>
      </c>
      <c r="Y25" s="47">
        <f t="shared" si="8"/>
        <v>5.08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9"/>
        <v>6</v>
      </c>
      <c r="B26" s="193" t="s">
        <v>560</v>
      </c>
      <c r="C26" s="194" t="s">
        <v>37</v>
      </c>
      <c r="D26" s="29"/>
      <c r="E26" s="30"/>
      <c r="F26" s="27"/>
      <c r="G26" s="27"/>
      <c r="H26" s="37"/>
      <c r="I26" s="27"/>
      <c r="J26" s="27"/>
      <c r="K26" s="34">
        <v>10</v>
      </c>
      <c r="L26" s="34">
        <v>0</v>
      </c>
      <c r="M26" s="34">
        <v>10</v>
      </c>
      <c r="N26" s="36">
        <f t="shared" si="0"/>
        <v>0</v>
      </c>
      <c r="O26" s="36">
        <v>30</v>
      </c>
      <c r="P26" s="36">
        <f t="shared" si="1"/>
        <v>0</v>
      </c>
      <c r="Q26" s="34">
        <v>5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3.1</v>
      </c>
      <c r="V26" s="47">
        <f t="shared" si="5"/>
        <v>31</v>
      </c>
      <c r="W26" s="47">
        <f t="shared" si="6"/>
        <v>31</v>
      </c>
      <c r="X26" s="47">
        <f t="shared" si="7"/>
        <v>93</v>
      </c>
      <c r="Y26" s="47">
        <f t="shared" si="8"/>
        <v>15.5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9"/>
        <v>7</v>
      </c>
      <c r="B27" s="193" t="s">
        <v>561</v>
      </c>
      <c r="C27" s="194" t="s">
        <v>51</v>
      </c>
      <c r="D27" s="29"/>
      <c r="E27" s="30"/>
      <c r="F27" s="27"/>
      <c r="G27" s="27"/>
      <c r="H27" s="37"/>
      <c r="I27" s="27"/>
      <c r="J27" s="27"/>
      <c r="K27" s="34">
        <v>2</v>
      </c>
      <c r="L27" s="34">
        <v>0</v>
      </c>
      <c r="M27" s="34">
        <v>10</v>
      </c>
      <c r="N27" s="36">
        <f t="shared" si="0"/>
        <v>0</v>
      </c>
      <c r="O27" s="34">
        <v>20</v>
      </c>
      <c r="P27" s="36">
        <f t="shared" si="1"/>
        <v>0</v>
      </c>
      <c r="Q27" s="34">
        <v>8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1.2</v>
      </c>
      <c r="V27" s="47">
        <f t="shared" si="5"/>
        <v>2.4</v>
      </c>
      <c r="W27" s="47">
        <f t="shared" si="6"/>
        <v>12</v>
      </c>
      <c r="X27" s="47">
        <f t="shared" si="7"/>
        <v>24</v>
      </c>
      <c r="Y27" s="47">
        <f t="shared" si="8"/>
        <v>9.6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9"/>
        <v>8</v>
      </c>
      <c r="B28" s="193" t="s">
        <v>562</v>
      </c>
      <c r="C28" s="194" t="s">
        <v>37</v>
      </c>
      <c r="D28" s="29"/>
      <c r="E28" s="30"/>
      <c r="F28" s="27"/>
      <c r="G28" s="27"/>
      <c r="H28" s="37"/>
      <c r="I28" s="27"/>
      <c r="J28" s="27"/>
      <c r="K28" s="34">
        <v>10</v>
      </c>
      <c r="L28" s="34">
        <v>0</v>
      </c>
      <c r="M28" s="34">
        <v>80</v>
      </c>
      <c r="N28" s="36">
        <f t="shared" si="0"/>
        <v>0</v>
      </c>
      <c r="O28" s="36">
        <v>180</v>
      </c>
      <c r="P28" s="36">
        <f t="shared" si="1"/>
        <v>0</v>
      </c>
      <c r="Q28" s="34">
        <v>45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0.72</v>
      </c>
      <c r="V28" s="47">
        <f t="shared" si="5"/>
        <v>7.1999999999999993</v>
      </c>
      <c r="W28" s="47">
        <f t="shared" si="6"/>
        <v>57.599999999999994</v>
      </c>
      <c r="X28" s="47">
        <f t="shared" si="7"/>
        <v>129.6</v>
      </c>
      <c r="Y28" s="47">
        <f t="shared" si="8"/>
        <v>32.4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9"/>
        <v>9</v>
      </c>
      <c r="B29" s="257" t="s">
        <v>785</v>
      </c>
      <c r="C29" s="258" t="s">
        <v>51</v>
      </c>
      <c r="D29" s="29"/>
      <c r="E29" s="30"/>
      <c r="F29" s="27"/>
      <c r="G29" s="27"/>
      <c r="H29" s="37"/>
      <c r="I29" s="27"/>
      <c r="J29" s="27"/>
      <c r="K29" s="34">
        <v>2</v>
      </c>
      <c r="L29" s="34">
        <v>0</v>
      </c>
      <c r="M29" s="34">
        <v>10</v>
      </c>
      <c r="N29" s="36">
        <f t="shared" si="0"/>
        <v>0</v>
      </c>
      <c r="O29" s="36">
        <v>180</v>
      </c>
      <c r="P29" s="36">
        <f t="shared" si="1"/>
        <v>0</v>
      </c>
      <c r="Q29" s="34">
        <v>35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0.68440000000000001</v>
      </c>
      <c r="V29" s="47">
        <f t="shared" si="5"/>
        <v>1.3688</v>
      </c>
      <c r="W29" s="47">
        <f t="shared" si="6"/>
        <v>6.8440000000000003</v>
      </c>
      <c r="X29" s="47">
        <f t="shared" si="7"/>
        <v>123.19200000000001</v>
      </c>
      <c r="Y29" s="47">
        <f t="shared" si="8"/>
        <v>23.954000000000001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9"/>
        <v>10</v>
      </c>
      <c r="B30" s="193" t="s">
        <v>563</v>
      </c>
      <c r="C30" s="194" t="s">
        <v>37</v>
      </c>
      <c r="D30" s="29"/>
      <c r="E30" s="30"/>
      <c r="F30" s="27"/>
      <c r="G30" s="27"/>
      <c r="H30" s="37"/>
      <c r="I30" s="27"/>
      <c r="J30" s="27"/>
      <c r="K30" s="34">
        <v>2</v>
      </c>
      <c r="L30" s="34">
        <v>0</v>
      </c>
      <c r="M30" s="34">
        <v>4</v>
      </c>
      <c r="N30" s="36">
        <f t="shared" si="0"/>
        <v>0</v>
      </c>
      <c r="O30" s="36">
        <v>10</v>
      </c>
      <c r="P30" s="36">
        <f t="shared" si="1"/>
        <v>0</v>
      </c>
      <c r="Q30" s="34">
        <v>10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1.95</v>
      </c>
      <c r="V30" s="47">
        <f t="shared" si="5"/>
        <v>3.9</v>
      </c>
      <c r="W30" s="47">
        <f t="shared" si="6"/>
        <v>7.8</v>
      </c>
      <c r="X30" s="47">
        <f t="shared" si="7"/>
        <v>19.5</v>
      </c>
      <c r="Y30" s="47">
        <f t="shared" si="8"/>
        <v>19.5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9"/>
        <v>11</v>
      </c>
      <c r="B31" s="193" t="s">
        <v>564</v>
      </c>
      <c r="C31" s="194" t="s">
        <v>37</v>
      </c>
      <c r="D31" s="29"/>
      <c r="E31" s="30"/>
      <c r="F31" s="27"/>
      <c r="G31" s="27"/>
      <c r="H31" s="37"/>
      <c r="I31" s="27"/>
      <c r="J31" s="27"/>
      <c r="K31" s="34">
        <v>10</v>
      </c>
      <c r="L31" s="34">
        <v>0</v>
      </c>
      <c r="M31" s="34">
        <v>10</v>
      </c>
      <c r="N31" s="36">
        <f t="shared" si="0"/>
        <v>0</v>
      </c>
      <c r="O31" s="36">
        <v>10</v>
      </c>
      <c r="P31" s="36">
        <f t="shared" si="1"/>
        <v>0</v>
      </c>
      <c r="Q31" s="34">
        <v>60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2.7</v>
      </c>
      <c r="V31" s="47">
        <f t="shared" si="5"/>
        <v>27</v>
      </c>
      <c r="W31" s="47">
        <f t="shared" si="6"/>
        <v>27</v>
      </c>
      <c r="X31" s="47">
        <f t="shared" si="7"/>
        <v>27</v>
      </c>
      <c r="Y31" s="47">
        <f t="shared" si="8"/>
        <v>162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9"/>
        <v>12</v>
      </c>
      <c r="B32" s="193" t="s">
        <v>565</v>
      </c>
      <c r="C32" s="194" t="s">
        <v>37</v>
      </c>
      <c r="D32" s="29"/>
      <c r="E32" s="30"/>
      <c r="F32" s="27"/>
      <c r="G32" s="27"/>
      <c r="H32" s="37"/>
      <c r="I32" s="27"/>
      <c r="J32" s="27"/>
      <c r="K32" s="34">
        <v>20</v>
      </c>
      <c r="L32" s="34">
        <v>0</v>
      </c>
      <c r="M32" s="34">
        <v>5</v>
      </c>
      <c r="N32" s="36">
        <f t="shared" si="0"/>
        <v>0</v>
      </c>
      <c r="O32" s="36">
        <v>10</v>
      </c>
      <c r="P32" s="36">
        <f t="shared" si="1"/>
        <v>0</v>
      </c>
      <c r="Q32" s="34">
        <v>5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2.34</v>
      </c>
      <c r="V32" s="47">
        <f t="shared" si="5"/>
        <v>46.8</v>
      </c>
      <c r="W32" s="47">
        <f t="shared" si="6"/>
        <v>11.7</v>
      </c>
      <c r="X32" s="47">
        <f t="shared" si="7"/>
        <v>23.4</v>
      </c>
      <c r="Y32" s="47">
        <f t="shared" si="8"/>
        <v>11.7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9"/>
        <v>13</v>
      </c>
      <c r="B33" s="193" t="s">
        <v>566</v>
      </c>
      <c r="C33" s="194" t="s">
        <v>37</v>
      </c>
      <c r="D33" s="29"/>
      <c r="E33" s="30"/>
      <c r="F33" s="27"/>
      <c r="G33" s="27"/>
      <c r="H33" s="37"/>
      <c r="I33" s="27"/>
      <c r="J33" s="27"/>
      <c r="K33" s="34">
        <v>40</v>
      </c>
      <c r="L33" s="34">
        <v>0</v>
      </c>
      <c r="M33" s="34">
        <v>20</v>
      </c>
      <c r="N33" s="36">
        <f t="shared" si="0"/>
        <v>0</v>
      </c>
      <c r="O33" s="36">
        <v>20</v>
      </c>
      <c r="P33" s="36">
        <f t="shared" si="1"/>
        <v>0</v>
      </c>
      <c r="Q33" s="34">
        <v>80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1.49</v>
      </c>
      <c r="V33" s="47">
        <f t="shared" si="5"/>
        <v>59.6</v>
      </c>
      <c r="W33" s="47">
        <f t="shared" si="6"/>
        <v>29.8</v>
      </c>
      <c r="X33" s="47">
        <f t="shared" si="7"/>
        <v>29.8</v>
      </c>
      <c r="Y33" s="47">
        <f t="shared" si="8"/>
        <v>119.2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9"/>
        <v>14</v>
      </c>
      <c r="B34" s="193" t="s">
        <v>567</v>
      </c>
      <c r="C34" s="194" t="s">
        <v>37</v>
      </c>
      <c r="D34" s="29"/>
      <c r="E34" s="30"/>
      <c r="F34" s="27"/>
      <c r="G34" s="27"/>
      <c r="H34" s="37"/>
      <c r="I34" s="27"/>
      <c r="J34" s="27"/>
      <c r="K34" s="34">
        <v>10</v>
      </c>
      <c r="L34" s="34">
        <v>0</v>
      </c>
      <c r="M34" s="34">
        <v>15</v>
      </c>
      <c r="N34" s="36">
        <f t="shared" si="0"/>
        <v>0</v>
      </c>
      <c r="O34" s="36">
        <v>10</v>
      </c>
      <c r="P34" s="36">
        <f t="shared" si="1"/>
        <v>0</v>
      </c>
      <c r="Q34" s="34">
        <v>5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1.89</v>
      </c>
      <c r="V34" s="47">
        <f t="shared" si="5"/>
        <v>18.899999999999999</v>
      </c>
      <c r="W34" s="47">
        <f t="shared" si="6"/>
        <v>28.349999999999998</v>
      </c>
      <c r="X34" s="47">
        <f t="shared" si="7"/>
        <v>18.899999999999999</v>
      </c>
      <c r="Y34" s="47">
        <f t="shared" si="8"/>
        <v>9.4499999999999993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9"/>
        <v>15</v>
      </c>
      <c r="B35" s="193" t="s">
        <v>568</v>
      </c>
      <c r="C35" s="194" t="s">
        <v>37</v>
      </c>
      <c r="D35" s="29"/>
      <c r="E35" s="30"/>
      <c r="F35" s="38"/>
      <c r="G35" s="38"/>
      <c r="H35" s="37"/>
      <c r="I35" s="38"/>
      <c r="J35" s="38"/>
      <c r="K35" s="40">
        <v>2</v>
      </c>
      <c r="L35" s="34">
        <v>0</v>
      </c>
      <c r="M35" s="34">
        <v>5</v>
      </c>
      <c r="N35" s="36">
        <f t="shared" si="0"/>
        <v>0</v>
      </c>
      <c r="O35" s="36">
        <v>15</v>
      </c>
      <c r="P35" s="36">
        <f t="shared" si="1"/>
        <v>0</v>
      </c>
      <c r="Q35" s="34">
        <v>4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0.112</v>
      </c>
      <c r="V35" s="47">
        <f t="shared" si="5"/>
        <v>0.224</v>
      </c>
      <c r="W35" s="47">
        <f t="shared" si="6"/>
        <v>0.56000000000000005</v>
      </c>
      <c r="X35" s="47">
        <f t="shared" si="7"/>
        <v>1.68</v>
      </c>
      <c r="Y35" s="47">
        <f t="shared" si="8"/>
        <v>0.44800000000000001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f t="shared" si="9"/>
        <v>16</v>
      </c>
      <c r="B36" s="193" t="s">
        <v>569</v>
      </c>
      <c r="C36" s="194" t="s">
        <v>51</v>
      </c>
      <c r="D36" s="29"/>
      <c r="E36" s="30"/>
      <c r="F36" s="27"/>
      <c r="G36" s="27"/>
      <c r="H36" s="37"/>
      <c r="I36" s="27"/>
      <c r="J36" s="27"/>
      <c r="K36" s="34">
        <v>10</v>
      </c>
      <c r="L36" s="34">
        <v>0</v>
      </c>
      <c r="M36" s="34">
        <v>10</v>
      </c>
      <c r="N36" s="36">
        <f t="shared" si="0"/>
        <v>0</v>
      </c>
      <c r="O36" s="34">
        <v>15</v>
      </c>
      <c r="P36" s="36">
        <f t="shared" si="1"/>
        <v>0</v>
      </c>
      <c r="Q36" s="34">
        <v>5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3.9</v>
      </c>
      <c r="V36" s="47">
        <f t="shared" si="5"/>
        <v>39</v>
      </c>
      <c r="W36" s="47">
        <f t="shared" si="6"/>
        <v>39</v>
      </c>
      <c r="X36" s="47">
        <f t="shared" si="7"/>
        <v>58.5</v>
      </c>
      <c r="Y36" s="47">
        <f t="shared" si="8"/>
        <v>19.5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9"/>
        <v>17</v>
      </c>
      <c r="B37" s="193" t="s">
        <v>570</v>
      </c>
      <c r="C37" s="194" t="s">
        <v>37</v>
      </c>
      <c r="D37" s="29"/>
      <c r="E37" s="30"/>
      <c r="F37" s="27"/>
      <c r="G37" s="27"/>
      <c r="H37" s="37"/>
      <c r="I37" s="27"/>
      <c r="J37" s="27"/>
      <c r="K37" s="34">
        <v>10</v>
      </c>
      <c r="L37" s="34">
        <v>0</v>
      </c>
      <c r="M37" s="34">
        <v>50</v>
      </c>
      <c r="N37" s="36">
        <f t="shared" si="0"/>
        <v>0</v>
      </c>
      <c r="O37" s="34">
        <v>190</v>
      </c>
      <c r="P37" s="36">
        <f t="shared" si="1"/>
        <v>0</v>
      </c>
      <c r="Q37" s="34">
        <v>200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0.47499999999999998</v>
      </c>
      <c r="V37" s="47">
        <f t="shared" si="5"/>
        <v>4.75</v>
      </c>
      <c r="W37" s="47">
        <f t="shared" si="6"/>
        <v>23.75</v>
      </c>
      <c r="X37" s="47">
        <f t="shared" si="7"/>
        <v>90.25</v>
      </c>
      <c r="Y37" s="47">
        <f t="shared" si="8"/>
        <v>95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f t="shared" si="9"/>
        <v>18</v>
      </c>
      <c r="B38" s="193" t="s">
        <v>571</v>
      </c>
      <c r="C38" s="194" t="s">
        <v>37</v>
      </c>
      <c r="D38" s="29"/>
      <c r="E38" s="30"/>
      <c r="F38" s="27"/>
      <c r="G38" s="27"/>
      <c r="H38" s="37"/>
      <c r="I38" s="27"/>
      <c r="J38" s="27"/>
      <c r="K38" s="34">
        <v>20</v>
      </c>
      <c r="L38" s="34">
        <v>0</v>
      </c>
      <c r="M38" s="34">
        <v>5</v>
      </c>
      <c r="N38" s="36">
        <f t="shared" si="0"/>
        <v>0</v>
      </c>
      <c r="O38" s="36">
        <v>10</v>
      </c>
      <c r="P38" s="36">
        <f t="shared" si="1"/>
        <v>0</v>
      </c>
      <c r="Q38" s="34">
        <v>2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1.78</v>
      </c>
      <c r="V38" s="47">
        <f t="shared" si="5"/>
        <v>35.6</v>
      </c>
      <c r="W38" s="47">
        <f t="shared" si="6"/>
        <v>8.9</v>
      </c>
      <c r="X38" s="47">
        <f t="shared" si="7"/>
        <v>17.8</v>
      </c>
      <c r="Y38" s="47">
        <f t="shared" si="8"/>
        <v>3.56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f t="shared" si="9"/>
        <v>19</v>
      </c>
      <c r="B39" s="193" t="s">
        <v>572</v>
      </c>
      <c r="C39" s="194" t="s">
        <v>37</v>
      </c>
      <c r="D39" s="29"/>
      <c r="E39" s="30"/>
      <c r="F39" s="27"/>
      <c r="G39" s="27"/>
      <c r="H39" s="37"/>
      <c r="I39" s="27"/>
      <c r="J39" s="27"/>
      <c r="K39" s="34">
        <v>30</v>
      </c>
      <c r="L39" s="34">
        <v>0</v>
      </c>
      <c r="M39" s="34">
        <v>70</v>
      </c>
      <c r="N39" s="36">
        <f t="shared" si="0"/>
        <v>0</v>
      </c>
      <c r="O39" s="34">
        <v>470</v>
      </c>
      <c r="P39" s="36">
        <f t="shared" si="1"/>
        <v>0</v>
      </c>
      <c r="Q39" s="34">
        <v>3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1.82</v>
      </c>
      <c r="V39" s="47">
        <f t="shared" si="5"/>
        <v>54.6</v>
      </c>
      <c r="W39" s="47">
        <f t="shared" si="6"/>
        <v>127.4</v>
      </c>
      <c r="X39" s="47">
        <f t="shared" si="7"/>
        <v>855.4</v>
      </c>
      <c r="Y39" s="47">
        <f t="shared" si="8"/>
        <v>5.46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f t="shared" si="9"/>
        <v>20</v>
      </c>
      <c r="B40" s="193" t="s">
        <v>573</v>
      </c>
      <c r="C40" s="194" t="s">
        <v>42</v>
      </c>
      <c r="D40" s="29"/>
      <c r="E40" s="30"/>
      <c r="F40" s="27"/>
      <c r="G40" s="27"/>
      <c r="H40" s="37"/>
      <c r="I40" s="27"/>
      <c r="J40" s="27"/>
      <c r="K40" s="34">
        <v>10</v>
      </c>
      <c r="L40" s="34">
        <v>0</v>
      </c>
      <c r="M40" s="34">
        <v>3</v>
      </c>
      <c r="N40" s="36">
        <f t="shared" si="0"/>
        <v>0</v>
      </c>
      <c r="O40" s="36">
        <v>10</v>
      </c>
      <c r="P40" s="36">
        <f t="shared" si="1"/>
        <v>0</v>
      </c>
      <c r="Q40" s="34">
        <v>8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1.25</v>
      </c>
      <c r="V40" s="47">
        <f t="shared" si="5"/>
        <v>12.5</v>
      </c>
      <c r="W40" s="47">
        <f t="shared" si="6"/>
        <v>3.75</v>
      </c>
      <c r="X40" s="47">
        <f t="shared" si="7"/>
        <v>12.5</v>
      </c>
      <c r="Y40" s="47">
        <f t="shared" si="8"/>
        <v>10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f t="shared" si="9"/>
        <v>21</v>
      </c>
      <c r="B41" s="193" t="s">
        <v>574</v>
      </c>
      <c r="C41" s="194" t="s">
        <v>37</v>
      </c>
      <c r="D41" s="29"/>
      <c r="E41" s="30"/>
      <c r="F41" s="27"/>
      <c r="G41" s="27"/>
      <c r="H41" s="37"/>
      <c r="I41" s="27"/>
      <c r="J41" s="27"/>
      <c r="K41" s="34">
        <v>5</v>
      </c>
      <c r="L41" s="34">
        <v>0</v>
      </c>
      <c r="M41" s="34">
        <v>10</v>
      </c>
      <c r="N41" s="36">
        <f t="shared" si="0"/>
        <v>0</v>
      </c>
      <c r="O41" s="36">
        <v>20</v>
      </c>
      <c r="P41" s="36">
        <f t="shared" si="1"/>
        <v>0</v>
      </c>
      <c r="Q41" s="34">
        <v>1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2.2999999999999998</v>
      </c>
      <c r="V41" s="47">
        <f t="shared" si="5"/>
        <v>11.5</v>
      </c>
      <c r="W41" s="47">
        <f t="shared" si="6"/>
        <v>23</v>
      </c>
      <c r="X41" s="47">
        <f t="shared" si="7"/>
        <v>46</v>
      </c>
      <c r="Y41" s="47">
        <f t="shared" si="8"/>
        <v>2.2999999999999998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f t="shared" si="9"/>
        <v>22</v>
      </c>
      <c r="B42" s="193" t="s">
        <v>575</v>
      </c>
      <c r="C42" s="194" t="s">
        <v>37</v>
      </c>
      <c r="D42" s="29"/>
      <c r="E42" s="30"/>
      <c r="F42" s="27"/>
      <c r="G42" s="27"/>
      <c r="H42" s="37"/>
      <c r="I42" s="27"/>
      <c r="J42" s="27"/>
      <c r="K42" s="34">
        <v>10</v>
      </c>
      <c r="L42" s="34">
        <v>0</v>
      </c>
      <c r="M42" s="34">
        <v>20</v>
      </c>
      <c r="N42" s="36">
        <f t="shared" si="0"/>
        <v>0</v>
      </c>
      <c r="O42" s="36">
        <v>90</v>
      </c>
      <c r="P42" s="36">
        <f t="shared" si="1"/>
        <v>0</v>
      </c>
      <c r="Q42" s="34">
        <v>50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0.7</v>
      </c>
      <c r="V42" s="47">
        <f t="shared" si="5"/>
        <v>7</v>
      </c>
      <c r="W42" s="47">
        <f t="shared" si="6"/>
        <v>14</v>
      </c>
      <c r="X42" s="47">
        <f t="shared" si="7"/>
        <v>62.999999999999993</v>
      </c>
      <c r="Y42" s="47">
        <f t="shared" si="8"/>
        <v>35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25">
        <f t="shared" si="9"/>
        <v>23</v>
      </c>
      <c r="B43" s="193" t="s">
        <v>576</v>
      </c>
      <c r="C43" s="194" t="s">
        <v>37</v>
      </c>
      <c r="D43" s="29"/>
      <c r="E43" s="30"/>
      <c r="F43" s="38"/>
      <c r="G43" s="38"/>
      <c r="H43" s="37"/>
      <c r="I43" s="38"/>
      <c r="J43" s="38"/>
      <c r="K43" s="40">
        <v>40</v>
      </c>
      <c r="L43" s="34">
        <v>0</v>
      </c>
      <c r="M43" s="34">
        <v>30</v>
      </c>
      <c r="N43" s="36">
        <f t="shared" si="0"/>
        <v>0</v>
      </c>
      <c r="O43" s="34">
        <v>50</v>
      </c>
      <c r="P43" s="36">
        <f t="shared" si="1"/>
        <v>0</v>
      </c>
      <c r="Q43" s="34">
        <v>30</v>
      </c>
      <c r="R43" s="42">
        <f t="shared" si="2"/>
        <v>0</v>
      </c>
      <c r="S43" s="43">
        <f t="shared" si="3"/>
        <v>0</v>
      </c>
      <c r="T43" s="43">
        <f t="shared" si="4"/>
        <v>0</v>
      </c>
      <c r="U43" s="45">
        <v>0.82</v>
      </c>
      <c r="V43" s="47">
        <f t="shared" si="5"/>
        <v>32.799999999999997</v>
      </c>
      <c r="W43" s="47">
        <f t="shared" si="6"/>
        <v>24.599999999999998</v>
      </c>
      <c r="X43" s="47">
        <f t="shared" si="7"/>
        <v>41</v>
      </c>
      <c r="Y43" s="47">
        <f t="shared" si="8"/>
        <v>24.599999999999998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25">
        <f t="shared" si="9"/>
        <v>24</v>
      </c>
      <c r="B44" s="193" t="s">
        <v>577</v>
      </c>
      <c r="C44" s="194" t="s">
        <v>51</v>
      </c>
      <c r="D44" s="29"/>
      <c r="E44" s="30"/>
      <c r="F44" s="38"/>
      <c r="G44" s="38"/>
      <c r="H44" s="37"/>
      <c r="I44" s="38"/>
      <c r="J44" s="38"/>
      <c r="K44" s="40">
        <v>1</v>
      </c>
      <c r="L44" s="34">
        <v>0</v>
      </c>
      <c r="M44" s="40">
        <v>10</v>
      </c>
      <c r="N44" s="36">
        <f t="shared" si="0"/>
        <v>0</v>
      </c>
      <c r="O44" s="40">
        <v>50</v>
      </c>
      <c r="P44" s="36">
        <f t="shared" si="1"/>
        <v>0</v>
      </c>
      <c r="Q44" s="34">
        <v>1</v>
      </c>
      <c r="R44" s="42">
        <f t="shared" si="2"/>
        <v>0</v>
      </c>
      <c r="S44" s="43">
        <f t="shared" si="3"/>
        <v>0</v>
      </c>
      <c r="T44" s="43">
        <f t="shared" si="4"/>
        <v>0</v>
      </c>
      <c r="U44" s="45">
        <v>3</v>
      </c>
      <c r="V44" s="47">
        <f t="shared" si="5"/>
        <v>3</v>
      </c>
      <c r="W44" s="47">
        <f t="shared" si="6"/>
        <v>30</v>
      </c>
      <c r="X44" s="47">
        <f t="shared" si="7"/>
        <v>150</v>
      </c>
      <c r="Y44" s="47">
        <f t="shared" si="8"/>
        <v>3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5">
      <c r="A45" s="25">
        <f t="shared" si="9"/>
        <v>25</v>
      </c>
      <c r="B45" s="256" t="s">
        <v>786</v>
      </c>
      <c r="C45" s="194" t="s">
        <v>37</v>
      </c>
      <c r="D45" s="29"/>
      <c r="E45" s="30"/>
      <c r="F45" s="27"/>
      <c r="G45" s="27"/>
      <c r="H45" s="37"/>
      <c r="I45" s="27"/>
      <c r="J45" s="27"/>
      <c r="K45" s="34">
        <v>20</v>
      </c>
      <c r="L45" s="34">
        <v>0</v>
      </c>
      <c r="M45" s="34">
        <v>10</v>
      </c>
      <c r="N45" s="36">
        <f t="shared" si="0"/>
        <v>0</v>
      </c>
      <c r="O45" s="36">
        <v>30</v>
      </c>
      <c r="P45" s="36">
        <f t="shared" si="1"/>
        <v>0</v>
      </c>
      <c r="Q45" s="34">
        <v>1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2.88</v>
      </c>
      <c r="V45" s="47">
        <f t="shared" si="5"/>
        <v>57.599999999999994</v>
      </c>
      <c r="W45" s="47">
        <f t="shared" si="6"/>
        <v>28.799999999999997</v>
      </c>
      <c r="X45" s="47">
        <f t="shared" si="7"/>
        <v>86.399999999999991</v>
      </c>
      <c r="Y45" s="47">
        <f t="shared" si="8"/>
        <v>2.88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5">
        <f t="shared" si="9"/>
        <v>26</v>
      </c>
      <c r="B46" s="257" t="s">
        <v>578</v>
      </c>
      <c r="C46" s="194" t="s">
        <v>37</v>
      </c>
      <c r="D46" s="29"/>
      <c r="E46" s="30"/>
      <c r="F46" s="27"/>
      <c r="G46" s="27"/>
      <c r="H46" s="37"/>
      <c r="I46" s="27"/>
      <c r="J46" s="27"/>
      <c r="K46" s="34">
        <v>2</v>
      </c>
      <c r="L46" s="34">
        <v>0</v>
      </c>
      <c r="M46" s="34">
        <v>2</v>
      </c>
      <c r="N46" s="36">
        <f t="shared" si="0"/>
        <v>0</v>
      </c>
      <c r="O46" s="34">
        <v>2</v>
      </c>
      <c r="P46" s="36">
        <f t="shared" si="1"/>
        <v>0</v>
      </c>
      <c r="Q46" s="34">
        <v>1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1.46</v>
      </c>
      <c r="V46" s="47">
        <f t="shared" si="5"/>
        <v>2.92</v>
      </c>
      <c r="W46" s="47">
        <f t="shared" si="6"/>
        <v>2.92</v>
      </c>
      <c r="X46" s="47">
        <f t="shared" si="7"/>
        <v>2.92</v>
      </c>
      <c r="Y46" s="47">
        <f t="shared" si="8"/>
        <v>1.46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25">
        <f t="shared" si="9"/>
        <v>27</v>
      </c>
      <c r="B47" s="193" t="s">
        <v>579</v>
      </c>
      <c r="C47" s="194" t="s">
        <v>37</v>
      </c>
      <c r="D47" s="29"/>
      <c r="E47" s="30"/>
      <c r="F47" s="195"/>
      <c r="G47" s="195"/>
      <c r="H47" s="37"/>
      <c r="I47" s="195"/>
      <c r="J47" s="195"/>
      <c r="K47" s="40">
        <v>50</v>
      </c>
      <c r="L47" s="34">
        <v>0</v>
      </c>
      <c r="M47" s="34">
        <v>30</v>
      </c>
      <c r="N47" s="36">
        <f t="shared" si="0"/>
        <v>0</v>
      </c>
      <c r="O47" s="34">
        <v>100</v>
      </c>
      <c r="P47" s="36">
        <f t="shared" si="1"/>
        <v>0</v>
      </c>
      <c r="Q47" s="34">
        <v>30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0.76</v>
      </c>
      <c r="V47" s="47">
        <f t="shared" si="5"/>
        <v>38</v>
      </c>
      <c r="W47" s="47">
        <f t="shared" si="6"/>
        <v>22.8</v>
      </c>
      <c r="X47" s="47">
        <f t="shared" si="7"/>
        <v>76</v>
      </c>
      <c r="Y47" s="47">
        <f t="shared" si="8"/>
        <v>22.8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5">
      <c r="A48" s="243"/>
      <c r="B48" s="238"/>
      <c r="C48" s="238"/>
      <c r="D48" s="238"/>
      <c r="E48" s="239"/>
      <c r="F48" s="131"/>
      <c r="G48" s="131"/>
      <c r="H48" s="131"/>
      <c r="I48" s="70">
        <f t="shared" ref="I48:J48" si="10">SUM(I21:I47)</f>
        <v>0</v>
      </c>
      <c r="J48" s="70">
        <f t="shared" si="10"/>
        <v>0</v>
      </c>
      <c r="K48" s="71" t="s">
        <v>137</v>
      </c>
      <c r="L48" s="134">
        <f>SUM(L21:L47)</f>
        <v>0</v>
      </c>
      <c r="M48" s="73" t="s">
        <v>140</v>
      </c>
      <c r="N48" s="184">
        <f>SUM(N21:N47)</f>
        <v>0</v>
      </c>
      <c r="O48" s="75" t="s">
        <v>147</v>
      </c>
      <c r="P48" s="185">
        <f>SUM(P21:P47)</f>
        <v>0</v>
      </c>
      <c r="Q48" s="77" t="s">
        <v>150</v>
      </c>
      <c r="R48" s="157">
        <f t="shared" ref="R48:T48" si="11">SUM(R21:R47)</f>
        <v>0</v>
      </c>
      <c r="S48" s="79">
        <f t="shared" si="11"/>
        <v>0</v>
      </c>
      <c r="T48" s="79">
        <f t="shared" si="11"/>
        <v>0</v>
      </c>
      <c r="U48" s="141"/>
      <c r="V48" s="186">
        <f t="shared" ref="V48:Y48" si="12">SUM(V21:V47)</f>
        <v>603.96280000000002</v>
      </c>
      <c r="W48" s="187">
        <f t="shared" si="12"/>
        <v>662.67399999999986</v>
      </c>
      <c r="X48" s="188">
        <f t="shared" si="12"/>
        <v>2321.3420000000001</v>
      </c>
      <c r="Y48" s="119">
        <f t="shared" si="12"/>
        <v>711.99199999999996</v>
      </c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</row>
    <row r="49" spans="1:38" ht="24.75" customHeight="1" x14ac:dyDescent="0.25">
      <c r="A49" s="86"/>
      <c r="B49" s="1"/>
      <c r="C49" s="1"/>
      <c r="D49" s="1"/>
      <c r="E49" s="1"/>
      <c r="F49" s="1"/>
      <c r="G49" s="1"/>
      <c r="H49" s="1"/>
      <c r="I49" s="1"/>
      <c r="J49" s="1"/>
      <c r="K49" s="87"/>
      <c r="L49" s="1"/>
      <c r="M49" s="87"/>
      <c r="N49" s="87"/>
      <c r="O49" s="87"/>
      <c r="P49" s="8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5">
      <c r="A51" s="240"/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9"/>
      <c r="O51" s="88" t="s">
        <v>163</v>
      </c>
      <c r="P51" s="90">
        <f>L48+N48+P48+R48</f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x14ac:dyDescent="0.25">
      <c r="B53" s="241" t="s">
        <v>166</v>
      </c>
      <c r="C53" s="242"/>
      <c r="D53" s="91"/>
    </row>
    <row r="54" spans="1:38" ht="14.25" customHeight="1" x14ac:dyDescent="0.25">
      <c r="A54" s="1"/>
      <c r="B54" s="49"/>
      <c r="C54" s="49"/>
      <c r="D54" s="4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3.5" customHeight="1" x14ac:dyDescent="0.25">
      <c r="A55" s="1"/>
      <c r="B55" s="48" t="s">
        <v>169</v>
      </c>
      <c r="C55" s="93"/>
      <c r="D55" s="93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2"/>
      <c r="P55" s="2"/>
      <c r="Q55" s="2"/>
      <c r="R55" s="2"/>
      <c r="S55" s="2"/>
      <c r="T55" s="2"/>
      <c r="U55" s="2"/>
      <c r="V55" s="2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3.5" customHeight="1" x14ac:dyDescent="0.25">
      <c r="A56" s="1"/>
      <c r="B56" s="48" t="s">
        <v>172</v>
      </c>
      <c r="C56" s="93"/>
      <c r="D56" s="93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2"/>
      <c r="P56" s="2"/>
      <c r="Q56" s="2"/>
      <c r="R56" s="2"/>
      <c r="S56" s="2"/>
      <c r="T56" s="2"/>
      <c r="U56" s="2"/>
      <c r="V56" s="2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5">
      <c r="A57" s="1"/>
      <c r="B57" s="96" t="s">
        <v>173</v>
      </c>
      <c r="C57" s="96"/>
      <c r="D57" s="49"/>
      <c r="E57" s="49"/>
      <c r="F57" s="49"/>
      <c r="G57" s="49"/>
      <c r="H57" s="49"/>
      <c r="I57" s="49"/>
      <c r="J57" s="49"/>
      <c r="K57" s="49"/>
      <c r="L57" s="4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5">
      <c r="A58" s="1"/>
      <c r="B58" s="96" t="s">
        <v>174</v>
      </c>
      <c r="C58" s="96"/>
      <c r="D58" s="49"/>
      <c r="E58" s="49"/>
      <c r="F58" s="49"/>
      <c r="G58" s="49"/>
      <c r="H58" s="49"/>
      <c r="I58" s="49"/>
      <c r="J58" s="49"/>
      <c r="K58" s="49"/>
      <c r="L58" s="4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5">
      <c r="A59" s="1"/>
      <c r="B59" s="96" t="s">
        <v>176</v>
      </c>
      <c r="C59" s="96"/>
      <c r="D59" s="49"/>
      <c r="E59" s="49"/>
      <c r="F59" s="49"/>
      <c r="G59" s="49"/>
      <c r="H59" s="49"/>
      <c r="I59" s="49"/>
      <c r="J59" s="49"/>
      <c r="K59" s="49"/>
      <c r="L59" s="4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5">
      <c r="A60" s="1"/>
      <c r="B60" s="96" t="s">
        <v>178</v>
      </c>
      <c r="C60" s="96"/>
      <c r="D60" s="49"/>
      <c r="E60" s="49"/>
      <c r="F60" s="49"/>
      <c r="G60" s="49"/>
      <c r="H60" s="49"/>
      <c r="I60" s="49"/>
      <c r="J60" s="49"/>
      <c r="K60" s="49"/>
      <c r="L60" s="4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5">
      <c r="A61" s="1"/>
      <c r="B61" s="96" t="s">
        <v>179</v>
      </c>
      <c r="C61" s="96"/>
      <c r="D61" s="49"/>
      <c r="E61" s="49"/>
      <c r="F61" s="49"/>
      <c r="G61" s="49"/>
      <c r="H61" s="49"/>
      <c r="I61" s="49"/>
      <c r="J61" s="49"/>
      <c r="K61" s="49"/>
      <c r="L61" s="4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96" t="s">
        <v>180</v>
      </c>
      <c r="C62" s="96"/>
      <c r="D62" s="49"/>
      <c r="E62" s="49"/>
      <c r="F62" s="49"/>
      <c r="G62" s="49"/>
      <c r="H62" s="49"/>
      <c r="I62" s="49"/>
      <c r="J62" s="49"/>
      <c r="K62" s="49"/>
      <c r="L62" s="4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97" t="s">
        <v>182</v>
      </c>
      <c r="C63" s="98"/>
      <c r="D63" s="98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6" spans="1:38" x14ac:dyDescent="0.25">
      <c r="B66" s="99" t="s">
        <v>185</v>
      </c>
      <c r="C66" s="100" t="s">
        <v>186</v>
      </c>
      <c r="D66" s="2" t="s">
        <v>187</v>
      </c>
    </row>
    <row r="70" spans="1:38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1" t="s">
        <v>189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</sheetData>
  <mergeCells count="3">
    <mergeCell ref="A48:E48"/>
    <mergeCell ref="B53:C53"/>
    <mergeCell ref="A51:N51"/>
  </mergeCells>
  <phoneticPr fontId="17" type="noConversion"/>
  <conditionalFormatting sqref="V21:Y47">
    <cfRule type="notContainsBlanks" dxfId="26" priority="1">
      <formula>LEN(TRIM(V21))&gt;0</formula>
    </cfRule>
  </conditionalFormatting>
  <conditionalFormatting sqref="V21:Y47">
    <cfRule type="notContainsBlanks" dxfId="25" priority="2">
      <formula>LEN(TRIM(V21))&gt;0</formula>
    </cfRule>
  </conditionalFormatting>
  <conditionalFormatting sqref="U21:U47">
    <cfRule type="notContainsBlanks" dxfId="24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7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6"/>
  <sheetViews>
    <sheetView view="pageBreakPreview" topLeftCell="A64" zoomScale="75" zoomScaleSheetLayoutView="75" workbookViewId="0">
      <selection activeCell="B80" sqref="B80"/>
    </sheetView>
  </sheetViews>
  <sheetFormatPr defaultColWidth="14.42578125" defaultRowHeight="15" customHeight="1" x14ac:dyDescent="0.25"/>
  <cols>
    <col min="1" max="1" width="4.85546875" customWidth="1"/>
    <col min="2" max="2" width="59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3.42578125" customWidth="1"/>
    <col min="9" max="9" width="11.7109375" customWidth="1"/>
    <col min="10" max="10" width="12.28515625" customWidth="1"/>
    <col min="11" max="16" width="18.85546875" customWidth="1"/>
    <col min="17" max="17" width="18.42578125" customWidth="1"/>
    <col min="18" max="18" width="17.42578125" customWidth="1"/>
    <col min="19" max="20" width="24.85546875" customWidth="1"/>
    <col min="21" max="21" width="9.140625" customWidth="1"/>
    <col min="22" max="25" width="14.14062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3" t="s">
        <v>580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244" t="s">
        <v>767</v>
      </c>
      <c r="C21" s="33" t="s">
        <v>37</v>
      </c>
      <c r="D21" s="29"/>
      <c r="E21" s="30"/>
      <c r="F21" s="38"/>
      <c r="G21" s="38"/>
      <c r="H21" s="37"/>
      <c r="I21" s="39"/>
      <c r="J21" s="39"/>
      <c r="K21" s="40">
        <v>2</v>
      </c>
      <c r="L21" s="40">
        <f t="shared" ref="L21:L65" si="0">D21*K21</f>
        <v>0</v>
      </c>
      <c r="M21" s="40">
        <v>1</v>
      </c>
      <c r="N21" s="42">
        <f t="shared" ref="N21:N112" si="1">D21*M21</f>
        <v>0</v>
      </c>
      <c r="O21" s="40">
        <v>3</v>
      </c>
      <c r="P21" s="42">
        <f t="shared" ref="P21:P124" si="2">D21*O21</f>
        <v>0</v>
      </c>
      <c r="Q21" s="40">
        <v>1</v>
      </c>
      <c r="R21" s="42">
        <f t="shared" ref="R21:R124" si="3">D21*Q21</f>
        <v>0</v>
      </c>
      <c r="S21" s="43">
        <f t="shared" ref="S21:S124" si="4">(+L21+N21+P21+R21)*E21</f>
        <v>0</v>
      </c>
      <c r="T21" s="43">
        <f t="shared" ref="T21:T124" si="5">L21+N21+P21+R21+S21</f>
        <v>0</v>
      </c>
      <c r="U21" s="45">
        <v>4.5</v>
      </c>
      <c r="V21" s="47">
        <f t="shared" ref="V21:V124" si="6">K21*U21</f>
        <v>9</v>
      </c>
      <c r="W21" s="47">
        <f t="shared" ref="W21:W124" si="7">M21*U21</f>
        <v>4.5</v>
      </c>
      <c r="X21" s="47">
        <f t="shared" ref="X21:X124" si="8">O21*U21</f>
        <v>13.5</v>
      </c>
      <c r="Y21" s="47">
        <f t="shared" ref="Y21:Y124" si="9">Q21*U21</f>
        <v>4.5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124" si="10">A21+1</f>
        <v>2</v>
      </c>
      <c r="B22" s="245" t="s">
        <v>768</v>
      </c>
      <c r="C22" s="173" t="s">
        <v>37</v>
      </c>
      <c r="D22" s="29"/>
      <c r="E22" s="30"/>
      <c r="F22" s="38"/>
      <c r="G22" s="38"/>
      <c r="H22" s="37"/>
      <c r="I22" s="38"/>
      <c r="J22" s="38"/>
      <c r="K22" s="40">
        <v>1</v>
      </c>
      <c r="L22" s="40">
        <f t="shared" si="0"/>
        <v>0</v>
      </c>
      <c r="M22" s="40">
        <v>3</v>
      </c>
      <c r="N22" s="42">
        <f t="shared" si="1"/>
        <v>0</v>
      </c>
      <c r="O22" s="42">
        <v>10</v>
      </c>
      <c r="P22" s="42">
        <f t="shared" si="2"/>
        <v>0</v>
      </c>
      <c r="Q22" s="40">
        <v>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1.2</v>
      </c>
      <c r="V22" s="47">
        <f t="shared" si="6"/>
        <v>1.2</v>
      </c>
      <c r="W22" s="47">
        <f t="shared" si="7"/>
        <v>3.5999999999999996</v>
      </c>
      <c r="X22" s="47">
        <f t="shared" si="8"/>
        <v>12</v>
      </c>
      <c r="Y22" s="47">
        <f t="shared" si="9"/>
        <v>1.2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10"/>
        <v>3</v>
      </c>
      <c r="B23" s="245" t="s">
        <v>769</v>
      </c>
      <c r="C23" s="63" t="s">
        <v>37</v>
      </c>
      <c r="D23" s="29"/>
      <c r="E23" s="30"/>
      <c r="F23" s="38"/>
      <c r="G23" s="38"/>
      <c r="H23" s="37"/>
      <c r="I23" s="38"/>
      <c r="J23" s="38"/>
      <c r="K23" s="39">
        <v>1</v>
      </c>
      <c r="L23" s="39">
        <f t="shared" si="0"/>
        <v>0</v>
      </c>
      <c r="M23" s="39">
        <v>1</v>
      </c>
      <c r="N23" s="38">
        <f t="shared" si="1"/>
        <v>0</v>
      </c>
      <c r="O23" s="39">
        <v>1</v>
      </c>
      <c r="P23" s="38">
        <f t="shared" si="2"/>
        <v>0</v>
      </c>
      <c r="Q23" s="39">
        <v>4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6.3</v>
      </c>
      <c r="V23" s="47">
        <f t="shared" si="6"/>
        <v>6.3</v>
      </c>
      <c r="W23" s="47">
        <f t="shared" si="7"/>
        <v>6.3</v>
      </c>
      <c r="X23" s="47">
        <f t="shared" si="8"/>
        <v>6.3</v>
      </c>
      <c r="Y23" s="47">
        <f t="shared" si="9"/>
        <v>25.2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10"/>
        <v>4</v>
      </c>
      <c r="B24" s="28" t="s">
        <v>581</v>
      </c>
      <c r="C24" s="173" t="s">
        <v>37</v>
      </c>
      <c r="D24" s="29"/>
      <c r="E24" s="30"/>
      <c r="F24" s="38"/>
      <c r="G24" s="38"/>
      <c r="H24" s="37"/>
      <c r="I24" s="38"/>
      <c r="J24" s="38"/>
      <c r="K24" s="40">
        <v>50</v>
      </c>
      <c r="L24" s="40">
        <f t="shared" si="0"/>
        <v>0</v>
      </c>
      <c r="M24" s="40">
        <v>1</v>
      </c>
      <c r="N24" s="42">
        <f t="shared" si="1"/>
        <v>0</v>
      </c>
      <c r="O24" s="40">
        <v>5</v>
      </c>
      <c r="P24" s="42">
        <f t="shared" si="2"/>
        <v>0</v>
      </c>
      <c r="Q24" s="40">
        <v>1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8">
        <v>0.49</v>
      </c>
      <c r="V24" s="49">
        <f t="shared" si="6"/>
        <v>24.5</v>
      </c>
      <c r="W24" s="49">
        <f t="shared" si="7"/>
        <v>0.49</v>
      </c>
      <c r="X24" s="49">
        <f t="shared" si="8"/>
        <v>2.4500000000000002</v>
      </c>
      <c r="Y24" s="49">
        <f t="shared" si="9"/>
        <v>0.49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10"/>
        <v>5</v>
      </c>
      <c r="B25" s="196" t="s">
        <v>582</v>
      </c>
      <c r="C25" s="173" t="s">
        <v>51</v>
      </c>
      <c r="D25" s="29"/>
      <c r="E25" s="30"/>
      <c r="F25" s="38"/>
      <c r="G25" s="38"/>
      <c r="H25" s="37"/>
      <c r="I25" s="38"/>
      <c r="J25" s="38"/>
      <c r="K25" s="40">
        <v>5</v>
      </c>
      <c r="L25" s="40">
        <f t="shared" si="0"/>
        <v>0</v>
      </c>
      <c r="M25" s="40">
        <v>3</v>
      </c>
      <c r="N25" s="42">
        <f t="shared" si="1"/>
        <v>0</v>
      </c>
      <c r="O25" s="42">
        <v>10</v>
      </c>
      <c r="P25" s="42">
        <f t="shared" si="2"/>
        <v>0</v>
      </c>
      <c r="Q25" s="40">
        <v>4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10.199999999999999</v>
      </c>
      <c r="V25" s="47">
        <f t="shared" si="6"/>
        <v>51</v>
      </c>
      <c r="W25" s="47">
        <f t="shared" si="7"/>
        <v>30.599999999999998</v>
      </c>
      <c r="X25" s="47">
        <f t="shared" si="8"/>
        <v>102</v>
      </c>
      <c r="Y25" s="47">
        <f t="shared" si="9"/>
        <v>40.799999999999997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10"/>
        <v>6</v>
      </c>
      <c r="B26" s="196" t="s">
        <v>583</v>
      </c>
      <c r="C26" s="173" t="s">
        <v>51</v>
      </c>
      <c r="D26" s="29"/>
      <c r="E26" s="30"/>
      <c r="F26" s="38"/>
      <c r="G26" s="38"/>
      <c r="H26" s="37"/>
      <c r="I26" s="38"/>
      <c r="J26" s="38"/>
      <c r="K26" s="40">
        <v>5</v>
      </c>
      <c r="L26" s="40">
        <f t="shared" si="0"/>
        <v>0</v>
      </c>
      <c r="M26" s="40">
        <v>6</v>
      </c>
      <c r="N26" s="42">
        <f t="shared" si="1"/>
        <v>0</v>
      </c>
      <c r="O26" s="42">
        <v>5</v>
      </c>
      <c r="P26" s="42">
        <f t="shared" si="2"/>
        <v>0</v>
      </c>
      <c r="Q26" s="40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4.92</v>
      </c>
      <c r="V26" s="47">
        <f t="shared" si="6"/>
        <v>24.6</v>
      </c>
      <c r="W26" s="47">
        <f t="shared" si="7"/>
        <v>29.52</v>
      </c>
      <c r="X26" s="47">
        <f t="shared" si="8"/>
        <v>24.6</v>
      </c>
      <c r="Y26" s="47">
        <f t="shared" si="9"/>
        <v>49.2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10"/>
        <v>7</v>
      </c>
      <c r="B27" s="196" t="s">
        <v>584</v>
      </c>
      <c r="C27" s="173" t="s">
        <v>51</v>
      </c>
      <c r="D27" s="29"/>
      <c r="E27" s="30"/>
      <c r="F27" s="38"/>
      <c r="G27" s="38"/>
      <c r="H27" s="37"/>
      <c r="I27" s="38"/>
      <c r="J27" s="38"/>
      <c r="K27" s="40">
        <v>5</v>
      </c>
      <c r="L27" s="40">
        <f t="shared" si="0"/>
        <v>0</v>
      </c>
      <c r="M27" s="40">
        <v>4</v>
      </c>
      <c r="N27" s="42">
        <f t="shared" si="1"/>
        <v>0</v>
      </c>
      <c r="O27" s="42">
        <v>45</v>
      </c>
      <c r="P27" s="42">
        <f t="shared" si="2"/>
        <v>0</v>
      </c>
      <c r="Q27" s="40">
        <v>2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4.9000000000000004</v>
      </c>
      <c r="V27" s="47">
        <f t="shared" si="6"/>
        <v>24.5</v>
      </c>
      <c r="W27" s="47">
        <f t="shared" si="7"/>
        <v>19.600000000000001</v>
      </c>
      <c r="X27" s="47">
        <f t="shared" si="8"/>
        <v>220.50000000000003</v>
      </c>
      <c r="Y27" s="47">
        <f t="shared" si="9"/>
        <v>9.8000000000000007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10"/>
        <v>8</v>
      </c>
      <c r="B28" s="196" t="s">
        <v>585</v>
      </c>
      <c r="C28" s="173" t="s">
        <v>51</v>
      </c>
      <c r="D28" s="29"/>
      <c r="E28" s="30"/>
      <c r="F28" s="38"/>
      <c r="G28" s="38"/>
      <c r="H28" s="37"/>
      <c r="I28" s="38"/>
      <c r="J28" s="38"/>
      <c r="K28" s="40">
        <v>10</v>
      </c>
      <c r="L28" s="40">
        <f t="shared" si="0"/>
        <v>0</v>
      </c>
      <c r="M28" s="40">
        <v>4</v>
      </c>
      <c r="N28" s="42">
        <f t="shared" si="1"/>
        <v>0</v>
      </c>
      <c r="O28" s="42">
        <v>40</v>
      </c>
      <c r="P28" s="42">
        <f t="shared" si="2"/>
        <v>0</v>
      </c>
      <c r="Q28" s="40">
        <v>6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4.9000000000000004</v>
      </c>
      <c r="V28" s="47">
        <f t="shared" si="6"/>
        <v>49</v>
      </c>
      <c r="W28" s="47">
        <f t="shared" si="7"/>
        <v>19.600000000000001</v>
      </c>
      <c r="X28" s="47">
        <f t="shared" si="8"/>
        <v>196</v>
      </c>
      <c r="Y28" s="47">
        <f t="shared" si="9"/>
        <v>29.400000000000002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10"/>
        <v>9</v>
      </c>
      <c r="B29" s="196" t="s">
        <v>586</v>
      </c>
      <c r="C29" s="173" t="s">
        <v>51</v>
      </c>
      <c r="D29" s="29"/>
      <c r="E29" s="30"/>
      <c r="F29" s="38"/>
      <c r="G29" s="38"/>
      <c r="H29" s="37"/>
      <c r="I29" s="38"/>
      <c r="J29" s="38"/>
      <c r="K29" s="40">
        <v>5</v>
      </c>
      <c r="L29" s="40">
        <f t="shared" si="0"/>
        <v>0</v>
      </c>
      <c r="M29" s="40">
        <v>4</v>
      </c>
      <c r="N29" s="42">
        <f t="shared" si="1"/>
        <v>0</v>
      </c>
      <c r="O29" s="42">
        <v>25</v>
      </c>
      <c r="P29" s="42">
        <f t="shared" si="2"/>
        <v>0</v>
      </c>
      <c r="Q29" s="40">
        <v>3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4.92</v>
      </c>
      <c r="V29" s="47">
        <f t="shared" si="6"/>
        <v>24.6</v>
      </c>
      <c r="W29" s="47">
        <f t="shared" si="7"/>
        <v>19.68</v>
      </c>
      <c r="X29" s="47">
        <f t="shared" si="8"/>
        <v>123</v>
      </c>
      <c r="Y29" s="47">
        <f t="shared" si="9"/>
        <v>14.76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10"/>
        <v>10</v>
      </c>
      <c r="B30" s="196" t="s">
        <v>587</v>
      </c>
      <c r="C30" s="173" t="s">
        <v>51</v>
      </c>
      <c r="D30" s="29"/>
      <c r="E30" s="30"/>
      <c r="F30" s="38"/>
      <c r="G30" s="38"/>
      <c r="H30" s="37"/>
      <c r="I30" s="38"/>
      <c r="J30" s="38"/>
      <c r="K30" s="40">
        <v>1</v>
      </c>
      <c r="L30" s="40">
        <f t="shared" si="0"/>
        <v>0</v>
      </c>
      <c r="M30" s="40">
        <v>7</v>
      </c>
      <c r="N30" s="42">
        <f t="shared" si="1"/>
        <v>0</v>
      </c>
      <c r="O30" s="42">
        <v>20</v>
      </c>
      <c r="P30" s="42">
        <f t="shared" si="2"/>
        <v>0</v>
      </c>
      <c r="Q30" s="40">
        <v>16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4.92</v>
      </c>
      <c r="V30" s="47">
        <f t="shared" si="6"/>
        <v>4.92</v>
      </c>
      <c r="W30" s="47">
        <f t="shared" si="7"/>
        <v>34.44</v>
      </c>
      <c r="X30" s="47">
        <f t="shared" si="8"/>
        <v>98.4</v>
      </c>
      <c r="Y30" s="47">
        <f t="shared" si="9"/>
        <v>78.72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10"/>
        <v>11</v>
      </c>
      <c r="B31" s="196" t="s">
        <v>588</v>
      </c>
      <c r="C31" s="173" t="s">
        <v>51</v>
      </c>
      <c r="D31" s="29"/>
      <c r="E31" s="30"/>
      <c r="F31" s="38"/>
      <c r="G31" s="38"/>
      <c r="H31" s="37"/>
      <c r="I31" s="38"/>
      <c r="J31" s="38"/>
      <c r="K31" s="40">
        <v>2</v>
      </c>
      <c r="L31" s="40">
        <f t="shared" si="0"/>
        <v>0</v>
      </c>
      <c r="M31" s="40">
        <v>3</v>
      </c>
      <c r="N31" s="42">
        <f t="shared" si="1"/>
        <v>0</v>
      </c>
      <c r="O31" s="42">
        <v>10</v>
      </c>
      <c r="P31" s="42">
        <f t="shared" si="2"/>
        <v>0</v>
      </c>
      <c r="Q31" s="40">
        <v>4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12.6</v>
      </c>
      <c r="V31" s="47">
        <f t="shared" si="6"/>
        <v>25.2</v>
      </c>
      <c r="W31" s="47">
        <f t="shared" si="7"/>
        <v>37.799999999999997</v>
      </c>
      <c r="X31" s="47">
        <f t="shared" si="8"/>
        <v>126</v>
      </c>
      <c r="Y31" s="47">
        <f t="shared" si="9"/>
        <v>50.4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10"/>
        <v>12</v>
      </c>
      <c r="B32" s="196" t="s">
        <v>589</v>
      </c>
      <c r="C32" s="173" t="s">
        <v>51</v>
      </c>
      <c r="D32" s="29"/>
      <c r="E32" s="30"/>
      <c r="F32" s="38"/>
      <c r="G32" s="38"/>
      <c r="H32" s="37"/>
      <c r="I32" s="38"/>
      <c r="J32" s="38"/>
      <c r="K32" s="40">
        <v>20</v>
      </c>
      <c r="L32" s="40">
        <f t="shared" si="0"/>
        <v>0</v>
      </c>
      <c r="M32" s="40">
        <v>4</v>
      </c>
      <c r="N32" s="42">
        <f t="shared" si="1"/>
        <v>0</v>
      </c>
      <c r="O32" s="42">
        <v>40</v>
      </c>
      <c r="P32" s="42">
        <f t="shared" si="2"/>
        <v>0</v>
      </c>
      <c r="Q32" s="40">
        <v>12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5.96</v>
      </c>
      <c r="V32" s="47">
        <f t="shared" si="6"/>
        <v>119.2</v>
      </c>
      <c r="W32" s="47">
        <f t="shared" si="7"/>
        <v>23.84</v>
      </c>
      <c r="X32" s="47">
        <f t="shared" si="8"/>
        <v>238.4</v>
      </c>
      <c r="Y32" s="47">
        <f t="shared" si="9"/>
        <v>71.52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10"/>
        <v>13</v>
      </c>
      <c r="B33" s="196" t="s">
        <v>590</v>
      </c>
      <c r="C33" s="173" t="s">
        <v>51</v>
      </c>
      <c r="D33" s="29"/>
      <c r="E33" s="30"/>
      <c r="F33" s="38"/>
      <c r="G33" s="38"/>
      <c r="H33" s="37"/>
      <c r="I33" s="38"/>
      <c r="J33" s="38"/>
      <c r="K33" s="40">
        <v>5</v>
      </c>
      <c r="L33" s="40">
        <f t="shared" si="0"/>
        <v>0</v>
      </c>
      <c r="M33" s="40">
        <v>8</v>
      </c>
      <c r="N33" s="42">
        <f t="shared" si="1"/>
        <v>0</v>
      </c>
      <c r="O33" s="42">
        <v>40</v>
      </c>
      <c r="P33" s="42">
        <f t="shared" si="2"/>
        <v>0</v>
      </c>
      <c r="Q33" s="40">
        <v>12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5.56</v>
      </c>
      <c r="V33" s="47">
        <f t="shared" si="6"/>
        <v>27.799999999999997</v>
      </c>
      <c r="W33" s="47">
        <f t="shared" si="7"/>
        <v>44.48</v>
      </c>
      <c r="X33" s="47">
        <f t="shared" si="8"/>
        <v>222.39999999999998</v>
      </c>
      <c r="Y33" s="47">
        <f t="shared" si="9"/>
        <v>66.72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10"/>
        <v>14</v>
      </c>
      <c r="B34" s="196" t="s">
        <v>591</v>
      </c>
      <c r="C34" s="173" t="s">
        <v>51</v>
      </c>
      <c r="D34" s="29"/>
      <c r="E34" s="30"/>
      <c r="F34" s="38"/>
      <c r="G34" s="38"/>
      <c r="H34" s="37"/>
      <c r="I34" s="38"/>
      <c r="J34" s="38"/>
      <c r="K34" s="40">
        <v>10</v>
      </c>
      <c r="L34" s="40">
        <f t="shared" si="0"/>
        <v>0</v>
      </c>
      <c r="M34" s="40">
        <v>1</v>
      </c>
      <c r="N34" s="42">
        <f t="shared" si="1"/>
        <v>0</v>
      </c>
      <c r="O34" s="42">
        <v>5</v>
      </c>
      <c r="P34" s="42">
        <f t="shared" si="2"/>
        <v>0</v>
      </c>
      <c r="Q34" s="40">
        <v>1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4.9800000000000004</v>
      </c>
      <c r="V34" s="47">
        <f t="shared" si="6"/>
        <v>49.800000000000004</v>
      </c>
      <c r="W34" s="47">
        <f t="shared" si="7"/>
        <v>4.9800000000000004</v>
      </c>
      <c r="X34" s="47">
        <f t="shared" si="8"/>
        <v>24.900000000000002</v>
      </c>
      <c r="Y34" s="47">
        <f t="shared" si="9"/>
        <v>4.9800000000000004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10"/>
        <v>15</v>
      </c>
      <c r="B35" s="26" t="s">
        <v>592</v>
      </c>
      <c r="C35" s="53" t="s">
        <v>51</v>
      </c>
      <c r="D35" s="29"/>
      <c r="E35" s="30"/>
      <c r="F35" s="27"/>
      <c r="G35" s="27"/>
      <c r="H35" s="37"/>
      <c r="I35" s="27"/>
      <c r="J35" s="27"/>
      <c r="K35" s="34">
        <v>5</v>
      </c>
      <c r="L35" s="34">
        <f t="shared" si="0"/>
        <v>0</v>
      </c>
      <c r="M35" s="34">
        <v>4</v>
      </c>
      <c r="N35" s="36">
        <f t="shared" si="1"/>
        <v>0</v>
      </c>
      <c r="O35" s="36">
        <v>30</v>
      </c>
      <c r="P35" s="36">
        <f t="shared" si="2"/>
        <v>0</v>
      </c>
      <c r="Q35" s="34">
        <v>3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4.92</v>
      </c>
      <c r="V35" s="47">
        <f t="shared" si="6"/>
        <v>24.6</v>
      </c>
      <c r="W35" s="47">
        <f t="shared" si="7"/>
        <v>19.68</v>
      </c>
      <c r="X35" s="47">
        <f t="shared" si="8"/>
        <v>147.6</v>
      </c>
      <c r="Y35" s="47">
        <f t="shared" si="9"/>
        <v>14.76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f t="shared" si="10"/>
        <v>16</v>
      </c>
      <c r="B36" s="196" t="s">
        <v>593</v>
      </c>
      <c r="C36" s="173" t="s">
        <v>51</v>
      </c>
      <c r="D36" s="29"/>
      <c r="E36" s="30"/>
      <c r="F36" s="38"/>
      <c r="G36" s="38"/>
      <c r="H36" s="37"/>
      <c r="I36" s="38"/>
      <c r="J36" s="38"/>
      <c r="K36" s="40">
        <v>5</v>
      </c>
      <c r="L36" s="40">
        <f t="shared" si="0"/>
        <v>0</v>
      </c>
      <c r="M36" s="40">
        <v>1</v>
      </c>
      <c r="N36" s="42">
        <f t="shared" si="1"/>
        <v>0</v>
      </c>
      <c r="O36" s="42">
        <v>5</v>
      </c>
      <c r="P36" s="42">
        <f t="shared" si="2"/>
        <v>0</v>
      </c>
      <c r="Q36" s="40">
        <v>1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3.8</v>
      </c>
      <c r="V36" s="47">
        <f t="shared" si="6"/>
        <v>19</v>
      </c>
      <c r="W36" s="47">
        <f t="shared" si="7"/>
        <v>3.8</v>
      </c>
      <c r="X36" s="47">
        <f t="shared" si="8"/>
        <v>19</v>
      </c>
      <c r="Y36" s="47">
        <f t="shared" si="9"/>
        <v>3.8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10"/>
        <v>17</v>
      </c>
      <c r="B37" s="196" t="s">
        <v>594</v>
      </c>
      <c r="C37" s="173" t="s">
        <v>51</v>
      </c>
      <c r="D37" s="29"/>
      <c r="E37" s="30"/>
      <c r="F37" s="38"/>
      <c r="G37" s="38"/>
      <c r="H37" s="37"/>
      <c r="I37" s="38"/>
      <c r="J37" s="38"/>
      <c r="K37" s="40">
        <v>15</v>
      </c>
      <c r="L37" s="40">
        <f t="shared" si="0"/>
        <v>0</v>
      </c>
      <c r="M37" s="40">
        <v>5</v>
      </c>
      <c r="N37" s="42">
        <f t="shared" si="1"/>
        <v>0</v>
      </c>
      <c r="O37" s="42">
        <v>20</v>
      </c>
      <c r="P37" s="42">
        <f t="shared" si="2"/>
        <v>0</v>
      </c>
      <c r="Q37" s="40">
        <v>4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4.92</v>
      </c>
      <c r="V37" s="47">
        <f t="shared" si="6"/>
        <v>73.8</v>
      </c>
      <c r="W37" s="47">
        <f t="shared" si="7"/>
        <v>24.6</v>
      </c>
      <c r="X37" s="47">
        <f t="shared" si="8"/>
        <v>98.4</v>
      </c>
      <c r="Y37" s="47">
        <f t="shared" si="9"/>
        <v>19.68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f t="shared" si="10"/>
        <v>18</v>
      </c>
      <c r="B38" s="196" t="s">
        <v>595</v>
      </c>
      <c r="C38" s="173" t="s">
        <v>37</v>
      </c>
      <c r="D38" s="29"/>
      <c r="E38" s="30"/>
      <c r="F38" s="38"/>
      <c r="G38" s="38"/>
      <c r="H38" s="37"/>
      <c r="I38" s="38"/>
      <c r="J38" s="38"/>
      <c r="K38" s="40">
        <v>20</v>
      </c>
      <c r="L38" s="40">
        <f t="shared" si="0"/>
        <v>0</v>
      </c>
      <c r="M38" s="40">
        <v>2</v>
      </c>
      <c r="N38" s="42">
        <f t="shared" si="1"/>
        <v>0</v>
      </c>
      <c r="O38" s="42">
        <v>5</v>
      </c>
      <c r="P38" s="42">
        <f t="shared" si="2"/>
        <v>0</v>
      </c>
      <c r="Q38" s="40">
        <v>1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2.5</v>
      </c>
      <c r="V38" s="47">
        <f t="shared" si="6"/>
        <v>50</v>
      </c>
      <c r="W38" s="47">
        <f t="shared" si="7"/>
        <v>5</v>
      </c>
      <c r="X38" s="47">
        <f t="shared" si="8"/>
        <v>12.5</v>
      </c>
      <c r="Y38" s="47">
        <f t="shared" si="9"/>
        <v>2.5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f t="shared" si="10"/>
        <v>19</v>
      </c>
      <c r="B39" s="196" t="s">
        <v>596</v>
      </c>
      <c r="C39" s="173" t="s">
        <v>37</v>
      </c>
      <c r="D39" s="29"/>
      <c r="E39" s="30"/>
      <c r="F39" s="38"/>
      <c r="G39" s="38"/>
      <c r="H39" s="37"/>
      <c r="I39" s="38"/>
      <c r="J39" s="38"/>
      <c r="K39" s="40">
        <v>1</v>
      </c>
      <c r="L39" s="40">
        <f t="shared" si="0"/>
        <v>0</v>
      </c>
      <c r="M39" s="40">
        <v>1</v>
      </c>
      <c r="N39" s="42">
        <f t="shared" si="1"/>
        <v>0</v>
      </c>
      <c r="O39" s="42">
        <v>1</v>
      </c>
      <c r="P39" s="42">
        <f t="shared" si="2"/>
        <v>0</v>
      </c>
      <c r="Q39" s="40">
        <v>1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8">
        <v>4.5</v>
      </c>
      <c r="V39" s="49">
        <f t="shared" si="6"/>
        <v>4.5</v>
      </c>
      <c r="W39" s="49">
        <f t="shared" si="7"/>
        <v>4.5</v>
      </c>
      <c r="X39" s="49">
        <f t="shared" si="8"/>
        <v>4.5</v>
      </c>
      <c r="Y39" s="49">
        <f t="shared" si="9"/>
        <v>4.5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f t="shared" si="10"/>
        <v>20</v>
      </c>
      <c r="B40" s="196" t="s">
        <v>597</v>
      </c>
      <c r="C40" s="173" t="s">
        <v>37</v>
      </c>
      <c r="D40" s="29"/>
      <c r="E40" s="30"/>
      <c r="F40" s="38"/>
      <c r="G40" s="38"/>
      <c r="H40" s="37"/>
      <c r="I40" s="38"/>
      <c r="J40" s="38"/>
      <c r="K40" s="40">
        <v>2</v>
      </c>
      <c r="L40" s="40">
        <f t="shared" si="0"/>
        <v>0</v>
      </c>
      <c r="M40" s="40">
        <v>2</v>
      </c>
      <c r="N40" s="42">
        <f t="shared" si="1"/>
        <v>0</v>
      </c>
      <c r="O40" s="42">
        <v>10</v>
      </c>
      <c r="P40" s="42">
        <f t="shared" si="2"/>
        <v>0</v>
      </c>
      <c r="Q40" s="40">
        <v>1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1.1000000000000001</v>
      </c>
      <c r="V40" s="47">
        <f t="shared" si="6"/>
        <v>2.2000000000000002</v>
      </c>
      <c r="W40" s="47">
        <f t="shared" si="7"/>
        <v>2.2000000000000002</v>
      </c>
      <c r="X40" s="47">
        <f t="shared" si="8"/>
        <v>11</v>
      </c>
      <c r="Y40" s="47">
        <f t="shared" si="9"/>
        <v>1.1000000000000001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f t="shared" si="10"/>
        <v>21</v>
      </c>
      <c r="B41" s="196" t="s">
        <v>598</v>
      </c>
      <c r="C41" s="173" t="s">
        <v>51</v>
      </c>
      <c r="D41" s="29"/>
      <c r="E41" s="30"/>
      <c r="F41" s="38"/>
      <c r="G41" s="38"/>
      <c r="H41" s="37"/>
      <c r="I41" s="38"/>
      <c r="J41" s="38"/>
      <c r="K41" s="40">
        <v>40</v>
      </c>
      <c r="L41" s="40">
        <f t="shared" si="0"/>
        <v>0</v>
      </c>
      <c r="M41" s="40">
        <v>20</v>
      </c>
      <c r="N41" s="42">
        <f t="shared" si="1"/>
        <v>0</v>
      </c>
      <c r="O41" s="42">
        <v>40</v>
      </c>
      <c r="P41" s="42">
        <f t="shared" si="2"/>
        <v>0</v>
      </c>
      <c r="Q41" s="40">
        <v>30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3.99</v>
      </c>
      <c r="V41" s="47">
        <f t="shared" si="6"/>
        <v>159.60000000000002</v>
      </c>
      <c r="W41" s="47">
        <f t="shared" si="7"/>
        <v>79.800000000000011</v>
      </c>
      <c r="X41" s="47">
        <f t="shared" si="8"/>
        <v>159.60000000000002</v>
      </c>
      <c r="Y41" s="47">
        <f t="shared" si="9"/>
        <v>119.7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f t="shared" si="10"/>
        <v>22</v>
      </c>
      <c r="B42" s="196" t="s">
        <v>599</v>
      </c>
      <c r="C42" s="173" t="s">
        <v>37</v>
      </c>
      <c r="D42" s="29"/>
      <c r="E42" s="30"/>
      <c r="F42" s="38"/>
      <c r="G42" s="38"/>
      <c r="H42" s="37"/>
      <c r="I42" s="38"/>
      <c r="J42" s="38"/>
      <c r="K42" s="40">
        <v>20</v>
      </c>
      <c r="L42" s="40">
        <f t="shared" si="0"/>
        <v>0</v>
      </c>
      <c r="M42" s="40">
        <v>10</v>
      </c>
      <c r="N42" s="42">
        <f t="shared" si="1"/>
        <v>0</v>
      </c>
      <c r="O42" s="42">
        <v>30</v>
      </c>
      <c r="P42" s="42">
        <f t="shared" si="2"/>
        <v>0</v>
      </c>
      <c r="Q42" s="40">
        <v>1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0.88</v>
      </c>
      <c r="V42" s="47">
        <f t="shared" si="6"/>
        <v>17.600000000000001</v>
      </c>
      <c r="W42" s="47">
        <f t="shared" si="7"/>
        <v>8.8000000000000007</v>
      </c>
      <c r="X42" s="47">
        <f t="shared" si="8"/>
        <v>26.4</v>
      </c>
      <c r="Y42" s="47">
        <f t="shared" si="9"/>
        <v>0.88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25">
        <f t="shared" si="10"/>
        <v>23</v>
      </c>
      <c r="B43" s="196" t="s">
        <v>600</v>
      </c>
      <c r="C43" s="173" t="s">
        <v>51</v>
      </c>
      <c r="D43" s="29"/>
      <c r="E43" s="30"/>
      <c r="F43" s="38"/>
      <c r="G43" s="38"/>
      <c r="H43" s="37"/>
      <c r="I43" s="38"/>
      <c r="J43" s="38"/>
      <c r="K43" s="40">
        <v>2</v>
      </c>
      <c r="L43" s="40">
        <f t="shared" si="0"/>
        <v>0</v>
      </c>
      <c r="M43" s="40">
        <v>1</v>
      </c>
      <c r="N43" s="42">
        <f t="shared" si="1"/>
        <v>0</v>
      </c>
      <c r="O43" s="42">
        <v>3</v>
      </c>
      <c r="P43" s="42">
        <f t="shared" si="2"/>
        <v>0</v>
      </c>
      <c r="Q43" s="40">
        <v>1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3.99</v>
      </c>
      <c r="V43" s="47">
        <f t="shared" si="6"/>
        <v>7.98</v>
      </c>
      <c r="W43" s="47">
        <f t="shared" si="7"/>
        <v>3.99</v>
      </c>
      <c r="X43" s="47">
        <f t="shared" si="8"/>
        <v>11.97</v>
      </c>
      <c r="Y43" s="47">
        <f t="shared" si="9"/>
        <v>3.99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25">
        <f t="shared" si="10"/>
        <v>24</v>
      </c>
      <c r="B44" s="196" t="s">
        <v>601</v>
      </c>
      <c r="C44" s="173" t="s">
        <v>37</v>
      </c>
      <c r="D44" s="29"/>
      <c r="E44" s="30"/>
      <c r="F44" s="38"/>
      <c r="G44" s="38"/>
      <c r="H44" s="37"/>
      <c r="I44" s="38"/>
      <c r="J44" s="38"/>
      <c r="K44" s="40">
        <v>60</v>
      </c>
      <c r="L44" s="40">
        <f t="shared" si="0"/>
        <v>0</v>
      </c>
      <c r="M44" s="40">
        <v>25</v>
      </c>
      <c r="N44" s="42">
        <f t="shared" si="1"/>
        <v>0</v>
      </c>
      <c r="O44" s="42">
        <v>20</v>
      </c>
      <c r="P44" s="42">
        <f t="shared" si="2"/>
        <v>0</v>
      </c>
      <c r="Q44" s="40">
        <v>7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6.7670000000000003</v>
      </c>
      <c r="V44" s="47">
        <f t="shared" si="6"/>
        <v>406.02000000000004</v>
      </c>
      <c r="W44" s="47">
        <f t="shared" si="7"/>
        <v>169.17500000000001</v>
      </c>
      <c r="X44" s="47">
        <f t="shared" si="8"/>
        <v>135.34</v>
      </c>
      <c r="Y44" s="47">
        <f t="shared" si="9"/>
        <v>47.369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5">
      <c r="A45" s="25">
        <f t="shared" si="10"/>
        <v>25</v>
      </c>
      <c r="B45" s="196" t="s">
        <v>602</v>
      </c>
      <c r="C45" s="173" t="s">
        <v>37</v>
      </c>
      <c r="D45" s="29"/>
      <c r="E45" s="30"/>
      <c r="F45" s="38"/>
      <c r="G45" s="38"/>
      <c r="H45" s="37"/>
      <c r="I45" s="38"/>
      <c r="J45" s="38"/>
      <c r="K45" s="40">
        <v>10</v>
      </c>
      <c r="L45" s="40">
        <f t="shared" si="0"/>
        <v>0</v>
      </c>
      <c r="M45" s="40">
        <v>20</v>
      </c>
      <c r="N45" s="42">
        <f t="shared" si="1"/>
        <v>0</v>
      </c>
      <c r="O45" s="40">
        <v>20</v>
      </c>
      <c r="P45" s="42">
        <f t="shared" si="2"/>
        <v>0</v>
      </c>
      <c r="Q45" s="40">
        <v>1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0.1179</v>
      </c>
      <c r="V45" s="47">
        <f t="shared" si="6"/>
        <v>1.179</v>
      </c>
      <c r="W45" s="47">
        <f t="shared" si="7"/>
        <v>2.3580000000000001</v>
      </c>
      <c r="X45" s="47">
        <f t="shared" si="8"/>
        <v>2.3580000000000001</v>
      </c>
      <c r="Y45" s="47">
        <f t="shared" si="9"/>
        <v>0.1179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5">
        <f t="shared" si="10"/>
        <v>26</v>
      </c>
      <c r="B46" s="196" t="s">
        <v>603</v>
      </c>
      <c r="C46" s="173" t="s">
        <v>51</v>
      </c>
      <c r="D46" s="29"/>
      <c r="E46" s="30"/>
      <c r="F46" s="38"/>
      <c r="G46" s="38"/>
      <c r="H46" s="37"/>
      <c r="I46" s="38"/>
      <c r="J46" s="38"/>
      <c r="K46" s="40">
        <v>10</v>
      </c>
      <c r="L46" s="40">
        <f t="shared" si="0"/>
        <v>0</v>
      </c>
      <c r="M46" s="40">
        <v>5</v>
      </c>
      <c r="N46" s="42">
        <f t="shared" si="1"/>
        <v>0</v>
      </c>
      <c r="O46" s="40">
        <v>5</v>
      </c>
      <c r="P46" s="42">
        <f t="shared" si="2"/>
        <v>0</v>
      </c>
      <c r="Q46" s="40">
        <v>5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3.91</v>
      </c>
      <c r="V46" s="47">
        <f t="shared" si="6"/>
        <v>39.1</v>
      </c>
      <c r="W46" s="47">
        <f t="shared" si="7"/>
        <v>19.55</v>
      </c>
      <c r="X46" s="47">
        <f t="shared" si="8"/>
        <v>19.55</v>
      </c>
      <c r="Y46" s="47">
        <f t="shared" si="9"/>
        <v>19.55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25">
        <f t="shared" si="10"/>
        <v>27</v>
      </c>
      <c r="B47" s="196" t="s">
        <v>604</v>
      </c>
      <c r="C47" s="173" t="s">
        <v>37</v>
      </c>
      <c r="D47" s="29"/>
      <c r="E47" s="30"/>
      <c r="F47" s="38"/>
      <c r="G47" s="38"/>
      <c r="H47" s="37"/>
      <c r="I47" s="38"/>
      <c r="J47" s="38"/>
      <c r="K47" s="40">
        <v>1</v>
      </c>
      <c r="L47" s="40">
        <f t="shared" si="0"/>
        <v>0</v>
      </c>
      <c r="M47" s="40">
        <v>20</v>
      </c>
      <c r="N47" s="42">
        <f t="shared" si="1"/>
        <v>0</v>
      </c>
      <c r="O47" s="40">
        <v>30</v>
      </c>
      <c r="P47" s="42">
        <f t="shared" si="2"/>
        <v>0</v>
      </c>
      <c r="Q47" s="40">
        <v>1</v>
      </c>
      <c r="R47" s="42">
        <f t="shared" si="3"/>
        <v>0</v>
      </c>
      <c r="S47" s="43">
        <f t="shared" si="4"/>
        <v>0</v>
      </c>
      <c r="T47" s="43">
        <f t="shared" si="5"/>
        <v>0</v>
      </c>
      <c r="U47" s="45">
        <v>2.62</v>
      </c>
      <c r="V47" s="47">
        <f t="shared" si="6"/>
        <v>2.62</v>
      </c>
      <c r="W47" s="47">
        <f t="shared" si="7"/>
        <v>52.400000000000006</v>
      </c>
      <c r="X47" s="47">
        <f t="shared" si="8"/>
        <v>78.600000000000009</v>
      </c>
      <c r="Y47" s="47">
        <f t="shared" si="9"/>
        <v>2.62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5">
      <c r="A48" s="25">
        <f t="shared" si="10"/>
        <v>28</v>
      </c>
      <c r="B48" s="196" t="s">
        <v>605</v>
      </c>
      <c r="C48" s="173" t="s">
        <v>37</v>
      </c>
      <c r="D48" s="29"/>
      <c r="E48" s="30"/>
      <c r="F48" s="38"/>
      <c r="G48" s="38"/>
      <c r="H48" s="37"/>
      <c r="I48" s="38"/>
      <c r="J48" s="38"/>
      <c r="K48" s="40">
        <v>2</v>
      </c>
      <c r="L48" s="40">
        <f t="shared" si="0"/>
        <v>0</v>
      </c>
      <c r="M48" s="40">
        <v>1</v>
      </c>
      <c r="N48" s="42">
        <f t="shared" si="1"/>
        <v>0</v>
      </c>
      <c r="O48" s="40">
        <v>3</v>
      </c>
      <c r="P48" s="42">
        <f t="shared" si="2"/>
        <v>0</v>
      </c>
      <c r="Q48" s="40">
        <v>1</v>
      </c>
      <c r="R48" s="42">
        <f t="shared" si="3"/>
        <v>0</v>
      </c>
      <c r="S48" s="43">
        <f t="shared" si="4"/>
        <v>0</v>
      </c>
      <c r="T48" s="43">
        <f t="shared" si="5"/>
        <v>0</v>
      </c>
      <c r="U48" s="45">
        <v>3.5</v>
      </c>
      <c r="V48" s="47">
        <f t="shared" si="6"/>
        <v>7</v>
      </c>
      <c r="W48" s="47">
        <f t="shared" si="7"/>
        <v>3.5</v>
      </c>
      <c r="X48" s="47">
        <f t="shared" si="8"/>
        <v>10.5</v>
      </c>
      <c r="Y48" s="47">
        <f t="shared" si="9"/>
        <v>3.5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5">
      <c r="A49" s="25">
        <f t="shared" si="10"/>
        <v>29</v>
      </c>
      <c r="B49" s="196" t="s">
        <v>606</v>
      </c>
      <c r="C49" s="173" t="s">
        <v>37</v>
      </c>
      <c r="D49" s="29"/>
      <c r="E49" s="30"/>
      <c r="F49" s="38"/>
      <c r="G49" s="38"/>
      <c r="H49" s="37"/>
      <c r="I49" s="38"/>
      <c r="J49" s="38"/>
      <c r="K49" s="40">
        <v>1</v>
      </c>
      <c r="L49" s="40">
        <f t="shared" si="0"/>
        <v>0</v>
      </c>
      <c r="M49" s="40">
        <v>2</v>
      </c>
      <c r="N49" s="42">
        <f t="shared" si="1"/>
        <v>0</v>
      </c>
      <c r="O49" s="42">
        <v>5</v>
      </c>
      <c r="P49" s="42">
        <f t="shared" si="2"/>
        <v>0</v>
      </c>
      <c r="Q49" s="40">
        <v>1</v>
      </c>
      <c r="R49" s="42">
        <f t="shared" si="3"/>
        <v>0</v>
      </c>
      <c r="S49" s="43">
        <f t="shared" si="4"/>
        <v>0</v>
      </c>
      <c r="T49" s="43">
        <f t="shared" si="5"/>
        <v>0</v>
      </c>
      <c r="U49" s="45">
        <v>0.9</v>
      </c>
      <c r="V49" s="47">
        <f t="shared" si="6"/>
        <v>0.9</v>
      </c>
      <c r="W49" s="47">
        <f t="shared" si="7"/>
        <v>1.8</v>
      </c>
      <c r="X49" s="47">
        <f t="shared" si="8"/>
        <v>4.5</v>
      </c>
      <c r="Y49" s="47">
        <f t="shared" si="9"/>
        <v>0.9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5">
      <c r="A50" s="25">
        <f t="shared" si="10"/>
        <v>30</v>
      </c>
      <c r="B50" s="196" t="s">
        <v>607</v>
      </c>
      <c r="C50" s="173" t="s">
        <v>37</v>
      </c>
      <c r="D50" s="29"/>
      <c r="E50" s="30"/>
      <c r="F50" s="38"/>
      <c r="G50" s="38"/>
      <c r="H50" s="37"/>
      <c r="I50" s="38"/>
      <c r="J50" s="38"/>
      <c r="K50" s="40">
        <v>40</v>
      </c>
      <c r="L50" s="40">
        <f t="shared" si="0"/>
        <v>0</v>
      </c>
      <c r="M50" s="40">
        <v>20</v>
      </c>
      <c r="N50" s="42">
        <f t="shared" si="1"/>
        <v>0</v>
      </c>
      <c r="O50" s="40">
        <v>50</v>
      </c>
      <c r="P50" s="42">
        <f t="shared" si="2"/>
        <v>0</v>
      </c>
      <c r="Q50" s="40">
        <v>60</v>
      </c>
      <c r="R50" s="42">
        <f t="shared" si="3"/>
        <v>0</v>
      </c>
      <c r="S50" s="43">
        <f t="shared" si="4"/>
        <v>0</v>
      </c>
      <c r="T50" s="43">
        <f t="shared" si="5"/>
        <v>0</v>
      </c>
      <c r="U50" s="45">
        <v>0.60599999999999998</v>
      </c>
      <c r="V50" s="47">
        <f t="shared" si="6"/>
        <v>24.24</v>
      </c>
      <c r="W50" s="47">
        <f t="shared" si="7"/>
        <v>12.12</v>
      </c>
      <c r="X50" s="47">
        <f t="shared" si="8"/>
        <v>30.3</v>
      </c>
      <c r="Y50" s="47">
        <f t="shared" si="9"/>
        <v>36.36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5">
      <c r="A51" s="25">
        <f t="shared" si="10"/>
        <v>31</v>
      </c>
      <c r="B51" s="196" t="s">
        <v>608</v>
      </c>
      <c r="C51" s="173" t="s">
        <v>37</v>
      </c>
      <c r="D51" s="29"/>
      <c r="E51" s="30"/>
      <c r="F51" s="38"/>
      <c r="G51" s="38"/>
      <c r="H51" s="37"/>
      <c r="I51" s="38"/>
      <c r="J51" s="38"/>
      <c r="K51" s="40">
        <v>10</v>
      </c>
      <c r="L51" s="40">
        <f t="shared" si="0"/>
        <v>0</v>
      </c>
      <c r="M51" s="40">
        <v>20</v>
      </c>
      <c r="N51" s="42">
        <f t="shared" si="1"/>
        <v>0</v>
      </c>
      <c r="O51" s="40">
        <v>250</v>
      </c>
      <c r="P51" s="42">
        <f t="shared" si="2"/>
        <v>0</v>
      </c>
      <c r="Q51" s="40">
        <v>20</v>
      </c>
      <c r="R51" s="42">
        <f t="shared" si="3"/>
        <v>0</v>
      </c>
      <c r="S51" s="43">
        <f t="shared" si="4"/>
        <v>0</v>
      </c>
      <c r="T51" s="43">
        <f t="shared" si="5"/>
        <v>0</v>
      </c>
      <c r="U51" s="45">
        <v>0.61099999999999999</v>
      </c>
      <c r="V51" s="47">
        <f t="shared" si="6"/>
        <v>6.1099999999999994</v>
      </c>
      <c r="W51" s="47">
        <f t="shared" si="7"/>
        <v>12.219999999999999</v>
      </c>
      <c r="X51" s="47">
        <f t="shared" si="8"/>
        <v>152.75</v>
      </c>
      <c r="Y51" s="47">
        <f t="shared" si="9"/>
        <v>12.219999999999999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5">
      <c r="A52" s="25">
        <f t="shared" si="10"/>
        <v>32</v>
      </c>
      <c r="B52" s="196" t="s">
        <v>609</v>
      </c>
      <c r="C52" s="173" t="s">
        <v>37</v>
      </c>
      <c r="D52" s="29"/>
      <c r="E52" s="30"/>
      <c r="F52" s="38"/>
      <c r="G52" s="38"/>
      <c r="H52" s="37"/>
      <c r="I52" s="38"/>
      <c r="J52" s="38"/>
      <c r="K52" s="40">
        <v>60</v>
      </c>
      <c r="L52" s="40">
        <f t="shared" si="0"/>
        <v>0</v>
      </c>
      <c r="M52" s="40">
        <v>50</v>
      </c>
      <c r="N52" s="42">
        <f t="shared" si="1"/>
        <v>0</v>
      </c>
      <c r="O52" s="40">
        <v>200</v>
      </c>
      <c r="P52" s="42">
        <f t="shared" si="2"/>
        <v>0</v>
      </c>
      <c r="Q52" s="40">
        <v>150</v>
      </c>
      <c r="R52" s="42">
        <f t="shared" si="3"/>
        <v>0</v>
      </c>
      <c r="S52" s="43">
        <f t="shared" si="4"/>
        <v>0</v>
      </c>
      <c r="T52" s="43">
        <f t="shared" si="5"/>
        <v>0</v>
      </c>
      <c r="U52" s="45">
        <v>0.32740000000000002</v>
      </c>
      <c r="V52" s="47">
        <f t="shared" si="6"/>
        <v>19.644000000000002</v>
      </c>
      <c r="W52" s="47">
        <f t="shared" si="7"/>
        <v>16.37</v>
      </c>
      <c r="X52" s="47">
        <f t="shared" si="8"/>
        <v>65.48</v>
      </c>
      <c r="Y52" s="47">
        <f t="shared" si="9"/>
        <v>49.110000000000007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5">
      <c r="A53" s="25">
        <f t="shared" si="10"/>
        <v>33</v>
      </c>
      <c r="B53" s="196" t="s">
        <v>610</v>
      </c>
      <c r="C53" s="173" t="s">
        <v>37</v>
      </c>
      <c r="D53" s="29"/>
      <c r="E53" s="30"/>
      <c r="F53" s="38"/>
      <c r="G53" s="38"/>
      <c r="H53" s="37"/>
      <c r="I53" s="38"/>
      <c r="J53" s="38"/>
      <c r="K53" s="40">
        <v>40</v>
      </c>
      <c r="L53" s="40">
        <f t="shared" si="0"/>
        <v>0</v>
      </c>
      <c r="M53" s="40">
        <v>20</v>
      </c>
      <c r="N53" s="42">
        <f t="shared" si="1"/>
        <v>0</v>
      </c>
      <c r="O53" s="40">
        <v>50</v>
      </c>
      <c r="P53" s="42">
        <f t="shared" si="2"/>
        <v>0</v>
      </c>
      <c r="Q53" s="40">
        <v>20</v>
      </c>
      <c r="R53" s="42">
        <f t="shared" si="3"/>
        <v>0</v>
      </c>
      <c r="S53" s="43">
        <f t="shared" si="4"/>
        <v>0</v>
      </c>
      <c r="T53" s="43">
        <f t="shared" si="5"/>
        <v>0</v>
      </c>
      <c r="U53" s="45">
        <v>0.43</v>
      </c>
      <c r="V53" s="47">
        <f t="shared" si="6"/>
        <v>17.2</v>
      </c>
      <c r="W53" s="47">
        <f t="shared" si="7"/>
        <v>8.6</v>
      </c>
      <c r="X53" s="47">
        <f t="shared" si="8"/>
        <v>21.5</v>
      </c>
      <c r="Y53" s="47">
        <f t="shared" si="9"/>
        <v>8.6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5">
      <c r="A54" s="25">
        <f t="shared" si="10"/>
        <v>34</v>
      </c>
      <c r="B54" s="31" t="s">
        <v>611</v>
      </c>
      <c r="C54" s="35" t="s">
        <v>37</v>
      </c>
      <c r="D54" s="29"/>
      <c r="E54" s="30"/>
      <c r="F54" s="27"/>
      <c r="G54" s="27"/>
      <c r="H54" s="37"/>
      <c r="I54" s="27"/>
      <c r="J54" s="27"/>
      <c r="K54" s="34">
        <v>3000</v>
      </c>
      <c r="L54" s="36">
        <f t="shared" si="0"/>
        <v>0</v>
      </c>
      <c r="M54" s="34">
        <v>2600</v>
      </c>
      <c r="N54" s="36">
        <f t="shared" si="1"/>
        <v>0</v>
      </c>
      <c r="O54" s="34">
        <v>11000</v>
      </c>
      <c r="P54" s="36">
        <f t="shared" si="2"/>
        <v>0</v>
      </c>
      <c r="Q54" s="34">
        <v>100</v>
      </c>
      <c r="R54" s="42">
        <f t="shared" si="3"/>
        <v>0</v>
      </c>
      <c r="S54" s="43">
        <f t="shared" si="4"/>
        <v>0</v>
      </c>
      <c r="T54" s="43">
        <f t="shared" si="5"/>
        <v>0</v>
      </c>
      <c r="U54" s="45">
        <v>0.17499999999999999</v>
      </c>
      <c r="V54" s="47">
        <f t="shared" si="6"/>
        <v>525</v>
      </c>
      <c r="W54" s="47">
        <f t="shared" si="7"/>
        <v>454.99999999999994</v>
      </c>
      <c r="X54" s="47">
        <f t="shared" si="8"/>
        <v>1924.9999999999998</v>
      </c>
      <c r="Y54" s="47">
        <f t="shared" si="9"/>
        <v>17.5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5">
      <c r="A55" s="25">
        <f t="shared" si="10"/>
        <v>35</v>
      </c>
      <c r="B55" s="58" t="s">
        <v>612</v>
      </c>
      <c r="C55" s="53" t="s">
        <v>37</v>
      </c>
      <c r="D55" s="29"/>
      <c r="E55" s="30"/>
      <c r="F55" s="27"/>
      <c r="G55" s="27"/>
      <c r="H55" s="37"/>
      <c r="I55" s="27"/>
      <c r="J55" s="27"/>
      <c r="K55" s="34">
        <v>3000</v>
      </c>
      <c r="L55" s="36">
        <f t="shared" si="0"/>
        <v>0</v>
      </c>
      <c r="M55" s="34">
        <v>2200</v>
      </c>
      <c r="N55" s="36">
        <f t="shared" si="1"/>
        <v>0</v>
      </c>
      <c r="O55" s="34">
        <v>4500</v>
      </c>
      <c r="P55" s="36">
        <f t="shared" si="2"/>
        <v>0</v>
      </c>
      <c r="Q55" s="34">
        <v>2300</v>
      </c>
      <c r="R55" s="42">
        <f t="shared" si="3"/>
        <v>0</v>
      </c>
      <c r="S55" s="43">
        <f t="shared" si="4"/>
        <v>0</v>
      </c>
      <c r="T55" s="43">
        <f t="shared" si="5"/>
        <v>0</v>
      </c>
      <c r="U55" s="45">
        <v>0.17499999999999999</v>
      </c>
      <c r="V55" s="47">
        <f t="shared" si="6"/>
        <v>525</v>
      </c>
      <c r="W55" s="47">
        <f t="shared" si="7"/>
        <v>385</v>
      </c>
      <c r="X55" s="47">
        <f t="shared" si="8"/>
        <v>787.5</v>
      </c>
      <c r="Y55" s="47">
        <f t="shared" si="9"/>
        <v>402.5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24.75" customHeight="1" x14ac:dyDescent="0.25">
      <c r="A56" s="25">
        <f t="shared" si="10"/>
        <v>36</v>
      </c>
      <c r="B56" s="64" t="s">
        <v>613</v>
      </c>
      <c r="C56" s="63" t="s">
        <v>51</v>
      </c>
      <c r="D56" s="29"/>
      <c r="E56" s="30"/>
      <c r="F56" s="38"/>
      <c r="G56" s="38"/>
      <c r="H56" s="37"/>
      <c r="I56" s="38"/>
      <c r="J56" s="38"/>
      <c r="K56" s="39">
        <v>1</v>
      </c>
      <c r="L56" s="39">
        <f t="shared" si="0"/>
        <v>0</v>
      </c>
      <c r="M56" s="39">
        <v>2</v>
      </c>
      <c r="N56" s="38">
        <f t="shared" si="1"/>
        <v>0</v>
      </c>
      <c r="O56" s="39">
        <v>20</v>
      </c>
      <c r="P56" s="38">
        <f t="shared" si="2"/>
        <v>0</v>
      </c>
      <c r="Q56" s="39">
        <v>3</v>
      </c>
      <c r="R56" s="42">
        <f t="shared" si="3"/>
        <v>0</v>
      </c>
      <c r="S56" s="43">
        <f t="shared" si="4"/>
        <v>0</v>
      </c>
      <c r="T56" s="43">
        <f t="shared" si="5"/>
        <v>0</v>
      </c>
      <c r="U56" s="45">
        <v>12</v>
      </c>
      <c r="V56" s="47">
        <f t="shared" si="6"/>
        <v>12</v>
      </c>
      <c r="W56" s="47">
        <f t="shared" si="7"/>
        <v>24</v>
      </c>
      <c r="X56" s="47">
        <f t="shared" si="8"/>
        <v>240</v>
      </c>
      <c r="Y56" s="47">
        <f t="shared" si="9"/>
        <v>36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5">
      <c r="A57" s="25">
        <f t="shared" si="10"/>
        <v>37</v>
      </c>
      <c r="B57" s="196" t="s">
        <v>614</v>
      </c>
      <c r="C57" s="173" t="s">
        <v>37</v>
      </c>
      <c r="D57" s="29"/>
      <c r="E57" s="30"/>
      <c r="F57" s="38"/>
      <c r="G57" s="38"/>
      <c r="H57" s="37"/>
      <c r="I57" s="38"/>
      <c r="J57" s="38"/>
      <c r="K57" s="40">
        <v>1</v>
      </c>
      <c r="L57" s="40">
        <f t="shared" si="0"/>
        <v>0</v>
      </c>
      <c r="M57" s="40">
        <v>5</v>
      </c>
      <c r="N57" s="42">
        <f t="shared" si="1"/>
        <v>0</v>
      </c>
      <c r="O57" s="40">
        <v>20</v>
      </c>
      <c r="P57" s="42">
        <f t="shared" si="2"/>
        <v>0</v>
      </c>
      <c r="Q57" s="40">
        <v>3</v>
      </c>
      <c r="R57" s="42">
        <f t="shared" si="3"/>
        <v>0</v>
      </c>
      <c r="S57" s="43">
        <f t="shared" si="4"/>
        <v>0</v>
      </c>
      <c r="T57" s="43">
        <f t="shared" si="5"/>
        <v>0</v>
      </c>
      <c r="U57" s="45">
        <v>3.45</v>
      </c>
      <c r="V57" s="47">
        <f t="shared" si="6"/>
        <v>3.45</v>
      </c>
      <c r="W57" s="47">
        <f t="shared" si="7"/>
        <v>17.25</v>
      </c>
      <c r="X57" s="47">
        <f t="shared" si="8"/>
        <v>69</v>
      </c>
      <c r="Y57" s="47">
        <f t="shared" si="9"/>
        <v>10.350000000000001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24.75" customHeight="1" x14ac:dyDescent="0.25">
      <c r="A58" s="25">
        <f t="shared" si="10"/>
        <v>38</v>
      </c>
      <c r="B58" s="196" t="s">
        <v>615</v>
      </c>
      <c r="C58" s="173" t="s">
        <v>37</v>
      </c>
      <c r="D58" s="29"/>
      <c r="E58" s="30"/>
      <c r="F58" s="38"/>
      <c r="G58" s="38"/>
      <c r="H58" s="37"/>
      <c r="I58" s="38"/>
      <c r="J58" s="38"/>
      <c r="K58" s="40">
        <v>40</v>
      </c>
      <c r="L58" s="40">
        <f t="shared" si="0"/>
        <v>0</v>
      </c>
      <c r="M58" s="40">
        <v>30</v>
      </c>
      <c r="N58" s="42">
        <f t="shared" si="1"/>
        <v>0</v>
      </c>
      <c r="O58" s="42">
        <v>30</v>
      </c>
      <c r="P58" s="42">
        <f t="shared" si="2"/>
        <v>0</v>
      </c>
      <c r="Q58" s="40">
        <v>12</v>
      </c>
      <c r="R58" s="42">
        <f t="shared" si="3"/>
        <v>0</v>
      </c>
      <c r="S58" s="43">
        <f t="shared" si="4"/>
        <v>0</v>
      </c>
      <c r="T58" s="43">
        <f t="shared" si="5"/>
        <v>0</v>
      </c>
      <c r="U58" s="45">
        <v>5.85</v>
      </c>
      <c r="V58" s="47">
        <f t="shared" si="6"/>
        <v>234</v>
      </c>
      <c r="W58" s="47">
        <f t="shared" si="7"/>
        <v>175.5</v>
      </c>
      <c r="X58" s="47">
        <f t="shared" si="8"/>
        <v>175.5</v>
      </c>
      <c r="Y58" s="47">
        <f t="shared" si="9"/>
        <v>70.199999999999989</v>
      </c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24.75" customHeight="1" x14ac:dyDescent="0.25">
      <c r="A59" s="25">
        <f t="shared" si="10"/>
        <v>39</v>
      </c>
      <c r="B59" s="245" t="s">
        <v>770</v>
      </c>
      <c r="C59" s="173" t="s">
        <v>37</v>
      </c>
      <c r="D59" s="29"/>
      <c r="E59" s="30"/>
      <c r="F59" s="38"/>
      <c r="G59" s="38"/>
      <c r="H59" s="37"/>
      <c r="I59" s="38"/>
      <c r="J59" s="38"/>
      <c r="K59" s="40">
        <v>40</v>
      </c>
      <c r="L59" s="40">
        <f t="shared" si="0"/>
        <v>0</v>
      </c>
      <c r="M59" s="40">
        <v>35</v>
      </c>
      <c r="N59" s="42">
        <f t="shared" si="1"/>
        <v>0</v>
      </c>
      <c r="O59" s="42">
        <v>30</v>
      </c>
      <c r="P59" s="42">
        <f t="shared" si="2"/>
        <v>0</v>
      </c>
      <c r="Q59" s="40">
        <v>1</v>
      </c>
      <c r="R59" s="42">
        <f t="shared" si="3"/>
        <v>0</v>
      </c>
      <c r="S59" s="43">
        <f t="shared" si="4"/>
        <v>0</v>
      </c>
      <c r="T59" s="43">
        <f t="shared" si="5"/>
        <v>0</v>
      </c>
      <c r="U59" s="45">
        <v>1.3759999999999999</v>
      </c>
      <c r="V59" s="47">
        <f t="shared" si="6"/>
        <v>55.039999999999992</v>
      </c>
      <c r="W59" s="47">
        <f t="shared" si="7"/>
        <v>48.16</v>
      </c>
      <c r="X59" s="47">
        <f t="shared" si="8"/>
        <v>41.279999999999994</v>
      </c>
      <c r="Y59" s="47">
        <f t="shared" si="9"/>
        <v>1.3759999999999999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24.75" customHeight="1" x14ac:dyDescent="0.25">
      <c r="A60" s="25">
        <f t="shared" si="10"/>
        <v>40</v>
      </c>
      <c r="B60" s="196" t="s">
        <v>616</v>
      </c>
      <c r="C60" s="173" t="s">
        <v>37</v>
      </c>
      <c r="D60" s="29"/>
      <c r="E60" s="30"/>
      <c r="F60" s="38"/>
      <c r="G60" s="38"/>
      <c r="H60" s="37"/>
      <c r="I60" s="38"/>
      <c r="J60" s="38"/>
      <c r="K60" s="40">
        <v>40</v>
      </c>
      <c r="L60" s="40">
        <f t="shared" si="0"/>
        <v>0</v>
      </c>
      <c r="M60" s="40">
        <v>70</v>
      </c>
      <c r="N60" s="42">
        <f t="shared" si="1"/>
        <v>0</v>
      </c>
      <c r="O60" s="42">
        <v>50</v>
      </c>
      <c r="P60" s="42">
        <f t="shared" si="2"/>
        <v>0</v>
      </c>
      <c r="Q60" s="40">
        <v>5</v>
      </c>
      <c r="R60" s="42">
        <f t="shared" si="3"/>
        <v>0</v>
      </c>
      <c r="S60" s="43">
        <f t="shared" si="4"/>
        <v>0</v>
      </c>
      <c r="T60" s="43">
        <f t="shared" si="5"/>
        <v>0</v>
      </c>
      <c r="U60" s="45">
        <v>0.49559999999999998</v>
      </c>
      <c r="V60" s="47">
        <f t="shared" si="6"/>
        <v>19.823999999999998</v>
      </c>
      <c r="W60" s="47">
        <f t="shared" si="7"/>
        <v>34.692</v>
      </c>
      <c r="X60" s="47">
        <f t="shared" si="8"/>
        <v>24.779999999999998</v>
      </c>
      <c r="Y60" s="47">
        <f t="shared" si="9"/>
        <v>2.4779999999999998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24.75" customHeight="1" x14ac:dyDescent="0.25">
      <c r="A61" s="25">
        <f t="shared" si="10"/>
        <v>41</v>
      </c>
      <c r="B61" s="196" t="s">
        <v>617</v>
      </c>
      <c r="C61" s="173" t="s">
        <v>42</v>
      </c>
      <c r="D61" s="29"/>
      <c r="E61" s="30"/>
      <c r="F61" s="38"/>
      <c r="G61" s="38"/>
      <c r="H61" s="37"/>
      <c r="I61" s="38"/>
      <c r="J61" s="38"/>
      <c r="K61" s="40">
        <v>100</v>
      </c>
      <c r="L61" s="40">
        <f t="shared" si="0"/>
        <v>0</v>
      </c>
      <c r="M61" s="40">
        <v>70</v>
      </c>
      <c r="N61" s="42">
        <f t="shared" si="1"/>
        <v>0</v>
      </c>
      <c r="O61" s="40">
        <v>200</v>
      </c>
      <c r="P61" s="42">
        <f t="shared" si="2"/>
        <v>0</v>
      </c>
      <c r="Q61" s="40">
        <v>20</v>
      </c>
      <c r="R61" s="42">
        <f t="shared" si="3"/>
        <v>0</v>
      </c>
      <c r="S61" s="43">
        <f t="shared" si="4"/>
        <v>0</v>
      </c>
      <c r="T61" s="43">
        <f t="shared" si="5"/>
        <v>0</v>
      </c>
      <c r="U61" s="45">
        <v>0.56000000000000005</v>
      </c>
      <c r="V61" s="47">
        <f t="shared" si="6"/>
        <v>56.000000000000007</v>
      </c>
      <c r="W61" s="47">
        <f t="shared" si="7"/>
        <v>39.200000000000003</v>
      </c>
      <c r="X61" s="47">
        <f t="shared" si="8"/>
        <v>112.00000000000001</v>
      </c>
      <c r="Y61" s="47">
        <f t="shared" si="9"/>
        <v>11.200000000000001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24.75" customHeight="1" x14ac:dyDescent="0.25">
      <c r="A62" s="25">
        <f t="shared" si="10"/>
        <v>42</v>
      </c>
      <c r="B62" s="196" t="s">
        <v>618</v>
      </c>
      <c r="C62" s="173" t="s">
        <v>42</v>
      </c>
      <c r="D62" s="29"/>
      <c r="E62" s="30"/>
      <c r="F62" s="38"/>
      <c r="G62" s="38"/>
      <c r="H62" s="37"/>
      <c r="I62" s="38"/>
      <c r="J62" s="38"/>
      <c r="K62" s="40">
        <v>30</v>
      </c>
      <c r="L62" s="40">
        <f t="shared" si="0"/>
        <v>0</v>
      </c>
      <c r="M62" s="40">
        <v>5</v>
      </c>
      <c r="N62" s="42">
        <f t="shared" si="1"/>
        <v>0</v>
      </c>
      <c r="O62" s="40">
        <v>80</v>
      </c>
      <c r="P62" s="42">
        <f t="shared" si="2"/>
        <v>0</v>
      </c>
      <c r="Q62" s="40">
        <v>1</v>
      </c>
      <c r="R62" s="42">
        <f t="shared" si="3"/>
        <v>0</v>
      </c>
      <c r="S62" s="43">
        <f t="shared" si="4"/>
        <v>0</v>
      </c>
      <c r="T62" s="43">
        <f t="shared" si="5"/>
        <v>0</v>
      </c>
      <c r="U62" s="45">
        <v>0.42</v>
      </c>
      <c r="V62" s="47">
        <f t="shared" si="6"/>
        <v>12.6</v>
      </c>
      <c r="W62" s="47">
        <f t="shared" si="7"/>
        <v>2.1</v>
      </c>
      <c r="X62" s="47">
        <f t="shared" si="8"/>
        <v>33.6</v>
      </c>
      <c r="Y62" s="47">
        <f t="shared" si="9"/>
        <v>0.42</v>
      </c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24.75" customHeight="1" x14ac:dyDescent="0.25">
      <c r="A63" s="25">
        <f t="shared" si="10"/>
        <v>43</v>
      </c>
      <c r="B63" s="196" t="s">
        <v>619</v>
      </c>
      <c r="C63" s="173" t="s">
        <v>37</v>
      </c>
      <c r="D63" s="29"/>
      <c r="E63" s="30"/>
      <c r="F63" s="38"/>
      <c r="G63" s="38"/>
      <c r="H63" s="37"/>
      <c r="I63" s="38"/>
      <c r="J63" s="38"/>
      <c r="K63" s="40">
        <v>1</v>
      </c>
      <c r="L63" s="40">
        <f t="shared" si="0"/>
        <v>0</v>
      </c>
      <c r="M63" s="40">
        <v>1</v>
      </c>
      <c r="N63" s="42">
        <f t="shared" si="1"/>
        <v>0</v>
      </c>
      <c r="O63" s="42">
        <v>2</v>
      </c>
      <c r="P63" s="42">
        <f t="shared" si="2"/>
        <v>0</v>
      </c>
      <c r="Q63" s="40">
        <v>2</v>
      </c>
      <c r="R63" s="42">
        <f t="shared" si="3"/>
        <v>0</v>
      </c>
      <c r="S63" s="43">
        <f t="shared" si="4"/>
        <v>0</v>
      </c>
      <c r="T63" s="43">
        <f t="shared" si="5"/>
        <v>0</v>
      </c>
      <c r="U63" s="45">
        <v>6.1</v>
      </c>
      <c r="V63" s="47">
        <f t="shared" si="6"/>
        <v>6.1</v>
      </c>
      <c r="W63" s="47">
        <f t="shared" si="7"/>
        <v>6.1</v>
      </c>
      <c r="X63" s="47">
        <f t="shared" si="8"/>
        <v>12.2</v>
      </c>
      <c r="Y63" s="47">
        <f t="shared" si="9"/>
        <v>12.2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24.75" customHeight="1" x14ac:dyDescent="0.25">
      <c r="A64" s="25">
        <f t="shared" si="10"/>
        <v>44</v>
      </c>
      <c r="B64" s="196" t="s">
        <v>620</v>
      </c>
      <c r="C64" s="173" t="s">
        <v>37</v>
      </c>
      <c r="D64" s="29"/>
      <c r="E64" s="30"/>
      <c r="F64" s="38"/>
      <c r="G64" s="38"/>
      <c r="H64" s="37"/>
      <c r="I64" s="38"/>
      <c r="J64" s="38"/>
      <c r="K64" s="40">
        <v>1</v>
      </c>
      <c r="L64" s="40">
        <f t="shared" si="0"/>
        <v>0</v>
      </c>
      <c r="M64" s="40">
        <v>1</v>
      </c>
      <c r="N64" s="42">
        <f t="shared" si="1"/>
        <v>0</v>
      </c>
      <c r="O64" s="42">
        <v>5</v>
      </c>
      <c r="P64" s="42">
        <f t="shared" si="2"/>
        <v>0</v>
      </c>
      <c r="Q64" s="40">
        <v>1</v>
      </c>
      <c r="R64" s="42">
        <f t="shared" si="3"/>
        <v>0</v>
      </c>
      <c r="S64" s="43">
        <f t="shared" si="4"/>
        <v>0</v>
      </c>
      <c r="T64" s="43">
        <f t="shared" si="5"/>
        <v>0</v>
      </c>
      <c r="U64" s="45">
        <v>1.25</v>
      </c>
      <c r="V64" s="47">
        <f t="shared" si="6"/>
        <v>1.25</v>
      </c>
      <c r="W64" s="47">
        <f t="shared" si="7"/>
        <v>1.25</v>
      </c>
      <c r="X64" s="47">
        <f t="shared" si="8"/>
        <v>6.25</v>
      </c>
      <c r="Y64" s="47">
        <f t="shared" si="9"/>
        <v>1.25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24.75" customHeight="1" x14ac:dyDescent="0.25">
      <c r="A65" s="25">
        <f t="shared" si="10"/>
        <v>45</v>
      </c>
      <c r="B65" s="196" t="s">
        <v>621</v>
      </c>
      <c r="C65" s="173" t="s">
        <v>37</v>
      </c>
      <c r="D65" s="29"/>
      <c r="E65" s="30"/>
      <c r="F65" s="38"/>
      <c r="G65" s="38"/>
      <c r="H65" s="37"/>
      <c r="I65" s="38"/>
      <c r="J65" s="38"/>
      <c r="K65" s="40">
        <v>20</v>
      </c>
      <c r="L65" s="40">
        <f t="shared" si="0"/>
        <v>0</v>
      </c>
      <c r="M65" s="40">
        <v>30</v>
      </c>
      <c r="N65" s="42">
        <f t="shared" si="1"/>
        <v>0</v>
      </c>
      <c r="O65" s="40">
        <v>40</v>
      </c>
      <c r="P65" s="42">
        <f t="shared" si="2"/>
        <v>0</v>
      </c>
      <c r="Q65" s="40">
        <v>8</v>
      </c>
      <c r="R65" s="42">
        <f t="shared" si="3"/>
        <v>0</v>
      </c>
      <c r="S65" s="43">
        <f t="shared" si="4"/>
        <v>0</v>
      </c>
      <c r="T65" s="43">
        <f t="shared" si="5"/>
        <v>0</v>
      </c>
      <c r="U65" s="45">
        <v>1.25</v>
      </c>
      <c r="V65" s="47">
        <f t="shared" si="6"/>
        <v>25</v>
      </c>
      <c r="W65" s="47">
        <f t="shared" si="7"/>
        <v>37.5</v>
      </c>
      <c r="X65" s="47">
        <f t="shared" si="8"/>
        <v>50</v>
      </c>
      <c r="Y65" s="47">
        <f t="shared" si="9"/>
        <v>10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24.75" customHeight="1" x14ac:dyDescent="0.25">
      <c r="A66" s="25">
        <f t="shared" si="10"/>
        <v>46</v>
      </c>
      <c r="B66" s="197" t="s">
        <v>622</v>
      </c>
      <c r="C66" s="198" t="s">
        <v>51</v>
      </c>
      <c r="D66" s="29"/>
      <c r="E66" s="30"/>
      <c r="F66" s="199"/>
      <c r="G66" s="199"/>
      <c r="H66" s="37"/>
      <c r="I66" s="199"/>
      <c r="J66" s="199"/>
      <c r="K66" s="200">
        <v>20</v>
      </c>
      <c r="L66" s="201">
        <v>0</v>
      </c>
      <c r="M66" s="200">
        <v>2</v>
      </c>
      <c r="N66" s="201">
        <f t="shared" si="1"/>
        <v>0</v>
      </c>
      <c r="O66" s="200">
        <v>50</v>
      </c>
      <c r="P66" s="201">
        <f t="shared" si="2"/>
        <v>0</v>
      </c>
      <c r="Q66" s="200">
        <v>2</v>
      </c>
      <c r="R66" s="42">
        <f t="shared" si="3"/>
        <v>0</v>
      </c>
      <c r="S66" s="43">
        <f t="shared" si="4"/>
        <v>0</v>
      </c>
      <c r="T66" s="43">
        <f t="shared" si="5"/>
        <v>0</v>
      </c>
      <c r="U66" s="202">
        <v>6</v>
      </c>
      <c r="V66" s="203">
        <f t="shared" si="6"/>
        <v>120</v>
      </c>
      <c r="W66" s="203">
        <f t="shared" si="7"/>
        <v>12</v>
      </c>
      <c r="X66" s="203">
        <f t="shared" si="8"/>
        <v>300</v>
      </c>
      <c r="Y66" s="203">
        <f t="shared" si="9"/>
        <v>12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24.75" customHeight="1" x14ac:dyDescent="0.25">
      <c r="A67" s="25">
        <f t="shared" si="10"/>
        <v>47</v>
      </c>
      <c r="B67" s="196" t="s">
        <v>623</v>
      </c>
      <c r="C67" s="173" t="s">
        <v>37</v>
      </c>
      <c r="D67" s="29"/>
      <c r="E67" s="30"/>
      <c r="F67" s="38"/>
      <c r="G67" s="38"/>
      <c r="H67" s="37"/>
      <c r="I67" s="38"/>
      <c r="J67" s="38"/>
      <c r="K67" s="40">
        <v>70</v>
      </c>
      <c r="L67" s="40">
        <f t="shared" ref="L67:L124" si="11">D67*K67</f>
        <v>0</v>
      </c>
      <c r="M67" s="40">
        <v>70</v>
      </c>
      <c r="N67" s="42">
        <f t="shared" si="1"/>
        <v>0</v>
      </c>
      <c r="O67" s="42">
        <v>10</v>
      </c>
      <c r="P67" s="42">
        <f t="shared" si="2"/>
        <v>0</v>
      </c>
      <c r="Q67" s="40">
        <v>40</v>
      </c>
      <c r="R67" s="42">
        <f t="shared" si="3"/>
        <v>0</v>
      </c>
      <c r="S67" s="43">
        <f t="shared" si="4"/>
        <v>0</v>
      </c>
      <c r="T67" s="43">
        <f t="shared" si="5"/>
        <v>0</v>
      </c>
      <c r="U67" s="45">
        <v>1.35</v>
      </c>
      <c r="V67" s="47">
        <f t="shared" si="6"/>
        <v>94.5</v>
      </c>
      <c r="W67" s="47">
        <f t="shared" si="7"/>
        <v>94.5</v>
      </c>
      <c r="X67" s="47">
        <f t="shared" si="8"/>
        <v>13.5</v>
      </c>
      <c r="Y67" s="47">
        <f t="shared" si="9"/>
        <v>54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24.75" customHeight="1" x14ac:dyDescent="0.25">
      <c r="A68" s="25">
        <f t="shared" si="10"/>
        <v>48</v>
      </c>
      <c r="B68" s="196" t="s">
        <v>624</v>
      </c>
      <c r="C68" s="173" t="s">
        <v>37</v>
      </c>
      <c r="D68" s="29"/>
      <c r="E68" s="30"/>
      <c r="F68" s="38"/>
      <c r="G68" s="38"/>
      <c r="H68" s="37"/>
      <c r="I68" s="38"/>
      <c r="J68" s="38"/>
      <c r="K68" s="40">
        <v>20</v>
      </c>
      <c r="L68" s="40">
        <f t="shared" si="11"/>
        <v>0</v>
      </c>
      <c r="M68" s="40">
        <v>110</v>
      </c>
      <c r="N68" s="42">
        <f t="shared" si="1"/>
        <v>0</v>
      </c>
      <c r="O68" s="40">
        <v>40</v>
      </c>
      <c r="P68" s="42">
        <f t="shared" si="2"/>
        <v>0</v>
      </c>
      <c r="Q68" s="40">
        <v>36</v>
      </c>
      <c r="R68" s="42">
        <f t="shared" si="3"/>
        <v>0</v>
      </c>
      <c r="S68" s="43">
        <f t="shared" si="4"/>
        <v>0</v>
      </c>
      <c r="T68" s="43">
        <f t="shared" si="5"/>
        <v>0</v>
      </c>
      <c r="U68" s="45">
        <v>1.7</v>
      </c>
      <c r="V68" s="47">
        <f t="shared" si="6"/>
        <v>34</v>
      </c>
      <c r="W68" s="47">
        <f t="shared" si="7"/>
        <v>187</v>
      </c>
      <c r="X68" s="47">
        <f t="shared" si="8"/>
        <v>68</v>
      </c>
      <c r="Y68" s="47">
        <f t="shared" si="9"/>
        <v>61.199999999999996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24.75" customHeight="1" x14ac:dyDescent="0.25">
      <c r="A69" s="25">
        <f t="shared" si="10"/>
        <v>49</v>
      </c>
      <c r="B69" s="196" t="s">
        <v>625</v>
      </c>
      <c r="C69" s="173" t="s">
        <v>37</v>
      </c>
      <c r="D69" s="29"/>
      <c r="E69" s="30"/>
      <c r="F69" s="38"/>
      <c r="G69" s="38"/>
      <c r="H69" s="37"/>
      <c r="I69" s="38"/>
      <c r="J69" s="38"/>
      <c r="K69" s="40">
        <v>20</v>
      </c>
      <c r="L69" s="40">
        <f t="shared" si="11"/>
        <v>0</v>
      </c>
      <c r="M69" s="40">
        <v>15</v>
      </c>
      <c r="N69" s="42">
        <f t="shared" si="1"/>
        <v>0</v>
      </c>
      <c r="O69" s="42">
        <v>70</v>
      </c>
      <c r="P69" s="42">
        <f t="shared" si="2"/>
        <v>0</v>
      </c>
      <c r="Q69" s="40">
        <v>10</v>
      </c>
      <c r="R69" s="42">
        <f t="shared" si="3"/>
        <v>0</v>
      </c>
      <c r="S69" s="43">
        <f t="shared" si="4"/>
        <v>0</v>
      </c>
      <c r="T69" s="43">
        <f t="shared" si="5"/>
        <v>0</v>
      </c>
      <c r="U69" s="45">
        <v>1.1200000000000001</v>
      </c>
      <c r="V69" s="47">
        <f t="shared" si="6"/>
        <v>22.400000000000002</v>
      </c>
      <c r="W69" s="47">
        <f t="shared" si="7"/>
        <v>16.8</v>
      </c>
      <c r="X69" s="47">
        <f t="shared" si="8"/>
        <v>78.400000000000006</v>
      </c>
      <c r="Y69" s="47">
        <f t="shared" si="9"/>
        <v>11.200000000000001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24.75" customHeight="1" x14ac:dyDescent="0.25">
      <c r="A70" s="25">
        <f t="shared" si="10"/>
        <v>50</v>
      </c>
      <c r="B70" s="64" t="s">
        <v>626</v>
      </c>
      <c r="C70" s="63" t="s">
        <v>51</v>
      </c>
      <c r="D70" s="29"/>
      <c r="E70" s="30"/>
      <c r="F70" s="38"/>
      <c r="G70" s="38"/>
      <c r="H70" s="37"/>
      <c r="I70" s="38"/>
      <c r="J70" s="38"/>
      <c r="K70" s="39">
        <v>1</v>
      </c>
      <c r="L70" s="39">
        <f t="shared" si="11"/>
        <v>0</v>
      </c>
      <c r="M70" s="39">
        <v>5</v>
      </c>
      <c r="N70" s="38">
        <f t="shared" si="1"/>
        <v>0</v>
      </c>
      <c r="O70" s="39">
        <v>1</v>
      </c>
      <c r="P70" s="38">
        <f t="shared" si="2"/>
        <v>0</v>
      </c>
      <c r="Q70" s="39">
        <v>20</v>
      </c>
      <c r="R70" s="42">
        <f t="shared" si="3"/>
        <v>0</v>
      </c>
      <c r="S70" s="43">
        <f t="shared" si="4"/>
        <v>0</v>
      </c>
      <c r="T70" s="43">
        <f t="shared" si="5"/>
        <v>0</v>
      </c>
      <c r="U70" s="45">
        <v>1.1200000000000001</v>
      </c>
      <c r="V70" s="47">
        <f t="shared" si="6"/>
        <v>1.1200000000000001</v>
      </c>
      <c r="W70" s="47">
        <f t="shared" si="7"/>
        <v>5.6000000000000005</v>
      </c>
      <c r="X70" s="47">
        <f t="shared" si="8"/>
        <v>1.1200000000000001</v>
      </c>
      <c r="Y70" s="47">
        <f t="shared" si="9"/>
        <v>22.400000000000002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24.75" customHeight="1" x14ac:dyDescent="0.25">
      <c r="A71" s="25">
        <f t="shared" si="10"/>
        <v>51</v>
      </c>
      <c r="B71" s="196" t="s">
        <v>627</v>
      </c>
      <c r="C71" s="173" t="s">
        <v>37</v>
      </c>
      <c r="D71" s="29"/>
      <c r="E71" s="30"/>
      <c r="F71" s="38"/>
      <c r="G71" s="38"/>
      <c r="H71" s="37"/>
      <c r="I71" s="38"/>
      <c r="J71" s="38"/>
      <c r="K71" s="40">
        <v>1</v>
      </c>
      <c r="L71" s="40">
        <f t="shared" si="11"/>
        <v>0</v>
      </c>
      <c r="M71" s="40">
        <v>1</v>
      </c>
      <c r="N71" s="42">
        <f t="shared" si="1"/>
        <v>0</v>
      </c>
      <c r="O71" s="42">
        <v>1</v>
      </c>
      <c r="P71" s="42">
        <f t="shared" si="2"/>
        <v>0</v>
      </c>
      <c r="Q71" s="40">
        <v>1</v>
      </c>
      <c r="R71" s="42">
        <f t="shared" si="3"/>
        <v>0</v>
      </c>
      <c r="S71" s="43">
        <f t="shared" si="4"/>
        <v>0</v>
      </c>
      <c r="T71" s="43">
        <f t="shared" si="5"/>
        <v>0</v>
      </c>
      <c r="U71" s="45">
        <v>2</v>
      </c>
      <c r="V71" s="47">
        <f t="shared" si="6"/>
        <v>2</v>
      </c>
      <c r="W71" s="47">
        <f t="shared" si="7"/>
        <v>2</v>
      </c>
      <c r="X71" s="47">
        <f t="shared" si="8"/>
        <v>2</v>
      </c>
      <c r="Y71" s="47">
        <f t="shared" si="9"/>
        <v>2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24.75" customHeight="1" x14ac:dyDescent="0.25">
      <c r="A72" s="25">
        <f t="shared" si="10"/>
        <v>52</v>
      </c>
      <c r="B72" s="196" t="s">
        <v>629</v>
      </c>
      <c r="C72" s="173" t="s">
        <v>37</v>
      </c>
      <c r="D72" s="29"/>
      <c r="E72" s="30"/>
      <c r="F72" s="38"/>
      <c r="G72" s="38"/>
      <c r="H72" s="37"/>
      <c r="I72" s="38"/>
      <c r="J72" s="38"/>
      <c r="K72" s="40">
        <v>1</v>
      </c>
      <c r="L72" s="40">
        <f t="shared" si="11"/>
        <v>0</v>
      </c>
      <c r="M72" s="40">
        <v>1</v>
      </c>
      <c r="N72" s="42">
        <f t="shared" si="1"/>
        <v>0</v>
      </c>
      <c r="O72" s="40">
        <v>8</v>
      </c>
      <c r="P72" s="42">
        <f t="shared" si="2"/>
        <v>0</v>
      </c>
      <c r="Q72" s="40">
        <v>1</v>
      </c>
      <c r="R72" s="42">
        <f t="shared" si="3"/>
        <v>0</v>
      </c>
      <c r="S72" s="43">
        <f t="shared" si="4"/>
        <v>0</v>
      </c>
      <c r="T72" s="43">
        <f t="shared" si="5"/>
        <v>0</v>
      </c>
      <c r="U72" s="45">
        <v>1.9</v>
      </c>
      <c r="V72" s="47">
        <f t="shared" si="6"/>
        <v>1.9</v>
      </c>
      <c r="W72" s="47">
        <f t="shared" si="7"/>
        <v>1.9</v>
      </c>
      <c r="X72" s="47">
        <f t="shared" si="8"/>
        <v>15.2</v>
      </c>
      <c r="Y72" s="47">
        <f t="shared" si="9"/>
        <v>1.9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24.75" customHeight="1" x14ac:dyDescent="0.25">
      <c r="A73" s="25">
        <f t="shared" si="10"/>
        <v>53</v>
      </c>
      <c r="B73" s="64" t="s">
        <v>630</v>
      </c>
      <c r="C73" s="63" t="s">
        <v>37</v>
      </c>
      <c r="D73" s="29"/>
      <c r="E73" s="30"/>
      <c r="F73" s="38"/>
      <c r="G73" s="38"/>
      <c r="H73" s="37"/>
      <c r="I73" s="38"/>
      <c r="J73" s="38"/>
      <c r="K73" s="39">
        <v>1</v>
      </c>
      <c r="L73" s="39">
        <f t="shared" si="11"/>
        <v>0</v>
      </c>
      <c r="M73" s="39">
        <v>1</v>
      </c>
      <c r="N73" s="38">
        <f t="shared" si="1"/>
        <v>0</v>
      </c>
      <c r="O73" s="39">
        <v>9</v>
      </c>
      <c r="P73" s="38">
        <f t="shared" si="2"/>
        <v>0</v>
      </c>
      <c r="Q73" s="39">
        <v>5</v>
      </c>
      <c r="R73" s="42">
        <f t="shared" si="3"/>
        <v>0</v>
      </c>
      <c r="S73" s="43">
        <f t="shared" si="4"/>
        <v>0</v>
      </c>
      <c r="T73" s="43">
        <f t="shared" si="5"/>
        <v>0</v>
      </c>
      <c r="U73" s="45">
        <v>2.1</v>
      </c>
      <c r="V73" s="47">
        <f t="shared" si="6"/>
        <v>2.1</v>
      </c>
      <c r="W73" s="47">
        <f t="shared" si="7"/>
        <v>2.1</v>
      </c>
      <c r="X73" s="47">
        <f t="shared" si="8"/>
        <v>18.900000000000002</v>
      </c>
      <c r="Y73" s="47">
        <f t="shared" si="9"/>
        <v>10.5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24.75" customHeight="1" x14ac:dyDescent="0.25">
      <c r="A74" s="25">
        <f t="shared" si="10"/>
        <v>54</v>
      </c>
      <c r="B74" s="196" t="s">
        <v>632</v>
      </c>
      <c r="C74" s="173" t="s">
        <v>37</v>
      </c>
      <c r="D74" s="29"/>
      <c r="E74" s="30"/>
      <c r="F74" s="38"/>
      <c r="G74" s="38"/>
      <c r="H74" s="37"/>
      <c r="I74" s="38"/>
      <c r="J74" s="38"/>
      <c r="K74" s="40">
        <v>100</v>
      </c>
      <c r="L74" s="40">
        <f t="shared" si="11"/>
        <v>0</v>
      </c>
      <c r="M74" s="40">
        <v>10</v>
      </c>
      <c r="N74" s="42">
        <f t="shared" si="1"/>
        <v>0</v>
      </c>
      <c r="O74" s="40">
        <v>10</v>
      </c>
      <c r="P74" s="42">
        <f t="shared" si="2"/>
        <v>0</v>
      </c>
      <c r="Q74" s="40">
        <v>1</v>
      </c>
      <c r="R74" s="42">
        <f t="shared" si="3"/>
        <v>0</v>
      </c>
      <c r="S74" s="43">
        <f t="shared" si="4"/>
        <v>0</v>
      </c>
      <c r="T74" s="43">
        <f t="shared" si="5"/>
        <v>0</v>
      </c>
      <c r="U74" s="45">
        <v>0.35</v>
      </c>
      <c r="V74" s="47">
        <f t="shared" si="6"/>
        <v>35</v>
      </c>
      <c r="W74" s="47">
        <f t="shared" si="7"/>
        <v>3.5</v>
      </c>
      <c r="X74" s="47">
        <f t="shared" si="8"/>
        <v>3.5</v>
      </c>
      <c r="Y74" s="47">
        <f t="shared" si="9"/>
        <v>0.35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24.75" customHeight="1" x14ac:dyDescent="0.25">
      <c r="A75" s="25">
        <f t="shared" si="10"/>
        <v>55</v>
      </c>
      <c r="B75" s="196" t="s">
        <v>633</v>
      </c>
      <c r="C75" s="173" t="s">
        <v>37</v>
      </c>
      <c r="D75" s="29"/>
      <c r="E75" s="30"/>
      <c r="F75" s="38"/>
      <c r="G75" s="38"/>
      <c r="H75" s="37"/>
      <c r="I75" s="38"/>
      <c r="J75" s="38"/>
      <c r="K75" s="40">
        <v>1</v>
      </c>
      <c r="L75" s="40">
        <f t="shared" si="11"/>
        <v>0</v>
      </c>
      <c r="M75" s="40">
        <v>4</v>
      </c>
      <c r="N75" s="42">
        <f t="shared" si="1"/>
        <v>0</v>
      </c>
      <c r="O75" s="40">
        <v>20</v>
      </c>
      <c r="P75" s="42">
        <f t="shared" si="2"/>
        <v>0</v>
      </c>
      <c r="Q75" s="40">
        <v>2</v>
      </c>
      <c r="R75" s="42">
        <f t="shared" si="3"/>
        <v>0</v>
      </c>
      <c r="S75" s="43">
        <f t="shared" si="4"/>
        <v>0</v>
      </c>
      <c r="T75" s="43">
        <f t="shared" si="5"/>
        <v>0</v>
      </c>
      <c r="U75" s="45">
        <v>0.85</v>
      </c>
      <c r="V75" s="47">
        <f t="shared" si="6"/>
        <v>0.85</v>
      </c>
      <c r="W75" s="47">
        <f t="shared" si="7"/>
        <v>3.4</v>
      </c>
      <c r="X75" s="47">
        <f t="shared" si="8"/>
        <v>17</v>
      </c>
      <c r="Y75" s="47">
        <f t="shared" si="9"/>
        <v>1.7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24.75" customHeight="1" x14ac:dyDescent="0.25">
      <c r="A76" s="25">
        <f t="shared" si="10"/>
        <v>56</v>
      </c>
      <c r="B76" s="196" t="s">
        <v>634</v>
      </c>
      <c r="C76" s="173" t="s">
        <v>37</v>
      </c>
      <c r="D76" s="29"/>
      <c r="E76" s="30"/>
      <c r="F76" s="38"/>
      <c r="G76" s="38"/>
      <c r="H76" s="37"/>
      <c r="I76" s="38"/>
      <c r="J76" s="38"/>
      <c r="K76" s="40">
        <v>2</v>
      </c>
      <c r="L76" s="40">
        <f t="shared" si="11"/>
        <v>0</v>
      </c>
      <c r="M76" s="40">
        <v>2</v>
      </c>
      <c r="N76" s="42">
        <f t="shared" si="1"/>
        <v>0</v>
      </c>
      <c r="O76" s="40">
        <v>2</v>
      </c>
      <c r="P76" s="42">
        <f t="shared" si="2"/>
        <v>0</v>
      </c>
      <c r="Q76" s="40">
        <v>1</v>
      </c>
      <c r="R76" s="42">
        <f t="shared" si="3"/>
        <v>0</v>
      </c>
      <c r="S76" s="43">
        <f t="shared" si="4"/>
        <v>0</v>
      </c>
      <c r="T76" s="43">
        <f t="shared" si="5"/>
        <v>0</v>
      </c>
      <c r="U76" s="45">
        <v>4.75</v>
      </c>
      <c r="V76" s="47">
        <f t="shared" si="6"/>
        <v>9.5</v>
      </c>
      <c r="W76" s="47">
        <f t="shared" si="7"/>
        <v>9.5</v>
      </c>
      <c r="X76" s="47">
        <f t="shared" si="8"/>
        <v>9.5</v>
      </c>
      <c r="Y76" s="47">
        <f t="shared" si="9"/>
        <v>4.75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24.75" customHeight="1" x14ac:dyDescent="0.25">
      <c r="A77" s="25">
        <f t="shared" si="10"/>
        <v>57</v>
      </c>
      <c r="B77" s="56" t="s">
        <v>635</v>
      </c>
      <c r="C77" s="55" t="s">
        <v>51</v>
      </c>
      <c r="D77" s="29"/>
      <c r="E77" s="30"/>
      <c r="F77" s="27"/>
      <c r="G77" s="27"/>
      <c r="H77" s="37"/>
      <c r="I77" s="27"/>
      <c r="J77" s="27"/>
      <c r="K77" s="32">
        <v>20</v>
      </c>
      <c r="L77" s="32">
        <f t="shared" si="11"/>
        <v>0</v>
      </c>
      <c r="M77" s="206">
        <v>17</v>
      </c>
      <c r="N77" s="27">
        <f t="shared" si="1"/>
        <v>0</v>
      </c>
      <c r="O77" s="39">
        <v>350</v>
      </c>
      <c r="P77" s="27">
        <f t="shared" si="2"/>
        <v>0</v>
      </c>
      <c r="Q77" s="32">
        <v>21</v>
      </c>
      <c r="R77" s="42">
        <f t="shared" si="3"/>
        <v>0</v>
      </c>
      <c r="S77" s="43">
        <f t="shared" si="4"/>
        <v>0</v>
      </c>
      <c r="T77" s="43">
        <f t="shared" si="5"/>
        <v>0</v>
      </c>
      <c r="U77" s="45">
        <v>0.82</v>
      </c>
      <c r="V77" s="47">
        <f t="shared" si="6"/>
        <v>16.399999999999999</v>
      </c>
      <c r="W77" s="47">
        <f t="shared" si="7"/>
        <v>13.94</v>
      </c>
      <c r="X77" s="47">
        <f t="shared" si="8"/>
        <v>287</v>
      </c>
      <c r="Y77" s="47">
        <f t="shared" si="9"/>
        <v>17.22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24.75" customHeight="1" x14ac:dyDescent="0.25">
      <c r="A78" s="25">
        <f t="shared" si="10"/>
        <v>58</v>
      </c>
      <c r="B78" s="196" t="s">
        <v>636</v>
      </c>
      <c r="C78" s="173" t="s">
        <v>37</v>
      </c>
      <c r="D78" s="29"/>
      <c r="E78" s="30"/>
      <c r="F78" s="38"/>
      <c r="G78" s="38"/>
      <c r="H78" s="37"/>
      <c r="I78" s="38"/>
      <c r="J78" s="38"/>
      <c r="K78" s="40">
        <v>40</v>
      </c>
      <c r="L78" s="40">
        <f t="shared" si="11"/>
        <v>0</v>
      </c>
      <c r="M78" s="40">
        <v>5</v>
      </c>
      <c r="N78" s="42">
        <f t="shared" si="1"/>
        <v>0</v>
      </c>
      <c r="O78" s="42">
        <v>20</v>
      </c>
      <c r="P78" s="42">
        <f t="shared" si="2"/>
        <v>0</v>
      </c>
      <c r="Q78" s="40">
        <v>10</v>
      </c>
      <c r="R78" s="42">
        <f t="shared" si="3"/>
        <v>0</v>
      </c>
      <c r="S78" s="43">
        <f t="shared" si="4"/>
        <v>0</v>
      </c>
      <c r="T78" s="43">
        <f t="shared" si="5"/>
        <v>0</v>
      </c>
      <c r="U78" s="45">
        <v>1.1399999999999999</v>
      </c>
      <c r="V78" s="47">
        <f t="shared" si="6"/>
        <v>45.599999999999994</v>
      </c>
      <c r="W78" s="47">
        <f t="shared" si="7"/>
        <v>5.6999999999999993</v>
      </c>
      <c r="X78" s="47">
        <f t="shared" si="8"/>
        <v>22.799999999999997</v>
      </c>
      <c r="Y78" s="47">
        <f t="shared" si="9"/>
        <v>11.399999999999999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24.75" customHeight="1" x14ac:dyDescent="0.25">
      <c r="A79" s="25">
        <f t="shared" si="10"/>
        <v>59</v>
      </c>
      <c r="B79" s="196" t="s">
        <v>637</v>
      </c>
      <c r="C79" s="173" t="s">
        <v>37</v>
      </c>
      <c r="D79" s="29"/>
      <c r="E79" s="30"/>
      <c r="F79" s="38"/>
      <c r="G79" s="38"/>
      <c r="H79" s="37"/>
      <c r="I79" s="38"/>
      <c r="J79" s="38"/>
      <c r="K79" s="40">
        <v>1</v>
      </c>
      <c r="L79" s="40">
        <f t="shared" si="11"/>
        <v>0</v>
      </c>
      <c r="M79" s="40">
        <v>20</v>
      </c>
      <c r="N79" s="42">
        <f t="shared" si="1"/>
        <v>0</v>
      </c>
      <c r="O79" s="40">
        <v>100</v>
      </c>
      <c r="P79" s="42">
        <f t="shared" si="2"/>
        <v>0</v>
      </c>
      <c r="Q79" s="40">
        <v>10</v>
      </c>
      <c r="R79" s="42">
        <f t="shared" si="3"/>
        <v>0</v>
      </c>
      <c r="S79" s="43">
        <f t="shared" si="4"/>
        <v>0</v>
      </c>
      <c r="T79" s="43">
        <f t="shared" si="5"/>
        <v>0</v>
      </c>
      <c r="U79" s="45">
        <v>0.61</v>
      </c>
      <c r="V79" s="47">
        <f t="shared" si="6"/>
        <v>0.61</v>
      </c>
      <c r="W79" s="47">
        <f t="shared" si="7"/>
        <v>12.2</v>
      </c>
      <c r="X79" s="47">
        <f t="shared" si="8"/>
        <v>61</v>
      </c>
      <c r="Y79" s="47">
        <f t="shared" si="9"/>
        <v>6.1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41.25" customHeight="1" x14ac:dyDescent="0.25">
      <c r="A80" s="25">
        <f t="shared" si="10"/>
        <v>60</v>
      </c>
      <c r="B80" s="245" t="s">
        <v>783</v>
      </c>
      <c r="C80" s="173" t="s">
        <v>37</v>
      </c>
      <c r="D80" s="29"/>
      <c r="E80" s="30"/>
      <c r="F80" s="38"/>
      <c r="G80" s="38"/>
      <c r="H80" s="37"/>
      <c r="I80" s="38"/>
      <c r="J80" s="38"/>
      <c r="K80" s="40">
        <v>1</v>
      </c>
      <c r="L80" s="40">
        <f t="shared" si="11"/>
        <v>0</v>
      </c>
      <c r="M80" s="40">
        <v>15</v>
      </c>
      <c r="N80" s="42">
        <f t="shared" si="1"/>
        <v>0</v>
      </c>
      <c r="O80" s="40">
        <v>20</v>
      </c>
      <c r="P80" s="42">
        <f t="shared" si="2"/>
        <v>0</v>
      </c>
      <c r="Q80" s="40">
        <v>20</v>
      </c>
      <c r="R80" s="42">
        <f t="shared" si="3"/>
        <v>0</v>
      </c>
      <c r="S80" s="43">
        <f t="shared" si="4"/>
        <v>0</v>
      </c>
      <c r="T80" s="43">
        <f t="shared" si="5"/>
        <v>0</v>
      </c>
      <c r="U80" s="45">
        <v>1.2</v>
      </c>
      <c r="V80" s="47">
        <f t="shared" si="6"/>
        <v>1.2</v>
      </c>
      <c r="W80" s="47">
        <f t="shared" si="7"/>
        <v>18</v>
      </c>
      <c r="X80" s="47">
        <f t="shared" si="8"/>
        <v>24</v>
      </c>
      <c r="Y80" s="47">
        <f t="shared" si="9"/>
        <v>24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24.75" customHeight="1" x14ac:dyDescent="0.25">
      <c r="A81" s="25">
        <f t="shared" si="10"/>
        <v>61</v>
      </c>
      <c r="B81" s="196" t="s">
        <v>639</v>
      </c>
      <c r="C81" s="173" t="s">
        <v>37</v>
      </c>
      <c r="D81" s="29"/>
      <c r="E81" s="30"/>
      <c r="F81" s="38"/>
      <c r="G81" s="38"/>
      <c r="H81" s="37"/>
      <c r="I81" s="38"/>
      <c r="J81" s="38"/>
      <c r="K81" s="40">
        <v>1</v>
      </c>
      <c r="L81" s="40">
        <f t="shared" si="11"/>
        <v>0</v>
      </c>
      <c r="M81" s="40">
        <v>10</v>
      </c>
      <c r="N81" s="42">
        <f t="shared" si="1"/>
        <v>0</v>
      </c>
      <c r="O81" s="40">
        <v>150</v>
      </c>
      <c r="P81" s="42">
        <f t="shared" si="2"/>
        <v>0</v>
      </c>
      <c r="Q81" s="40">
        <v>10</v>
      </c>
      <c r="R81" s="42">
        <f t="shared" si="3"/>
        <v>0</v>
      </c>
      <c r="S81" s="43">
        <f t="shared" si="4"/>
        <v>0</v>
      </c>
      <c r="T81" s="43">
        <f t="shared" si="5"/>
        <v>0</v>
      </c>
      <c r="U81" s="45">
        <v>0.95</v>
      </c>
      <c r="V81" s="47">
        <f t="shared" si="6"/>
        <v>0.95</v>
      </c>
      <c r="W81" s="47">
        <f t="shared" si="7"/>
        <v>9.5</v>
      </c>
      <c r="X81" s="47">
        <f t="shared" si="8"/>
        <v>142.5</v>
      </c>
      <c r="Y81" s="47">
        <f t="shared" si="9"/>
        <v>9.5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24.75" customHeight="1" x14ac:dyDescent="0.25">
      <c r="A82" s="25">
        <f t="shared" si="10"/>
        <v>62</v>
      </c>
      <c r="B82" s="196" t="s">
        <v>640</v>
      </c>
      <c r="C82" s="173" t="s">
        <v>37</v>
      </c>
      <c r="D82" s="29"/>
      <c r="E82" s="30"/>
      <c r="F82" s="38"/>
      <c r="G82" s="38"/>
      <c r="H82" s="37"/>
      <c r="I82" s="38"/>
      <c r="J82" s="38"/>
      <c r="K82" s="40">
        <v>60</v>
      </c>
      <c r="L82" s="40">
        <f t="shared" si="11"/>
        <v>0</v>
      </c>
      <c r="M82" s="40">
        <v>40</v>
      </c>
      <c r="N82" s="42">
        <f t="shared" si="1"/>
        <v>0</v>
      </c>
      <c r="O82" s="40">
        <v>150</v>
      </c>
      <c r="P82" s="42">
        <f t="shared" si="2"/>
        <v>0</v>
      </c>
      <c r="Q82" s="40">
        <v>10</v>
      </c>
      <c r="R82" s="42">
        <f t="shared" si="3"/>
        <v>0</v>
      </c>
      <c r="S82" s="43">
        <f t="shared" si="4"/>
        <v>0</v>
      </c>
      <c r="T82" s="43">
        <f t="shared" si="5"/>
        <v>0</v>
      </c>
      <c r="U82" s="45">
        <v>6.9</v>
      </c>
      <c r="V82" s="47">
        <f t="shared" si="6"/>
        <v>414</v>
      </c>
      <c r="W82" s="47">
        <f t="shared" si="7"/>
        <v>276</v>
      </c>
      <c r="X82" s="47">
        <f t="shared" si="8"/>
        <v>1035</v>
      </c>
      <c r="Y82" s="47">
        <f t="shared" si="9"/>
        <v>69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24.75" customHeight="1" x14ac:dyDescent="0.25">
      <c r="A83" s="25">
        <f t="shared" si="10"/>
        <v>63</v>
      </c>
      <c r="B83" s="196" t="s">
        <v>642</v>
      </c>
      <c r="C83" s="173" t="s">
        <v>37</v>
      </c>
      <c r="D83" s="29"/>
      <c r="E83" s="30"/>
      <c r="F83" s="38"/>
      <c r="G83" s="38"/>
      <c r="H83" s="37"/>
      <c r="I83" s="38"/>
      <c r="J83" s="38"/>
      <c r="K83" s="40">
        <v>10</v>
      </c>
      <c r="L83" s="40">
        <f t="shared" si="11"/>
        <v>0</v>
      </c>
      <c r="M83" s="40">
        <v>460</v>
      </c>
      <c r="N83" s="42">
        <f t="shared" si="1"/>
        <v>0</v>
      </c>
      <c r="O83" s="40">
        <v>10</v>
      </c>
      <c r="P83" s="42">
        <f t="shared" si="2"/>
        <v>0</v>
      </c>
      <c r="Q83" s="40">
        <v>1</v>
      </c>
      <c r="R83" s="42">
        <f t="shared" si="3"/>
        <v>0</v>
      </c>
      <c r="S83" s="43">
        <f t="shared" si="4"/>
        <v>0</v>
      </c>
      <c r="T83" s="43">
        <f t="shared" si="5"/>
        <v>0</v>
      </c>
      <c r="U83" s="45">
        <v>0.2</v>
      </c>
      <c r="V83" s="47">
        <f t="shared" si="6"/>
        <v>2</v>
      </c>
      <c r="W83" s="47">
        <f t="shared" si="7"/>
        <v>92</v>
      </c>
      <c r="X83" s="47">
        <f t="shared" si="8"/>
        <v>2</v>
      </c>
      <c r="Y83" s="47">
        <f t="shared" si="9"/>
        <v>0.2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24.75" customHeight="1" x14ac:dyDescent="0.25">
      <c r="A84" s="25">
        <f t="shared" si="10"/>
        <v>64</v>
      </c>
      <c r="B84" s="64" t="s">
        <v>643</v>
      </c>
      <c r="C84" s="63" t="s">
        <v>37</v>
      </c>
      <c r="D84" s="29"/>
      <c r="E84" s="30"/>
      <c r="F84" s="38"/>
      <c r="G84" s="38"/>
      <c r="H84" s="37"/>
      <c r="I84" s="38"/>
      <c r="J84" s="38"/>
      <c r="K84" s="39">
        <v>10</v>
      </c>
      <c r="L84" s="39">
        <f t="shared" si="11"/>
        <v>0</v>
      </c>
      <c r="M84" s="39">
        <v>10</v>
      </c>
      <c r="N84" s="38">
        <f t="shared" si="1"/>
        <v>0</v>
      </c>
      <c r="O84" s="39">
        <v>10</v>
      </c>
      <c r="P84" s="38">
        <f t="shared" si="2"/>
        <v>0</v>
      </c>
      <c r="Q84" s="39">
        <v>660</v>
      </c>
      <c r="R84" s="42">
        <f t="shared" si="3"/>
        <v>0</v>
      </c>
      <c r="S84" s="43">
        <f t="shared" si="4"/>
        <v>0</v>
      </c>
      <c r="T84" s="43">
        <f t="shared" si="5"/>
        <v>0</v>
      </c>
      <c r="U84" s="45">
        <v>0.216</v>
      </c>
      <c r="V84" s="47">
        <f t="shared" si="6"/>
        <v>2.16</v>
      </c>
      <c r="W84" s="47">
        <f t="shared" si="7"/>
        <v>2.16</v>
      </c>
      <c r="X84" s="47">
        <f t="shared" si="8"/>
        <v>2.16</v>
      </c>
      <c r="Y84" s="47">
        <f t="shared" si="9"/>
        <v>142.56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24.75" customHeight="1" x14ac:dyDescent="0.25">
      <c r="A85" s="25">
        <f t="shared" si="10"/>
        <v>65</v>
      </c>
      <c r="B85" s="196" t="s">
        <v>644</v>
      </c>
      <c r="C85" s="173" t="s">
        <v>37</v>
      </c>
      <c r="D85" s="29"/>
      <c r="E85" s="30"/>
      <c r="F85" s="38"/>
      <c r="G85" s="38"/>
      <c r="H85" s="37"/>
      <c r="I85" s="38"/>
      <c r="J85" s="38"/>
      <c r="K85" s="40">
        <v>40</v>
      </c>
      <c r="L85" s="40">
        <f t="shared" si="11"/>
        <v>0</v>
      </c>
      <c r="M85" s="40">
        <v>130</v>
      </c>
      <c r="N85" s="42">
        <f t="shared" si="1"/>
        <v>0</v>
      </c>
      <c r="O85" s="42">
        <v>40</v>
      </c>
      <c r="P85" s="42">
        <f t="shared" si="2"/>
        <v>0</v>
      </c>
      <c r="Q85" s="40">
        <v>20</v>
      </c>
      <c r="R85" s="42">
        <f t="shared" si="3"/>
        <v>0</v>
      </c>
      <c r="S85" s="43">
        <f t="shared" si="4"/>
        <v>0</v>
      </c>
      <c r="T85" s="43">
        <f t="shared" si="5"/>
        <v>0</v>
      </c>
      <c r="U85" s="45">
        <v>3.92</v>
      </c>
      <c r="V85" s="47">
        <f t="shared" si="6"/>
        <v>156.80000000000001</v>
      </c>
      <c r="W85" s="47">
        <f t="shared" si="7"/>
        <v>509.59999999999997</v>
      </c>
      <c r="X85" s="47">
        <f t="shared" si="8"/>
        <v>156.80000000000001</v>
      </c>
      <c r="Y85" s="47">
        <f t="shared" si="9"/>
        <v>78.400000000000006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24.75" customHeight="1" x14ac:dyDescent="0.25">
      <c r="A86" s="25">
        <f t="shared" si="10"/>
        <v>66</v>
      </c>
      <c r="B86" s="196" t="s">
        <v>646</v>
      </c>
      <c r="C86" s="173" t="s">
        <v>37</v>
      </c>
      <c r="D86" s="29"/>
      <c r="E86" s="30"/>
      <c r="F86" s="38"/>
      <c r="G86" s="38"/>
      <c r="H86" s="37"/>
      <c r="I86" s="38"/>
      <c r="J86" s="38"/>
      <c r="K86" s="40">
        <v>1</v>
      </c>
      <c r="L86" s="40">
        <f t="shared" si="11"/>
        <v>0</v>
      </c>
      <c r="M86" s="40">
        <v>2</v>
      </c>
      <c r="N86" s="42">
        <f t="shared" si="1"/>
        <v>0</v>
      </c>
      <c r="O86" s="42">
        <v>10</v>
      </c>
      <c r="P86" s="42">
        <f t="shared" si="2"/>
        <v>0</v>
      </c>
      <c r="Q86" s="40">
        <v>5</v>
      </c>
      <c r="R86" s="42">
        <f t="shared" si="3"/>
        <v>0</v>
      </c>
      <c r="S86" s="43">
        <f t="shared" si="4"/>
        <v>0</v>
      </c>
      <c r="T86" s="43">
        <f t="shared" si="5"/>
        <v>0</v>
      </c>
      <c r="U86" s="45">
        <v>2.7</v>
      </c>
      <c r="V86" s="47">
        <f t="shared" si="6"/>
        <v>2.7</v>
      </c>
      <c r="W86" s="47">
        <f t="shared" si="7"/>
        <v>5.4</v>
      </c>
      <c r="X86" s="47">
        <f t="shared" si="8"/>
        <v>27</v>
      </c>
      <c r="Y86" s="47">
        <f t="shared" si="9"/>
        <v>13.5</v>
      </c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24.75" customHeight="1" x14ac:dyDescent="0.25">
      <c r="A87" s="25">
        <f t="shared" si="10"/>
        <v>67</v>
      </c>
      <c r="B87" s="196" t="s">
        <v>648</v>
      </c>
      <c r="C87" s="173" t="s">
        <v>42</v>
      </c>
      <c r="D87" s="29"/>
      <c r="E87" s="30"/>
      <c r="F87" s="38"/>
      <c r="G87" s="38"/>
      <c r="H87" s="37"/>
      <c r="I87" s="38"/>
      <c r="J87" s="38"/>
      <c r="K87" s="40">
        <v>10</v>
      </c>
      <c r="L87" s="40">
        <f t="shared" si="11"/>
        <v>0</v>
      </c>
      <c r="M87" s="40">
        <v>2</v>
      </c>
      <c r="N87" s="42">
        <f t="shared" si="1"/>
        <v>0</v>
      </c>
      <c r="O87" s="40">
        <v>20</v>
      </c>
      <c r="P87" s="42">
        <f t="shared" si="2"/>
        <v>0</v>
      </c>
      <c r="Q87" s="40">
        <v>3</v>
      </c>
      <c r="R87" s="42">
        <f t="shared" si="3"/>
        <v>0</v>
      </c>
      <c r="S87" s="43">
        <f t="shared" si="4"/>
        <v>0</v>
      </c>
      <c r="T87" s="43">
        <f t="shared" si="5"/>
        <v>0</v>
      </c>
      <c r="U87" s="45">
        <v>7.99</v>
      </c>
      <c r="V87" s="47">
        <f t="shared" si="6"/>
        <v>79.900000000000006</v>
      </c>
      <c r="W87" s="47">
        <f t="shared" si="7"/>
        <v>15.98</v>
      </c>
      <c r="X87" s="47">
        <f t="shared" si="8"/>
        <v>159.80000000000001</v>
      </c>
      <c r="Y87" s="47">
        <f t="shared" si="9"/>
        <v>23.97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24.75" customHeight="1" x14ac:dyDescent="0.25">
      <c r="A88" s="25">
        <f t="shared" si="10"/>
        <v>68</v>
      </c>
      <c r="B88" s="196" t="s">
        <v>649</v>
      </c>
      <c r="C88" s="173" t="s">
        <v>42</v>
      </c>
      <c r="D88" s="29"/>
      <c r="E88" s="30"/>
      <c r="F88" s="38"/>
      <c r="G88" s="38"/>
      <c r="H88" s="37"/>
      <c r="I88" s="38"/>
      <c r="J88" s="38"/>
      <c r="K88" s="40">
        <v>2</v>
      </c>
      <c r="L88" s="40">
        <f t="shared" si="11"/>
        <v>0</v>
      </c>
      <c r="M88" s="40">
        <v>2</v>
      </c>
      <c r="N88" s="42">
        <f t="shared" si="1"/>
        <v>0</v>
      </c>
      <c r="O88" s="40">
        <v>2</v>
      </c>
      <c r="P88" s="42">
        <f t="shared" si="2"/>
        <v>0</v>
      </c>
      <c r="Q88" s="40">
        <v>1</v>
      </c>
      <c r="R88" s="42">
        <f t="shared" si="3"/>
        <v>0</v>
      </c>
      <c r="S88" s="43">
        <f t="shared" si="4"/>
        <v>0</v>
      </c>
      <c r="T88" s="43">
        <f t="shared" si="5"/>
        <v>0</v>
      </c>
      <c r="U88" s="45">
        <v>4.3</v>
      </c>
      <c r="V88" s="47">
        <f t="shared" si="6"/>
        <v>8.6</v>
      </c>
      <c r="W88" s="47">
        <f t="shared" si="7"/>
        <v>8.6</v>
      </c>
      <c r="X88" s="47">
        <f t="shared" si="8"/>
        <v>8.6</v>
      </c>
      <c r="Y88" s="47">
        <f t="shared" si="9"/>
        <v>4.3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24.75" customHeight="1" x14ac:dyDescent="0.25">
      <c r="A89" s="25">
        <f t="shared" si="10"/>
        <v>69</v>
      </c>
      <c r="B89" s="196" t="s">
        <v>650</v>
      </c>
      <c r="C89" s="173" t="s">
        <v>42</v>
      </c>
      <c r="D89" s="29"/>
      <c r="E89" s="30"/>
      <c r="F89" s="38"/>
      <c r="G89" s="38"/>
      <c r="H89" s="37"/>
      <c r="I89" s="38"/>
      <c r="J89" s="38"/>
      <c r="K89" s="40">
        <v>30</v>
      </c>
      <c r="L89" s="40">
        <f t="shared" si="11"/>
        <v>0</v>
      </c>
      <c r="M89" s="40">
        <v>20</v>
      </c>
      <c r="N89" s="42">
        <f t="shared" si="1"/>
        <v>0</v>
      </c>
      <c r="O89" s="40">
        <v>40</v>
      </c>
      <c r="P89" s="42">
        <f t="shared" si="2"/>
        <v>0</v>
      </c>
      <c r="Q89" s="40">
        <v>5</v>
      </c>
      <c r="R89" s="42">
        <f t="shared" si="3"/>
        <v>0</v>
      </c>
      <c r="S89" s="43">
        <f t="shared" si="4"/>
        <v>0</v>
      </c>
      <c r="T89" s="43">
        <f t="shared" si="5"/>
        <v>0</v>
      </c>
      <c r="U89" s="45">
        <v>3.5</v>
      </c>
      <c r="V89" s="47">
        <f t="shared" si="6"/>
        <v>105</v>
      </c>
      <c r="W89" s="47">
        <f t="shared" si="7"/>
        <v>70</v>
      </c>
      <c r="X89" s="47">
        <f t="shared" si="8"/>
        <v>140</v>
      </c>
      <c r="Y89" s="47">
        <f t="shared" si="9"/>
        <v>17.5</v>
      </c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24.75" customHeight="1" x14ac:dyDescent="0.25">
      <c r="A90" s="25">
        <f t="shared" si="10"/>
        <v>70</v>
      </c>
      <c r="B90" s="196" t="s">
        <v>653</v>
      </c>
      <c r="C90" s="173" t="s">
        <v>42</v>
      </c>
      <c r="D90" s="29"/>
      <c r="E90" s="30"/>
      <c r="F90" s="38"/>
      <c r="G90" s="38"/>
      <c r="H90" s="37"/>
      <c r="I90" s="38"/>
      <c r="J90" s="38"/>
      <c r="K90" s="40">
        <v>10</v>
      </c>
      <c r="L90" s="40">
        <f t="shared" si="11"/>
        <v>0</v>
      </c>
      <c r="M90" s="40">
        <v>2</v>
      </c>
      <c r="N90" s="42">
        <f t="shared" si="1"/>
        <v>0</v>
      </c>
      <c r="O90" s="40">
        <v>2</v>
      </c>
      <c r="P90" s="42">
        <f t="shared" si="2"/>
        <v>0</v>
      </c>
      <c r="Q90" s="40">
        <v>1</v>
      </c>
      <c r="R90" s="42">
        <f t="shared" si="3"/>
        <v>0</v>
      </c>
      <c r="S90" s="43">
        <f t="shared" si="4"/>
        <v>0</v>
      </c>
      <c r="T90" s="43">
        <f t="shared" si="5"/>
        <v>0</v>
      </c>
      <c r="U90" s="45">
        <v>1.3580000000000001</v>
      </c>
      <c r="V90" s="47">
        <f t="shared" si="6"/>
        <v>13.580000000000002</v>
      </c>
      <c r="W90" s="47">
        <f t="shared" si="7"/>
        <v>2.7160000000000002</v>
      </c>
      <c r="X90" s="47">
        <f t="shared" si="8"/>
        <v>2.7160000000000002</v>
      </c>
      <c r="Y90" s="47">
        <f t="shared" si="9"/>
        <v>1.3580000000000001</v>
      </c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24.75" customHeight="1" x14ac:dyDescent="0.25">
      <c r="A91" s="25">
        <f t="shared" si="10"/>
        <v>71</v>
      </c>
      <c r="B91" s="196" t="s">
        <v>655</v>
      </c>
      <c r="C91" s="173" t="s">
        <v>42</v>
      </c>
      <c r="D91" s="29"/>
      <c r="E91" s="30"/>
      <c r="F91" s="38"/>
      <c r="G91" s="38"/>
      <c r="H91" s="37"/>
      <c r="I91" s="38"/>
      <c r="J91" s="38"/>
      <c r="K91" s="40">
        <v>12</v>
      </c>
      <c r="L91" s="40">
        <f t="shared" si="11"/>
        <v>0</v>
      </c>
      <c r="M91" s="40">
        <v>2</v>
      </c>
      <c r="N91" s="42">
        <f t="shared" si="1"/>
        <v>0</v>
      </c>
      <c r="O91" s="42">
        <v>5</v>
      </c>
      <c r="P91" s="42">
        <f t="shared" si="2"/>
        <v>0</v>
      </c>
      <c r="Q91" s="40">
        <v>1</v>
      </c>
      <c r="R91" s="42">
        <f t="shared" si="3"/>
        <v>0</v>
      </c>
      <c r="S91" s="43">
        <f t="shared" si="4"/>
        <v>0</v>
      </c>
      <c r="T91" s="43">
        <f t="shared" si="5"/>
        <v>0</v>
      </c>
      <c r="U91" s="45">
        <v>1.41</v>
      </c>
      <c r="V91" s="47">
        <f t="shared" si="6"/>
        <v>16.919999999999998</v>
      </c>
      <c r="W91" s="47">
        <f t="shared" si="7"/>
        <v>2.82</v>
      </c>
      <c r="X91" s="47">
        <f t="shared" si="8"/>
        <v>7.05</v>
      </c>
      <c r="Y91" s="47">
        <f t="shared" si="9"/>
        <v>1.41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24.75" customHeight="1" x14ac:dyDescent="0.25">
      <c r="A92" s="25">
        <f t="shared" si="10"/>
        <v>72</v>
      </c>
      <c r="B92" s="196" t="s">
        <v>657</v>
      </c>
      <c r="C92" s="173" t="s">
        <v>42</v>
      </c>
      <c r="D92" s="29"/>
      <c r="E92" s="30"/>
      <c r="F92" s="38"/>
      <c r="G92" s="38"/>
      <c r="H92" s="37"/>
      <c r="I92" s="38"/>
      <c r="J92" s="38"/>
      <c r="K92" s="40">
        <v>300</v>
      </c>
      <c r="L92" s="40">
        <f t="shared" si="11"/>
        <v>0</v>
      </c>
      <c r="M92" s="40">
        <v>440</v>
      </c>
      <c r="N92" s="42">
        <f t="shared" si="1"/>
        <v>0</v>
      </c>
      <c r="O92" s="40">
        <v>1250</v>
      </c>
      <c r="P92" s="42">
        <f t="shared" si="2"/>
        <v>0</v>
      </c>
      <c r="Q92" s="40">
        <v>120</v>
      </c>
      <c r="R92" s="42">
        <f t="shared" si="3"/>
        <v>0</v>
      </c>
      <c r="S92" s="43">
        <f t="shared" si="4"/>
        <v>0</v>
      </c>
      <c r="T92" s="43">
        <f t="shared" si="5"/>
        <v>0</v>
      </c>
      <c r="U92" s="45">
        <v>1.04</v>
      </c>
      <c r="V92" s="47">
        <f t="shared" si="6"/>
        <v>312</v>
      </c>
      <c r="W92" s="47">
        <f t="shared" si="7"/>
        <v>457.6</v>
      </c>
      <c r="X92" s="47">
        <f t="shared" si="8"/>
        <v>1300</v>
      </c>
      <c r="Y92" s="47">
        <f t="shared" si="9"/>
        <v>124.80000000000001</v>
      </c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24.75" customHeight="1" x14ac:dyDescent="0.25">
      <c r="A93" s="25">
        <f t="shared" si="10"/>
        <v>73</v>
      </c>
      <c r="B93" s="196" t="s">
        <v>658</v>
      </c>
      <c r="C93" s="173" t="s">
        <v>42</v>
      </c>
      <c r="D93" s="29"/>
      <c r="E93" s="30"/>
      <c r="F93" s="38"/>
      <c r="G93" s="38"/>
      <c r="H93" s="37"/>
      <c r="I93" s="38"/>
      <c r="J93" s="38"/>
      <c r="K93" s="40">
        <v>12</v>
      </c>
      <c r="L93" s="40">
        <f t="shared" si="11"/>
        <v>0</v>
      </c>
      <c r="M93" s="40">
        <v>2</v>
      </c>
      <c r="N93" s="42">
        <f t="shared" si="1"/>
        <v>0</v>
      </c>
      <c r="O93" s="40">
        <v>5</v>
      </c>
      <c r="P93" s="42">
        <f t="shared" si="2"/>
        <v>0</v>
      </c>
      <c r="Q93" s="40">
        <v>1</v>
      </c>
      <c r="R93" s="42">
        <f t="shared" si="3"/>
        <v>0</v>
      </c>
      <c r="S93" s="43">
        <f t="shared" si="4"/>
        <v>0</v>
      </c>
      <c r="T93" s="43">
        <f t="shared" si="5"/>
        <v>0</v>
      </c>
      <c r="U93" s="45">
        <v>1.07</v>
      </c>
      <c r="V93" s="47">
        <f t="shared" si="6"/>
        <v>12.84</v>
      </c>
      <c r="W93" s="47">
        <f t="shared" si="7"/>
        <v>2.14</v>
      </c>
      <c r="X93" s="47">
        <f t="shared" si="8"/>
        <v>5.3500000000000005</v>
      </c>
      <c r="Y93" s="47">
        <f t="shared" si="9"/>
        <v>1.07</v>
      </c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24.75" customHeight="1" x14ac:dyDescent="0.25">
      <c r="A94" s="25">
        <f t="shared" si="10"/>
        <v>74</v>
      </c>
      <c r="B94" s="196" t="s">
        <v>660</v>
      </c>
      <c r="C94" s="173" t="s">
        <v>42</v>
      </c>
      <c r="D94" s="29"/>
      <c r="E94" s="30"/>
      <c r="F94" s="38"/>
      <c r="G94" s="38"/>
      <c r="H94" s="37"/>
      <c r="I94" s="38"/>
      <c r="J94" s="38"/>
      <c r="K94" s="40">
        <v>30</v>
      </c>
      <c r="L94" s="40">
        <f t="shared" si="11"/>
        <v>0</v>
      </c>
      <c r="M94" s="40">
        <v>2</v>
      </c>
      <c r="N94" s="42">
        <f t="shared" si="1"/>
        <v>0</v>
      </c>
      <c r="O94" s="42">
        <v>5</v>
      </c>
      <c r="P94" s="42">
        <f t="shared" si="2"/>
        <v>0</v>
      </c>
      <c r="Q94" s="40">
        <v>1</v>
      </c>
      <c r="R94" s="42">
        <f t="shared" si="3"/>
        <v>0</v>
      </c>
      <c r="S94" s="43">
        <f t="shared" si="4"/>
        <v>0</v>
      </c>
      <c r="T94" s="43">
        <f t="shared" si="5"/>
        <v>0</v>
      </c>
      <c r="U94" s="45">
        <v>1.07</v>
      </c>
      <c r="V94" s="47">
        <f t="shared" si="6"/>
        <v>32.1</v>
      </c>
      <c r="W94" s="47">
        <f t="shared" si="7"/>
        <v>2.14</v>
      </c>
      <c r="X94" s="47">
        <f t="shared" si="8"/>
        <v>5.3500000000000005</v>
      </c>
      <c r="Y94" s="47">
        <f t="shared" si="9"/>
        <v>1.07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24.75" customHeight="1" x14ac:dyDescent="0.25">
      <c r="A95" s="25">
        <f t="shared" si="10"/>
        <v>75</v>
      </c>
      <c r="B95" s="196" t="s">
        <v>661</v>
      </c>
      <c r="C95" s="173" t="s">
        <v>37</v>
      </c>
      <c r="D95" s="29"/>
      <c r="E95" s="30"/>
      <c r="F95" s="38"/>
      <c r="G95" s="38"/>
      <c r="H95" s="37"/>
      <c r="I95" s="38"/>
      <c r="J95" s="38"/>
      <c r="K95" s="40">
        <v>2</v>
      </c>
      <c r="L95" s="40">
        <f t="shared" si="11"/>
        <v>0</v>
      </c>
      <c r="M95" s="40">
        <v>2</v>
      </c>
      <c r="N95" s="42">
        <f t="shared" si="1"/>
        <v>0</v>
      </c>
      <c r="O95" s="42">
        <v>2</v>
      </c>
      <c r="P95" s="42">
        <f t="shared" si="2"/>
        <v>0</v>
      </c>
      <c r="Q95" s="40">
        <v>2</v>
      </c>
      <c r="R95" s="42">
        <f t="shared" si="3"/>
        <v>0</v>
      </c>
      <c r="S95" s="43">
        <f t="shared" si="4"/>
        <v>0</v>
      </c>
      <c r="T95" s="43">
        <f t="shared" si="5"/>
        <v>0</v>
      </c>
      <c r="U95" s="45">
        <v>2.25</v>
      </c>
      <c r="V95" s="47">
        <f t="shared" si="6"/>
        <v>4.5</v>
      </c>
      <c r="W95" s="47">
        <f t="shared" si="7"/>
        <v>4.5</v>
      </c>
      <c r="X95" s="47">
        <f t="shared" si="8"/>
        <v>4.5</v>
      </c>
      <c r="Y95" s="47">
        <f t="shared" si="9"/>
        <v>4.5</v>
      </c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</row>
    <row r="96" spans="1:38" ht="24.75" customHeight="1" x14ac:dyDescent="0.25">
      <c r="A96" s="25">
        <f t="shared" si="10"/>
        <v>76</v>
      </c>
      <c r="B96" s="196" t="s">
        <v>663</v>
      </c>
      <c r="C96" s="173" t="s">
        <v>37</v>
      </c>
      <c r="D96" s="29"/>
      <c r="E96" s="30"/>
      <c r="F96" s="38"/>
      <c r="G96" s="38"/>
      <c r="H96" s="37"/>
      <c r="I96" s="38"/>
      <c r="J96" s="38"/>
      <c r="K96" s="40">
        <v>2</v>
      </c>
      <c r="L96" s="40">
        <f t="shared" si="11"/>
        <v>0</v>
      </c>
      <c r="M96" s="40">
        <v>2</v>
      </c>
      <c r="N96" s="42">
        <f t="shared" si="1"/>
        <v>0</v>
      </c>
      <c r="O96" s="42">
        <v>2</v>
      </c>
      <c r="P96" s="42">
        <f t="shared" si="2"/>
        <v>0</v>
      </c>
      <c r="Q96" s="40">
        <v>1</v>
      </c>
      <c r="R96" s="42">
        <f t="shared" si="3"/>
        <v>0</v>
      </c>
      <c r="S96" s="43">
        <f t="shared" si="4"/>
        <v>0</v>
      </c>
      <c r="T96" s="43">
        <f t="shared" si="5"/>
        <v>0</v>
      </c>
      <c r="U96" s="45">
        <v>3.46</v>
      </c>
      <c r="V96" s="47">
        <f t="shared" si="6"/>
        <v>6.92</v>
      </c>
      <c r="W96" s="47">
        <f t="shared" si="7"/>
        <v>6.92</v>
      </c>
      <c r="X96" s="47">
        <f t="shared" si="8"/>
        <v>6.92</v>
      </c>
      <c r="Y96" s="47">
        <f t="shared" si="9"/>
        <v>3.46</v>
      </c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</row>
    <row r="97" spans="1:38" ht="24.75" customHeight="1" x14ac:dyDescent="0.25">
      <c r="A97" s="25">
        <f t="shared" si="10"/>
        <v>77</v>
      </c>
      <c r="B97" s="196" t="s">
        <v>664</v>
      </c>
      <c r="C97" s="173" t="s">
        <v>37</v>
      </c>
      <c r="D97" s="29"/>
      <c r="E97" s="30"/>
      <c r="F97" s="38"/>
      <c r="G97" s="38"/>
      <c r="H97" s="37"/>
      <c r="I97" s="38"/>
      <c r="J97" s="38"/>
      <c r="K97" s="40">
        <v>5</v>
      </c>
      <c r="L97" s="40">
        <f t="shared" si="11"/>
        <v>0</v>
      </c>
      <c r="M97" s="40">
        <v>7</v>
      </c>
      <c r="N97" s="42">
        <f t="shared" si="1"/>
        <v>0</v>
      </c>
      <c r="O97" s="42">
        <v>10</v>
      </c>
      <c r="P97" s="42">
        <f t="shared" si="2"/>
        <v>0</v>
      </c>
      <c r="Q97" s="40">
        <v>2</v>
      </c>
      <c r="R97" s="42">
        <f t="shared" si="3"/>
        <v>0</v>
      </c>
      <c r="S97" s="43">
        <f t="shared" si="4"/>
        <v>0</v>
      </c>
      <c r="T97" s="43">
        <f t="shared" si="5"/>
        <v>0</v>
      </c>
      <c r="U97" s="45">
        <v>1.73</v>
      </c>
      <c r="V97" s="47">
        <f t="shared" si="6"/>
        <v>8.65</v>
      </c>
      <c r="W97" s="47">
        <f t="shared" si="7"/>
        <v>12.11</v>
      </c>
      <c r="X97" s="47">
        <f t="shared" si="8"/>
        <v>17.3</v>
      </c>
      <c r="Y97" s="47">
        <f t="shared" si="9"/>
        <v>3.46</v>
      </c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24.75" customHeight="1" x14ac:dyDescent="0.25">
      <c r="A98" s="25">
        <f t="shared" si="10"/>
        <v>78</v>
      </c>
      <c r="B98" s="196" t="s">
        <v>666</v>
      </c>
      <c r="C98" s="173" t="s">
        <v>37</v>
      </c>
      <c r="D98" s="29"/>
      <c r="E98" s="30"/>
      <c r="F98" s="38"/>
      <c r="G98" s="38"/>
      <c r="H98" s="37"/>
      <c r="I98" s="38"/>
      <c r="J98" s="38"/>
      <c r="K98" s="40">
        <v>20</v>
      </c>
      <c r="L98" s="40">
        <f t="shared" si="11"/>
        <v>0</v>
      </c>
      <c r="M98" s="40">
        <v>50</v>
      </c>
      <c r="N98" s="42">
        <f t="shared" si="1"/>
        <v>0</v>
      </c>
      <c r="O98" s="42">
        <v>400</v>
      </c>
      <c r="P98" s="42">
        <f t="shared" si="2"/>
        <v>0</v>
      </c>
      <c r="Q98" s="40">
        <v>480</v>
      </c>
      <c r="R98" s="42">
        <f t="shared" si="3"/>
        <v>0</v>
      </c>
      <c r="S98" s="43">
        <f t="shared" si="4"/>
        <v>0</v>
      </c>
      <c r="T98" s="43">
        <f t="shared" si="5"/>
        <v>0</v>
      </c>
      <c r="U98" s="45">
        <v>0.14000000000000001</v>
      </c>
      <c r="V98" s="47">
        <f t="shared" si="6"/>
        <v>2.8000000000000003</v>
      </c>
      <c r="W98" s="47">
        <f t="shared" si="7"/>
        <v>7.0000000000000009</v>
      </c>
      <c r="X98" s="47">
        <f t="shared" si="8"/>
        <v>56.000000000000007</v>
      </c>
      <c r="Y98" s="47">
        <f t="shared" si="9"/>
        <v>67.2</v>
      </c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24.75" customHeight="1" x14ac:dyDescent="0.25">
      <c r="A99" s="25">
        <f t="shared" si="10"/>
        <v>79</v>
      </c>
      <c r="B99" s="196" t="s">
        <v>667</v>
      </c>
      <c r="C99" s="173" t="s">
        <v>37</v>
      </c>
      <c r="D99" s="29"/>
      <c r="E99" s="30"/>
      <c r="F99" s="38"/>
      <c r="G99" s="38"/>
      <c r="H99" s="37"/>
      <c r="I99" s="38"/>
      <c r="J99" s="38"/>
      <c r="K99" s="40">
        <v>200</v>
      </c>
      <c r="L99" s="40">
        <f t="shared" si="11"/>
        <v>0</v>
      </c>
      <c r="M99" s="40">
        <v>300</v>
      </c>
      <c r="N99" s="42">
        <f t="shared" si="1"/>
        <v>0</v>
      </c>
      <c r="O99" s="42">
        <v>400</v>
      </c>
      <c r="P99" s="42">
        <f t="shared" si="2"/>
        <v>0</v>
      </c>
      <c r="Q99" s="40">
        <v>480</v>
      </c>
      <c r="R99" s="42">
        <f t="shared" si="3"/>
        <v>0</v>
      </c>
      <c r="S99" s="43">
        <f t="shared" si="4"/>
        <v>0</v>
      </c>
      <c r="T99" s="43">
        <f t="shared" si="5"/>
        <v>0</v>
      </c>
      <c r="U99" s="45">
        <v>0.14000000000000001</v>
      </c>
      <c r="V99" s="47">
        <f t="shared" si="6"/>
        <v>28.000000000000004</v>
      </c>
      <c r="W99" s="47">
        <f t="shared" si="7"/>
        <v>42.000000000000007</v>
      </c>
      <c r="X99" s="47">
        <f t="shared" si="8"/>
        <v>56.000000000000007</v>
      </c>
      <c r="Y99" s="47">
        <f t="shared" si="9"/>
        <v>67.2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24.75" customHeight="1" x14ac:dyDescent="0.25">
      <c r="A100" s="25">
        <f t="shared" si="10"/>
        <v>80</v>
      </c>
      <c r="B100" s="196" t="s">
        <v>669</v>
      </c>
      <c r="C100" s="173" t="s">
        <v>37</v>
      </c>
      <c r="D100" s="29"/>
      <c r="E100" s="30"/>
      <c r="F100" s="38"/>
      <c r="G100" s="38"/>
      <c r="H100" s="37"/>
      <c r="I100" s="38"/>
      <c r="J100" s="38"/>
      <c r="K100" s="40">
        <v>1000</v>
      </c>
      <c r="L100" s="40">
        <f t="shared" si="11"/>
        <v>0</v>
      </c>
      <c r="M100" s="40">
        <v>300</v>
      </c>
      <c r="N100" s="42">
        <f t="shared" si="1"/>
        <v>0</v>
      </c>
      <c r="O100" s="42">
        <v>400</v>
      </c>
      <c r="P100" s="42">
        <f t="shared" si="2"/>
        <v>0</v>
      </c>
      <c r="Q100" s="40">
        <v>480</v>
      </c>
      <c r="R100" s="42">
        <f t="shared" si="3"/>
        <v>0</v>
      </c>
      <c r="S100" s="43">
        <f t="shared" si="4"/>
        <v>0</v>
      </c>
      <c r="T100" s="43">
        <f t="shared" si="5"/>
        <v>0</v>
      </c>
      <c r="U100" s="45">
        <v>0.14000000000000001</v>
      </c>
      <c r="V100" s="47">
        <f t="shared" si="6"/>
        <v>140</v>
      </c>
      <c r="W100" s="47">
        <f t="shared" si="7"/>
        <v>42.000000000000007</v>
      </c>
      <c r="X100" s="47">
        <f t="shared" si="8"/>
        <v>56.000000000000007</v>
      </c>
      <c r="Y100" s="47">
        <f t="shared" si="9"/>
        <v>67.2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24.75" customHeight="1" x14ac:dyDescent="0.25">
      <c r="A101" s="25">
        <f t="shared" si="10"/>
        <v>81</v>
      </c>
      <c r="B101" s="196" t="s">
        <v>670</v>
      </c>
      <c r="C101" s="173" t="s">
        <v>37</v>
      </c>
      <c r="D101" s="29"/>
      <c r="E101" s="30"/>
      <c r="F101" s="38"/>
      <c r="G101" s="38"/>
      <c r="H101" s="37"/>
      <c r="I101" s="38"/>
      <c r="J101" s="38"/>
      <c r="K101" s="40">
        <v>10</v>
      </c>
      <c r="L101" s="40">
        <f t="shared" si="11"/>
        <v>0</v>
      </c>
      <c r="M101" s="40">
        <v>300</v>
      </c>
      <c r="N101" s="42">
        <f t="shared" si="1"/>
        <v>0</v>
      </c>
      <c r="O101" s="42">
        <v>400</v>
      </c>
      <c r="P101" s="42">
        <f t="shared" si="2"/>
        <v>0</v>
      </c>
      <c r="Q101" s="40">
        <v>480</v>
      </c>
      <c r="R101" s="42">
        <f t="shared" si="3"/>
        <v>0</v>
      </c>
      <c r="S101" s="43">
        <f t="shared" si="4"/>
        <v>0</v>
      </c>
      <c r="T101" s="43">
        <f t="shared" si="5"/>
        <v>0</v>
      </c>
      <c r="U101" s="45">
        <v>0.15</v>
      </c>
      <c r="V101" s="47">
        <f t="shared" si="6"/>
        <v>1.5</v>
      </c>
      <c r="W101" s="47">
        <f t="shared" si="7"/>
        <v>45</v>
      </c>
      <c r="X101" s="47">
        <f t="shared" si="8"/>
        <v>60</v>
      </c>
      <c r="Y101" s="47">
        <f t="shared" si="9"/>
        <v>72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24.75" customHeight="1" x14ac:dyDescent="0.25">
      <c r="A102" s="25">
        <f t="shared" si="10"/>
        <v>82</v>
      </c>
      <c r="B102" s="196" t="s">
        <v>671</v>
      </c>
      <c r="C102" s="173" t="s">
        <v>37</v>
      </c>
      <c r="D102" s="29"/>
      <c r="E102" s="30"/>
      <c r="F102" s="38"/>
      <c r="G102" s="38"/>
      <c r="H102" s="37"/>
      <c r="I102" s="38"/>
      <c r="J102" s="38"/>
      <c r="K102" s="40">
        <v>50</v>
      </c>
      <c r="L102" s="40">
        <f t="shared" si="11"/>
        <v>0</v>
      </c>
      <c r="M102" s="40">
        <v>20</v>
      </c>
      <c r="N102" s="42">
        <f t="shared" si="1"/>
        <v>0</v>
      </c>
      <c r="O102" s="40">
        <v>50</v>
      </c>
      <c r="P102" s="42">
        <f t="shared" si="2"/>
        <v>0</v>
      </c>
      <c r="Q102" s="40">
        <v>30</v>
      </c>
      <c r="R102" s="42">
        <f t="shared" si="3"/>
        <v>0</v>
      </c>
      <c r="S102" s="43">
        <f t="shared" si="4"/>
        <v>0</v>
      </c>
      <c r="T102" s="43">
        <f t="shared" si="5"/>
        <v>0</v>
      </c>
      <c r="U102" s="45">
        <v>1.1094999999999999</v>
      </c>
      <c r="V102" s="47">
        <f t="shared" si="6"/>
        <v>55.474999999999994</v>
      </c>
      <c r="W102" s="47">
        <f t="shared" si="7"/>
        <v>22.189999999999998</v>
      </c>
      <c r="X102" s="47">
        <f t="shared" si="8"/>
        <v>55.474999999999994</v>
      </c>
      <c r="Y102" s="47">
        <f t="shared" si="9"/>
        <v>33.284999999999997</v>
      </c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24.75" customHeight="1" x14ac:dyDescent="0.25">
      <c r="A103" s="25">
        <f t="shared" si="10"/>
        <v>83</v>
      </c>
      <c r="B103" s="207" t="s">
        <v>672</v>
      </c>
      <c r="C103" s="173" t="s">
        <v>37</v>
      </c>
      <c r="D103" s="29"/>
      <c r="E103" s="30"/>
      <c r="F103" s="38"/>
      <c r="G103" s="38"/>
      <c r="H103" s="37"/>
      <c r="I103" s="38"/>
      <c r="J103" s="38"/>
      <c r="K103" s="40">
        <v>200</v>
      </c>
      <c r="L103" s="40">
        <f t="shared" si="11"/>
        <v>0</v>
      </c>
      <c r="M103" s="40">
        <v>30</v>
      </c>
      <c r="N103" s="42">
        <f t="shared" si="1"/>
        <v>0</v>
      </c>
      <c r="O103" s="42">
        <v>130</v>
      </c>
      <c r="P103" s="42">
        <f t="shared" si="2"/>
        <v>0</v>
      </c>
      <c r="Q103" s="40">
        <v>2</v>
      </c>
      <c r="R103" s="42">
        <f t="shared" si="3"/>
        <v>0</v>
      </c>
      <c r="S103" s="43">
        <f t="shared" si="4"/>
        <v>0</v>
      </c>
      <c r="T103" s="43">
        <f t="shared" si="5"/>
        <v>0</v>
      </c>
      <c r="U103" s="45">
        <v>1.56</v>
      </c>
      <c r="V103" s="47">
        <f t="shared" si="6"/>
        <v>312</v>
      </c>
      <c r="W103" s="47">
        <f t="shared" si="7"/>
        <v>46.800000000000004</v>
      </c>
      <c r="X103" s="47">
        <f t="shared" si="8"/>
        <v>202.8</v>
      </c>
      <c r="Y103" s="47">
        <f t="shared" si="9"/>
        <v>3.12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24.75" customHeight="1" x14ac:dyDescent="0.25">
      <c r="A104" s="25">
        <f t="shared" si="10"/>
        <v>84</v>
      </c>
      <c r="B104" s="196" t="s">
        <v>673</v>
      </c>
      <c r="C104" s="173" t="s">
        <v>37</v>
      </c>
      <c r="D104" s="29"/>
      <c r="E104" s="30"/>
      <c r="F104" s="38"/>
      <c r="G104" s="38"/>
      <c r="H104" s="37"/>
      <c r="I104" s="38"/>
      <c r="J104" s="38"/>
      <c r="K104" s="40">
        <v>1</v>
      </c>
      <c r="L104" s="40">
        <f t="shared" si="11"/>
        <v>0</v>
      </c>
      <c r="M104" s="40">
        <v>1</v>
      </c>
      <c r="N104" s="42">
        <f t="shared" si="1"/>
        <v>0</v>
      </c>
      <c r="O104" s="42">
        <v>1</v>
      </c>
      <c r="P104" s="42">
        <f t="shared" si="2"/>
        <v>0</v>
      </c>
      <c r="Q104" s="40">
        <v>4</v>
      </c>
      <c r="R104" s="42">
        <f t="shared" si="3"/>
        <v>0</v>
      </c>
      <c r="S104" s="43">
        <f t="shared" si="4"/>
        <v>0</v>
      </c>
      <c r="T104" s="43">
        <f t="shared" si="5"/>
        <v>0</v>
      </c>
      <c r="U104" s="45">
        <v>2.4300000000000002</v>
      </c>
      <c r="V104" s="47">
        <f t="shared" si="6"/>
        <v>2.4300000000000002</v>
      </c>
      <c r="W104" s="47">
        <f t="shared" si="7"/>
        <v>2.4300000000000002</v>
      </c>
      <c r="X104" s="47">
        <f t="shared" si="8"/>
        <v>2.4300000000000002</v>
      </c>
      <c r="Y104" s="47">
        <f t="shared" si="9"/>
        <v>9.7200000000000006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24.75" customHeight="1" x14ac:dyDescent="0.25">
      <c r="A105" s="25">
        <f t="shared" si="10"/>
        <v>85</v>
      </c>
      <c r="B105" s="196" t="s">
        <v>674</v>
      </c>
      <c r="C105" s="173" t="s">
        <v>37</v>
      </c>
      <c r="D105" s="29"/>
      <c r="E105" s="30"/>
      <c r="F105" s="38"/>
      <c r="G105" s="38"/>
      <c r="H105" s="37"/>
      <c r="I105" s="38"/>
      <c r="J105" s="38"/>
      <c r="K105" s="40">
        <v>2</v>
      </c>
      <c r="L105" s="40">
        <f t="shared" si="11"/>
        <v>0</v>
      </c>
      <c r="M105" s="40">
        <v>1</v>
      </c>
      <c r="N105" s="42">
        <f t="shared" si="1"/>
        <v>0</v>
      </c>
      <c r="O105" s="42">
        <v>3</v>
      </c>
      <c r="P105" s="42">
        <f t="shared" si="2"/>
        <v>0</v>
      </c>
      <c r="Q105" s="40">
        <v>1</v>
      </c>
      <c r="R105" s="42">
        <f t="shared" si="3"/>
        <v>0</v>
      </c>
      <c r="S105" s="43">
        <f t="shared" si="4"/>
        <v>0</v>
      </c>
      <c r="T105" s="43">
        <f t="shared" si="5"/>
        <v>0</v>
      </c>
      <c r="U105" s="45">
        <v>3.2</v>
      </c>
      <c r="V105" s="47">
        <f t="shared" si="6"/>
        <v>6.4</v>
      </c>
      <c r="W105" s="47">
        <f t="shared" si="7"/>
        <v>3.2</v>
      </c>
      <c r="X105" s="47">
        <f t="shared" si="8"/>
        <v>9.6000000000000014</v>
      </c>
      <c r="Y105" s="47">
        <f t="shared" si="9"/>
        <v>3.2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24.75" customHeight="1" x14ac:dyDescent="0.25">
      <c r="A106" s="25">
        <f t="shared" si="10"/>
        <v>86</v>
      </c>
      <c r="B106" s="196" t="s">
        <v>675</v>
      </c>
      <c r="C106" s="173" t="s">
        <v>37</v>
      </c>
      <c r="D106" s="29"/>
      <c r="E106" s="30"/>
      <c r="F106" s="38"/>
      <c r="G106" s="38"/>
      <c r="H106" s="37"/>
      <c r="I106" s="38"/>
      <c r="J106" s="38"/>
      <c r="K106" s="40">
        <v>1</v>
      </c>
      <c r="L106" s="40">
        <f t="shared" si="11"/>
        <v>0</v>
      </c>
      <c r="M106" s="40">
        <v>1</v>
      </c>
      <c r="N106" s="42">
        <f t="shared" si="1"/>
        <v>0</v>
      </c>
      <c r="O106" s="42">
        <v>1</v>
      </c>
      <c r="P106" s="42">
        <f t="shared" si="2"/>
        <v>0</v>
      </c>
      <c r="Q106" s="40">
        <v>1</v>
      </c>
      <c r="R106" s="42">
        <f t="shared" si="3"/>
        <v>0</v>
      </c>
      <c r="S106" s="43">
        <f t="shared" si="4"/>
        <v>0</v>
      </c>
      <c r="T106" s="43">
        <f t="shared" si="5"/>
        <v>0</v>
      </c>
      <c r="U106" s="45">
        <v>3.02</v>
      </c>
      <c r="V106" s="47">
        <f t="shared" si="6"/>
        <v>3.02</v>
      </c>
      <c r="W106" s="47">
        <f t="shared" si="7"/>
        <v>3.02</v>
      </c>
      <c r="X106" s="47">
        <f t="shared" si="8"/>
        <v>3.02</v>
      </c>
      <c r="Y106" s="47">
        <f t="shared" si="9"/>
        <v>3.02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24.75" customHeight="1" x14ac:dyDescent="0.25">
      <c r="A107" s="25">
        <f t="shared" si="10"/>
        <v>87</v>
      </c>
      <c r="B107" s="196" t="s">
        <v>676</v>
      </c>
      <c r="C107" s="173" t="s">
        <v>37</v>
      </c>
      <c r="D107" s="29"/>
      <c r="E107" s="30"/>
      <c r="F107" s="38"/>
      <c r="G107" s="38"/>
      <c r="H107" s="37"/>
      <c r="I107" s="38"/>
      <c r="J107" s="38"/>
      <c r="K107" s="40">
        <v>20</v>
      </c>
      <c r="L107" s="40">
        <f t="shared" si="11"/>
        <v>0</v>
      </c>
      <c r="M107" s="40">
        <v>5</v>
      </c>
      <c r="N107" s="42">
        <f t="shared" si="1"/>
        <v>0</v>
      </c>
      <c r="O107" s="42">
        <v>10</v>
      </c>
      <c r="P107" s="42">
        <f t="shared" si="2"/>
        <v>0</v>
      </c>
      <c r="Q107" s="40">
        <v>1</v>
      </c>
      <c r="R107" s="42">
        <f t="shared" si="3"/>
        <v>0</v>
      </c>
      <c r="S107" s="43">
        <f t="shared" si="4"/>
        <v>0</v>
      </c>
      <c r="T107" s="43">
        <f t="shared" si="5"/>
        <v>0</v>
      </c>
      <c r="U107" s="45">
        <v>1.3</v>
      </c>
      <c r="V107" s="47">
        <f t="shared" si="6"/>
        <v>26</v>
      </c>
      <c r="W107" s="47">
        <f t="shared" si="7"/>
        <v>6.5</v>
      </c>
      <c r="X107" s="47">
        <f t="shared" si="8"/>
        <v>13</v>
      </c>
      <c r="Y107" s="47">
        <f t="shared" si="9"/>
        <v>1.3</v>
      </c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24.75" customHeight="1" x14ac:dyDescent="0.25">
      <c r="A108" s="25">
        <f t="shared" si="10"/>
        <v>88</v>
      </c>
      <c r="B108" s="196" t="s">
        <v>677</v>
      </c>
      <c r="C108" s="173" t="s">
        <v>37</v>
      </c>
      <c r="D108" s="29"/>
      <c r="E108" s="30"/>
      <c r="F108" s="38"/>
      <c r="G108" s="38"/>
      <c r="H108" s="37"/>
      <c r="I108" s="38"/>
      <c r="J108" s="38"/>
      <c r="K108" s="40">
        <v>20</v>
      </c>
      <c r="L108" s="40">
        <f t="shared" si="11"/>
        <v>0</v>
      </c>
      <c r="M108" s="40">
        <v>20</v>
      </c>
      <c r="N108" s="42">
        <f t="shared" si="1"/>
        <v>0</v>
      </c>
      <c r="O108" s="42">
        <v>45</v>
      </c>
      <c r="P108" s="42">
        <f t="shared" si="2"/>
        <v>0</v>
      </c>
      <c r="Q108" s="40">
        <v>2</v>
      </c>
      <c r="R108" s="42">
        <f t="shared" si="3"/>
        <v>0</v>
      </c>
      <c r="S108" s="43">
        <f t="shared" si="4"/>
        <v>0</v>
      </c>
      <c r="T108" s="43">
        <f t="shared" si="5"/>
        <v>0</v>
      </c>
      <c r="U108" s="45">
        <v>1.75</v>
      </c>
      <c r="V108" s="47">
        <f t="shared" si="6"/>
        <v>35</v>
      </c>
      <c r="W108" s="47">
        <f t="shared" si="7"/>
        <v>35</v>
      </c>
      <c r="X108" s="47">
        <f t="shared" si="8"/>
        <v>78.75</v>
      </c>
      <c r="Y108" s="47">
        <f t="shared" si="9"/>
        <v>3.5</v>
      </c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24.75" customHeight="1" x14ac:dyDescent="0.25">
      <c r="A109" s="25">
        <f t="shared" si="10"/>
        <v>89</v>
      </c>
      <c r="B109" s="196" t="s">
        <v>678</v>
      </c>
      <c r="C109" s="173" t="s">
        <v>37</v>
      </c>
      <c r="D109" s="29"/>
      <c r="E109" s="30"/>
      <c r="F109" s="38"/>
      <c r="G109" s="38"/>
      <c r="H109" s="37"/>
      <c r="I109" s="38"/>
      <c r="J109" s="38"/>
      <c r="K109" s="40">
        <v>20</v>
      </c>
      <c r="L109" s="40">
        <f t="shared" si="11"/>
        <v>0</v>
      </c>
      <c r="M109" s="40">
        <v>20</v>
      </c>
      <c r="N109" s="42">
        <f t="shared" si="1"/>
        <v>0</v>
      </c>
      <c r="O109" s="42">
        <v>3</v>
      </c>
      <c r="P109" s="42">
        <f t="shared" si="2"/>
        <v>0</v>
      </c>
      <c r="Q109" s="40">
        <v>2</v>
      </c>
      <c r="R109" s="42">
        <f t="shared" si="3"/>
        <v>0</v>
      </c>
      <c r="S109" s="43">
        <f t="shared" si="4"/>
        <v>0</v>
      </c>
      <c r="T109" s="43">
        <f t="shared" si="5"/>
        <v>0</v>
      </c>
      <c r="U109" s="45">
        <v>1.3</v>
      </c>
      <c r="V109" s="47">
        <f t="shared" si="6"/>
        <v>26</v>
      </c>
      <c r="W109" s="47">
        <f t="shared" si="7"/>
        <v>26</v>
      </c>
      <c r="X109" s="47">
        <f t="shared" si="8"/>
        <v>3.9000000000000004</v>
      </c>
      <c r="Y109" s="47">
        <f t="shared" si="9"/>
        <v>2.6</v>
      </c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24.75" customHeight="1" x14ac:dyDescent="0.25">
      <c r="A110" s="25">
        <f t="shared" si="10"/>
        <v>90</v>
      </c>
      <c r="B110" s="196" t="s">
        <v>679</v>
      </c>
      <c r="C110" s="173" t="s">
        <v>51</v>
      </c>
      <c r="D110" s="29"/>
      <c r="E110" s="30"/>
      <c r="F110" s="38"/>
      <c r="G110" s="38"/>
      <c r="H110" s="37"/>
      <c r="I110" s="38"/>
      <c r="J110" s="38"/>
      <c r="K110" s="40">
        <v>5</v>
      </c>
      <c r="L110" s="40">
        <f t="shared" si="11"/>
        <v>0</v>
      </c>
      <c r="M110" s="40">
        <v>5</v>
      </c>
      <c r="N110" s="42">
        <f t="shared" si="1"/>
        <v>0</v>
      </c>
      <c r="O110" s="40">
        <v>20</v>
      </c>
      <c r="P110" s="42">
        <f t="shared" si="2"/>
        <v>0</v>
      </c>
      <c r="Q110" s="40">
        <v>60</v>
      </c>
      <c r="R110" s="42">
        <f t="shared" si="3"/>
        <v>0</v>
      </c>
      <c r="S110" s="43">
        <f t="shared" si="4"/>
        <v>0</v>
      </c>
      <c r="T110" s="43">
        <f t="shared" si="5"/>
        <v>0</v>
      </c>
      <c r="U110" s="45">
        <v>0.80400000000000005</v>
      </c>
      <c r="V110" s="47">
        <f t="shared" si="6"/>
        <v>4.0200000000000005</v>
      </c>
      <c r="W110" s="47">
        <f t="shared" si="7"/>
        <v>4.0200000000000005</v>
      </c>
      <c r="X110" s="47">
        <f t="shared" si="8"/>
        <v>16.080000000000002</v>
      </c>
      <c r="Y110" s="47">
        <f t="shared" si="9"/>
        <v>48.24</v>
      </c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24.75" customHeight="1" x14ac:dyDescent="0.25">
      <c r="A111" s="25">
        <f t="shared" si="10"/>
        <v>91</v>
      </c>
      <c r="B111" s="196" t="s">
        <v>680</v>
      </c>
      <c r="C111" s="173" t="s">
        <v>51</v>
      </c>
      <c r="D111" s="29"/>
      <c r="E111" s="30"/>
      <c r="F111" s="38"/>
      <c r="G111" s="38"/>
      <c r="H111" s="37"/>
      <c r="I111" s="38"/>
      <c r="J111" s="38"/>
      <c r="K111" s="40">
        <v>100</v>
      </c>
      <c r="L111" s="40">
        <f t="shared" si="11"/>
        <v>0</v>
      </c>
      <c r="M111" s="40">
        <v>80</v>
      </c>
      <c r="N111" s="42">
        <f t="shared" si="1"/>
        <v>0</v>
      </c>
      <c r="O111" s="40">
        <v>450</v>
      </c>
      <c r="P111" s="42">
        <f t="shared" si="2"/>
        <v>0</v>
      </c>
      <c r="Q111" s="40">
        <v>1</v>
      </c>
      <c r="R111" s="42">
        <f t="shared" si="3"/>
        <v>0</v>
      </c>
      <c r="S111" s="43">
        <f t="shared" si="4"/>
        <v>0</v>
      </c>
      <c r="T111" s="43">
        <f t="shared" si="5"/>
        <v>0</v>
      </c>
      <c r="U111" s="45">
        <v>0.83</v>
      </c>
      <c r="V111" s="47">
        <f t="shared" si="6"/>
        <v>83</v>
      </c>
      <c r="W111" s="47">
        <f t="shared" si="7"/>
        <v>66.399999999999991</v>
      </c>
      <c r="X111" s="47">
        <f t="shared" si="8"/>
        <v>373.5</v>
      </c>
      <c r="Y111" s="47">
        <f t="shared" si="9"/>
        <v>0.83</v>
      </c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24.75" customHeight="1" x14ac:dyDescent="0.25">
      <c r="A112" s="25">
        <f t="shared" si="10"/>
        <v>92</v>
      </c>
      <c r="B112" s="196" t="s">
        <v>681</v>
      </c>
      <c r="C112" s="173" t="s">
        <v>51</v>
      </c>
      <c r="D112" s="29"/>
      <c r="E112" s="30"/>
      <c r="F112" s="38"/>
      <c r="G112" s="38"/>
      <c r="H112" s="37"/>
      <c r="I112" s="38"/>
      <c r="J112" s="38"/>
      <c r="K112" s="40">
        <v>150</v>
      </c>
      <c r="L112" s="40">
        <f t="shared" si="11"/>
        <v>0</v>
      </c>
      <c r="M112" s="40">
        <v>145</v>
      </c>
      <c r="N112" s="42">
        <f t="shared" si="1"/>
        <v>0</v>
      </c>
      <c r="O112" s="40">
        <v>300</v>
      </c>
      <c r="P112" s="42">
        <f t="shared" si="2"/>
        <v>0</v>
      </c>
      <c r="Q112" s="40">
        <v>25</v>
      </c>
      <c r="R112" s="42">
        <f t="shared" si="3"/>
        <v>0</v>
      </c>
      <c r="S112" s="43">
        <f t="shared" si="4"/>
        <v>0</v>
      </c>
      <c r="T112" s="43">
        <f t="shared" si="5"/>
        <v>0</v>
      </c>
      <c r="U112" s="45">
        <v>0.82</v>
      </c>
      <c r="V112" s="47">
        <f t="shared" si="6"/>
        <v>122.99999999999999</v>
      </c>
      <c r="W112" s="47">
        <f t="shared" si="7"/>
        <v>118.89999999999999</v>
      </c>
      <c r="X112" s="47">
        <f t="shared" si="8"/>
        <v>245.99999999999997</v>
      </c>
      <c r="Y112" s="47">
        <f t="shared" si="9"/>
        <v>20.5</v>
      </c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24.75" customHeight="1" x14ac:dyDescent="0.25">
      <c r="A113" s="25">
        <f t="shared" si="10"/>
        <v>93</v>
      </c>
      <c r="B113" s="196" t="s">
        <v>682</v>
      </c>
      <c r="C113" s="173" t="s">
        <v>51</v>
      </c>
      <c r="D113" s="29"/>
      <c r="E113" s="30"/>
      <c r="F113" s="38"/>
      <c r="G113" s="38"/>
      <c r="H113" s="37"/>
      <c r="I113" s="38"/>
      <c r="J113" s="38"/>
      <c r="K113" s="40">
        <v>60</v>
      </c>
      <c r="L113" s="40">
        <f t="shared" si="11"/>
        <v>0</v>
      </c>
      <c r="M113" s="40">
        <v>40</v>
      </c>
      <c r="N113" s="42">
        <f>D114*M114</f>
        <v>0</v>
      </c>
      <c r="O113" s="42">
        <v>100</v>
      </c>
      <c r="P113" s="42">
        <f t="shared" si="2"/>
        <v>0</v>
      </c>
      <c r="Q113" s="40">
        <v>1</v>
      </c>
      <c r="R113" s="42">
        <f t="shared" si="3"/>
        <v>0</v>
      </c>
      <c r="S113" s="43">
        <f t="shared" si="4"/>
        <v>0</v>
      </c>
      <c r="T113" s="43">
        <f t="shared" si="5"/>
        <v>0</v>
      </c>
      <c r="U113" s="45">
        <v>0.83</v>
      </c>
      <c r="V113" s="47">
        <f t="shared" si="6"/>
        <v>49.8</v>
      </c>
      <c r="W113" s="47">
        <f t="shared" si="7"/>
        <v>33.199999999999996</v>
      </c>
      <c r="X113" s="47">
        <f t="shared" si="8"/>
        <v>83</v>
      </c>
      <c r="Y113" s="47">
        <f t="shared" si="9"/>
        <v>0.83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24.75" customHeight="1" x14ac:dyDescent="0.25">
      <c r="A114" s="25">
        <f t="shared" si="10"/>
        <v>94</v>
      </c>
      <c r="B114" s="196" t="s">
        <v>683</v>
      </c>
      <c r="C114" s="173" t="s">
        <v>37</v>
      </c>
      <c r="D114" s="29"/>
      <c r="E114" s="30"/>
      <c r="F114" s="38"/>
      <c r="G114" s="38"/>
      <c r="H114" s="37"/>
      <c r="I114" s="38"/>
      <c r="J114" s="38"/>
      <c r="K114" s="40">
        <v>2</v>
      </c>
      <c r="L114" s="40">
        <f t="shared" si="11"/>
        <v>0</v>
      </c>
      <c r="M114" s="40">
        <v>1</v>
      </c>
      <c r="N114" s="42">
        <f t="shared" ref="N114:N115" si="12">D114*M114</f>
        <v>0</v>
      </c>
      <c r="O114" s="42">
        <v>1</v>
      </c>
      <c r="P114" s="42">
        <f t="shared" si="2"/>
        <v>0</v>
      </c>
      <c r="Q114" s="40">
        <v>1</v>
      </c>
      <c r="R114" s="42">
        <f t="shared" si="3"/>
        <v>0</v>
      </c>
      <c r="S114" s="43">
        <f t="shared" si="4"/>
        <v>0</v>
      </c>
      <c r="T114" s="43">
        <f t="shared" si="5"/>
        <v>0</v>
      </c>
      <c r="U114" s="48">
        <v>2.8959999999999999</v>
      </c>
      <c r="V114" s="49">
        <f t="shared" si="6"/>
        <v>5.7919999999999998</v>
      </c>
      <c r="W114" s="49">
        <f t="shared" si="7"/>
        <v>2.8959999999999999</v>
      </c>
      <c r="X114" s="49">
        <f t="shared" si="8"/>
        <v>2.8959999999999999</v>
      </c>
      <c r="Y114" s="49">
        <f t="shared" si="9"/>
        <v>2.8959999999999999</v>
      </c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24.75" customHeight="1" x14ac:dyDescent="0.25">
      <c r="A115" s="25">
        <f t="shared" si="10"/>
        <v>95</v>
      </c>
      <c r="B115" s="26" t="s">
        <v>684</v>
      </c>
      <c r="C115" s="53" t="s">
        <v>42</v>
      </c>
      <c r="D115" s="29"/>
      <c r="E115" s="30"/>
      <c r="F115" s="27"/>
      <c r="G115" s="27"/>
      <c r="H115" s="37"/>
      <c r="I115" s="27"/>
      <c r="J115" s="27"/>
      <c r="K115" s="34">
        <v>2</v>
      </c>
      <c r="L115" s="34">
        <f t="shared" si="11"/>
        <v>0</v>
      </c>
      <c r="M115" s="34">
        <v>2</v>
      </c>
      <c r="N115" s="36">
        <f t="shared" si="12"/>
        <v>0</v>
      </c>
      <c r="O115" s="36">
        <v>1</v>
      </c>
      <c r="P115" s="36">
        <f t="shared" si="2"/>
        <v>0</v>
      </c>
      <c r="Q115" s="34">
        <v>1</v>
      </c>
      <c r="R115" s="42">
        <f t="shared" si="3"/>
        <v>0</v>
      </c>
      <c r="S115" s="43">
        <f t="shared" si="4"/>
        <v>0</v>
      </c>
      <c r="T115" s="43">
        <f t="shared" si="5"/>
        <v>0</v>
      </c>
      <c r="U115" s="45">
        <v>4.7</v>
      </c>
      <c r="V115" s="47">
        <f t="shared" si="6"/>
        <v>9.4</v>
      </c>
      <c r="W115" s="47">
        <f t="shared" si="7"/>
        <v>9.4</v>
      </c>
      <c r="X115" s="47">
        <f t="shared" si="8"/>
        <v>4.7</v>
      </c>
      <c r="Y115" s="47">
        <f t="shared" si="9"/>
        <v>4.7</v>
      </c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</row>
    <row r="116" spans="1:38" ht="24.75" customHeight="1" x14ac:dyDescent="0.25">
      <c r="A116" s="25">
        <f t="shared" si="10"/>
        <v>96</v>
      </c>
      <c r="B116" s="196" t="s">
        <v>686</v>
      </c>
      <c r="C116" s="173" t="s">
        <v>37</v>
      </c>
      <c r="D116" s="29"/>
      <c r="E116" s="30"/>
      <c r="F116" s="38"/>
      <c r="G116" s="38"/>
      <c r="H116" s="37"/>
      <c r="I116" s="38"/>
      <c r="J116" s="38"/>
      <c r="K116" s="40">
        <v>300</v>
      </c>
      <c r="L116" s="40">
        <f t="shared" si="11"/>
        <v>0</v>
      </c>
      <c r="M116" s="40">
        <v>300</v>
      </c>
      <c r="N116" s="42">
        <f>D117*M117</f>
        <v>0</v>
      </c>
      <c r="O116" s="40">
        <v>950</v>
      </c>
      <c r="P116" s="42">
        <f t="shared" si="2"/>
        <v>0</v>
      </c>
      <c r="Q116" s="40">
        <v>150</v>
      </c>
      <c r="R116" s="42">
        <f t="shared" si="3"/>
        <v>0</v>
      </c>
      <c r="S116" s="43">
        <f t="shared" si="4"/>
        <v>0</v>
      </c>
      <c r="T116" s="43">
        <f t="shared" si="5"/>
        <v>0</v>
      </c>
      <c r="U116" s="45">
        <v>0.79</v>
      </c>
      <c r="V116" s="47">
        <f t="shared" si="6"/>
        <v>237</v>
      </c>
      <c r="W116" s="47">
        <f t="shared" si="7"/>
        <v>237</v>
      </c>
      <c r="X116" s="47">
        <f t="shared" si="8"/>
        <v>750.5</v>
      </c>
      <c r="Y116" s="47">
        <f t="shared" si="9"/>
        <v>118.5</v>
      </c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24.75" customHeight="1" x14ac:dyDescent="0.25">
      <c r="A117" s="25">
        <f t="shared" si="10"/>
        <v>97</v>
      </c>
      <c r="B117" s="196" t="s">
        <v>690</v>
      </c>
      <c r="C117" s="173" t="s">
        <v>37</v>
      </c>
      <c r="D117" s="29"/>
      <c r="E117" s="30"/>
      <c r="F117" s="38"/>
      <c r="G117" s="38"/>
      <c r="H117" s="37"/>
      <c r="I117" s="38"/>
      <c r="J117" s="38"/>
      <c r="K117" s="40">
        <v>20</v>
      </c>
      <c r="L117" s="40">
        <f t="shared" si="11"/>
        <v>0</v>
      </c>
      <c r="M117" s="40">
        <v>5</v>
      </c>
      <c r="N117" s="42">
        <f t="shared" ref="N117:N124" si="13">D117*M117</f>
        <v>0</v>
      </c>
      <c r="O117" s="42">
        <v>20</v>
      </c>
      <c r="P117" s="42">
        <f t="shared" si="2"/>
        <v>0</v>
      </c>
      <c r="Q117" s="40">
        <v>5</v>
      </c>
      <c r="R117" s="42">
        <f t="shared" si="3"/>
        <v>0</v>
      </c>
      <c r="S117" s="43">
        <f t="shared" si="4"/>
        <v>0</v>
      </c>
      <c r="T117" s="43">
        <f t="shared" si="5"/>
        <v>0</v>
      </c>
      <c r="U117" s="45">
        <v>1.42</v>
      </c>
      <c r="V117" s="47">
        <f t="shared" si="6"/>
        <v>28.4</v>
      </c>
      <c r="W117" s="47">
        <f t="shared" si="7"/>
        <v>7.1</v>
      </c>
      <c r="X117" s="47">
        <f t="shared" si="8"/>
        <v>28.4</v>
      </c>
      <c r="Y117" s="47">
        <f t="shared" si="9"/>
        <v>7.1</v>
      </c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24.75" customHeight="1" x14ac:dyDescent="0.25">
      <c r="A118" s="25">
        <f t="shared" si="10"/>
        <v>98</v>
      </c>
      <c r="B118" s="196" t="s">
        <v>691</v>
      </c>
      <c r="C118" s="173" t="s">
        <v>37</v>
      </c>
      <c r="D118" s="29"/>
      <c r="E118" s="30"/>
      <c r="F118" s="38"/>
      <c r="G118" s="38"/>
      <c r="H118" s="37"/>
      <c r="I118" s="38"/>
      <c r="J118" s="38"/>
      <c r="K118" s="40">
        <v>10</v>
      </c>
      <c r="L118" s="40">
        <f t="shared" si="11"/>
        <v>0</v>
      </c>
      <c r="M118" s="40">
        <v>5</v>
      </c>
      <c r="N118" s="42">
        <f t="shared" si="13"/>
        <v>0</v>
      </c>
      <c r="O118" s="40">
        <v>10</v>
      </c>
      <c r="P118" s="42">
        <f t="shared" si="2"/>
        <v>0</v>
      </c>
      <c r="Q118" s="40">
        <v>1</v>
      </c>
      <c r="R118" s="42">
        <f t="shared" si="3"/>
        <v>0</v>
      </c>
      <c r="S118" s="43">
        <f t="shared" si="4"/>
        <v>0</v>
      </c>
      <c r="T118" s="43">
        <f t="shared" si="5"/>
        <v>0</v>
      </c>
      <c r="U118" s="45">
        <v>1.9</v>
      </c>
      <c r="V118" s="47">
        <f t="shared" si="6"/>
        <v>19</v>
      </c>
      <c r="W118" s="47">
        <f t="shared" si="7"/>
        <v>9.5</v>
      </c>
      <c r="X118" s="47">
        <f t="shared" si="8"/>
        <v>19</v>
      </c>
      <c r="Y118" s="47">
        <f t="shared" si="9"/>
        <v>1.9</v>
      </c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24.75" customHeight="1" x14ac:dyDescent="0.25">
      <c r="A119" s="25">
        <f t="shared" si="10"/>
        <v>99</v>
      </c>
      <c r="B119" s="214" t="s">
        <v>692</v>
      </c>
      <c r="C119" s="215" t="s">
        <v>37</v>
      </c>
      <c r="D119" s="29"/>
      <c r="E119" s="30"/>
      <c r="F119" s="38"/>
      <c r="G119" s="38"/>
      <c r="H119" s="37"/>
      <c r="I119" s="38"/>
      <c r="J119" s="38"/>
      <c r="K119" s="40">
        <v>140</v>
      </c>
      <c r="L119" s="40">
        <f t="shared" si="11"/>
        <v>0</v>
      </c>
      <c r="M119" s="40">
        <v>130</v>
      </c>
      <c r="N119" s="42">
        <f t="shared" si="13"/>
        <v>0</v>
      </c>
      <c r="O119" s="42">
        <v>550</v>
      </c>
      <c r="P119" s="42">
        <f t="shared" si="2"/>
        <v>0</v>
      </c>
      <c r="Q119" s="40">
        <v>50</v>
      </c>
      <c r="R119" s="42">
        <f t="shared" si="3"/>
        <v>0</v>
      </c>
      <c r="S119" s="43">
        <f t="shared" si="4"/>
        <v>0</v>
      </c>
      <c r="T119" s="43">
        <f t="shared" si="5"/>
        <v>0</v>
      </c>
      <c r="U119" s="45">
        <v>0.25</v>
      </c>
      <c r="V119" s="47">
        <f t="shared" si="6"/>
        <v>35</v>
      </c>
      <c r="W119" s="47">
        <f t="shared" si="7"/>
        <v>32.5</v>
      </c>
      <c r="X119" s="47">
        <f t="shared" si="8"/>
        <v>137.5</v>
      </c>
      <c r="Y119" s="47">
        <f t="shared" si="9"/>
        <v>12.5</v>
      </c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</row>
    <row r="120" spans="1:38" ht="24.75" customHeight="1" x14ac:dyDescent="0.25">
      <c r="A120" s="25">
        <f t="shared" si="10"/>
        <v>100</v>
      </c>
      <c r="B120" s="214" t="s">
        <v>693</v>
      </c>
      <c r="C120" s="216" t="s">
        <v>37</v>
      </c>
      <c r="D120" s="29"/>
      <c r="E120" s="30"/>
      <c r="F120" s="38"/>
      <c r="G120" s="38"/>
      <c r="H120" s="37"/>
      <c r="I120" s="38"/>
      <c r="J120" s="38"/>
      <c r="K120" s="40">
        <v>1</v>
      </c>
      <c r="L120" s="40">
        <f t="shared" si="11"/>
        <v>0</v>
      </c>
      <c r="M120" s="40">
        <v>1</v>
      </c>
      <c r="N120" s="42">
        <f t="shared" si="13"/>
        <v>0</v>
      </c>
      <c r="O120" s="42">
        <v>3</v>
      </c>
      <c r="P120" s="42">
        <f t="shared" si="2"/>
        <v>0</v>
      </c>
      <c r="Q120" s="40">
        <v>5</v>
      </c>
      <c r="R120" s="42">
        <f t="shared" si="3"/>
        <v>0</v>
      </c>
      <c r="S120" s="43">
        <f t="shared" si="4"/>
        <v>0</v>
      </c>
      <c r="T120" s="43">
        <f t="shared" si="5"/>
        <v>0</v>
      </c>
      <c r="U120" s="45">
        <v>1.97</v>
      </c>
      <c r="V120" s="47">
        <f t="shared" si="6"/>
        <v>1.97</v>
      </c>
      <c r="W120" s="47">
        <f t="shared" si="7"/>
        <v>1.97</v>
      </c>
      <c r="X120" s="47">
        <f t="shared" si="8"/>
        <v>5.91</v>
      </c>
      <c r="Y120" s="47">
        <f t="shared" si="9"/>
        <v>9.85</v>
      </c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</row>
    <row r="121" spans="1:38" ht="24.75" customHeight="1" x14ac:dyDescent="0.25">
      <c r="A121" s="25">
        <f t="shared" si="10"/>
        <v>101</v>
      </c>
      <c r="B121" s="214" t="s">
        <v>694</v>
      </c>
      <c r="C121" s="216" t="s">
        <v>37</v>
      </c>
      <c r="D121" s="29"/>
      <c r="E121" s="30"/>
      <c r="F121" s="38"/>
      <c r="G121" s="38"/>
      <c r="H121" s="37"/>
      <c r="I121" s="38"/>
      <c r="J121" s="38"/>
      <c r="K121" s="40">
        <v>10</v>
      </c>
      <c r="L121" s="40">
        <f t="shared" si="11"/>
        <v>0</v>
      </c>
      <c r="M121" s="40">
        <v>5</v>
      </c>
      <c r="N121" s="42">
        <f t="shared" si="13"/>
        <v>0</v>
      </c>
      <c r="O121" s="42">
        <v>16</v>
      </c>
      <c r="P121" s="42">
        <f t="shared" si="2"/>
        <v>0</v>
      </c>
      <c r="Q121" s="40">
        <v>3</v>
      </c>
      <c r="R121" s="42">
        <f t="shared" si="3"/>
        <v>0</v>
      </c>
      <c r="S121" s="43">
        <f t="shared" si="4"/>
        <v>0</v>
      </c>
      <c r="T121" s="43">
        <f t="shared" si="5"/>
        <v>0</v>
      </c>
      <c r="U121" s="45">
        <v>1.74</v>
      </c>
      <c r="V121" s="47">
        <f t="shared" si="6"/>
        <v>17.399999999999999</v>
      </c>
      <c r="W121" s="47">
        <f t="shared" si="7"/>
        <v>8.6999999999999993</v>
      </c>
      <c r="X121" s="47">
        <f t="shared" si="8"/>
        <v>27.84</v>
      </c>
      <c r="Y121" s="47">
        <f t="shared" si="9"/>
        <v>5.22</v>
      </c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24.75" customHeight="1" x14ac:dyDescent="0.25">
      <c r="A122" s="25">
        <f t="shared" si="10"/>
        <v>102</v>
      </c>
      <c r="B122" s="26" t="s">
        <v>695</v>
      </c>
      <c r="C122" s="27" t="s">
        <v>42</v>
      </c>
      <c r="D122" s="29"/>
      <c r="E122" s="30"/>
      <c r="F122" s="27"/>
      <c r="G122" s="27"/>
      <c r="H122" s="37"/>
      <c r="I122" s="27"/>
      <c r="J122" s="27"/>
      <c r="K122" s="34">
        <v>4</v>
      </c>
      <c r="L122" s="34">
        <f t="shared" si="11"/>
        <v>0</v>
      </c>
      <c r="M122" s="40">
        <v>1</v>
      </c>
      <c r="N122" s="36">
        <f t="shared" si="13"/>
        <v>0</v>
      </c>
      <c r="O122" s="36">
        <v>1</v>
      </c>
      <c r="P122" s="36">
        <f t="shared" si="2"/>
        <v>0</v>
      </c>
      <c r="Q122" s="34">
        <v>1</v>
      </c>
      <c r="R122" s="42">
        <f t="shared" si="3"/>
        <v>0</v>
      </c>
      <c r="S122" s="43">
        <f t="shared" si="4"/>
        <v>0</v>
      </c>
      <c r="T122" s="43">
        <f t="shared" si="5"/>
        <v>0</v>
      </c>
      <c r="U122" s="45">
        <v>1.05</v>
      </c>
      <c r="V122" s="47">
        <f t="shared" si="6"/>
        <v>4.2</v>
      </c>
      <c r="W122" s="47">
        <f t="shared" si="7"/>
        <v>1.05</v>
      </c>
      <c r="X122" s="47">
        <f t="shared" si="8"/>
        <v>1.05</v>
      </c>
      <c r="Y122" s="47">
        <f t="shared" si="9"/>
        <v>1.05</v>
      </c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24.75" customHeight="1" x14ac:dyDescent="0.25">
      <c r="A123" s="25">
        <f t="shared" si="10"/>
        <v>103</v>
      </c>
      <c r="B123" s="196" t="s">
        <v>696</v>
      </c>
      <c r="C123" s="38" t="s">
        <v>37</v>
      </c>
      <c r="D123" s="29"/>
      <c r="E123" s="30"/>
      <c r="F123" s="38"/>
      <c r="G123" s="38"/>
      <c r="H123" s="37"/>
      <c r="I123" s="38"/>
      <c r="J123" s="38"/>
      <c r="K123" s="40">
        <v>2</v>
      </c>
      <c r="L123" s="40">
        <f t="shared" si="11"/>
        <v>0</v>
      </c>
      <c r="M123" s="40">
        <v>1</v>
      </c>
      <c r="N123" s="42">
        <f t="shared" si="13"/>
        <v>0</v>
      </c>
      <c r="O123" s="40">
        <v>3</v>
      </c>
      <c r="P123" s="42">
        <f t="shared" si="2"/>
        <v>0</v>
      </c>
      <c r="Q123" s="40">
        <v>1</v>
      </c>
      <c r="R123" s="42">
        <f t="shared" si="3"/>
        <v>0</v>
      </c>
      <c r="S123" s="43">
        <f t="shared" si="4"/>
        <v>0</v>
      </c>
      <c r="T123" s="43">
        <f t="shared" si="5"/>
        <v>0</v>
      </c>
      <c r="U123" s="45">
        <v>1.8468</v>
      </c>
      <c r="V123" s="47">
        <f t="shared" si="6"/>
        <v>3.6936</v>
      </c>
      <c r="W123" s="47">
        <f t="shared" si="7"/>
        <v>1.8468</v>
      </c>
      <c r="X123" s="47">
        <f t="shared" si="8"/>
        <v>5.5404</v>
      </c>
      <c r="Y123" s="47">
        <f t="shared" si="9"/>
        <v>1.8468</v>
      </c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24.75" customHeight="1" x14ac:dyDescent="0.25">
      <c r="A124" s="25">
        <f t="shared" si="10"/>
        <v>104</v>
      </c>
      <c r="B124" s="217" t="s">
        <v>697</v>
      </c>
      <c r="C124" s="195" t="s">
        <v>37</v>
      </c>
      <c r="D124" s="29"/>
      <c r="E124" s="30"/>
      <c r="F124" s="195"/>
      <c r="G124" s="195"/>
      <c r="H124" s="37"/>
      <c r="I124" s="195"/>
      <c r="J124" s="195"/>
      <c r="K124" s="107">
        <v>3000</v>
      </c>
      <c r="L124" s="107">
        <f t="shared" si="11"/>
        <v>0</v>
      </c>
      <c r="M124" s="107">
        <v>650</v>
      </c>
      <c r="N124" s="195">
        <f t="shared" si="13"/>
        <v>0</v>
      </c>
      <c r="O124" s="107">
        <v>100</v>
      </c>
      <c r="P124" s="195">
        <f t="shared" si="2"/>
        <v>0</v>
      </c>
      <c r="Q124" s="107">
        <v>600</v>
      </c>
      <c r="R124" s="42">
        <f t="shared" si="3"/>
        <v>0</v>
      </c>
      <c r="S124" s="43">
        <f t="shared" si="4"/>
        <v>0</v>
      </c>
      <c r="T124" s="43">
        <f t="shared" si="5"/>
        <v>0</v>
      </c>
      <c r="U124" s="45">
        <v>0.216</v>
      </c>
      <c r="V124" s="218">
        <f t="shared" si="6"/>
        <v>648</v>
      </c>
      <c r="W124" s="218">
        <f t="shared" si="7"/>
        <v>140.4</v>
      </c>
      <c r="X124" s="218">
        <f t="shared" si="8"/>
        <v>21.6</v>
      </c>
      <c r="Y124" s="218">
        <f t="shared" si="9"/>
        <v>129.6</v>
      </c>
      <c r="Z124" s="219"/>
      <c r="AA124" s="219"/>
      <c r="AB124" s="219"/>
      <c r="AC124" s="219"/>
      <c r="AD124" s="219"/>
      <c r="AE124" s="219"/>
      <c r="AF124" s="219"/>
      <c r="AG124" s="219"/>
      <c r="AH124" s="219"/>
      <c r="AI124" s="219"/>
      <c r="AJ124" s="219"/>
      <c r="AK124" s="219"/>
      <c r="AL124" s="219"/>
    </row>
    <row r="125" spans="1:38" ht="24.75" customHeight="1" x14ac:dyDescent="0.25">
      <c r="A125" s="243"/>
      <c r="B125" s="238"/>
      <c r="C125" s="238"/>
      <c r="D125" s="238"/>
      <c r="E125" s="239"/>
      <c r="F125" s="131"/>
      <c r="G125" s="131"/>
      <c r="H125" s="131"/>
      <c r="I125" s="70">
        <f t="shared" ref="I125:J125" si="14">SUM(I21:I124)</f>
        <v>0</v>
      </c>
      <c r="J125" s="70">
        <f t="shared" si="14"/>
        <v>0</v>
      </c>
      <c r="K125" s="71" t="s">
        <v>137</v>
      </c>
      <c r="L125" s="134">
        <f>SUM(L21:L124)</f>
        <v>0</v>
      </c>
      <c r="M125" s="73" t="s">
        <v>140</v>
      </c>
      <c r="N125" s="184">
        <f>SUM(N21:N124)</f>
        <v>0</v>
      </c>
      <c r="O125" s="75" t="s">
        <v>147</v>
      </c>
      <c r="P125" s="185">
        <f>SUM(P21:P124)</f>
        <v>0</v>
      </c>
      <c r="Q125" s="77" t="s">
        <v>150</v>
      </c>
      <c r="R125" s="157">
        <f t="shared" ref="R125:T125" si="15">SUM(R21:R124)</f>
        <v>0</v>
      </c>
      <c r="S125" s="79">
        <f t="shared" si="15"/>
        <v>0</v>
      </c>
      <c r="T125" s="79">
        <f t="shared" si="15"/>
        <v>0</v>
      </c>
      <c r="U125" s="141"/>
      <c r="V125" s="186">
        <f t="shared" ref="V125:Y125" si="16">SUM(V21:V124)</f>
        <v>6275.2775999999994</v>
      </c>
      <c r="W125" s="187">
        <f t="shared" si="16"/>
        <v>4779.9937999999984</v>
      </c>
      <c r="X125" s="188">
        <f t="shared" si="16"/>
        <v>12164.865399999999</v>
      </c>
      <c r="Y125" s="119">
        <f t="shared" si="16"/>
        <v>2814.1066999999989</v>
      </c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</row>
    <row r="126" spans="1:38" ht="24.75" customHeight="1" x14ac:dyDescent="0.25">
      <c r="A126" s="86"/>
      <c r="B126" s="1"/>
      <c r="C126" s="1"/>
      <c r="D126" s="1"/>
      <c r="E126" s="1"/>
      <c r="F126" s="1"/>
      <c r="G126" s="1"/>
      <c r="H126" s="1"/>
      <c r="I126" s="1"/>
      <c r="J126" s="1"/>
      <c r="K126" s="87"/>
      <c r="L126" s="1"/>
      <c r="M126" s="87"/>
      <c r="N126" s="87"/>
      <c r="O126" s="87"/>
      <c r="P126" s="8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0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24.75" customHeight="1" x14ac:dyDescent="0.25">
      <c r="A128" s="240"/>
      <c r="B128" s="238"/>
      <c r="C128" s="238"/>
      <c r="D128" s="238"/>
      <c r="E128" s="238"/>
      <c r="F128" s="238"/>
      <c r="G128" s="238"/>
      <c r="H128" s="238"/>
      <c r="I128" s="238"/>
      <c r="J128" s="238"/>
      <c r="K128" s="238"/>
      <c r="L128" s="238"/>
      <c r="M128" s="238"/>
      <c r="N128" s="239"/>
      <c r="O128" s="88" t="s">
        <v>163</v>
      </c>
      <c r="P128" s="90">
        <f>L125+N125+P125+R125</f>
        <v>0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0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x14ac:dyDescent="0.25">
      <c r="B130" s="241" t="s">
        <v>166</v>
      </c>
      <c r="C130" s="242"/>
      <c r="D130" s="91"/>
    </row>
    <row r="131" spans="1:38" ht="14.25" customHeight="1" x14ac:dyDescent="0.25">
      <c r="A131" s="1"/>
      <c r="B131" s="49"/>
      <c r="C131" s="49"/>
      <c r="D131" s="4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3.5" customHeight="1" x14ac:dyDescent="0.25">
      <c r="A132" s="1"/>
      <c r="B132" s="48" t="s">
        <v>169</v>
      </c>
      <c r="C132" s="93"/>
      <c r="D132" s="93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2"/>
      <c r="P132" s="2"/>
      <c r="Q132" s="2"/>
      <c r="R132" s="2"/>
      <c r="S132" s="2"/>
      <c r="T132" s="2"/>
      <c r="U132" s="2"/>
      <c r="V132" s="2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3.5" customHeight="1" x14ac:dyDescent="0.25">
      <c r="A133" s="1"/>
      <c r="B133" s="48" t="s">
        <v>172</v>
      </c>
      <c r="C133" s="93"/>
      <c r="D133" s="93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2"/>
      <c r="P133" s="2"/>
      <c r="Q133" s="2"/>
      <c r="R133" s="2"/>
      <c r="S133" s="2"/>
      <c r="T133" s="2"/>
      <c r="U133" s="2"/>
      <c r="V133" s="2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96" t="s">
        <v>173</v>
      </c>
      <c r="C134" s="96"/>
      <c r="D134" s="49"/>
      <c r="E134" s="49"/>
      <c r="F134" s="49"/>
      <c r="G134" s="49"/>
      <c r="H134" s="49"/>
      <c r="I134" s="49"/>
      <c r="J134" s="49"/>
      <c r="K134" s="49"/>
      <c r="L134" s="4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96" t="s">
        <v>174</v>
      </c>
      <c r="C135" s="96"/>
      <c r="D135" s="49"/>
      <c r="E135" s="49"/>
      <c r="F135" s="49"/>
      <c r="G135" s="49"/>
      <c r="H135" s="49"/>
      <c r="I135" s="49"/>
      <c r="J135" s="49"/>
      <c r="K135" s="49"/>
      <c r="L135" s="4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96" t="s">
        <v>176</v>
      </c>
      <c r="C136" s="96"/>
      <c r="D136" s="49"/>
      <c r="E136" s="49"/>
      <c r="F136" s="49"/>
      <c r="G136" s="49"/>
      <c r="H136" s="49"/>
      <c r="I136" s="49"/>
      <c r="J136" s="49"/>
      <c r="K136" s="49"/>
      <c r="L136" s="4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96" t="s">
        <v>178</v>
      </c>
      <c r="C137" s="96"/>
      <c r="D137" s="49"/>
      <c r="E137" s="49"/>
      <c r="F137" s="49"/>
      <c r="G137" s="49"/>
      <c r="H137" s="49"/>
      <c r="I137" s="49"/>
      <c r="J137" s="49"/>
      <c r="K137" s="49"/>
      <c r="L137" s="4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96" t="s">
        <v>179</v>
      </c>
      <c r="C138" s="96"/>
      <c r="D138" s="49"/>
      <c r="E138" s="49"/>
      <c r="F138" s="49"/>
      <c r="G138" s="49"/>
      <c r="H138" s="49"/>
      <c r="I138" s="49"/>
      <c r="J138" s="49"/>
      <c r="K138" s="49"/>
      <c r="L138" s="4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96" t="s">
        <v>180</v>
      </c>
      <c r="C139" s="96"/>
      <c r="D139" s="49"/>
      <c r="E139" s="49"/>
      <c r="F139" s="49"/>
      <c r="G139" s="49"/>
      <c r="H139" s="49"/>
      <c r="I139" s="49"/>
      <c r="J139" s="49"/>
      <c r="K139" s="49"/>
      <c r="L139" s="4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97" t="s">
        <v>182</v>
      </c>
      <c r="C140" s="98"/>
      <c r="D140" s="98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3" spans="1:38" x14ac:dyDescent="0.25">
      <c r="B143" s="99" t="s">
        <v>185</v>
      </c>
      <c r="C143" s="100" t="s">
        <v>186</v>
      </c>
      <c r="D143" s="2" t="s">
        <v>187</v>
      </c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 t="s">
        <v>189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</sheetData>
  <mergeCells count="3">
    <mergeCell ref="A125:E125"/>
    <mergeCell ref="B130:C130"/>
    <mergeCell ref="A128:N128"/>
  </mergeCells>
  <phoneticPr fontId="17" type="noConversion"/>
  <conditionalFormatting sqref="V54:Y55">
    <cfRule type="notContainsBlanks" dxfId="23" priority="1">
      <formula>LEN(TRIM(V54))&gt;0</formula>
    </cfRule>
  </conditionalFormatting>
  <conditionalFormatting sqref="V54:Y55">
    <cfRule type="notContainsBlanks" dxfId="22" priority="2">
      <formula>LEN(TRIM(V54))&gt;0</formula>
    </cfRule>
  </conditionalFormatting>
  <conditionalFormatting sqref="U54:U55">
    <cfRule type="notContainsBlanks" dxfId="21" priority="3">
      <formula>LEN(TRIM(U54))&gt;0</formula>
    </cfRule>
  </conditionalFormatting>
  <conditionalFormatting sqref="V21:Y53 V56:Y123">
    <cfRule type="notContainsBlanks" dxfId="20" priority="4">
      <formula>LEN(TRIM(V21))&gt;0</formula>
    </cfRule>
  </conditionalFormatting>
  <conditionalFormatting sqref="V21:Y53 V56:Y123">
    <cfRule type="notContainsBlanks" dxfId="19" priority="5">
      <formula>LEN(TRIM(V21))&gt;0</formula>
    </cfRule>
  </conditionalFormatting>
  <conditionalFormatting sqref="U21:U53 U56:U123">
    <cfRule type="notContainsBlanks" dxfId="18" priority="6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4" orientation="landscape" r:id="rId1"/>
  <colBreaks count="1" manualBreakCount="1">
    <brk id="14" max="147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18"/>
  <sheetViews>
    <sheetView view="pageBreakPreview" topLeftCell="A25" zoomScaleSheetLayoutView="100" workbookViewId="0">
      <selection activeCell="O45" sqref="O45"/>
    </sheetView>
  </sheetViews>
  <sheetFormatPr defaultColWidth="14.42578125" defaultRowHeight="15" customHeight="1" x14ac:dyDescent="0.25"/>
  <cols>
    <col min="1" max="1" width="4.85546875" customWidth="1"/>
    <col min="2" max="2" width="36.28515625" style="254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3.28515625" customWidth="1"/>
    <col min="9" max="10" width="12.42578125" customWidth="1"/>
    <col min="11" max="16" width="18.85546875" customWidth="1"/>
    <col min="17" max="17" width="18.28515625" customWidth="1"/>
    <col min="18" max="18" width="15.42578125" customWidth="1"/>
    <col min="19" max="20" width="21.28515625" customWidth="1"/>
    <col min="21" max="21" width="9.140625" customWidth="1"/>
    <col min="22" max="25" width="15.42578125" customWidth="1"/>
    <col min="26" max="28" width="9.140625" customWidth="1"/>
    <col min="29" max="38" width="8" customWidth="1"/>
  </cols>
  <sheetData>
    <row r="1" spans="1:38" ht="12.75" customHeight="1" x14ac:dyDescent="0.25">
      <c r="A1" s="45">
        <v>0</v>
      </c>
      <c r="B1" s="247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4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4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47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247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47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4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47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4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22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47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4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4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4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24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24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247" t="s">
        <v>628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4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249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204" t="s">
        <v>631</v>
      </c>
      <c r="C21" s="35" t="s">
        <v>37</v>
      </c>
      <c r="D21" s="29"/>
      <c r="E21" s="30"/>
      <c r="F21" s="38"/>
      <c r="G21" s="38"/>
      <c r="H21" s="37"/>
      <c r="I21" s="39"/>
      <c r="J21" s="39"/>
      <c r="K21" s="205">
        <v>500</v>
      </c>
      <c r="L21" s="36">
        <f t="shared" ref="L21:L44" si="0">D21*K21</f>
        <v>0</v>
      </c>
      <c r="M21" s="205">
        <v>200</v>
      </c>
      <c r="N21" s="36">
        <f t="shared" ref="N21:N44" si="1">D21*M21</f>
        <v>0</v>
      </c>
      <c r="O21" s="205">
        <v>500</v>
      </c>
      <c r="P21" s="36">
        <f t="shared" ref="P21:P44" si="2">D21*O21</f>
        <v>0</v>
      </c>
      <c r="Q21" s="205">
        <v>10</v>
      </c>
      <c r="R21" s="42">
        <f t="shared" ref="R21:R44" si="3">D21*Q21</f>
        <v>0</v>
      </c>
      <c r="S21" s="43">
        <f t="shared" ref="S21:S44" si="4">(+L21+N21+P21+R21)*E21</f>
        <v>0</v>
      </c>
      <c r="T21" s="43">
        <f t="shared" ref="T21:T44" si="5">L21+N21+P21+R21+S21</f>
        <v>0</v>
      </c>
      <c r="U21" s="45">
        <v>0.5</v>
      </c>
      <c r="V21" s="47">
        <f t="shared" ref="V21:V44" si="6">K21*U21</f>
        <v>250</v>
      </c>
      <c r="W21" s="47">
        <f t="shared" ref="W21:W44" si="7">M21*U21</f>
        <v>100</v>
      </c>
      <c r="X21" s="47">
        <f t="shared" ref="X21:X44" si="8">O21*U21</f>
        <v>250</v>
      </c>
      <c r="Y21" s="47">
        <f t="shared" ref="Y21:Y44" si="9">Q21*U21</f>
        <v>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44" si="10">A21+1</f>
        <v>2</v>
      </c>
      <c r="B22" s="207" t="s">
        <v>638</v>
      </c>
      <c r="C22" s="53" t="s">
        <v>37</v>
      </c>
      <c r="D22" s="29"/>
      <c r="E22" s="30"/>
      <c r="F22" s="27"/>
      <c r="G22" s="27"/>
      <c r="H22" s="37"/>
      <c r="I22" s="27"/>
      <c r="J22" s="27"/>
      <c r="K22" s="205">
        <v>200</v>
      </c>
      <c r="L22" s="36">
        <f t="shared" si="0"/>
        <v>0</v>
      </c>
      <c r="M22" s="205">
        <v>300</v>
      </c>
      <c r="N22" s="36">
        <f t="shared" si="1"/>
        <v>0</v>
      </c>
      <c r="O22" s="205">
        <v>100</v>
      </c>
      <c r="P22" s="36">
        <f t="shared" si="2"/>
        <v>0</v>
      </c>
      <c r="Q22" s="205">
        <v>10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0.55000000000000004</v>
      </c>
      <c r="V22" s="47">
        <f t="shared" si="6"/>
        <v>110.00000000000001</v>
      </c>
      <c r="W22" s="47">
        <f t="shared" si="7"/>
        <v>165</v>
      </c>
      <c r="X22" s="47">
        <f t="shared" si="8"/>
        <v>55.000000000000007</v>
      </c>
      <c r="Y22" s="47">
        <f t="shared" si="9"/>
        <v>5.5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10"/>
        <v>3</v>
      </c>
      <c r="B23" s="207" t="s">
        <v>641</v>
      </c>
      <c r="C23" s="55" t="s">
        <v>51</v>
      </c>
      <c r="D23" s="29"/>
      <c r="E23" s="30"/>
      <c r="F23" s="27"/>
      <c r="G23" s="27"/>
      <c r="H23" s="37"/>
      <c r="I23" s="27"/>
      <c r="J23" s="27"/>
      <c r="K23" s="39">
        <v>2000</v>
      </c>
      <c r="L23" s="27">
        <f t="shared" si="0"/>
        <v>0</v>
      </c>
      <c r="M23" s="39">
        <v>270</v>
      </c>
      <c r="N23" s="27">
        <f t="shared" si="1"/>
        <v>0</v>
      </c>
      <c r="O23" s="39">
        <v>1500</v>
      </c>
      <c r="P23" s="27">
        <f t="shared" si="2"/>
        <v>0</v>
      </c>
      <c r="Q23" s="32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2.2000000000000002</v>
      </c>
      <c r="V23" s="47">
        <f t="shared" si="6"/>
        <v>4400</v>
      </c>
      <c r="W23" s="47">
        <f t="shared" si="7"/>
        <v>594</v>
      </c>
      <c r="X23" s="47">
        <f t="shared" si="8"/>
        <v>3300.0000000000005</v>
      </c>
      <c r="Y23" s="47">
        <f t="shared" si="9"/>
        <v>22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10"/>
        <v>4</v>
      </c>
      <c r="B24" s="207" t="s">
        <v>645</v>
      </c>
      <c r="C24" s="55" t="s">
        <v>51</v>
      </c>
      <c r="D24" s="29"/>
      <c r="E24" s="30"/>
      <c r="F24" s="27"/>
      <c r="G24" s="27"/>
      <c r="H24" s="37"/>
      <c r="I24" s="27"/>
      <c r="J24" s="27"/>
      <c r="K24" s="39">
        <v>400</v>
      </c>
      <c r="L24" s="27">
        <f t="shared" si="0"/>
        <v>0</v>
      </c>
      <c r="M24" s="39">
        <v>150</v>
      </c>
      <c r="N24" s="27">
        <f t="shared" si="1"/>
        <v>0</v>
      </c>
      <c r="O24" s="39">
        <v>400</v>
      </c>
      <c r="P24" s="27">
        <f t="shared" si="2"/>
        <v>0</v>
      </c>
      <c r="Q24" s="32">
        <v>80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2.2999999999999998</v>
      </c>
      <c r="V24" s="47">
        <f t="shared" si="6"/>
        <v>919.99999999999989</v>
      </c>
      <c r="W24" s="47">
        <f t="shared" si="7"/>
        <v>345</v>
      </c>
      <c r="X24" s="47">
        <f t="shared" si="8"/>
        <v>919.99999999999989</v>
      </c>
      <c r="Y24" s="47">
        <f t="shared" si="9"/>
        <v>184</v>
      </c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</row>
    <row r="25" spans="1:38" ht="24.75" customHeight="1" x14ac:dyDescent="0.25">
      <c r="A25" s="25">
        <f t="shared" si="10"/>
        <v>5</v>
      </c>
      <c r="B25" s="58" t="s">
        <v>647</v>
      </c>
      <c r="C25" s="53" t="s">
        <v>51</v>
      </c>
      <c r="D25" s="29"/>
      <c r="E25" s="30"/>
      <c r="F25" s="209"/>
      <c r="G25" s="209"/>
      <c r="H25" s="37"/>
      <c r="I25" s="209"/>
      <c r="J25" s="209"/>
      <c r="K25" s="205">
        <v>60</v>
      </c>
      <c r="L25" s="210">
        <f t="shared" si="0"/>
        <v>0</v>
      </c>
      <c r="M25" s="211">
        <v>30</v>
      </c>
      <c r="N25" s="36">
        <f t="shared" si="1"/>
        <v>0</v>
      </c>
      <c r="O25" s="211">
        <v>20</v>
      </c>
      <c r="P25" s="36">
        <f t="shared" si="2"/>
        <v>0</v>
      </c>
      <c r="Q25" s="211">
        <v>10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4.0999999999999996</v>
      </c>
      <c r="V25" s="47">
        <f t="shared" si="6"/>
        <v>245.99999999999997</v>
      </c>
      <c r="W25" s="47">
        <f t="shared" si="7"/>
        <v>122.99999999999999</v>
      </c>
      <c r="X25" s="47">
        <f t="shared" si="8"/>
        <v>82</v>
      </c>
      <c r="Y25" s="47">
        <f t="shared" si="9"/>
        <v>41</v>
      </c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</row>
    <row r="26" spans="1:38" ht="24.75" customHeight="1" x14ac:dyDescent="0.25">
      <c r="A26" s="25">
        <f t="shared" si="10"/>
        <v>6</v>
      </c>
      <c r="B26" s="58" t="s">
        <v>651</v>
      </c>
      <c r="C26" s="53" t="s">
        <v>51</v>
      </c>
      <c r="D26" s="29"/>
      <c r="E26" s="30"/>
      <c r="F26" s="209"/>
      <c r="G26" s="209"/>
      <c r="H26" s="37"/>
      <c r="I26" s="209"/>
      <c r="J26" s="209"/>
      <c r="K26" s="205">
        <v>200</v>
      </c>
      <c r="L26" s="210">
        <f t="shared" si="0"/>
        <v>0</v>
      </c>
      <c r="M26" s="211">
        <v>50</v>
      </c>
      <c r="N26" s="36">
        <f t="shared" si="1"/>
        <v>0</v>
      </c>
      <c r="O26" s="211">
        <v>150</v>
      </c>
      <c r="P26" s="36">
        <f t="shared" si="2"/>
        <v>0</v>
      </c>
      <c r="Q26" s="211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2.5</v>
      </c>
      <c r="V26" s="47">
        <f t="shared" si="6"/>
        <v>500</v>
      </c>
      <c r="W26" s="47">
        <f t="shared" si="7"/>
        <v>125</v>
      </c>
      <c r="X26" s="47">
        <f t="shared" si="8"/>
        <v>375</v>
      </c>
      <c r="Y26" s="47">
        <f t="shared" si="9"/>
        <v>25</v>
      </c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</row>
    <row r="27" spans="1:38" ht="24.75" customHeight="1" x14ac:dyDescent="0.25">
      <c r="A27" s="25">
        <f t="shared" si="10"/>
        <v>7</v>
      </c>
      <c r="B27" s="58" t="s">
        <v>652</v>
      </c>
      <c r="C27" s="53" t="s">
        <v>51</v>
      </c>
      <c r="D27" s="29"/>
      <c r="E27" s="30"/>
      <c r="F27" s="209"/>
      <c r="G27" s="209"/>
      <c r="H27" s="37"/>
      <c r="I27" s="209"/>
      <c r="J27" s="209"/>
      <c r="K27" s="205">
        <v>50</v>
      </c>
      <c r="L27" s="210">
        <f t="shared" si="0"/>
        <v>0</v>
      </c>
      <c r="M27" s="211">
        <v>35</v>
      </c>
      <c r="N27" s="36">
        <f t="shared" si="1"/>
        <v>0</v>
      </c>
      <c r="O27" s="211">
        <v>50</v>
      </c>
      <c r="P27" s="36">
        <f t="shared" si="2"/>
        <v>0</v>
      </c>
      <c r="Q27" s="211">
        <v>10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2.8</v>
      </c>
      <c r="V27" s="47">
        <f t="shared" si="6"/>
        <v>140</v>
      </c>
      <c r="W27" s="47">
        <f t="shared" si="7"/>
        <v>98</v>
      </c>
      <c r="X27" s="47">
        <f t="shared" si="8"/>
        <v>140</v>
      </c>
      <c r="Y27" s="47">
        <f t="shared" si="9"/>
        <v>28</v>
      </c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</row>
    <row r="28" spans="1:38" ht="24.75" customHeight="1" x14ac:dyDescent="0.25">
      <c r="A28" s="25">
        <f t="shared" si="10"/>
        <v>8</v>
      </c>
      <c r="B28" s="58" t="s">
        <v>654</v>
      </c>
      <c r="C28" s="53" t="s">
        <v>51</v>
      </c>
      <c r="D28" s="29"/>
      <c r="E28" s="30"/>
      <c r="F28" s="27"/>
      <c r="G28" s="27"/>
      <c r="H28" s="37"/>
      <c r="I28" s="27"/>
      <c r="J28" s="27"/>
      <c r="K28" s="40">
        <v>400</v>
      </c>
      <c r="L28" s="36">
        <f t="shared" si="0"/>
        <v>0</v>
      </c>
      <c r="M28" s="40">
        <v>150</v>
      </c>
      <c r="N28" s="36">
        <f t="shared" si="1"/>
        <v>0</v>
      </c>
      <c r="O28" s="40">
        <v>400</v>
      </c>
      <c r="P28" s="36">
        <f t="shared" si="2"/>
        <v>0</v>
      </c>
      <c r="Q28" s="34">
        <v>50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2</v>
      </c>
      <c r="V28" s="47">
        <f t="shared" si="6"/>
        <v>800</v>
      </c>
      <c r="W28" s="47">
        <f t="shared" si="7"/>
        <v>300</v>
      </c>
      <c r="X28" s="47">
        <f t="shared" si="8"/>
        <v>800</v>
      </c>
      <c r="Y28" s="47">
        <f t="shared" si="9"/>
        <v>100</v>
      </c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</row>
    <row r="29" spans="1:38" ht="24.75" customHeight="1" x14ac:dyDescent="0.25">
      <c r="A29" s="25">
        <f t="shared" si="10"/>
        <v>9</v>
      </c>
      <c r="B29" s="58" t="s">
        <v>656</v>
      </c>
      <c r="C29" s="53" t="s">
        <v>51</v>
      </c>
      <c r="D29" s="29"/>
      <c r="E29" s="30"/>
      <c r="F29" s="27"/>
      <c r="G29" s="27"/>
      <c r="H29" s="37"/>
      <c r="I29" s="27"/>
      <c r="J29" s="27"/>
      <c r="K29" s="40">
        <v>200</v>
      </c>
      <c r="L29" s="36">
        <f t="shared" si="0"/>
        <v>0</v>
      </c>
      <c r="M29" s="40">
        <v>50</v>
      </c>
      <c r="N29" s="36">
        <f t="shared" si="1"/>
        <v>0</v>
      </c>
      <c r="O29" s="40">
        <v>150</v>
      </c>
      <c r="P29" s="36">
        <f t="shared" si="2"/>
        <v>0</v>
      </c>
      <c r="Q29" s="34">
        <v>80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2.4</v>
      </c>
      <c r="V29" s="47">
        <f t="shared" si="6"/>
        <v>480</v>
      </c>
      <c r="W29" s="47">
        <f t="shared" si="7"/>
        <v>120</v>
      </c>
      <c r="X29" s="47">
        <f t="shared" si="8"/>
        <v>360</v>
      </c>
      <c r="Y29" s="47">
        <f t="shared" si="9"/>
        <v>192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10"/>
        <v>10</v>
      </c>
      <c r="B30" s="58" t="s">
        <v>659</v>
      </c>
      <c r="C30" s="53" t="s">
        <v>51</v>
      </c>
      <c r="D30" s="29"/>
      <c r="E30" s="30"/>
      <c r="F30" s="27"/>
      <c r="G30" s="27"/>
      <c r="H30" s="37"/>
      <c r="I30" s="27"/>
      <c r="J30" s="27"/>
      <c r="K30" s="40">
        <v>500</v>
      </c>
      <c r="L30" s="36">
        <f t="shared" si="0"/>
        <v>0</v>
      </c>
      <c r="M30" s="40">
        <v>270</v>
      </c>
      <c r="N30" s="36">
        <f t="shared" si="1"/>
        <v>0</v>
      </c>
      <c r="O30" s="42">
        <v>400</v>
      </c>
      <c r="P30" s="36">
        <f t="shared" si="2"/>
        <v>0</v>
      </c>
      <c r="Q30" s="34">
        <v>50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2.2000000000000002</v>
      </c>
      <c r="V30" s="47">
        <f t="shared" si="6"/>
        <v>1100</v>
      </c>
      <c r="W30" s="47">
        <f t="shared" si="7"/>
        <v>594</v>
      </c>
      <c r="X30" s="47">
        <f t="shared" si="8"/>
        <v>880.00000000000011</v>
      </c>
      <c r="Y30" s="47">
        <f t="shared" si="9"/>
        <v>110.00000000000001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10"/>
        <v>11</v>
      </c>
      <c r="B31" s="58" t="s">
        <v>662</v>
      </c>
      <c r="C31" s="53" t="s">
        <v>51</v>
      </c>
      <c r="D31" s="29"/>
      <c r="E31" s="30"/>
      <c r="F31" s="212"/>
      <c r="G31" s="212"/>
      <c r="H31" s="37"/>
      <c r="I31" s="212"/>
      <c r="J31" s="212"/>
      <c r="K31" s="205">
        <v>100</v>
      </c>
      <c r="L31" s="210">
        <f t="shared" si="0"/>
        <v>0</v>
      </c>
      <c r="M31" s="211">
        <v>80</v>
      </c>
      <c r="N31" s="36">
        <f t="shared" si="1"/>
        <v>0</v>
      </c>
      <c r="O31" s="211">
        <v>200</v>
      </c>
      <c r="P31" s="36">
        <f t="shared" si="2"/>
        <v>0</v>
      </c>
      <c r="Q31" s="211">
        <v>10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2.5</v>
      </c>
      <c r="V31" s="47">
        <f t="shared" si="6"/>
        <v>250</v>
      </c>
      <c r="W31" s="47">
        <f t="shared" si="7"/>
        <v>200</v>
      </c>
      <c r="X31" s="47">
        <f t="shared" si="8"/>
        <v>500</v>
      </c>
      <c r="Y31" s="47">
        <f t="shared" si="9"/>
        <v>25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10"/>
        <v>12</v>
      </c>
      <c r="B32" s="58" t="s">
        <v>665</v>
      </c>
      <c r="C32" s="53" t="s">
        <v>51</v>
      </c>
      <c r="D32" s="29"/>
      <c r="E32" s="30"/>
      <c r="F32" s="212"/>
      <c r="G32" s="212"/>
      <c r="H32" s="37"/>
      <c r="I32" s="212"/>
      <c r="J32" s="212"/>
      <c r="K32" s="205">
        <v>10</v>
      </c>
      <c r="L32" s="210">
        <f t="shared" si="0"/>
        <v>0</v>
      </c>
      <c r="M32" s="211">
        <v>10</v>
      </c>
      <c r="N32" s="36">
        <f t="shared" si="1"/>
        <v>0</v>
      </c>
      <c r="O32" s="211">
        <v>50</v>
      </c>
      <c r="P32" s="36">
        <f t="shared" si="2"/>
        <v>0</v>
      </c>
      <c r="Q32" s="211">
        <v>10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2.2000000000000002</v>
      </c>
      <c r="V32" s="47">
        <f t="shared" si="6"/>
        <v>22</v>
      </c>
      <c r="W32" s="47">
        <f t="shared" si="7"/>
        <v>22</v>
      </c>
      <c r="X32" s="47">
        <f t="shared" si="8"/>
        <v>110.00000000000001</v>
      </c>
      <c r="Y32" s="47">
        <f t="shared" si="9"/>
        <v>22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10"/>
        <v>13</v>
      </c>
      <c r="B33" s="207" t="s">
        <v>668</v>
      </c>
      <c r="C33" s="53" t="s">
        <v>37</v>
      </c>
      <c r="D33" s="29"/>
      <c r="E33" s="30"/>
      <c r="F33" s="92"/>
      <c r="G33" s="92"/>
      <c r="H33" s="37"/>
      <c r="I33" s="92"/>
      <c r="J33" s="92"/>
      <c r="K33" s="205">
        <v>400</v>
      </c>
      <c r="L33" s="36">
        <f t="shared" si="0"/>
        <v>0</v>
      </c>
      <c r="M33" s="205">
        <v>400</v>
      </c>
      <c r="N33" s="36">
        <f t="shared" si="1"/>
        <v>0</v>
      </c>
      <c r="O33" s="205">
        <v>300</v>
      </c>
      <c r="P33" s="36">
        <f t="shared" si="2"/>
        <v>0</v>
      </c>
      <c r="Q33" s="205">
        <v>10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0.6</v>
      </c>
      <c r="V33" s="47">
        <f t="shared" si="6"/>
        <v>240</v>
      </c>
      <c r="W33" s="47">
        <f t="shared" si="7"/>
        <v>240</v>
      </c>
      <c r="X33" s="47">
        <f t="shared" si="8"/>
        <v>180</v>
      </c>
      <c r="Y33" s="47">
        <f t="shared" si="9"/>
        <v>6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10"/>
        <v>14</v>
      </c>
      <c r="B34" s="246" t="s">
        <v>772</v>
      </c>
      <c r="C34" s="53" t="s">
        <v>37</v>
      </c>
      <c r="D34" s="29"/>
      <c r="E34" s="30"/>
      <c r="F34" s="92"/>
      <c r="G34" s="92"/>
      <c r="H34" s="37"/>
      <c r="I34" s="92"/>
      <c r="J34" s="92"/>
      <c r="K34" s="205">
        <v>100</v>
      </c>
      <c r="L34" s="36">
        <f t="shared" si="0"/>
        <v>0</v>
      </c>
      <c r="M34" s="205">
        <v>50</v>
      </c>
      <c r="N34" s="36">
        <f t="shared" si="1"/>
        <v>0</v>
      </c>
      <c r="O34" s="205">
        <v>100</v>
      </c>
      <c r="P34" s="36">
        <f t="shared" si="2"/>
        <v>0</v>
      </c>
      <c r="Q34" s="205">
        <v>10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0.6</v>
      </c>
      <c r="V34" s="47">
        <f t="shared" si="6"/>
        <v>60</v>
      </c>
      <c r="W34" s="47">
        <f t="shared" si="7"/>
        <v>30</v>
      </c>
      <c r="X34" s="47">
        <f t="shared" si="8"/>
        <v>60</v>
      </c>
      <c r="Y34" s="47">
        <f t="shared" si="9"/>
        <v>6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236" customFormat="1" ht="24.75" customHeight="1" x14ac:dyDescent="0.25">
      <c r="A35" s="57">
        <f t="shared" si="10"/>
        <v>15</v>
      </c>
      <c r="B35" s="246" t="s">
        <v>773</v>
      </c>
      <c r="C35" s="55" t="s">
        <v>37</v>
      </c>
      <c r="D35" s="54"/>
      <c r="E35" s="209"/>
      <c r="F35" s="111"/>
      <c r="G35" s="111"/>
      <c r="H35" s="37"/>
      <c r="I35" s="111"/>
      <c r="J35" s="111"/>
      <c r="K35" s="205">
        <v>100</v>
      </c>
      <c r="L35" s="36">
        <f t="shared" si="0"/>
        <v>0</v>
      </c>
      <c r="M35" s="205">
        <v>50</v>
      </c>
      <c r="N35" s="36">
        <f t="shared" ref="N35:N39" si="11">D35*M35</f>
        <v>0</v>
      </c>
      <c r="O35" s="205">
        <v>100</v>
      </c>
      <c r="P35" s="36">
        <f t="shared" ref="P35:P39" si="12">D35*O35</f>
        <v>0</v>
      </c>
      <c r="Q35" s="205">
        <v>10</v>
      </c>
      <c r="R35" s="42">
        <f t="shared" ref="R35:R39" si="13">D35*Q35</f>
        <v>0</v>
      </c>
      <c r="S35" s="59">
        <f t="shared" ref="S35:S39" si="14">(+L35+N35+P35+R35)*E35</f>
        <v>0</v>
      </c>
      <c r="T35" s="59">
        <f t="shared" ref="T35:T39" si="15">L35+N35+P35+R35+S35</f>
        <v>0</v>
      </c>
      <c r="U35" s="45">
        <v>0.6</v>
      </c>
      <c r="V35" s="47">
        <f t="shared" ref="V35:V39" si="16">K35*U35</f>
        <v>60</v>
      </c>
      <c r="W35" s="47">
        <f t="shared" ref="W35:W39" si="17">M35*U35</f>
        <v>30</v>
      </c>
      <c r="X35" s="47">
        <f t="shared" ref="X35:X39" si="18">O35*U35</f>
        <v>60</v>
      </c>
      <c r="Y35" s="47">
        <f t="shared" ref="Y35:Y39" si="19">Q35*U35</f>
        <v>6</v>
      </c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</row>
    <row r="36" spans="1:38" s="236" customFormat="1" ht="24.75" customHeight="1" x14ac:dyDescent="0.25">
      <c r="A36" s="57">
        <f t="shared" si="10"/>
        <v>16</v>
      </c>
      <c r="B36" s="246" t="s">
        <v>774</v>
      </c>
      <c r="C36" s="55" t="s">
        <v>37</v>
      </c>
      <c r="D36" s="54"/>
      <c r="E36" s="209"/>
      <c r="F36" s="111"/>
      <c r="G36" s="111"/>
      <c r="H36" s="37"/>
      <c r="I36" s="111"/>
      <c r="J36" s="111"/>
      <c r="K36" s="205">
        <v>100</v>
      </c>
      <c r="L36" s="36">
        <f t="shared" si="0"/>
        <v>0</v>
      </c>
      <c r="M36" s="205">
        <v>50</v>
      </c>
      <c r="N36" s="36">
        <f t="shared" si="11"/>
        <v>0</v>
      </c>
      <c r="O36" s="205">
        <v>100</v>
      </c>
      <c r="P36" s="36">
        <f t="shared" si="12"/>
        <v>0</v>
      </c>
      <c r="Q36" s="205">
        <v>10</v>
      </c>
      <c r="R36" s="42">
        <f t="shared" si="13"/>
        <v>0</v>
      </c>
      <c r="S36" s="59">
        <f t="shared" si="14"/>
        <v>0</v>
      </c>
      <c r="T36" s="59">
        <f t="shared" si="15"/>
        <v>0</v>
      </c>
      <c r="U36" s="45">
        <v>0.6</v>
      </c>
      <c r="V36" s="47">
        <f t="shared" si="16"/>
        <v>60</v>
      </c>
      <c r="W36" s="47">
        <f t="shared" si="17"/>
        <v>30</v>
      </c>
      <c r="X36" s="47">
        <f t="shared" si="18"/>
        <v>60</v>
      </c>
      <c r="Y36" s="47">
        <f t="shared" si="19"/>
        <v>6</v>
      </c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</row>
    <row r="37" spans="1:38" s="236" customFormat="1" ht="24.75" customHeight="1" x14ac:dyDescent="0.25">
      <c r="A37" s="57">
        <f t="shared" si="10"/>
        <v>17</v>
      </c>
      <c r="B37" s="246" t="s">
        <v>775</v>
      </c>
      <c r="C37" s="55" t="s">
        <v>37</v>
      </c>
      <c r="D37" s="54"/>
      <c r="E37" s="209"/>
      <c r="F37" s="111"/>
      <c r="G37" s="111"/>
      <c r="H37" s="37"/>
      <c r="I37" s="111"/>
      <c r="J37" s="111"/>
      <c r="K37" s="205">
        <v>100</v>
      </c>
      <c r="L37" s="36">
        <f t="shared" si="0"/>
        <v>0</v>
      </c>
      <c r="M37" s="205">
        <v>50</v>
      </c>
      <c r="N37" s="36">
        <f t="shared" si="11"/>
        <v>0</v>
      </c>
      <c r="O37" s="205">
        <v>100</v>
      </c>
      <c r="P37" s="36">
        <f t="shared" si="12"/>
        <v>0</v>
      </c>
      <c r="Q37" s="205">
        <v>10</v>
      </c>
      <c r="R37" s="42">
        <f t="shared" si="13"/>
        <v>0</v>
      </c>
      <c r="S37" s="59">
        <f t="shared" si="14"/>
        <v>0</v>
      </c>
      <c r="T37" s="59">
        <f t="shared" si="15"/>
        <v>0</v>
      </c>
      <c r="U37" s="45">
        <v>0.6</v>
      </c>
      <c r="V37" s="47">
        <f t="shared" si="16"/>
        <v>60</v>
      </c>
      <c r="W37" s="47">
        <f t="shared" si="17"/>
        <v>30</v>
      </c>
      <c r="X37" s="47">
        <f t="shared" si="18"/>
        <v>60</v>
      </c>
      <c r="Y37" s="47">
        <f t="shared" si="19"/>
        <v>6</v>
      </c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</row>
    <row r="38" spans="1:38" s="236" customFormat="1" ht="24.75" customHeight="1" x14ac:dyDescent="0.25">
      <c r="A38" s="57">
        <f t="shared" si="10"/>
        <v>18</v>
      </c>
      <c r="B38" s="246" t="s">
        <v>776</v>
      </c>
      <c r="C38" s="55" t="s">
        <v>37</v>
      </c>
      <c r="D38" s="54"/>
      <c r="E38" s="209"/>
      <c r="F38" s="111"/>
      <c r="G38" s="111"/>
      <c r="H38" s="37"/>
      <c r="I38" s="111"/>
      <c r="J38" s="111"/>
      <c r="K38" s="205">
        <v>100</v>
      </c>
      <c r="L38" s="36">
        <f t="shared" si="0"/>
        <v>0</v>
      </c>
      <c r="M38" s="205">
        <v>50</v>
      </c>
      <c r="N38" s="36">
        <f t="shared" si="11"/>
        <v>0</v>
      </c>
      <c r="O38" s="205">
        <v>100</v>
      </c>
      <c r="P38" s="36">
        <f t="shared" si="12"/>
        <v>0</v>
      </c>
      <c r="Q38" s="205">
        <v>10</v>
      </c>
      <c r="R38" s="42">
        <f t="shared" si="13"/>
        <v>0</v>
      </c>
      <c r="S38" s="59">
        <f t="shared" si="14"/>
        <v>0</v>
      </c>
      <c r="T38" s="59">
        <f t="shared" si="15"/>
        <v>0</v>
      </c>
      <c r="U38" s="45">
        <v>0.6</v>
      </c>
      <c r="V38" s="47">
        <f t="shared" si="16"/>
        <v>60</v>
      </c>
      <c r="W38" s="47">
        <f t="shared" si="17"/>
        <v>30</v>
      </c>
      <c r="X38" s="47">
        <f t="shared" si="18"/>
        <v>60</v>
      </c>
      <c r="Y38" s="47">
        <f t="shared" si="19"/>
        <v>6</v>
      </c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</row>
    <row r="39" spans="1:38" s="236" customFormat="1" ht="24.75" customHeight="1" x14ac:dyDescent="0.25">
      <c r="A39" s="57">
        <f t="shared" si="10"/>
        <v>19</v>
      </c>
      <c r="B39" s="246" t="s">
        <v>777</v>
      </c>
      <c r="C39" s="55" t="s">
        <v>37</v>
      </c>
      <c r="D39" s="54"/>
      <c r="E39" s="209"/>
      <c r="F39" s="111"/>
      <c r="G39" s="111"/>
      <c r="H39" s="37"/>
      <c r="I39" s="111"/>
      <c r="J39" s="111"/>
      <c r="K39" s="205">
        <v>100</v>
      </c>
      <c r="L39" s="36">
        <f t="shared" si="0"/>
        <v>0</v>
      </c>
      <c r="M39" s="205">
        <v>50</v>
      </c>
      <c r="N39" s="36">
        <f t="shared" si="11"/>
        <v>0</v>
      </c>
      <c r="O39" s="205">
        <v>100</v>
      </c>
      <c r="P39" s="36">
        <f t="shared" si="12"/>
        <v>0</v>
      </c>
      <c r="Q39" s="205">
        <v>10</v>
      </c>
      <c r="R39" s="42">
        <f t="shared" si="13"/>
        <v>0</v>
      </c>
      <c r="S39" s="59">
        <f t="shared" si="14"/>
        <v>0</v>
      </c>
      <c r="T39" s="59">
        <f t="shared" si="15"/>
        <v>0</v>
      </c>
      <c r="U39" s="45">
        <v>0.6</v>
      </c>
      <c r="V39" s="47">
        <f t="shared" si="16"/>
        <v>60</v>
      </c>
      <c r="W39" s="47">
        <f t="shared" si="17"/>
        <v>30</v>
      </c>
      <c r="X39" s="47">
        <f t="shared" si="18"/>
        <v>60</v>
      </c>
      <c r="Y39" s="47">
        <f t="shared" si="19"/>
        <v>6</v>
      </c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</row>
    <row r="40" spans="1:38" ht="24.75" customHeight="1" x14ac:dyDescent="0.25">
      <c r="A40" s="57">
        <f t="shared" si="10"/>
        <v>20</v>
      </c>
      <c r="B40" s="246" t="s">
        <v>778</v>
      </c>
      <c r="C40" s="53" t="s">
        <v>37</v>
      </c>
      <c r="D40" s="29"/>
      <c r="E40" s="30"/>
      <c r="F40" s="92"/>
      <c r="G40" s="92"/>
      <c r="H40" s="37"/>
      <c r="I40" s="92"/>
      <c r="J40" s="92"/>
      <c r="K40" s="205">
        <v>1400</v>
      </c>
      <c r="L40" s="36">
        <f t="shared" si="0"/>
        <v>0</v>
      </c>
      <c r="M40" s="205">
        <v>500</v>
      </c>
      <c r="N40" s="36">
        <f t="shared" si="1"/>
        <v>0</v>
      </c>
      <c r="O40" s="205">
        <v>500</v>
      </c>
      <c r="P40" s="36">
        <f t="shared" si="2"/>
        <v>0</v>
      </c>
      <c r="Q40" s="205">
        <v>50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0.75</v>
      </c>
      <c r="V40" s="47">
        <f t="shared" si="6"/>
        <v>1050</v>
      </c>
      <c r="W40" s="47">
        <f t="shared" si="7"/>
        <v>375</v>
      </c>
      <c r="X40" s="47">
        <f t="shared" si="8"/>
        <v>375</v>
      </c>
      <c r="Y40" s="47">
        <f t="shared" si="9"/>
        <v>37.5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57">
        <f t="shared" si="10"/>
        <v>21</v>
      </c>
      <c r="B41" s="246" t="s">
        <v>779</v>
      </c>
      <c r="C41" s="53" t="s">
        <v>37</v>
      </c>
      <c r="D41" s="29"/>
      <c r="E41" s="30"/>
      <c r="F41" s="92"/>
      <c r="G41" s="92"/>
      <c r="H41" s="37"/>
      <c r="I41" s="92"/>
      <c r="J41" s="92"/>
      <c r="K41" s="40">
        <v>1400</v>
      </c>
      <c r="L41" s="36">
        <f t="shared" si="0"/>
        <v>0</v>
      </c>
      <c r="M41" s="40">
        <v>500</v>
      </c>
      <c r="N41" s="36">
        <f t="shared" si="1"/>
        <v>0</v>
      </c>
      <c r="O41" s="42">
        <v>50</v>
      </c>
      <c r="P41" s="36">
        <f t="shared" si="2"/>
        <v>0</v>
      </c>
      <c r="Q41" s="40">
        <v>50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0.6</v>
      </c>
      <c r="V41" s="47">
        <f t="shared" si="6"/>
        <v>840</v>
      </c>
      <c r="W41" s="47">
        <f t="shared" si="7"/>
        <v>300</v>
      </c>
      <c r="X41" s="47">
        <f t="shared" si="8"/>
        <v>30</v>
      </c>
      <c r="Y41" s="47">
        <f t="shared" si="9"/>
        <v>30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57">
        <f t="shared" si="10"/>
        <v>22</v>
      </c>
      <c r="B42" s="246" t="s">
        <v>780</v>
      </c>
      <c r="C42" s="53" t="s">
        <v>37</v>
      </c>
      <c r="D42" s="29"/>
      <c r="E42" s="30"/>
      <c r="F42" s="92"/>
      <c r="G42" s="92"/>
      <c r="H42" s="37"/>
      <c r="I42" s="92"/>
      <c r="J42" s="92"/>
      <c r="K42" s="40">
        <v>1400</v>
      </c>
      <c r="L42" s="36">
        <f t="shared" si="0"/>
        <v>0</v>
      </c>
      <c r="M42" s="40">
        <v>450</v>
      </c>
      <c r="N42" s="36">
        <f t="shared" si="1"/>
        <v>0</v>
      </c>
      <c r="O42" s="42">
        <v>50</v>
      </c>
      <c r="P42" s="36">
        <f t="shared" si="2"/>
        <v>0</v>
      </c>
      <c r="Q42" s="40">
        <v>30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0.7</v>
      </c>
      <c r="V42" s="47">
        <f t="shared" si="6"/>
        <v>979.99999999999989</v>
      </c>
      <c r="W42" s="47">
        <f t="shared" si="7"/>
        <v>315</v>
      </c>
      <c r="X42" s="47">
        <f t="shared" si="8"/>
        <v>35</v>
      </c>
      <c r="Y42" s="47">
        <f t="shared" si="9"/>
        <v>21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57">
        <f t="shared" si="10"/>
        <v>23</v>
      </c>
      <c r="B43" s="246" t="s">
        <v>781</v>
      </c>
      <c r="C43" s="53" t="s">
        <v>37</v>
      </c>
      <c r="D43" s="29"/>
      <c r="E43" s="30"/>
      <c r="F43" s="92"/>
      <c r="G43" s="92"/>
      <c r="H43" s="37"/>
      <c r="I43" s="92"/>
      <c r="J43" s="92"/>
      <c r="K43" s="205">
        <v>100</v>
      </c>
      <c r="L43" s="36">
        <f t="shared" si="0"/>
        <v>0</v>
      </c>
      <c r="M43" s="205">
        <v>50</v>
      </c>
      <c r="N43" s="36">
        <f t="shared" si="1"/>
        <v>0</v>
      </c>
      <c r="O43" s="205">
        <v>50</v>
      </c>
      <c r="P43" s="36">
        <f t="shared" si="2"/>
        <v>0</v>
      </c>
      <c r="Q43" s="205">
        <v>10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0.8</v>
      </c>
      <c r="V43" s="47">
        <f t="shared" si="6"/>
        <v>80</v>
      </c>
      <c r="W43" s="47">
        <f t="shared" si="7"/>
        <v>40</v>
      </c>
      <c r="X43" s="47">
        <f t="shared" si="8"/>
        <v>40</v>
      </c>
      <c r="Y43" s="47">
        <f t="shared" si="9"/>
        <v>8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57">
        <f t="shared" si="10"/>
        <v>24</v>
      </c>
      <c r="B44" s="246" t="s">
        <v>782</v>
      </c>
      <c r="C44" s="27" t="s">
        <v>37</v>
      </c>
      <c r="D44" s="29"/>
      <c r="E44" s="30"/>
      <c r="F44" s="111"/>
      <c r="G44" s="111"/>
      <c r="H44" s="37"/>
      <c r="I44" s="111"/>
      <c r="J44" s="111"/>
      <c r="K44" s="205">
        <v>500</v>
      </c>
      <c r="L44" s="36">
        <f t="shared" si="0"/>
        <v>0</v>
      </c>
      <c r="M44" s="205">
        <v>100</v>
      </c>
      <c r="N44" s="36">
        <f t="shared" si="1"/>
        <v>0</v>
      </c>
      <c r="O44" s="205">
        <v>50</v>
      </c>
      <c r="P44" s="36">
        <f t="shared" si="2"/>
        <v>0</v>
      </c>
      <c r="Q44" s="205">
        <v>10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0.85</v>
      </c>
      <c r="V44" s="47">
        <f t="shared" si="6"/>
        <v>425</v>
      </c>
      <c r="W44" s="47">
        <f t="shared" si="7"/>
        <v>85</v>
      </c>
      <c r="X44" s="47">
        <f t="shared" si="8"/>
        <v>42.5</v>
      </c>
      <c r="Y44" s="47">
        <f t="shared" si="9"/>
        <v>8.5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5">
      <c r="A45" s="243"/>
      <c r="B45" s="238"/>
      <c r="C45" s="238"/>
      <c r="D45" s="238"/>
      <c r="E45" s="239"/>
      <c r="F45" s="131"/>
      <c r="G45" s="131"/>
      <c r="H45" s="131"/>
      <c r="I45" s="70">
        <f t="shared" ref="I45:J45" si="20">SUM(I21:I44)</f>
        <v>0</v>
      </c>
      <c r="J45" s="70">
        <f t="shared" si="20"/>
        <v>0</v>
      </c>
      <c r="K45" s="71" t="s">
        <v>137</v>
      </c>
      <c r="L45" s="134">
        <f>SUM(L21:L44)</f>
        <v>0</v>
      </c>
      <c r="M45" s="73" t="s">
        <v>140</v>
      </c>
      <c r="N45" s="74">
        <f>SUM(N21:N44)</f>
        <v>0</v>
      </c>
      <c r="O45" s="75" t="s">
        <v>147</v>
      </c>
      <c r="P45" s="76">
        <f>SUM(P21:P44)</f>
        <v>0</v>
      </c>
      <c r="Q45" s="77" t="s">
        <v>150</v>
      </c>
      <c r="R45" s="157">
        <f t="shared" ref="R45:T45" si="21">SUM(R21:R44)</f>
        <v>0</v>
      </c>
      <c r="S45" s="79">
        <f t="shared" si="21"/>
        <v>0</v>
      </c>
      <c r="T45" s="79">
        <f t="shared" si="21"/>
        <v>0</v>
      </c>
      <c r="U45" s="141"/>
      <c r="V45" s="116">
        <f t="shared" ref="V45:Y45" si="22">SUM(V21:V44)</f>
        <v>13193</v>
      </c>
      <c r="W45" s="117">
        <f t="shared" si="22"/>
        <v>4321</v>
      </c>
      <c r="X45" s="118">
        <f t="shared" si="22"/>
        <v>8834.5</v>
      </c>
      <c r="Y45" s="119">
        <f t="shared" si="22"/>
        <v>906.5</v>
      </c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</row>
    <row r="46" spans="1:38" ht="24.75" customHeight="1" x14ac:dyDescent="0.25">
      <c r="A46" s="86"/>
      <c r="B46" s="222"/>
      <c r="C46" s="1"/>
      <c r="D46" s="1"/>
      <c r="E46" s="1"/>
      <c r="F46" s="1"/>
      <c r="G46" s="1"/>
      <c r="H46" s="1"/>
      <c r="I46" s="1"/>
      <c r="J46" s="1"/>
      <c r="K46" s="87"/>
      <c r="L46" s="1"/>
      <c r="M46" s="87"/>
      <c r="N46" s="87"/>
      <c r="O46" s="87"/>
      <c r="P46" s="8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86"/>
      <c r="B47" s="222"/>
      <c r="C47" s="1"/>
      <c r="D47" s="1"/>
      <c r="E47" s="1"/>
      <c r="F47" s="1"/>
      <c r="G47" s="1"/>
      <c r="H47" s="1"/>
      <c r="I47" s="1"/>
      <c r="J47" s="1"/>
      <c r="K47" s="87"/>
      <c r="L47" s="1"/>
      <c r="M47" s="87"/>
      <c r="N47" s="87"/>
      <c r="O47" s="87"/>
      <c r="P47" s="8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0.5" customHeight="1" x14ac:dyDescent="0.25">
      <c r="A48" s="1"/>
      <c r="B48" s="22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5">
      <c r="A49" s="240"/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9"/>
      <c r="O49" s="88" t="s">
        <v>163</v>
      </c>
      <c r="P49" s="90">
        <f>L45+N45+P45+R45</f>
        <v>0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0.5" customHeight="1" x14ac:dyDescent="0.25">
      <c r="A50" s="1"/>
      <c r="B50" s="22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3.5" customHeight="1" x14ac:dyDescent="0.25">
      <c r="A51" s="1"/>
      <c r="B51" s="250" t="s">
        <v>685</v>
      </c>
      <c r="C51" s="95"/>
      <c r="D51" s="95"/>
      <c r="E51" s="95"/>
      <c r="F51" s="95"/>
      <c r="G51" s="95"/>
      <c r="H51" s="95"/>
      <c r="I51" s="95"/>
      <c r="J51" s="95"/>
      <c r="K51" s="2"/>
      <c r="L51" s="2"/>
      <c r="M51" s="2"/>
      <c r="N51" s="2"/>
      <c r="O51" s="2"/>
      <c r="P51" s="2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3.5" customHeight="1" x14ac:dyDescent="0.25">
      <c r="A52" s="1"/>
      <c r="B52" s="222" t="s">
        <v>687</v>
      </c>
      <c r="C52" s="95"/>
      <c r="D52" s="95"/>
      <c r="E52" s="95"/>
      <c r="F52" s="95"/>
      <c r="G52" s="95"/>
      <c r="H52" s="95"/>
      <c r="I52" s="95"/>
      <c r="J52" s="95"/>
      <c r="K52" s="2"/>
      <c r="L52" s="2"/>
      <c r="M52" s="2"/>
      <c r="N52" s="2"/>
      <c r="O52" s="2"/>
      <c r="P52" s="2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3.5" customHeight="1" x14ac:dyDescent="0.25">
      <c r="A53" s="1"/>
      <c r="B53" s="222" t="s">
        <v>688</v>
      </c>
      <c r="C53" s="95"/>
      <c r="D53" s="95"/>
      <c r="E53" s="95"/>
      <c r="F53" s="95"/>
      <c r="G53" s="95"/>
      <c r="H53" s="95"/>
      <c r="I53" s="95"/>
      <c r="J53" s="95"/>
      <c r="K53" s="2"/>
      <c r="L53" s="2"/>
      <c r="M53" s="2"/>
      <c r="N53" s="2"/>
      <c r="O53" s="2"/>
      <c r="P53" s="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3.5" customHeight="1" x14ac:dyDescent="0.25">
      <c r="A54" s="1"/>
      <c r="B54" s="222" t="s">
        <v>689</v>
      </c>
      <c r="C54" s="95"/>
      <c r="D54" s="95"/>
      <c r="E54" s="95"/>
      <c r="F54" s="95"/>
      <c r="G54" s="95"/>
      <c r="H54" s="95"/>
      <c r="I54" s="95"/>
      <c r="J54" s="95"/>
      <c r="K54" s="2"/>
      <c r="L54" s="2"/>
      <c r="M54" s="2"/>
      <c r="N54" s="2"/>
      <c r="O54" s="2"/>
      <c r="P54" s="2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3.5" customHeight="1" x14ac:dyDescent="0.25">
      <c r="A55" s="1"/>
      <c r="B55" s="222"/>
      <c r="C55" s="95"/>
      <c r="D55" s="95"/>
      <c r="E55" s="95"/>
      <c r="F55" s="95"/>
      <c r="G55" s="95"/>
      <c r="H55" s="95"/>
      <c r="I55" s="95"/>
      <c r="J55" s="95"/>
      <c r="K55" s="2"/>
      <c r="L55" s="2"/>
      <c r="M55" s="2"/>
      <c r="N55" s="2"/>
      <c r="O55" s="2"/>
      <c r="P55" s="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3.5" customHeight="1" x14ac:dyDescent="0.25">
      <c r="B56" s="241" t="s">
        <v>166</v>
      </c>
      <c r="C56" s="242"/>
      <c r="D56" s="91"/>
    </row>
    <row r="57" spans="1:38" ht="14.25" customHeight="1" x14ac:dyDescent="0.25">
      <c r="A57" s="1"/>
      <c r="B57" s="251"/>
      <c r="C57" s="49"/>
      <c r="D57" s="4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3.5" customHeight="1" x14ac:dyDescent="0.25">
      <c r="A58" s="1"/>
      <c r="B58" s="251" t="s">
        <v>169</v>
      </c>
      <c r="C58" s="93"/>
      <c r="D58" s="93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2"/>
      <c r="P58" s="2"/>
      <c r="Q58" s="2"/>
      <c r="R58" s="2"/>
      <c r="S58" s="2"/>
      <c r="T58" s="2"/>
      <c r="U58" s="2"/>
      <c r="V58" s="2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3.5" customHeight="1" x14ac:dyDescent="0.25">
      <c r="A59" s="1"/>
      <c r="B59" s="251" t="s">
        <v>172</v>
      </c>
      <c r="C59" s="93"/>
      <c r="D59" s="93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2"/>
      <c r="P59" s="2"/>
      <c r="Q59" s="2"/>
      <c r="R59" s="2"/>
      <c r="S59" s="2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5">
      <c r="A60" s="1"/>
      <c r="B60" s="252" t="s">
        <v>173</v>
      </c>
      <c r="C60" s="96"/>
      <c r="D60" s="49"/>
      <c r="E60" s="49"/>
      <c r="F60" s="49"/>
      <c r="G60" s="49"/>
      <c r="H60" s="49"/>
      <c r="I60" s="49"/>
      <c r="J60" s="49"/>
      <c r="K60" s="49"/>
      <c r="L60" s="4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5">
      <c r="A61" s="1"/>
      <c r="B61" s="252" t="s">
        <v>174</v>
      </c>
      <c r="C61" s="96"/>
      <c r="D61" s="49"/>
      <c r="E61" s="49"/>
      <c r="F61" s="49"/>
      <c r="G61" s="49"/>
      <c r="H61" s="49"/>
      <c r="I61" s="49"/>
      <c r="J61" s="49"/>
      <c r="K61" s="49"/>
      <c r="L61" s="4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252" t="s">
        <v>176</v>
      </c>
      <c r="C62" s="96"/>
      <c r="D62" s="49"/>
      <c r="E62" s="49"/>
      <c r="F62" s="49"/>
      <c r="G62" s="49"/>
      <c r="H62" s="49"/>
      <c r="I62" s="49"/>
      <c r="J62" s="49"/>
      <c r="K62" s="49"/>
      <c r="L62" s="4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252" t="s">
        <v>178</v>
      </c>
      <c r="C63" s="96"/>
      <c r="D63" s="49"/>
      <c r="E63" s="49"/>
      <c r="F63" s="49"/>
      <c r="G63" s="49"/>
      <c r="H63" s="49"/>
      <c r="I63" s="49"/>
      <c r="J63" s="49"/>
      <c r="K63" s="49"/>
      <c r="L63" s="4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252" t="s">
        <v>179</v>
      </c>
      <c r="C64" s="96"/>
      <c r="D64" s="49"/>
      <c r="E64" s="49"/>
      <c r="F64" s="49"/>
      <c r="G64" s="49"/>
      <c r="H64" s="49"/>
      <c r="I64" s="49"/>
      <c r="J64" s="49"/>
      <c r="K64" s="49"/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252" t="s">
        <v>180</v>
      </c>
      <c r="C65" s="96"/>
      <c r="D65" s="49"/>
      <c r="E65" s="49"/>
      <c r="F65" s="49"/>
      <c r="G65" s="49"/>
      <c r="H65" s="49"/>
      <c r="I65" s="49"/>
      <c r="J65" s="49"/>
      <c r="K65" s="49"/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253" t="s">
        <v>182</v>
      </c>
      <c r="C66" s="98"/>
      <c r="D66" s="9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9" spans="1:38" x14ac:dyDescent="0.25">
      <c r="B69" s="255" t="s">
        <v>185</v>
      </c>
      <c r="C69" s="100" t="s">
        <v>186</v>
      </c>
      <c r="D69" s="2" t="s">
        <v>187</v>
      </c>
    </row>
    <row r="73" spans="1:38" ht="12.75" customHeight="1" x14ac:dyDescent="0.25">
      <c r="A73" s="1"/>
      <c r="B73" s="22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222" t="s">
        <v>189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22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22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22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22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22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22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22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22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22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22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22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22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22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22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22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22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22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22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22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22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22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22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22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22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22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22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22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22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22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22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22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22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22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22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22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22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22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22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22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22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22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22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22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22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22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22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22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22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22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22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22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22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22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22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22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22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22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22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22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22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22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22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22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22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22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22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22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22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22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22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22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22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22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22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22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22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22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22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22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22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22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22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22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22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22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22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22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22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22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22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22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22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22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22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22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22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22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22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22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22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22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22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22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22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22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22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22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22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22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22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22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22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22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22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22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22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22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22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22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22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22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22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22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22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22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22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22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22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22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22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22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22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22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22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22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22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22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22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22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22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22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22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22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22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22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22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22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22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22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22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22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22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22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22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22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22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22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22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22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22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22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22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22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22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22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22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22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22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22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22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22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22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22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22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22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22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22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22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22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22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22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22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22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22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22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22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22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22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22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22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22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22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22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22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22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22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22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22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22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22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22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22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22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22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22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22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22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22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22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22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22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22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22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22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22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22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22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22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22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22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22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22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22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22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22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22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22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22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22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22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22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22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22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22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22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22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22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22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22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22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22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22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22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22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22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22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22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22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22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22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22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22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22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22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22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22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22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22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22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22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22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22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22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22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22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22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22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22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22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22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22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22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22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22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22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22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22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22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22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22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22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22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22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22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22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22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22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22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22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22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22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22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22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22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22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22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22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22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22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22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22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22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22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22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22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22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22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22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22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22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22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22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22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22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22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22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22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22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22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22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22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22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22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22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22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22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22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22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22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22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22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22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22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22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22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22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22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22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22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22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22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22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22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22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22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22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22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22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22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22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22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22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22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22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22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22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22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22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22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22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22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22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22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22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22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22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22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22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22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22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22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22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22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22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22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22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22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22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22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22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22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22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22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22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22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22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22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22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22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22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22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22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22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22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22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22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22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22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22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22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22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22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22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22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22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22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22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22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22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22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22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22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22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22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22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22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22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22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22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22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22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22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22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22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22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22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22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22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22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22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22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22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22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22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22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22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22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22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22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22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22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22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22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22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22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22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22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22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22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22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22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22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22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22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22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22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22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22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22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22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22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22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22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22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22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22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22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22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22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22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22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22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22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22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22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22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22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22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22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22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22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22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22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22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22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22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22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22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22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22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22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22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22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22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22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22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22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22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22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22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22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22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22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22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22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22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22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22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22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22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22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22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22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22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22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22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22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22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22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22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22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22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22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22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22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22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22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22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22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22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22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22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22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22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22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22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22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22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22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22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22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22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22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22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22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22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22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22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22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22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22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22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22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22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22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22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22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22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22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22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22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22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22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22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22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22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22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22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22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22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22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22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22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22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22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22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22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22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22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22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22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22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22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22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22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22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22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22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22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22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22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22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22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22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22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22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22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22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22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22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22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22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22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22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22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22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22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22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22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22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22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22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22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22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22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22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22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22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22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22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22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22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22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22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22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22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22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22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22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22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22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22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22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22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22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22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22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22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22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22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22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22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22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22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22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22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22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22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22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22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22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22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22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22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22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22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22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22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22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22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22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22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22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22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22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22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22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22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22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22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22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22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22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22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22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22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22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22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22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22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22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22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22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22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22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22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22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22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22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22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22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22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22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22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22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22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22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22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22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22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22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22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22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22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22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22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22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22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22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22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22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22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22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22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22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22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22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22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22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22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22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22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22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22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22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22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22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22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22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22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22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22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22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22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22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22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22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22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22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22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22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22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22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22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22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22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22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22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22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22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22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22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22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22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22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22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22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22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22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22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22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22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22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22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22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22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22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22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22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22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22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22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22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22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22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22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22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22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22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22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22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22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22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22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22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22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22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22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22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22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22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22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22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22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22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22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22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22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22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22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22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22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22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22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22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22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22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22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22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22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22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22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22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22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22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22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22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22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22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22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22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22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22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22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22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22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22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22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22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22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22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22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22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22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22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22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22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22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22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22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22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22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22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22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22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22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22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22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22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22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22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22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22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22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22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22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22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22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22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22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22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22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22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22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22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22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22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22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22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22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22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22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22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22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22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22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22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22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22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22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22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22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22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22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22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22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22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22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22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22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22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22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22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22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22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22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22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22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22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22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22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22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22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22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22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22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22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22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22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22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22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22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22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22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22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22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22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22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22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22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22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22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22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22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22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22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22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5">
      <c r="A1002" s="1"/>
      <c r="B1002" s="22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5">
      <c r="A1003" s="1"/>
      <c r="B1003" s="22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5">
      <c r="A1004" s="1"/>
      <c r="B1004" s="22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25">
      <c r="A1005" s="1"/>
      <c r="B1005" s="22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25">
      <c r="A1006" s="1"/>
      <c r="B1006" s="22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ht="12.75" customHeight="1" x14ac:dyDescent="0.25">
      <c r="A1007" s="1"/>
      <c r="B1007" s="22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ht="12.75" customHeight="1" x14ac:dyDescent="0.25">
      <c r="A1008" s="1"/>
      <c r="B1008" s="22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ht="12.75" customHeight="1" x14ac:dyDescent="0.25">
      <c r="A1009" s="1"/>
      <c r="B1009" s="222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ht="12.75" customHeight="1" x14ac:dyDescent="0.25">
      <c r="A1010" s="1"/>
      <c r="B1010" s="222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ht="12.75" customHeight="1" x14ac:dyDescent="0.25">
      <c r="A1011" s="1"/>
      <c r="B1011" s="222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ht="12.75" customHeight="1" x14ac:dyDescent="0.25">
      <c r="A1012" s="1"/>
      <c r="B1012" s="222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1:38" ht="12.75" customHeight="1" x14ac:dyDescent="0.25">
      <c r="A1013" s="1"/>
      <c r="B1013" s="222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1:38" ht="12.75" customHeight="1" x14ac:dyDescent="0.25">
      <c r="A1014" s="1"/>
      <c r="B1014" s="222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1:38" ht="12.75" customHeight="1" x14ac:dyDescent="0.25">
      <c r="A1015" s="1"/>
      <c r="B1015" s="222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  <row r="1016" spans="1:38" ht="12.75" customHeight="1" x14ac:dyDescent="0.25">
      <c r="A1016" s="1"/>
      <c r="B1016" s="222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</row>
    <row r="1017" spans="1:38" ht="12.75" customHeight="1" x14ac:dyDescent="0.25">
      <c r="A1017" s="1"/>
      <c r="B1017" s="222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</row>
    <row r="1018" spans="1:38" ht="12.75" customHeight="1" x14ac:dyDescent="0.25">
      <c r="A1018" s="1"/>
      <c r="B1018" s="222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</row>
  </sheetData>
  <mergeCells count="3">
    <mergeCell ref="A45:E45"/>
    <mergeCell ref="B56:C56"/>
    <mergeCell ref="A49:N49"/>
  </mergeCells>
  <phoneticPr fontId="17" type="noConversion"/>
  <conditionalFormatting sqref="V21:Y34 V40:Y44">
    <cfRule type="notContainsBlanks" dxfId="17" priority="4">
      <formula>LEN(TRIM(V21))&gt;0</formula>
    </cfRule>
  </conditionalFormatting>
  <conditionalFormatting sqref="V21:Y34 V40:Y44">
    <cfRule type="notContainsBlanks" dxfId="16" priority="5">
      <formula>LEN(TRIM(V21))&gt;0</formula>
    </cfRule>
  </conditionalFormatting>
  <conditionalFormatting sqref="U21:U34 U40:U44">
    <cfRule type="notContainsBlanks" dxfId="15" priority="6">
      <formula>LEN(TRIM(U21))&gt;0</formula>
    </cfRule>
  </conditionalFormatting>
  <conditionalFormatting sqref="V35:Y39">
    <cfRule type="notContainsBlanks" dxfId="2" priority="1">
      <formula>LEN(TRIM(V35))&gt;0</formula>
    </cfRule>
  </conditionalFormatting>
  <conditionalFormatting sqref="V35:Y39">
    <cfRule type="notContainsBlanks" dxfId="1" priority="2">
      <formula>LEN(TRIM(V35))&gt;0</formula>
    </cfRule>
  </conditionalFormatting>
  <conditionalFormatting sqref="U35:U39">
    <cfRule type="notContainsBlanks" dxfId="0" priority="3">
      <formula>LEN(TRIM(U35))&gt;0</formula>
    </cfRule>
  </conditionalFormatting>
  <pageMargins left="0.70866141732283472" right="0.70866141732283472" top="0.74803149606299213" bottom="0.74803149606299213" header="0.31496062992125984" footer="0.31496062992125984"/>
  <pageSetup paperSize="9" scale="33" orientation="landscape" r:id="rId1"/>
  <colBreaks count="1" manualBreakCount="1">
    <brk id="14" max="68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0"/>
  <sheetViews>
    <sheetView view="pageBreakPreview" topLeftCell="A7" zoomScaleSheetLayoutView="100" workbookViewId="0">
      <selection activeCell="B30" sqref="B30"/>
    </sheetView>
  </sheetViews>
  <sheetFormatPr defaultColWidth="14.42578125" defaultRowHeight="15" customHeight="1" x14ac:dyDescent="0.25"/>
  <cols>
    <col min="1" max="1" width="4.85546875" customWidth="1"/>
    <col min="2" max="2" width="48.140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5.85546875" customWidth="1"/>
    <col min="9" max="9" width="15" customWidth="1"/>
    <col min="10" max="10" width="14.140625" customWidth="1"/>
    <col min="11" max="16" width="18.85546875" customWidth="1"/>
    <col min="17" max="17" width="15" customWidth="1"/>
    <col min="18" max="18" width="16" customWidth="1"/>
    <col min="19" max="20" width="21.42578125" customWidth="1"/>
    <col min="21" max="21" width="9.140625" customWidth="1"/>
    <col min="22" max="25" width="13.2851562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3" t="s">
        <v>698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31" t="s">
        <v>699</v>
      </c>
      <c r="C21" s="35" t="s">
        <v>37</v>
      </c>
      <c r="D21" s="29"/>
      <c r="E21" s="30"/>
      <c r="F21" s="38"/>
      <c r="G21" s="38"/>
      <c r="H21" s="37"/>
      <c r="I21" s="39"/>
      <c r="J21" s="39"/>
      <c r="K21" s="34">
        <v>700</v>
      </c>
      <c r="L21" s="34">
        <f t="shared" ref="L21:L32" si="0">D21*K21</f>
        <v>0</v>
      </c>
      <c r="M21" s="34">
        <v>60</v>
      </c>
      <c r="N21" s="36">
        <f t="shared" ref="N21:N32" si="1">D21*M21</f>
        <v>0</v>
      </c>
      <c r="O21" s="36">
        <v>100</v>
      </c>
      <c r="P21" s="36">
        <f t="shared" ref="P21:P32" si="2">D21*O21</f>
        <v>0</v>
      </c>
      <c r="Q21" s="34">
        <v>600</v>
      </c>
      <c r="R21" s="42">
        <f t="shared" ref="R21:R32" si="3">D21*Q21</f>
        <v>0</v>
      </c>
      <c r="S21" s="43">
        <f t="shared" ref="S21:S32" si="4">(+L21+N21+P21+R21)*E21</f>
        <v>0</v>
      </c>
      <c r="T21" s="43">
        <f t="shared" ref="T21:T32" si="5">L21+N21+P21+R21+S21</f>
        <v>0</v>
      </c>
      <c r="U21" s="45">
        <v>0.65</v>
      </c>
      <c r="V21" s="47">
        <f t="shared" ref="V21:V32" si="6">K21*U21</f>
        <v>455</v>
      </c>
      <c r="W21" s="47">
        <f t="shared" ref="W21:W32" si="7">M21*U21</f>
        <v>39</v>
      </c>
      <c r="X21" s="47">
        <f t="shared" ref="X21:X32" si="8">O21*U21</f>
        <v>65</v>
      </c>
      <c r="Y21" s="47">
        <f t="shared" ref="Y21:Y32" si="9">Q21*U21</f>
        <v>390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v>2</v>
      </c>
      <c r="B22" s="26" t="s">
        <v>700</v>
      </c>
      <c r="C22" s="53" t="s">
        <v>37</v>
      </c>
      <c r="D22" s="29"/>
      <c r="E22" s="30"/>
      <c r="F22" s="27"/>
      <c r="G22" s="27"/>
      <c r="H22" s="37"/>
      <c r="I22" s="27"/>
      <c r="J22" s="27"/>
      <c r="K22" s="34">
        <v>10</v>
      </c>
      <c r="L22" s="34">
        <f t="shared" si="0"/>
        <v>0</v>
      </c>
      <c r="M22" s="34">
        <v>60</v>
      </c>
      <c r="N22" s="36">
        <f t="shared" si="1"/>
        <v>0</v>
      </c>
      <c r="O22" s="34">
        <v>10</v>
      </c>
      <c r="P22" s="36">
        <f t="shared" si="2"/>
        <v>0</v>
      </c>
      <c r="Q22" s="34">
        <v>1700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0.4</v>
      </c>
      <c r="V22" s="47">
        <f t="shared" si="6"/>
        <v>4</v>
      </c>
      <c r="W22" s="47">
        <f t="shared" si="7"/>
        <v>24</v>
      </c>
      <c r="X22" s="47">
        <f t="shared" si="8"/>
        <v>4</v>
      </c>
      <c r="Y22" s="47">
        <f t="shared" si="9"/>
        <v>680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v>3</v>
      </c>
      <c r="B23" s="26" t="s">
        <v>701</v>
      </c>
      <c r="C23" s="53" t="s">
        <v>51</v>
      </c>
      <c r="D23" s="29"/>
      <c r="E23" s="30"/>
      <c r="F23" s="27"/>
      <c r="G23" s="27"/>
      <c r="H23" s="37"/>
      <c r="I23" s="27"/>
      <c r="J23" s="27"/>
      <c r="K23" s="34">
        <v>40</v>
      </c>
      <c r="L23" s="34">
        <f t="shared" si="0"/>
        <v>0</v>
      </c>
      <c r="M23" s="34">
        <v>30</v>
      </c>
      <c r="N23" s="36">
        <f t="shared" si="1"/>
        <v>0</v>
      </c>
      <c r="O23" s="36">
        <v>50</v>
      </c>
      <c r="P23" s="36">
        <f t="shared" si="2"/>
        <v>0</v>
      </c>
      <c r="Q23" s="34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8</v>
      </c>
      <c r="V23" s="47">
        <f t="shared" si="6"/>
        <v>320</v>
      </c>
      <c r="W23" s="47">
        <f t="shared" si="7"/>
        <v>240</v>
      </c>
      <c r="X23" s="47">
        <f t="shared" si="8"/>
        <v>400</v>
      </c>
      <c r="Y23" s="47">
        <f t="shared" si="9"/>
        <v>80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v>4</v>
      </c>
      <c r="B24" s="26" t="s">
        <v>702</v>
      </c>
      <c r="C24" s="53" t="s">
        <v>37</v>
      </c>
      <c r="D24" s="29"/>
      <c r="E24" s="30"/>
      <c r="F24" s="27"/>
      <c r="G24" s="27"/>
      <c r="H24" s="37"/>
      <c r="I24" s="27"/>
      <c r="J24" s="27"/>
      <c r="K24" s="34">
        <v>100</v>
      </c>
      <c r="L24" s="34">
        <f t="shared" si="0"/>
        <v>0</v>
      </c>
      <c r="M24" s="34">
        <v>80</v>
      </c>
      <c r="N24" s="36">
        <f t="shared" si="1"/>
        <v>0</v>
      </c>
      <c r="O24" s="34">
        <v>150</v>
      </c>
      <c r="P24" s="36">
        <f t="shared" si="2"/>
        <v>0</v>
      </c>
      <c r="Q24" s="34">
        <v>21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11</v>
      </c>
      <c r="V24" s="47">
        <f t="shared" si="6"/>
        <v>1100</v>
      </c>
      <c r="W24" s="47">
        <f t="shared" si="7"/>
        <v>880</v>
      </c>
      <c r="X24" s="47">
        <f t="shared" si="8"/>
        <v>1650</v>
      </c>
      <c r="Y24" s="47">
        <f t="shared" si="9"/>
        <v>231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v>5</v>
      </c>
      <c r="B25" s="26" t="s">
        <v>703</v>
      </c>
      <c r="C25" s="53" t="s">
        <v>37</v>
      </c>
      <c r="D25" s="29"/>
      <c r="E25" s="30"/>
      <c r="F25" s="27"/>
      <c r="G25" s="27"/>
      <c r="H25" s="37"/>
      <c r="I25" s="27"/>
      <c r="J25" s="27"/>
      <c r="K25" s="34">
        <v>10</v>
      </c>
      <c r="L25" s="34">
        <f t="shared" si="0"/>
        <v>0</v>
      </c>
      <c r="M25" s="34">
        <v>10</v>
      </c>
      <c r="N25" s="36">
        <f t="shared" si="1"/>
        <v>0</v>
      </c>
      <c r="O25" s="34">
        <v>10</v>
      </c>
      <c r="P25" s="36">
        <f t="shared" si="2"/>
        <v>0</v>
      </c>
      <c r="Q25" s="34">
        <v>1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0.65</v>
      </c>
      <c r="V25" s="47">
        <f t="shared" si="6"/>
        <v>6.5</v>
      </c>
      <c r="W25" s="47">
        <f t="shared" si="7"/>
        <v>6.5</v>
      </c>
      <c r="X25" s="47">
        <f t="shared" si="8"/>
        <v>6.5</v>
      </c>
      <c r="Y25" s="47">
        <f t="shared" si="9"/>
        <v>0.65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v>6</v>
      </c>
      <c r="B26" s="26" t="s">
        <v>704</v>
      </c>
      <c r="C26" s="53" t="s">
        <v>37</v>
      </c>
      <c r="D26" s="29"/>
      <c r="E26" s="30"/>
      <c r="F26" s="27"/>
      <c r="G26" s="27"/>
      <c r="H26" s="37"/>
      <c r="I26" s="27"/>
      <c r="J26" s="27"/>
      <c r="K26" s="34">
        <v>10</v>
      </c>
      <c r="L26" s="34">
        <f t="shared" si="0"/>
        <v>0</v>
      </c>
      <c r="M26" s="34">
        <v>3</v>
      </c>
      <c r="N26" s="36">
        <f t="shared" si="1"/>
        <v>0</v>
      </c>
      <c r="O26" s="36">
        <v>10</v>
      </c>
      <c r="P26" s="36">
        <f t="shared" si="2"/>
        <v>0</v>
      </c>
      <c r="Q26" s="34">
        <v>1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4</v>
      </c>
      <c r="V26" s="47">
        <f t="shared" si="6"/>
        <v>40</v>
      </c>
      <c r="W26" s="47">
        <f t="shared" si="7"/>
        <v>12</v>
      </c>
      <c r="X26" s="47">
        <f t="shared" si="8"/>
        <v>40</v>
      </c>
      <c r="Y26" s="47">
        <f t="shared" si="9"/>
        <v>4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v>7</v>
      </c>
      <c r="B27" s="26" t="s">
        <v>705</v>
      </c>
      <c r="C27" s="53" t="s">
        <v>37</v>
      </c>
      <c r="D27" s="29"/>
      <c r="E27" s="30"/>
      <c r="F27" s="27"/>
      <c r="G27" s="27"/>
      <c r="H27" s="37"/>
      <c r="I27" s="27"/>
      <c r="J27" s="27"/>
      <c r="K27" s="34">
        <v>10</v>
      </c>
      <c r="L27" s="34">
        <f t="shared" si="0"/>
        <v>0</v>
      </c>
      <c r="M27" s="34">
        <v>60</v>
      </c>
      <c r="N27" s="36">
        <f t="shared" si="1"/>
        <v>0</v>
      </c>
      <c r="O27" s="34">
        <v>10</v>
      </c>
      <c r="P27" s="36">
        <f t="shared" si="2"/>
        <v>0</v>
      </c>
      <c r="Q27" s="34">
        <v>1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0.65</v>
      </c>
      <c r="V27" s="47">
        <f t="shared" si="6"/>
        <v>6.5</v>
      </c>
      <c r="W27" s="47">
        <f t="shared" si="7"/>
        <v>39</v>
      </c>
      <c r="X27" s="47">
        <f t="shared" si="8"/>
        <v>6.5</v>
      </c>
      <c r="Y27" s="47">
        <f t="shared" si="9"/>
        <v>0.65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v>8</v>
      </c>
      <c r="B28" s="26" t="s">
        <v>706</v>
      </c>
      <c r="C28" s="53" t="s">
        <v>37</v>
      </c>
      <c r="D28" s="29"/>
      <c r="E28" s="30"/>
      <c r="F28" s="27"/>
      <c r="G28" s="27"/>
      <c r="H28" s="37"/>
      <c r="I28" s="27"/>
      <c r="J28" s="27"/>
      <c r="K28" s="34">
        <v>10</v>
      </c>
      <c r="L28" s="34">
        <f t="shared" si="0"/>
        <v>0</v>
      </c>
      <c r="M28" s="34">
        <v>1</v>
      </c>
      <c r="N28" s="36">
        <f t="shared" si="1"/>
        <v>0</v>
      </c>
      <c r="O28" s="36">
        <v>10</v>
      </c>
      <c r="P28" s="36">
        <f t="shared" si="2"/>
        <v>0</v>
      </c>
      <c r="Q28" s="34">
        <v>1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4</v>
      </c>
      <c r="V28" s="47">
        <f t="shared" si="6"/>
        <v>40</v>
      </c>
      <c r="W28" s="47">
        <f t="shared" si="7"/>
        <v>4</v>
      </c>
      <c r="X28" s="47">
        <f t="shared" si="8"/>
        <v>40</v>
      </c>
      <c r="Y28" s="47">
        <f t="shared" si="9"/>
        <v>4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v>9</v>
      </c>
      <c r="B29" s="26" t="s">
        <v>707</v>
      </c>
      <c r="C29" s="53" t="s">
        <v>37</v>
      </c>
      <c r="D29" s="29"/>
      <c r="E29" s="30"/>
      <c r="F29" s="27"/>
      <c r="G29" s="27"/>
      <c r="H29" s="37"/>
      <c r="I29" s="27"/>
      <c r="J29" s="27"/>
      <c r="K29" s="34">
        <v>200</v>
      </c>
      <c r="L29" s="34">
        <f t="shared" si="0"/>
        <v>0</v>
      </c>
      <c r="M29" s="34">
        <v>500</v>
      </c>
      <c r="N29" s="36">
        <f t="shared" si="1"/>
        <v>0</v>
      </c>
      <c r="O29" s="36">
        <v>300</v>
      </c>
      <c r="P29" s="36">
        <f t="shared" si="2"/>
        <v>0</v>
      </c>
      <c r="Q29" s="34">
        <v>2200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0.7</v>
      </c>
      <c r="V29" s="47">
        <f t="shared" si="6"/>
        <v>140</v>
      </c>
      <c r="W29" s="47">
        <f t="shared" si="7"/>
        <v>350</v>
      </c>
      <c r="X29" s="47">
        <f t="shared" si="8"/>
        <v>210</v>
      </c>
      <c r="Y29" s="47">
        <f t="shared" si="9"/>
        <v>1540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v>10</v>
      </c>
      <c r="B30" s="26" t="s">
        <v>766</v>
      </c>
      <c r="C30" s="53" t="s">
        <v>37</v>
      </c>
      <c r="D30" s="29"/>
      <c r="E30" s="30"/>
      <c r="F30" s="27"/>
      <c r="G30" s="27"/>
      <c r="H30" s="37"/>
      <c r="I30" s="27"/>
      <c r="J30" s="27"/>
      <c r="K30" s="34">
        <v>2000</v>
      </c>
      <c r="L30" s="34">
        <f t="shared" si="0"/>
        <v>0</v>
      </c>
      <c r="M30" s="34">
        <v>1600</v>
      </c>
      <c r="N30" s="36">
        <f t="shared" si="1"/>
        <v>0</v>
      </c>
      <c r="O30" s="34">
        <v>6500</v>
      </c>
      <c r="P30" s="36">
        <f t="shared" si="2"/>
        <v>0</v>
      </c>
      <c r="Q30" s="34">
        <v>3500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0.65</v>
      </c>
      <c r="V30" s="47">
        <f t="shared" si="6"/>
        <v>1300</v>
      </c>
      <c r="W30" s="47">
        <f t="shared" si="7"/>
        <v>1040</v>
      </c>
      <c r="X30" s="47">
        <f t="shared" si="8"/>
        <v>4225</v>
      </c>
      <c r="Y30" s="47">
        <f t="shared" si="9"/>
        <v>2275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v>11</v>
      </c>
      <c r="B31" s="26" t="s">
        <v>708</v>
      </c>
      <c r="C31" s="53" t="s">
        <v>51</v>
      </c>
      <c r="D31" s="29"/>
      <c r="E31" s="30"/>
      <c r="F31" s="27"/>
      <c r="G31" s="27"/>
      <c r="H31" s="37"/>
      <c r="I31" s="27"/>
      <c r="J31" s="27"/>
      <c r="K31" s="34">
        <v>40</v>
      </c>
      <c r="L31" s="34">
        <f t="shared" si="0"/>
        <v>0</v>
      </c>
      <c r="M31" s="34">
        <v>20</v>
      </c>
      <c r="N31" s="36">
        <f t="shared" si="1"/>
        <v>0</v>
      </c>
      <c r="O31" s="36">
        <v>50</v>
      </c>
      <c r="P31" s="36">
        <f t="shared" si="2"/>
        <v>0</v>
      </c>
      <c r="Q31" s="34">
        <v>20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6</v>
      </c>
      <c r="V31" s="47">
        <f t="shared" si="6"/>
        <v>240</v>
      </c>
      <c r="W31" s="47">
        <f t="shared" si="7"/>
        <v>120</v>
      </c>
      <c r="X31" s="47">
        <f t="shared" si="8"/>
        <v>300</v>
      </c>
      <c r="Y31" s="47">
        <f t="shared" si="9"/>
        <v>120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v>12</v>
      </c>
      <c r="B32" s="26" t="s">
        <v>709</v>
      </c>
      <c r="C32" s="53" t="s">
        <v>51</v>
      </c>
      <c r="D32" s="29"/>
      <c r="E32" s="30"/>
      <c r="F32" s="27"/>
      <c r="G32" s="27"/>
      <c r="H32" s="37"/>
      <c r="I32" s="27"/>
      <c r="J32" s="27"/>
      <c r="K32" s="34">
        <v>10</v>
      </c>
      <c r="L32" s="34">
        <f t="shared" si="0"/>
        <v>0</v>
      </c>
      <c r="M32" s="34">
        <v>15</v>
      </c>
      <c r="N32" s="36">
        <f t="shared" si="1"/>
        <v>0</v>
      </c>
      <c r="O32" s="36">
        <v>20</v>
      </c>
      <c r="P32" s="36">
        <f t="shared" si="2"/>
        <v>0</v>
      </c>
      <c r="Q32" s="34">
        <v>25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8</v>
      </c>
      <c r="V32" s="47">
        <f t="shared" si="6"/>
        <v>80</v>
      </c>
      <c r="W32" s="47">
        <f t="shared" si="7"/>
        <v>120</v>
      </c>
      <c r="X32" s="47">
        <f t="shared" si="8"/>
        <v>160</v>
      </c>
      <c r="Y32" s="47">
        <f t="shared" si="9"/>
        <v>200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43"/>
      <c r="B33" s="238"/>
      <c r="C33" s="238"/>
      <c r="D33" s="238"/>
      <c r="E33" s="239"/>
      <c r="F33" s="131"/>
      <c r="G33" s="131"/>
      <c r="H33" s="131"/>
      <c r="I33" s="70">
        <f t="shared" ref="I33:J33" si="10">SUM(I21:I32)</f>
        <v>0</v>
      </c>
      <c r="J33" s="70">
        <f t="shared" si="10"/>
        <v>0</v>
      </c>
      <c r="K33" s="71" t="s">
        <v>137</v>
      </c>
      <c r="L33" s="134">
        <f>SUM(L21:L32)</f>
        <v>0</v>
      </c>
      <c r="M33" s="73" t="s">
        <v>140</v>
      </c>
      <c r="N33" s="74">
        <f>SUM(N21:N32)</f>
        <v>0</v>
      </c>
      <c r="O33" s="75" t="s">
        <v>147</v>
      </c>
      <c r="P33" s="76">
        <f>SUM(P21:P32)</f>
        <v>0</v>
      </c>
      <c r="Q33" s="77" t="s">
        <v>150</v>
      </c>
      <c r="R33" s="157">
        <f t="shared" ref="R33:T33" si="11">SUM(R21:R32)</f>
        <v>0</v>
      </c>
      <c r="S33" s="79">
        <f t="shared" si="11"/>
        <v>0</v>
      </c>
      <c r="T33" s="79">
        <f t="shared" si="11"/>
        <v>0</v>
      </c>
      <c r="U33" s="141"/>
      <c r="V33" s="116">
        <f t="shared" ref="V33:Y33" si="12">SUM(V21:V32)</f>
        <v>3732</v>
      </c>
      <c r="W33" s="117">
        <f t="shared" si="12"/>
        <v>2874.5</v>
      </c>
      <c r="X33" s="118">
        <f t="shared" si="12"/>
        <v>7107</v>
      </c>
      <c r="Y33" s="119">
        <f t="shared" si="12"/>
        <v>5525.3</v>
      </c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</row>
    <row r="34" spans="1:38" ht="24.75" customHeight="1" x14ac:dyDescent="0.25">
      <c r="A34" s="86"/>
      <c r="B34" s="1"/>
      <c r="C34" s="1"/>
      <c r="D34" s="1"/>
      <c r="E34" s="1"/>
      <c r="F34" s="1"/>
      <c r="G34" s="1"/>
      <c r="H34" s="1"/>
      <c r="I34" s="1"/>
      <c r="J34" s="1"/>
      <c r="K34" s="87"/>
      <c r="L34" s="1"/>
      <c r="M34" s="87"/>
      <c r="N34" s="87"/>
      <c r="O34" s="87"/>
      <c r="P34" s="8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86"/>
      <c r="B35" s="1"/>
      <c r="C35" s="1"/>
      <c r="D35" s="1"/>
      <c r="E35" s="1"/>
      <c r="F35" s="1"/>
      <c r="G35" s="1"/>
      <c r="H35" s="1"/>
      <c r="I35" s="1"/>
      <c r="J35" s="1"/>
      <c r="K35" s="87"/>
      <c r="L35" s="1"/>
      <c r="M35" s="87"/>
      <c r="N35" s="87"/>
      <c r="O35" s="87"/>
      <c r="P35" s="8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40"/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9"/>
      <c r="O37" s="88" t="s">
        <v>163</v>
      </c>
      <c r="P37" s="90">
        <f>L33+N33+P33+R33</f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3.5" customHeight="1" x14ac:dyDescent="0.25">
      <c r="A39" s="1"/>
      <c r="B39" s="213" t="s">
        <v>685</v>
      </c>
      <c r="C39" s="95"/>
      <c r="D39" s="95"/>
      <c r="E39" s="95"/>
      <c r="F39" s="95"/>
      <c r="G39" s="95"/>
      <c r="H39" s="95"/>
      <c r="I39" s="95"/>
      <c r="J39" s="95"/>
      <c r="K39" s="2"/>
      <c r="L39" s="2"/>
      <c r="M39" s="2"/>
      <c r="N39" s="2"/>
      <c r="O39" s="2"/>
      <c r="P39" s="2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3.5" customHeight="1" x14ac:dyDescent="0.25">
      <c r="A40" s="1"/>
      <c r="B40" s="1" t="s">
        <v>687</v>
      </c>
      <c r="C40" s="95"/>
      <c r="D40" s="95"/>
      <c r="E40" s="95"/>
      <c r="F40" s="95"/>
      <c r="G40" s="95"/>
      <c r="H40" s="95"/>
      <c r="I40" s="95"/>
      <c r="J40" s="95"/>
      <c r="K40" s="2"/>
      <c r="L40" s="2"/>
      <c r="M40" s="2"/>
      <c r="N40" s="2"/>
      <c r="O40" s="2"/>
      <c r="P40" s="2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3.5" customHeight="1" x14ac:dyDescent="0.25">
      <c r="A41" s="1"/>
      <c r="B41" s="1" t="s">
        <v>688</v>
      </c>
      <c r="C41" s="95"/>
      <c r="D41" s="95"/>
      <c r="E41" s="95"/>
      <c r="F41" s="95"/>
      <c r="G41" s="95"/>
      <c r="H41" s="95"/>
      <c r="I41" s="95"/>
      <c r="J41" s="95"/>
      <c r="K41" s="2"/>
      <c r="L41" s="2"/>
      <c r="M41" s="2"/>
      <c r="N41" s="2"/>
      <c r="O41" s="2"/>
      <c r="P41" s="2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3.5" customHeight="1" x14ac:dyDescent="0.25">
      <c r="A42" s="1"/>
      <c r="B42" s="1" t="s">
        <v>689</v>
      </c>
      <c r="C42" s="95"/>
      <c r="D42" s="95"/>
      <c r="E42" s="95"/>
      <c r="F42" s="95"/>
      <c r="G42" s="95"/>
      <c r="H42" s="95"/>
      <c r="I42" s="95"/>
      <c r="J42" s="95"/>
      <c r="K42" s="2"/>
      <c r="L42" s="2"/>
      <c r="M42" s="2"/>
      <c r="N42" s="2"/>
      <c r="O42" s="2"/>
      <c r="P42" s="2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3.5" customHeight="1" x14ac:dyDescent="0.25">
      <c r="A43" s="1"/>
      <c r="B43" s="1"/>
      <c r="C43" s="95"/>
      <c r="D43" s="95"/>
      <c r="E43" s="95"/>
      <c r="F43" s="95"/>
      <c r="G43" s="95"/>
      <c r="H43" s="95"/>
      <c r="I43" s="95"/>
      <c r="J43" s="95"/>
      <c r="K43" s="2"/>
      <c r="L43" s="2"/>
      <c r="M43" s="2"/>
      <c r="N43" s="2"/>
      <c r="O43" s="2"/>
      <c r="P43" s="2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x14ac:dyDescent="0.25">
      <c r="B44" s="241" t="s">
        <v>166</v>
      </c>
      <c r="C44" s="242"/>
      <c r="D44" s="91"/>
    </row>
    <row r="45" spans="1:38" ht="14.25" customHeight="1" x14ac:dyDescent="0.25">
      <c r="A45" s="1"/>
      <c r="B45" s="49"/>
      <c r="C45" s="49"/>
      <c r="D45" s="4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3.5" customHeight="1" x14ac:dyDescent="0.25">
      <c r="A46" s="1"/>
      <c r="B46" s="48" t="s">
        <v>169</v>
      </c>
      <c r="C46" s="93"/>
      <c r="D46" s="93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2"/>
      <c r="P46" s="2"/>
      <c r="Q46" s="2"/>
      <c r="R46" s="2"/>
      <c r="S46" s="2"/>
      <c r="T46" s="2"/>
      <c r="U46" s="2"/>
      <c r="V46" s="2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3.5" customHeight="1" x14ac:dyDescent="0.25">
      <c r="A47" s="1"/>
      <c r="B47" s="48" t="s">
        <v>172</v>
      </c>
      <c r="C47" s="93"/>
      <c r="D47" s="93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2"/>
      <c r="P47" s="2"/>
      <c r="Q47" s="2"/>
      <c r="R47" s="2"/>
      <c r="S47" s="2"/>
      <c r="T47" s="2"/>
      <c r="U47" s="2"/>
      <c r="V47" s="2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25">
      <c r="A48" s="1"/>
      <c r="B48" s="96" t="s">
        <v>173</v>
      </c>
      <c r="C48" s="96"/>
      <c r="D48" s="49"/>
      <c r="E48" s="49"/>
      <c r="F48" s="49"/>
      <c r="G48" s="49"/>
      <c r="H48" s="49"/>
      <c r="I48" s="49"/>
      <c r="J48" s="49"/>
      <c r="K48" s="49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25">
      <c r="A49" s="1"/>
      <c r="B49" s="96" t="s">
        <v>174</v>
      </c>
      <c r="C49" s="96"/>
      <c r="D49" s="49"/>
      <c r="E49" s="49"/>
      <c r="F49" s="49"/>
      <c r="G49" s="49"/>
      <c r="H49" s="49"/>
      <c r="I49" s="49"/>
      <c r="J49" s="49"/>
      <c r="K49" s="49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25">
      <c r="A50" s="1"/>
      <c r="B50" s="96" t="s">
        <v>176</v>
      </c>
      <c r="C50" s="96"/>
      <c r="D50" s="49"/>
      <c r="E50" s="49"/>
      <c r="F50" s="49"/>
      <c r="G50" s="49"/>
      <c r="H50" s="49"/>
      <c r="I50" s="49"/>
      <c r="J50" s="49"/>
      <c r="K50" s="49"/>
      <c r="L50" s="4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.75" customHeight="1" x14ac:dyDescent="0.25">
      <c r="A51" s="1"/>
      <c r="B51" s="96" t="s">
        <v>178</v>
      </c>
      <c r="C51" s="96"/>
      <c r="D51" s="49"/>
      <c r="E51" s="49"/>
      <c r="F51" s="49"/>
      <c r="G51" s="49"/>
      <c r="H51" s="49"/>
      <c r="I51" s="49"/>
      <c r="J51" s="49"/>
      <c r="K51" s="49"/>
      <c r="L51" s="4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25">
      <c r="A52" s="1"/>
      <c r="B52" s="96" t="s">
        <v>179</v>
      </c>
      <c r="C52" s="96"/>
      <c r="D52" s="49"/>
      <c r="E52" s="49"/>
      <c r="F52" s="49"/>
      <c r="G52" s="49"/>
      <c r="H52" s="49"/>
      <c r="I52" s="49"/>
      <c r="J52" s="49"/>
      <c r="K52" s="49"/>
      <c r="L52" s="4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5">
      <c r="A53" s="1"/>
      <c r="B53" s="96" t="s">
        <v>180</v>
      </c>
      <c r="C53" s="96"/>
      <c r="D53" s="49"/>
      <c r="E53" s="49"/>
      <c r="F53" s="49"/>
      <c r="G53" s="49"/>
      <c r="H53" s="49"/>
      <c r="I53" s="49"/>
      <c r="J53" s="49"/>
      <c r="K53" s="49"/>
      <c r="L53" s="4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5">
      <c r="A54" s="1"/>
      <c r="B54" s="97" t="s">
        <v>182</v>
      </c>
      <c r="C54" s="98"/>
      <c r="D54" s="98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5"/>
    <row r="56" spans="1:38" ht="12.75" customHeight="1" x14ac:dyDescent="0.25"/>
    <row r="57" spans="1:38" x14ac:dyDescent="0.25">
      <c r="B57" s="99" t="s">
        <v>185</v>
      </c>
      <c r="C57" s="100" t="s">
        <v>186</v>
      </c>
      <c r="D57" s="2" t="s">
        <v>187</v>
      </c>
    </row>
    <row r="61" spans="1:38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1" t="s">
        <v>189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</sheetData>
  <mergeCells count="3">
    <mergeCell ref="A33:E33"/>
    <mergeCell ref="B44:C44"/>
    <mergeCell ref="A37:N37"/>
  </mergeCells>
  <phoneticPr fontId="17" type="noConversion"/>
  <conditionalFormatting sqref="V21:Y32">
    <cfRule type="notContainsBlanks" dxfId="14" priority="1">
      <formula>LEN(TRIM(V21))&gt;0</formula>
    </cfRule>
  </conditionalFormatting>
  <conditionalFormatting sqref="V21:Y32">
    <cfRule type="notContainsBlanks" dxfId="13" priority="2">
      <formula>LEN(TRIM(V21))&gt;0</formula>
    </cfRule>
  </conditionalFormatting>
  <conditionalFormatting sqref="U21:U32">
    <cfRule type="notContainsBlanks" dxfId="12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61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9"/>
  <sheetViews>
    <sheetView view="pageBreakPreview" topLeftCell="A13" zoomScale="60" workbookViewId="0"/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6.85546875" customWidth="1"/>
    <col min="9" max="9" width="14" customWidth="1"/>
    <col min="10" max="10" width="16.42578125" customWidth="1"/>
    <col min="11" max="16" width="18.85546875" customWidth="1"/>
    <col min="17" max="17" width="19.42578125" customWidth="1"/>
    <col min="18" max="18" width="17.42578125" customWidth="1"/>
    <col min="19" max="20" width="22" customWidth="1"/>
    <col min="21" max="21" width="9.140625" customWidth="1"/>
    <col min="22" max="25" width="1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3" t="s">
        <v>710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31" t="s">
        <v>711</v>
      </c>
      <c r="C21" s="35" t="s">
        <v>51</v>
      </c>
      <c r="D21" s="29"/>
      <c r="E21" s="30"/>
      <c r="F21" s="38"/>
      <c r="G21" s="38"/>
      <c r="H21" s="37"/>
      <c r="I21" s="39"/>
      <c r="J21" s="39"/>
      <c r="K21" s="34">
        <v>100</v>
      </c>
      <c r="L21" s="34">
        <f t="shared" ref="L21:L27" si="0">D21*K21</f>
        <v>0</v>
      </c>
      <c r="M21" s="34">
        <v>40</v>
      </c>
      <c r="N21" s="36">
        <f t="shared" ref="N21:N27" si="1">D21*M21</f>
        <v>0</v>
      </c>
      <c r="O21" s="36">
        <v>50</v>
      </c>
      <c r="P21" s="36">
        <f t="shared" ref="P21:P27" si="2">D21*O21</f>
        <v>0</v>
      </c>
      <c r="Q21" s="34">
        <v>10</v>
      </c>
      <c r="R21" s="42">
        <f t="shared" ref="R21:R27" si="3">D21*Q21</f>
        <v>0</v>
      </c>
      <c r="S21" s="43">
        <f t="shared" ref="S21:S27" si="4">(+L21+N21+P21+R21)*E21</f>
        <v>0</v>
      </c>
      <c r="T21" s="43">
        <f t="shared" ref="T21:T27" si="5">L21+N21+P21+R21+S21</f>
        <v>0</v>
      </c>
      <c r="U21" s="45">
        <v>13.9</v>
      </c>
      <c r="V21" s="47">
        <f t="shared" ref="V21:V27" si="6">K21*U21</f>
        <v>1390</v>
      </c>
      <c r="W21" s="47">
        <f t="shared" ref="W21:W27" si="7">M21*U21</f>
        <v>556</v>
      </c>
      <c r="X21" s="47">
        <f t="shared" ref="X21:X27" si="8">O21*U21</f>
        <v>695</v>
      </c>
      <c r="Y21" s="47">
        <f t="shared" ref="Y21:Y27" si="9">Q21*U21</f>
        <v>139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v>2</v>
      </c>
      <c r="B22" s="26" t="s">
        <v>712</v>
      </c>
      <c r="C22" s="53" t="s">
        <v>51</v>
      </c>
      <c r="D22" s="29"/>
      <c r="E22" s="30"/>
      <c r="F22" s="27"/>
      <c r="G22" s="27"/>
      <c r="H22" s="37"/>
      <c r="I22" s="27"/>
      <c r="J22" s="27"/>
      <c r="K22" s="34">
        <v>80</v>
      </c>
      <c r="L22" s="34">
        <f t="shared" si="0"/>
        <v>0</v>
      </c>
      <c r="M22" s="34">
        <v>40</v>
      </c>
      <c r="N22" s="36">
        <f t="shared" si="1"/>
        <v>0</v>
      </c>
      <c r="O22" s="36">
        <v>80</v>
      </c>
      <c r="P22" s="36">
        <f t="shared" si="2"/>
        <v>0</v>
      </c>
      <c r="Q22" s="34">
        <v>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12.5</v>
      </c>
      <c r="V22" s="47">
        <f t="shared" si="6"/>
        <v>1000</v>
      </c>
      <c r="W22" s="47">
        <f t="shared" si="7"/>
        <v>500</v>
      </c>
      <c r="X22" s="47">
        <f t="shared" si="8"/>
        <v>1000</v>
      </c>
      <c r="Y22" s="47">
        <f t="shared" si="9"/>
        <v>12.5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v>3</v>
      </c>
      <c r="B23" s="26" t="s">
        <v>713</v>
      </c>
      <c r="C23" s="53" t="s">
        <v>51</v>
      </c>
      <c r="D23" s="29"/>
      <c r="E23" s="30"/>
      <c r="F23" s="27"/>
      <c r="G23" s="27"/>
      <c r="H23" s="37"/>
      <c r="I23" s="27"/>
      <c r="J23" s="27"/>
      <c r="K23" s="34">
        <v>300</v>
      </c>
      <c r="L23" s="34">
        <f t="shared" si="0"/>
        <v>0</v>
      </c>
      <c r="M23" s="34">
        <v>40</v>
      </c>
      <c r="N23" s="36">
        <f t="shared" si="1"/>
        <v>0</v>
      </c>
      <c r="O23" s="36">
        <v>80</v>
      </c>
      <c r="P23" s="36">
        <f t="shared" si="2"/>
        <v>0</v>
      </c>
      <c r="Q23" s="34">
        <v>30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13.8</v>
      </c>
      <c r="V23" s="47">
        <f t="shared" si="6"/>
        <v>4140</v>
      </c>
      <c r="W23" s="47">
        <f t="shared" si="7"/>
        <v>552</v>
      </c>
      <c r="X23" s="47">
        <f t="shared" si="8"/>
        <v>1104</v>
      </c>
      <c r="Y23" s="47">
        <f t="shared" si="9"/>
        <v>414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v>4</v>
      </c>
      <c r="B24" s="26" t="s">
        <v>714</v>
      </c>
      <c r="C24" s="53" t="s">
        <v>51</v>
      </c>
      <c r="D24" s="29"/>
      <c r="E24" s="30"/>
      <c r="F24" s="27"/>
      <c r="G24" s="27"/>
      <c r="H24" s="37"/>
      <c r="I24" s="27"/>
      <c r="J24" s="27"/>
      <c r="K24" s="34">
        <v>60</v>
      </c>
      <c r="L24" s="34">
        <f t="shared" si="0"/>
        <v>0</v>
      </c>
      <c r="M24" s="34">
        <v>40</v>
      </c>
      <c r="N24" s="36">
        <f t="shared" si="1"/>
        <v>0</v>
      </c>
      <c r="O24" s="36">
        <v>80</v>
      </c>
      <c r="P24" s="36">
        <f t="shared" si="2"/>
        <v>0</v>
      </c>
      <c r="Q24" s="34">
        <v>1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12.8</v>
      </c>
      <c r="V24" s="47">
        <f t="shared" si="6"/>
        <v>768</v>
      </c>
      <c r="W24" s="47">
        <f t="shared" si="7"/>
        <v>512</v>
      </c>
      <c r="X24" s="47">
        <f t="shared" si="8"/>
        <v>1024</v>
      </c>
      <c r="Y24" s="47">
        <f t="shared" si="9"/>
        <v>12.8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v>5</v>
      </c>
      <c r="B25" s="64" t="s">
        <v>715</v>
      </c>
      <c r="C25" s="63" t="s">
        <v>51</v>
      </c>
      <c r="D25" s="29"/>
      <c r="E25" s="30"/>
      <c r="F25" s="27"/>
      <c r="G25" s="27"/>
      <c r="H25" s="37"/>
      <c r="I25" s="27"/>
      <c r="J25" s="27"/>
      <c r="K25" s="34">
        <v>40</v>
      </c>
      <c r="L25" s="34">
        <f t="shared" si="0"/>
        <v>0</v>
      </c>
      <c r="M25" s="34">
        <v>60</v>
      </c>
      <c r="N25" s="36">
        <f t="shared" si="1"/>
        <v>0</v>
      </c>
      <c r="O25" s="34">
        <v>20</v>
      </c>
      <c r="P25" s="36">
        <f t="shared" si="2"/>
        <v>0</v>
      </c>
      <c r="Q25" s="34">
        <v>30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14.9</v>
      </c>
      <c r="V25" s="47">
        <f t="shared" si="6"/>
        <v>596</v>
      </c>
      <c r="W25" s="47">
        <f t="shared" si="7"/>
        <v>894</v>
      </c>
      <c r="X25" s="47">
        <f t="shared" si="8"/>
        <v>298</v>
      </c>
      <c r="Y25" s="47">
        <f t="shared" si="9"/>
        <v>447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57">
        <v>6</v>
      </c>
      <c r="B26" s="162" t="s">
        <v>716</v>
      </c>
      <c r="C26" s="163" t="s">
        <v>51</v>
      </c>
      <c r="D26" s="29"/>
      <c r="E26" s="30"/>
      <c r="F26" s="220"/>
      <c r="G26" s="220"/>
      <c r="H26" s="37"/>
      <c r="I26" s="220"/>
      <c r="J26" s="220"/>
      <c r="K26" s="32">
        <v>10</v>
      </c>
      <c r="L26" s="32">
        <f t="shared" si="0"/>
        <v>0</v>
      </c>
      <c r="M26" s="39">
        <v>10</v>
      </c>
      <c r="N26" s="27">
        <f t="shared" si="1"/>
        <v>0</v>
      </c>
      <c r="O26" s="39">
        <v>10</v>
      </c>
      <c r="P26" s="27">
        <f t="shared" si="2"/>
        <v>0</v>
      </c>
      <c r="Q26" s="39">
        <v>18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22.3</v>
      </c>
      <c r="V26" s="47">
        <f t="shared" si="6"/>
        <v>223</v>
      </c>
      <c r="W26" s="47">
        <f t="shared" si="7"/>
        <v>223</v>
      </c>
      <c r="X26" s="47">
        <f t="shared" si="8"/>
        <v>223</v>
      </c>
      <c r="Y26" s="47">
        <f t="shared" si="9"/>
        <v>401.40000000000003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57">
        <v>7</v>
      </c>
      <c r="B27" s="162" t="s">
        <v>718</v>
      </c>
      <c r="C27" s="163" t="s">
        <v>51</v>
      </c>
      <c r="D27" s="29"/>
      <c r="E27" s="30"/>
      <c r="F27" s="220"/>
      <c r="G27" s="220"/>
      <c r="H27" s="37"/>
      <c r="I27" s="220"/>
      <c r="J27" s="220"/>
      <c r="K27" s="32">
        <v>40</v>
      </c>
      <c r="L27" s="32">
        <f t="shared" si="0"/>
        <v>0</v>
      </c>
      <c r="M27" s="39">
        <v>20</v>
      </c>
      <c r="N27" s="27">
        <f t="shared" si="1"/>
        <v>0</v>
      </c>
      <c r="O27" s="39">
        <v>10</v>
      </c>
      <c r="P27" s="27">
        <f t="shared" si="2"/>
        <v>0</v>
      </c>
      <c r="Q27" s="39">
        <v>9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10.5</v>
      </c>
      <c r="V27" s="47">
        <f t="shared" si="6"/>
        <v>420</v>
      </c>
      <c r="W27" s="47">
        <f t="shared" si="7"/>
        <v>210</v>
      </c>
      <c r="X27" s="47">
        <f t="shared" si="8"/>
        <v>105</v>
      </c>
      <c r="Y27" s="47">
        <f t="shared" si="9"/>
        <v>94.5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43"/>
      <c r="B28" s="238"/>
      <c r="C28" s="238"/>
      <c r="D28" s="238"/>
      <c r="E28" s="239"/>
      <c r="F28" s="131"/>
      <c r="G28" s="131"/>
      <c r="H28" s="131"/>
      <c r="I28" s="70">
        <f t="shared" ref="I28:J28" si="10">SUM(I21:I27)</f>
        <v>0</v>
      </c>
      <c r="J28" s="70">
        <f t="shared" si="10"/>
        <v>0</v>
      </c>
      <c r="K28" s="71" t="s">
        <v>137</v>
      </c>
      <c r="L28" s="134">
        <f>SUM(L21:L27)</f>
        <v>0</v>
      </c>
      <c r="M28" s="73" t="s">
        <v>140</v>
      </c>
      <c r="N28" s="74">
        <f>SUM(N21:N27)</f>
        <v>0</v>
      </c>
      <c r="O28" s="75" t="s">
        <v>147</v>
      </c>
      <c r="P28" s="76">
        <f>SUM(P21:P27)</f>
        <v>0</v>
      </c>
      <c r="Q28" s="77" t="s">
        <v>150</v>
      </c>
      <c r="R28" s="157">
        <f t="shared" ref="R28:T28" si="11">SUM(R21:R27)</f>
        <v>0</v>
      </c>
      <c r="S28" s="79">
        <f t="shared" si="11"/>
        <v>0</v>
      </c>
      <c r="T28" s="79">
        <f t="shared" si="11"/>
        <v>0</v>
      </c>
      <c r="U28" s="141"/>
      <c r="V28" s="116">
        <f t="shared" ref="V28:Y28" si="12">SUM(V21:V27)</f>
        <v>8537</v>
      </c>
      <c r="W28" s="117">
        <f t="shared" si="12"/>
        <v>3447</v>
      </c>
      <c r="X28" s="118">
        <f t="shared" si="12"/>
        <v>4449</v>
      </c>
      <c r="Y28" s="119">
        <f t="shared" si="12"/>
        <v>1521.2</v>
      </c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</row>
    <row r="29" spans="1:38" ht="24.75" customHeight="1" x14ac:dyDescent="0.25">
      <c r="A29" s="86"/>
      <c r="B29" s="1"/>
      <c r="C29" s="1"/>
      <c r="D29" s="1"/>
      <c r="E29" s="1"/>
      <c r="F29" s="1"/>
      <c r="G29" s="1"/>
      <c r="H29" s="1"/>
      <c r="I29" s="1"/>
      <c r="J29" s="1"/>
      <c r="K29" s="87"/>
      <c r="L29" s="1"/>
      <c r="M29" s="87"/>
      <c r="N29" s="87"/>
      <c r="O29" s="87"/>
      <c r="P29" s="8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86"/>
      <c r="B30" s="1"/>
      <c r="C30" s="1"/>
      <c r="D30" s="1"/>
      <c r="E30" s="1"/>
      <c r="F30" s="1"/>
      <c r="G30" s="1"/>
      <c r="H30" s="1"/>
      <c r="I30" s="1"/>
      <c r="J30" s="1"/>
      <c r="K30" s="87"/>
      <c r="L30" s="1"/>
      <c r="M30" s="87"/>
      <c r="N30" s="87"/>
      <c r="O30" s="87"/>
      <c r="P30" s="8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40"/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9"/>
      <c r="O32" s="90" t="s">
        <v>720</v>
      </c>
      <c r="P32" s="88" t="s">
        <v>163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3.5" customHeight="1" x14ac:dyDescent="0.25">
      <c r="A34" s="1"/>
      <c r="B34" s="1"/>
      <c r="C34" s="95"/>
      <c r="D34" s="95"/>
      <c r="E34" s="95"/>
      <c r="F34" s="95"/>
      <c r="G34" s="95"/>
      <c r="H34" s="95"/>
      <c r="I34" s="95"/>
      <c r="J34" s="95"/>
      <c r="K34" s="2"/>
      <c r="L34" s="2"/>
      <c r="M34" s="2"/>
      <c r="N34" s="2"/>
      <c r="O34" s="2"/>
      <c r="P34" s="2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3.5" customHeight="1" x14ac:dyDescent="0.25">
      <c r="A35" s="1"/>
      <c r="B35" s="213" t="s">
        <v>685</v>
      </c>
      <c r="C35" s="95"/>
      <c r="D35" s="95"/>
      <c r="E35" s="95"/>
      <c r="F35" s="95"/>
      <c r="G35" s="95"/>
      <c r="H35" s="95"/>
      <c r="I35" s="95"/>
      <c r="J35" s="95"/>
      <c r="K35" s="2"/>
      <c r="L35" s="2"/>
      <c r="M35" s="2"/>
      <c r="N35" s="2"/>
      <c r="O35" s="2"/>
      <c r="P35" s="2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3.5" customHeight="1" x14ac:dyDescent="0.25">
      <c r="A36" s="1"/>
      <c r="B36" s="1" t="s">
        <v>687</v>
      </c>
      <c r="C36" s="95"/>
      <c r="D36" s="95"/>
      <c r="E36" s="95"/>
      <c r="F36" s="95"/>
      <c r="G36" s="95"/>
      <c r="H36" s="95"/>
      <c r="I36" s="95"/>
      <c r="J36" s="95"/>
      <c r="K36" s="2"/>
      <c r="L36" s="2"/>
      <c r="M36" s="2"/>
      <c r="N36" s="2"/>
      <c r="O36" s="2"/>
      <c r="P36" s="2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3.5" customHeight="1" x14ac:dyDescent="0.25">
      <c r="A37" s="1"/>
      <c r="B37" s="1" t="s">
        <v>688</v>
      </c>
      <c r="C37" s="95"/>
      <c r="D37" s="95"/>
      <c r="E37" s="95"/>
      <c r="F37" s="95"/>
      <c r="G37" s="95"/>
      <c r="H37" s="95"/>
      <c r="I37" s="95"/>
      <c r="J37" s="95"/>
      <c r="K37" s="2"/>
      <c r="L37" s="2"/>
      <c r="M37" s="2"/>
      <c r="N37" s="2"/>
      <c r="O37" s="2"/>
      <c r="P37" s="2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3.5" customHeight="1" x14ac:dyDescent="0.25">
      <c r="A38" s="1"/>
      <c r="B38" s="1" t="s">
        <v>689</v>
      </c>
      <c r="C38" s="95"/>
      <c r="D38" s="95"/>
      <c r="E38" s="95"/>
      <c r="F38" s="95"/>
      <c r="G38" s="95"/>
      <c r="H38" s="95"/>
      <c r="I38" s="95"/>
      <c r="J38" s="95"/>
      <c r="K38" s="2"/>
      <c r="L38" s="2"/>
      <c r="M38" s="2"/>
      <c r="N38" s="2"/>
      <c r="O38" s="2"/>
      <c r="P38" s="2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3.5" customHeight="1" x14ac:dyDescent="0.25">
      <c r="A39" s="1"/>
      <c r="B39" s="1"/>
      <c r="C39" s="95"/>
      <c r="D39" s="95"/>
      <c r="E39" s="95"/>
      <c r="F39" s="95"/>
      <c r="G39" s="95"/>
      <c r="H39" s="95"/>
      <c r="I39" s="95"/>
      <c r="J39" s="95"/>
      <c r="K39" s="2"/>
      <c r="L39" s="2"/>
      <c r="M39" s="2"/>
      <c r="N39" s="2"/>
      <c r="O39" s="2"/>
      <c r="P39" s="2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x14ac:dyDescent="0.25">
      <c r="B40" s="241" t="s">
        <v>166</v>
      </c>
      <c r="C40" s="242"/>
      <c r="D40" s="91"/>
    </row>
    <row r="41" spans="1:38" ht="14.25" customHeight="1" x14ac:dyDescent="0.25">
      <c r="A41" s="1"/>
      <c r="B41" s="49"/>
      <c r="C41" s="49"/>
      <c r="D41" s="4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3.5" customHeight="1" x14ac:dyDescent="0.25">
      <c r="A42" s="1"/>
      <c r="B42" s="48" t="s">
        <v>169</v>
      </c>
      <c r="C42" s="93"/>
      <c r="D42" s="93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2"/>
      <c r="P42" s="2"/>
      <c r="Q42" s="2"/>
      <c r="R42" s="2"/>
      <c r="S42" s="2"/>
      <c r="T42" s="2"/>
      <c r="U42" s="2"/>
      <c r="V42" s="2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3.5" customHeight="1" x14ac:dyDescent="0.25">
      <c r="A43" s="1"/>
      <c r="B43" s="48" t="s">
        <v>172</v>
      </c>
      <c r="C43" s="93"/>
      <c r="D43" s="93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2"/>
      <c r="P43" s="2"/>
      <c r="Q43" s="2"/>
      <c r="R43" s="2"/>
      <c r="S43" s="2"/>
      <c r="T43" s="2"/>
      <c r="U43" s="2"/>
      <c r="V43" s="2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2.75" customHeight="1" x14ac:dyDescent="0.25">
      <c r="A44" s="1"/>
      <c r="B44" s="96" t="s">
        <v>173</v>
      </c>
      <c r="C44" s="96"/>
      <c r="D44" s="49"/>
      <c r="E44" s="49"/>
      <c r="F44" s="49"/>
      <c r="G44" s="49"/>
      <c r="H44" s="49"/>
      <c r="I44" s="49"/>
      <c r="J44" s="49"/>
      <c r="K44" s="49"/>
      <c r="L44" s="4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.75" customHeight="1" x14ac:dyDescent="0.25">
      <c r="A45" s="1"/>
      <c r="B45" s="96" t="s">
        <v>174</v>
      </c>
      <c r="C45" s="96"/>
      <c r="D45" s="49"/>
      <c r="E45" s="49"/>
      <c r="F45" s="49"/>
      <c r="G45" s="49"/>
      <c r="H45" s="49"/>
      <c r="I45" s="49"/>
      <c r="J45" s="49"/>
      <c r="K45" s="49"/>
      <c r="L45" s="4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2.75" customHeight="1" x14ac:dyDescent="0.25">
      <c r="A46" s="1"/>
      <c r="B46" s="96" t="s">
        <v>176</v>
      </c>
      <c r="C46" s="96"/>
      <c r="D46" s="49"/>
      <c r="E46" s="49"/>
      <c r="F46" s="49"/>
      <c r="G46" s="49"/>
      <c r="H46" s="49"/>
      <c r="I46" s="49"/>
      <c r="J46" s="49"/>
      <c r="K46" s="49"/>
      <c r="L46" s="4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.75" customHeight="1" x14ac:dyDescent="0.25">
      <c r="A47" s="1"/>
      <c r="B47" s="96" t="s">
        <v>178</v>
      </c>
      <c r="C47" s="96"/>
      <c r="D47" s="49"/>
      <c r="E47" s="49"/>
      <c r="F47" s="49"/>
      <c r="G47" s="49"/>
      <c r="H47" s="49"/>
      <c r="I47" s="49"/>
      <c r="J47" s="49"/>
      <c r="K47" s="49"/>
      <c r="L47" s="4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25">
      <c r="A48" s="1"/>
      <c r="B48" s="96" t="s">
        <v>179</v>
      </c>
      <c r="C48" s="96"/>
      <c r="D48" s="49"/>
      <c r="E48" s="49"/>
      <c r="F48" s="49"/>
      <c r="G48" s="49"/>
      <c r="H48" s="49"/>
      <c r="I48" s="49"/>
      <c r="J48" s="49"/>
      <c r="K48" s="49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25">
      <c r="A49" s="1"/>
      <c r="B49" s="96" t="s">
        <v>180</v>
      </c>
      <c r="C49" s="96"/>
      <c r="D49" s="49"/>
      <c r="E49" s="49"/>
      <c r="F49" s="49"/>
      <c r="G49" s="49"/>
      <c r="H49" s="49"/>
      <c r="I49" s="49"/>
      <c r="J49" s="49"/>
      <c r="K49" s="49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25">
      <c r="A50" s="1"/>
      <c r="B50" s="97" t="s">
        <v>182</v>
      </c>
      <c r="C50" s="98"/>
      <c r="D50" s="98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3" spans="1:38" x14ac:dyDescent="0.25">
      <c r="B53" s="99" t="s">
        <v>185</v>
      </c>
      <c r="C53" s="100" t="s">
        <v>186</v>
      </c>
      <c r="D53" s="2" t="s">
        <v>187</v>
      </c>
    </row>
    <row r="57" spans="1:38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5">
      <c r="A58" s="1"/>
      <c r="B58" s="1" t="s">
        <v>189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</sheetData>
  <mergeCells count="3">
    <mergeCell ref="A28:E28"/>
    <mergeCell ref="B40:C40"/>
    <mergeCell ref="A32:N32"/>
  </mergeCells>
  <phoneticPr fontId="17" type="noConversion"/>
  <conditionalFormatting sqref="V21:Y27">
    <cfRule type="notContainsBlanks" dxfId="11" priority="1">
      <formula>LEN(TRIM(V21))&gt;0</formula>
    </cfRule>
  </conditionalFormatting>
  <conditionalFormatting sqref="V21:Y27">
    <cfRule type="notContainsBlanks" dxfId="10" priority="2">
      <formula>LEN(TRIM(V21))&gt;0</formula>
    </cfRule>
  </conditionalFormatting>
  <conditionalFormatting sqref="U21:U27">
    <cfRule type="notContainsBlanks" dxfId="9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2" orientation="landscape" r:id="rId1"/>
  <colBreaks count="1" manualBreakCount="1">
    <brk id="14" max="5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12"/>
  <sheetViews>
    <sheetView view="pageBreakPreview" topLeftCell="A37" zoomScale="60" workbookViewId="0"/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7" width="28.140625" customWidth="1"/>
    <col min="8" max="8" width="17.140625" customWidth="1"/>
    <col min="9" max="9" width="13" customWidth="1"/>
    <col min="10" max="10" width="12" customWidth="1"/>
    <col min="11" max="16" width="18.85546875" customWidth="1"/>
    <col min="17" max="17" width="17" customWidth="1"/>
    <col min="18" max="18" width="18.28515625" customWidth="1"/>
    <col min="19" max="20" width="24.42578125" customWidth="1"/>
    <col min="21" max="21" width="9.140625" customWidth="1"/>
    <col min="22" max="25" width="15.85546875" customWidth="1"/>
    <col min="26" max="28" width="9.140625" customWidth="1"/>
    <col min="29" max="38" width="8" customWidth="1"/>
  </cols>
  <sheetData>
    <row r="1" spans="1:38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5">
      <c r="A17" s="4"/>
      <c r="B17" s="3" t="s">
        <v>717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5">
      <c r="A21" s="25">
        <v>1</v>
      </c>
      <c r="B21" s="221" t="s">
        <v>719</v>
      </c>
      <c r="C21" s="35" t="s">
        <v>51</v>
      </c>
      <c r="D21" s="29"/>
      <c r="E21" s="30"/>
      <c r="F21" s="38"/>
      <c r="G21" s="38"/>
      <c r="H21" s="37"/>
      <c r="I21" s="39"/>
      <c r="J21" s="39"/>
      <c r="K21" s="34">
        <v>20</v>
      </c>
      <c r="L21" s="34">
        <f t="shared" ref="L21:L46" si="0">D21*K21</f>
        <v>0</v>
      </c>
      <c r="M21" s="40">
        <v>10</v>
      </c>
      <c r="N21" s="36">
        <f t="shared" ref="N21:N46" si="1">D21*M21</f>
        <v>0</v>
      </c>
      <c r="O21" s="34">
        <v>20</v>
      </c>
      <c r="P21" s="36">
        <f t="shared" ref="P21:P46" si="2">D21*O21</f>
        <v>0</v>
      </c>
      <c r="Q21" s="40">
        <v>5</v>
      </c>
      <c r="R21" s="42">
        <f t="shared" ref="R21:R46" si="3">D21*Q21</f>
        <v>0</v>
      </c>
      <c r="S21" s="43">
        <f t="shared" ref="S21:S46" si="4">(+L21+N21+P21+R21)*E21</f>
        <v>0</v>
      </c>
      <c r="T21" s="43">
        <f t="shared" ref="T21:T46" si="5">L21+N21+P21+R21+S21</f>
        <v>0</v>
      </c>
      <c r="U21" s="45">
        <v>1.5</v>
      </c>
      <c r="V21" s="47">
        <f t="shared" ref="V21:V46" si="6">K21*U21</f>
        <v>30</v>
      </c>
      <c r="W21" s="47">
        <f t="shared" ref="W21:W46" si="7">M21*U21</f>
        <v>15</v>
      </c>
      <c r="X21" s="47">
        <f t="shared" ref="X21:X46" si="8">O21*U21</f>
        <v>30</v>
      </c>
      <c r="Y21" s="47">
        <f t="shared" ref="Y21:Y46" si="9">Q21*U21</f>
        <v>7.5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5">
      <c r="A22" s="25">
        <f t="shared" ref="A22:A46" si="10">A21+1</f>
        <v>2</v>
      </c>
      <c r="B22" s="26" t="s">
        <v>721</v>
      </c>
      <c r="C22" s="53" t="s">
        <v>51</v>
      </c>
      <c r="D22" s="29"/>
      <c r="E22" s="30"/>
      <c r="F22" s="38"/>
      <c r="G22" s="38"/>
      <c r="H22" s="37"/>
      <c r="I22" s="38"/>
      <c r="J22" s="38"/>
      <c r="K22" s="34">
        <v>5</v>
      </c>
      <c r="L22" s="34">
        <f t="shared" si="0"/>
        <v>0</v>
      </c>
      <c r="M22" s="40">
        <v>10</v>
      </c>
      <c r="N22" s="36">
        <f t="shared" si="1"/>
        <v>0</v>
      </c>
      <c r="O22" s="36">
        <v>50</v>
      </c>
      <c r="P22" s="36">
        <f t="shared" si="2"/>
        <v>0</v>
      </c>
      <c r="Q22" s="40">
        <v>5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1.7</v>
      </c>
      <c r="V22" s="47">
        <f t="shared" si="6"/>
        <v>8.5</v>
      </c>
      <c r="W22" s="47">
        <f t="shared" si="7"/>
        <v>17</v>
      </c>
      <c r="X22" s="47">
        <f t="shared" si="8"/>
        <v>85</v>
      </c>
      <c r="Y22" s="47">
        <f t="shared" si="9"/>
        <v>8.5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5">
      <c r="A23" s="25">
        <f t="shared" si="10"/>
        <v>3</v>
      </c>
      <c r="B23" s="58" t="s">
        <v>722</v>
      </c>
      <c r="C23" s="53" t="s">
        <v>51</v>
      </c>
      <c r="D23" s="29"/>
      <c r="E23" s="30"/>
      <c r="F23" s="38"/>
      <c r="G23" s="38"/>
      <c r="H23" s="37"/>
      <c r="I23" s="38"/>
      <c r="J23" s="38"/>
      <c r="K23" s="34">
        <v>50</v>
      </c>
      <c r="L23" s="34">
        <f t="shared" si="0"/>
        <v>0</v>
      </c>
      <c r="M23" s="40">
        <v>40</v>
      </c>
      <c r="N23" s="36">
        <f t="shared" si="1"/>
        <v>0</v>
      </c>
      <c r="O23" s="34">
        <v>100</v>
      </c>
      <c r="P23" s="36">
        <f t="shared" si="2"/>
        <v>0</v>
      </c>
      <c r="Q23" s="40">
        <v>5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3.4</v>
      </c>
      <c r="V23" s="47">
        <f t="shared" si="6"/>
        <v>170</v>
      </c>
      <c r="W23" s="47">
        <f t="shared" si="7"/>
        <v>136</v>
      </c>
      <c r="X23" s="47">
        <f t="shared" si="8"/>
        <v>340</v>
      </c>
      <c r="Y23" s="47">
        <f t="shared" si="9"/>
        <v>17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5">
      <c r="A24" s="25">
        <f t="shared" si="10"/>
        <v>4</v>
      </c>
      <c r="B24" s="58" t="s">
        <v>723</v>
      </c>
      <c r="C24" s="53" t="s">
        <v>51</v>
      </c>
      <c r="D24" s="29"/>
      <c r="E24" s="30"/>
      <c r="F24" s="38"/>
      <c r="G24" s="38"/>
      <c r="H24" s="37"/>
      <c r="I24" s="38"/>
      <c r="J24" s="38"/>
      <c r="K24" s="34">
        <v>20</v>
      </c>
      <c r="L24" s="34">
        <f t="shared" si="0"/>
        <v>0</v>
      </c>
      <c r="M24" s="40">
        <v>10</v>
      </c>
      <c r="N24" s="36">
        <f t="shared" si="1"/>
        <v>0</v>
      </c>
      <c r="O24" s="34">
        <v>10</v>
      </c>
      <c r="P24" s="36">
        <f t="shared" si="2"/>
        <v>0</v>
      </c>
      <c r="Q24" s="40">
        <v>5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12</v>
      </c>
      <c r="V24" s="47">
        <f t="shared" si="6"/>
        <v>240</v>
      </c>
      <c r="W24" s="47">
        <f t="shared" si="7"/>
        <v>120</v>
      </c>
      <c r="X24" s="47">
        <f t="shared" si="8"/>
        <v>120</v>
      </c>
      <c r="Y24" s="47">
        <f t="shared" si="9"/>
        <v>60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5">
      <c r="A25" s="25">
        <f t="shared" si="10"/>
        <v>5</v>
      </c>
      <c r="B25" s="58" t="s">
        <v>724</v>
      </c>
      <c r="C25" s="53" t="s">
        <v>51</v>
      </c>
      <c r="D25" s="29"/>
      <c r="E25" s="30"/>
      <c r="F25" s="27"/>
      <c r="G25" s="27"/>
      <c r="H25" s="37"/>
      <c r="I25" s="27"/>
      <c r="J25" s="27"/>
      <c r="K25" s="34">
        <v>60</v>
      </c>
      <c r="L25" s="34">
        <f t="shared" si="0"/>
        <v>0</v>
      </c>
      <c r="M25" s="40">
        <v>20</v>
      </c>
      <c r="N25" s="36">
        <f t="shared" si="1"/>
        <v>0</v>
      </c>
      <c r="O25" s="34">
        <v>20</v>
      </c>
      <c r="P25" s="36">
        <f t="shared" si="2"/>
        <v>0</v>
      </c>
      <c r="Q25" s="40">
        <v>5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4.9000000000000004</v>
      </c>
      <c r="V25" s="47">
        <f t="shared" si="6"/>
        <v>294</v>
      </c>
      <c r="W25" s="47">
        <f t="shared" si="7"/>
        <v>98</v>
      </c>
      <c r="X25" s="47">
        <f t="shared" si="8"/>
        <v>98</v>
      </c>
      <c r="Y25" s="47">
        <f t="shared" si="9"/>
        <v>24.5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5">
      <c r="A26" s="25">
        <f t="shared" si="10"/>
        <v>6</v>
      </c>
      <c r="B26" s="26" t="s">
        <v>725</v>
      </c>
      <c r="C26" s="53" t="s">
        <v>51</v>
      </c>
      <c r="D26" s="29"/>
      <c r="E26" s="30"/>
      <c r="F26" s="27"/>
      <c r="G26" s="27"/>
      <c r="H26" s="37"/>
      <c r="I26" s="27"/>
      <c r="J26" s="27"/>
      <c r="K26" s="34">
        <v>100</v>
      </c>
      <c r="L26" s="34">
        <f t="shared" si="0"/>
        <v>0</v>
      </c>
      <c r="M26" s="34">
        <v>50</v>
      </c>
      <c r="N26" s="36">
        <f t="shared" si="1"/>
        <v>0</v>
      </c>
      <c r="O26" s="36">
        <v>100</v>
      </c>
      <c r="P26" s="36">
        <f t="shared" si="2"/>
        <v>0</v>
      </c>
      <c r="Q26" s="34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2.9</v>
      </c>
      <c r="V26" s="47">
        <f t="shared" si="6"/>
        <v>290</v>
      </c>
      <c r="W26" s="47">
        <f t="shared" si="7"/>
        <v>145</v>
      </c>
      <c r="X26" s="47">
        <f t="shared" si="8"/>
        <v>290</v>
      </c>
      <c r="Y26" s="47">
        <f t="shared" si="9"/>
        <v>29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5">
      <c r="A27" s="25">
        <f t="shared" si="10"/>
        <v>7</v>
      </c>
      <c r="B27" s="26" t="s">
        <v>726</v>
      </c>
      <c r="C27" s="53" t="s">
        <v>51</v>
      </c>
      <c r="D27" s="29"/>
      <c r="E27" s="30"/>
      <c r="F27" s="27"/>
      <c r="G27" s="27"/>
      <c r="H27" s="37"/>
      <c r="I27" s="27"/>
      <c r="J27" s="27"/>
      <c r="K27" s="34">
        <v>100</v>
      </c>
      <c r="L27" s="34">
        <f t="shared" si="0"/>
        <v>0</v>
      </c>
      <c r="M27" s="34">
        <v>50</v>
      </c>
      <c r="N27" s="36">
        <f t="shared" si="1"/>
        <v>0</v>
      </c>
      <c r="O27" s="36">
        <v>200</v>
      </c>
      <c r="P27" s="36">
        <f t="shared" si="2"/>
        <v>0</v>
      </c>
      <c r="Q27" s="34">
        <v>20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2.8</v>
      </c>
      <c r="V27" s="47">
        <f t="shared" si="6"/>
        <v>280</v>
      </c>
      <c r="W27" s="47">
        <f t="shared" si="7"/>
        <v>140</v>
      </c>
      <c r="X27" s="47">
        <f t="shared" si="8"/>
        <v>560</v>
      </c>
      <c r="Y27" s="47">
        <f t="shared" si="9"/>
        <v>56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5">
      <c r="A28" s="25">
        <f t="shared" si="10"/>
        <v>8</v>
      </c>
      <c r="B28" s="26" t="s">
        <v>727</v>
      </c>
      <c r="C28" s="53" t="s">
        <v>51</v>
      </c>
      <c r="D28" s="29"/>
      <c r="E28" s="30"/>
      <c r="F28" s="27"/>
      <c r="G28" s="27"/>
      <c r="H28" s="37"/>
      <c r="I28" s="27"/>
      <c r="J28" s="27"/>
      <c r="K28" s="34">
        <v>1000</v>
      </c>
      <c r="L28" s="34">
        <f t="shared" si="0"/>
        <v>0</v>
      </c>
      <c r="M28" s="34">
        <v>150</v>
      </c>
      <c r="N28" s="36">
        <f t="shared" si="1"/>
        <v>0</v>
      </c>
      <c r="O28" s="36">
        <v>500</v>
      </c>
      <c r="P28" s="36">
        <f t="shared" si="2"/>
        <v>0</v>
      </c>
      <c r="Q28" s="34">
        <v>30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2.25</v>
      </c>
      <c r="V28" s="47">
        <f t="shared" si="6"/>
        <v>2250</v>
      </c>
      <c r="W28" s="47">
        <f t="shared" si="7"/>
        <v>337.5</v>
      </c>
      <c r="X28" s="47">
        <f t="shared" si="8"/>
        <v>1125</v>
      </c>
      <c r="Y28" s="47">
        <f t="shared" si="9"/>
        <v>67.5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5">
      <c r="A29" s="25">
        <f t="shared" si="10"/>
        <v>9</v>
      </c>
      <c r="B29" s="26" t="s">
        <v>728</v>
      </c>
      <c r="C29" s="53" t="s">
        <v>51</v>
      </c>
      <c r="D29" s="29"/>
      <c r="E29" s="30"/>
      <c r="F29" s="27"/>
      <c r="G29" s="27"/>
      <c r="H29" s="37"/>
      <c r="I29" s="27"/>
      <c r="J29" s="27"/>
      <c r="K29" s="34">
        <v>200</v>
      </c>
      <c r="L29" s="34">
        <f t="shared" si="0"/>
        <v>0</v>
      </c>
      <c r="M29" s="34">
        <v>25</v>
      </c>
      <c r="N29" s="36">
        <f t="shared" si="1"/>
        <v>0</v>
      </c>
      <c r="O29" s="36">
        <v>50</v>
      </c>
      <c r="P29" s="36">
        <f t="shared" si="2"/>
        <v>0</v>
      </c>
      <c r="Q29" s="34">
        <v>10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9.9</v>
      </c>
      <c r="V29" s="47">
        <f t="shared" si="6"/>
        <v>1980</v>
      </c>
      <c r="W29" s="47">
        <f t="shared" si="7"/>
        <v>247.5</v>
      </c>
      <c r="X29" s="47">
        <f t="shared" si="8"/>
        <v>495</v>
      </c>
      <c r="Y29" s="47">
        <f t="shared" si="9"/>
        <v>99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5">
      <c r="A30" s="25">
        <f t="shared" si="10"/>
        <v>10</v>
      </c>
      <c r="B30" s="58" t="s">
        <v>729</v>
      </c>
      <c r="C30" s="53" t="s">
        <v>51</v>
      </c>
      <c r="D30" s="29"/>
      <c r="E30" s="30"/>
      <c r="F30" s="27"/>
      <c r="G30" s="27"/>
      <c r="H30" s="37"/>
      <c r="I30" s="27"/>
      <c r="J30" s="27"/>
      <c r="K30" s="34">
        <v>50</v>
      </c>
      <c r="L30" s="34">
        <f t="shared" si="0"/>
        <v>0</v>
      </c>
      <c r="M30" s="40">
        <v>20</v>
      </c>
      <c r="N30" s="36">
        <f t="shared" si="1"/>
        <v>0</v>
      </c>
      <c r="O30" s="40">
        <v>40</v>
      </c>
      <c r="P30" s="36">
        <f t="shared" si="2"/>
        <v>0</v>
      </c>
      <c r="Q30" s="40">
        <v>5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4.4000000000000004</v>
      </c>
      <c r="V30" s="47">
        <f t="shared" si="6"/>
        <v>220.00000000000003</v>
      </c>
      <c r="W30" s="47">
        <f t="shared" si="7"/>
        <v>88</v>
      </c>
      <c r="X30" s="47">
        <f t="shared" si="8"/>
        <v>176</v>
      </c>
      <c r="Y30" s="47">
        <f t="shared" si="9"/>
        <v>22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5">
      <c r="A31" s="25">
        <f t="shared" si="10"/>
        <v>11</v>
      </c>
      <c r="B31" s="26" t="s">
        <v>730</v>
      </c>
      <c r="C31" s="53" t="s">
        <v>51</v>
      </c>
      <c r="D31" s="29"/>
      <c r="E31" s="30"/>
      <c r="F31" s="27"/>
      <c r="G31" s="27"/>
      <c r="H31" s="37"/>
      <c r="I31" s="27"/>
      <c r="J31" s="27"/>
      <c r="K31" s="34">
        <v>10</v>
      </c>
      <c r="L31" s="34">
        <f t="shared" si="0"/>
        <v>0</v>
      </c>
      <c r="M31" s="40">
        <v>10</v>
      </c>
      <c r="N31" s="36">
        <f t="shared" si="1"/>
        <v>0</v>
      </c>
      <c r="O31" s="42">
        <v>50</v>
      </c>
      <c r="P31" s="36">
        <f t="shared" si="2"/>
        <v>0</v>
      </c>
      <c r="Q31" s="40">
        <v>10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3.9</v>
      </c>
      <c r="V31" s="47">
        <f t="shared" si="6"/>
        <v>39</v>
      </c>
      <c r="W31" s="47">
        <f t="shared" si="7"/>
        <v>39</v>
      </c>
      <c r="X31" s="47">
        <f t="shared" si="8"/>
        <v>195</v>
      </c>
      <c r="Y31" s="47">
        <f t="shared" si="9"/>
        <v>39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5">
      <c r="A32" s="25">
        <f t="shared" si="10"/>
        <v>12</v>
      </c>
      <c r="B32" s="58" t="s">
        <v>731</v>
      </c>
      <c r="C32" s="53" t="s">
        <v>51</v>
      </c>
      <c r="D32" s="29"/>
      <c r="E32" s="30"/>
      <c r="F32" s="38"/>
      <c r="G32" s="38"/>
      <c r="H32" s="37"/>
      <c r="I32" s="38"/>
      <c r="J32" s="38"/>
      <c r="K32" s="34">
        <v>40</v>
      </c>
      <c r="L32" s="34">
        <f t="shared" si="0"/>
        <v>0</v>
      </c>
      <c r="M32" s="40">
        <v>20</v>
      </c>
      <c r="N32" s="36">
        <f t="shared" si="1"/>
        <v>0</v>
      </c>
      <c r="O32" s="40">
        <v>50</v>
      </c>
      <c r="P32" s="36">
        <f t="shared" si="2"/>
        <v>0</v>
      </c>
      <c r="Q32" s="40">
        <v>5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3.4</v>
      </c>
      <c r="V32" s="47">
        <f t="shared" si="6"/>
        <v>136</v>
      </c>
      <c r="W32" s="47">
        <f t="shared" si="7"/>
        <v>68</v>
      </c>
      <c r="X32" s="47">
        <f t="shared" si="8"/>
        <v>170</v>
      </c>
      <c r="Y32" s="47">
        <f t="shared" si="9"/>
        <v>17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5">
      <c r="A33" s="25">
        <f t="shared" si="10"/>
        <v>13</v>
      </c>
      <c r="B33" s="26" t="s">
        <v>732</v>
      </c>
      <c r="C33" s="53" t="s">
        <v>51</v>
      </c>
      <c r="D33" s="29"/>
      <c r="E33" s="30"/>
      <c r="F33" s="27"/>
      <c r="G33" s="27"/>
      <c r="H33" s="37"/>
      <c r="I33" s="27"/>
      <c r="J33" s="27"/>
      <c r="K33" s="34">
        <v>10</v>
      </c>
      <c r="L33" s="34">
        <f t="shared" si="0"/>
        <v>0</v>
      </c>
      <c r="M33" s="40">
        <v>20</v>
      </c>
      <c r="N33" s="36">
        <f t="shared" si="1"/>
        <v>0</v>
      </c>
      <c r="O33" s="42">
        <v>100</v>
      </c>
      <c r="P33" s="36">
        <f t="shared" si="2"/>
        <v>0</v>
      </c>
      <c r="Q33" s="34">
        <v>10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3.4</v>
      </c>
      <c r="V33" s="47">
        <f t="shared" si="6"/>
        <v>34</v>
      </c>
      <c r="W33" s="47">
        <f t="shared" si="7"/>
        <v>68</v>
      </c>
      <c r="X33" s="47">
        <f t="shared" si="8"/>
        <v>340</v>
      </c>
      <c r="Y33" s="47">
        <f t="shared" si="9"/>
        <v>34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5">
      <c r="A34" s="25">
        <f t="shared" si="10"/>
        <v>14</v>
      </c>
      <c r="B34" s="58" t="s">
        <v>733</v>
      </c>
      <c r="C34" s="53" t="s">
        <v>51</v>
      </c>
      <c r="D34" s="29"/>
      <c r="E34" s="30"/>
      <c r="F34" s="38"/>
      <c r="G34" s="38"/>
      <c r="H34" s="37"/>
      <c r="I34" s="38"/>
      <c r="J34" s="38"/>
      <c r="K34" s="34">
        <v>350</v>
      </c>
      <c r="L34" s="34">
        <f t="shared" si="0"/>
        <v>0</v>
      </c>
      <c r="M34" s="40">
        <v>100</v>
      </c>
      <c r="N34" s="36">
        <f t="shared" si="1"/>
        <v>0</v>
      </c>
      <c r="O34" s="40">
        <v>200</v>
      </c>
      <c r="P34" s="36">
        <f t="shared" si="2"/>
        <v>0</v>
      </c>
      <c r="Q34" s="40">
        <v>5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1.1000000000000001</v>
      </c>
      <c r="V34" s="47">
        <f t="shared" si="6"/>
        <v>385.00000000000006</v>
      </c>
      <c r="W34" s="47">
        <f t="shared" si="7"/>
        <v>110.00000000000001</v>
      </c>
      <c r="X34" s="47">
        <f t="shared" si="8"/>
        <v>220.00000000000003</v>
      </c>
      <c r="Y34" s="47">
        <f t="shared" si="9"/>
        <v>5.5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5">
      <c r="A35" s="25">
        <f t="shared" si="10"/>
        <v>15</v>
      </c>
      <c r="B35" s="26" t="s">
        <v>734</v>
      </c>
      <c r="C35" s="53" t="s">
        <v>51</v>
      </c>
      <c r="D35" s="29"/>
      <c r="E35" s="30"/>
      <c r="F35" s="38"/>
      <c r="G35" s="38"/>
      <c r="H35" s="37"/>
      <c r="I35" s="38"/>
      <c r="J35" s="38"/>
      <c r="K35" s="34">
        <v>5</v>
      </c>
      <c r="L35" s="34">
        <f t="shared" si="0"/>
        <v>0</v>
      </c>
      <c r="M35" s="40">
        <v>10</v>
      </c>
      <c r="N35" s="36">
        <f t="shared" si="1"/>
        <v>0</v>
      </c>
      <c r="O35" s="42">
        <v>40</v>
      </c>
      <c r="P35" s="36">
        <f t="shared" si="2"/>
        <v>0</v>
      </c>
      <c r="Q35" s="40">
        <v>5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1.4</v>
      </c>
      <c r="V35" s="47">
        <f t="shared" si="6"/>
        <v>7</v>
      </c>
      <c r="W35" s="47">
        <f t="shared" si="7"/>
        <v>14</v>
      </c>
      <c r="X35" s="47">
        <f t="shared" si="8"/>
        <v>56</v>
      </c>
      <c r="Y35" s="47">
        <f t="shared" si="9"/>
        <v>7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5">
      <c r="A36" s="25">
        <f t="shared" si="10"/>
        <v>16</v>
      </c>
      <c r="B36" s="26" t="s">
        <v>735</v>
      </c>
      <c r="C36" s="53" t="s">
        <v>51</v>
      </c>
      <c r="D36" s="29"/>
      <c r="E36" s="30"/>
      <c r="F36" s="27"/>
      <c r="G36" s="27"/>
      <c r="H36" s="37"/>
      <c r="I36" s="27"/>
      <c r="J36" s="27"/>
      <c r="K36" s="34">
        <v>10</v>
      </c>
      <c r="L36" s="34">
        <f t="shared" si="0"/>
        <v>0</v>
      </c>
      <c r="M36" s="40">
        <v>10</v>
      </c>
      <c r="N36" s="36">
        <f t="shared" si="1"/>
        <v>0</v>
      </c>
      <c r="O36" s="42">
        <v>40</v>
      </c>
      <c r="P36" s="36">
        <f t="shared" si="2"/>
        <v>0</v>
      </c>
      <c r="Q36" s="34">
        <v>5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2.9</v>
      </c>
      <c r="V36" s="47">
        <f t="shared" si="6"/>
        <v>29</v>
      </c>
      <c r="W36" s="47">
        <f t="shared" si="7"/>
        <v>29</v>
      </c>
      <c r="X36" s="47">
        <f t="shared" si="8"/>
        <v>116</v>
      </c>
      <c r="Y36" s="47">
        <f t="shared" si="9"/>
        <v>14.5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5">
      <c r="A37" s="25">
        <f t="shared" si="10"/>
        <v>17</v>
      </c>
      <c r="B37" s="26" t="s">
        <v>736</v>
      </c>
      <c r="C37" s="53" t="s">
        <v>51</v>
      </c>
      <c r="D37" s="29"/>
      <c r="E37" s="30"/>
      <c r="F37" s="38"/>
      <c r="G37" s="38"/>
      <c r="H37" s="37"/>
      <c r="I37" s="38"/>
      <c r="J37" s="38"/>
      <c r="K37" s="34">
        <v>10</v>
      </c>
      <c r="L37" s="34">
        <f t="shared" si="0"/>
        <v>0</v>
      </c>
      <c r="M37" s="40">
        <v>15</v>
      </c>
      <c r="N37" s="36">
        <f t="shared" si="1"/>
        <v>0</v>
      </c>
      <c r="O37" s="42">
        <v>100</v>
      </c>
      <c r="P37" s="36">
        <f t="shared" si="2"/>
        <v>0</v>
      </c>
      <c r="Q37" s="40">
        <v>10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2.1</v>
      </c>
      <c r="V37" s="47">
        <f t="shared" si="6"/>
        <v>21</v>
      </c>
      <c r="W37" s="47">
        <f t="shared" si="7"/>
        <v>31.5</v>
      </c>
      <c r="X37" s="47">
        <f t="shared" si="8"/>
        <v>210</v>
      </c>
      <c r="Y37" s="47">
        <f t="shared" si="9"/>
        <v>21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5">
      <c r="A38" s="25">
        <f t="shared" si="10"/>
        <v>18</v>
      </c>
      <c r="B38" s="58" t="s">
        <v>737</v>
      </c>
      <c r="C38" s="53" t="s">
        <v>51</v>
      </c>
      <c r="D38" s="29"/>
      <c r="E38" s="30"/>
      <c r="F38" s="38"/>
      <c r="G38" s="38"/>
      <c r="H38" s="37"/>
      <c r="I38" s="38"/>
      <c r="J38" s="38"/>
      <c r="K38" s="34">
        <v>40</v>
      </c>
      <c r="L38" s="34">
        <f t="shared" si="0"/>
        <v>0</v>
      </c>
      <c r="M38" s="40">
        <v>20</v>
      </c>
      <c r="N38" s="36">
        <f t="shared" si="1"/>
        <v>0</v>
      </c>
      <c r="O38" s="40">
        <v>30</v>
      </c>
      <c r="P38" s="36">
        <f t="shared" si="2"/>
        <v>0</v>
      </c>
      <c r="Q38" s="40">
        <v>5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4.5999999999999996</v>
      </c>
      <c r="V38" s="47">
        <f t="shared" si="6"/>
        <v>184</v>
      </c>
      <c r="W38" s="47">
        <f t="shared" si="7"/>
        <v>92</v>
      </c>
      <c r="X38" s="47">
        <f t="shared" si="8"/>
        <v>138</v>
      </c>
      <c r="Y38" s="47">
        <f t="shared" si="9"/>
        <v>23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5">
      <c r="A39" s="25">
        <f t="shared" si="10"/>
        <v>19</v>
      </c>
      <c r="B39" s="58" t="s">
        <v>738</v>
      </c>
      <c r="C39" s="53" t="s">
        <v>51</v>
      </c>
      <c r="D39" s="29"/>
      <c r="E39" s="30"/>
      <c r="F39" s="38"/>
      <c r="G39" s="38"/>
      <c r="H39" s="37"/>
      <c r="I39" s="38"/>
      <c r="J39" s="38"/>
      <c r="K39" s="34">
        <v>4</v>
      </c>
      <c r="L39" s="34">
        <f t="shared" si="0"/>
        <v>0</v>
      </c>
      <c r="M39" s="40">
        <v>5</v>
      </c>
      <c r="N39" s="36">
        <f t="shared" si="1"/>
        <v>0</v>
      </c>
      <c r="O39" s="40">
        <v>10</v>
      </c>
      <c r="P39" s="36">
        <f t="shared" si="2"/>
        <v>0</v>
      </c>
      <c r="Q39" s="40">
        <v>5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4.0999999999999996</v>
      </c>
      <c r="V39" s="47">
        <f t="shared" si="6"/>
        <v>16.399999999999999</v>
      </c>
      <c r="W39" s="47">
        <f t="shared" si="7"/>
        <v>20.5</v>
      </c>
      <c r="X39" s="47">
        <f t="shared" si="8"/>
        <v>41</v>
      </c>
      <c r="Y39" s="47">
        <f t="shared" si="9"/>
        <v>20.5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5">
      <c r="A40" s="25">
        <f t="shared" si="10"/>
        <v>20</v>
      </c>
      <c r="B40" s="58" t="s">
        <v>739</v>
      </c>
      <c r="C40" s="53" t="s">
        <v>51</v>
      </c>
      <c r="D40" s="29"/>
      <c r="E40" s="30"/>
      <c r="F40" s="38"/>
      <c r="G40" s="38"/>
      <c r="H40" s="37"/>
      <c r="I40" s="38"/>
      <c r="J40" s="38"/>
      <c r="K40" s="34">
        <v>30</v>
      </c>
      <c r="L40" s="34">
        <f t="shared" si="0"/>
        <v>0</v>
      </c>
      <c r="M40" s="40">
        <v>10</v>
      </c>
      <c r="N40" s="36">
        <f t="shared" si="1"/>
        <v>0</v>
      </c>
      <c r="O40" s="40">
        <v>40</v>
      </c>
      <c r="P40" s="36">
        <f t="shared" si="2"/>
        <v>0</v>
      </c>
      <c r="Q40" s="40">
        <v>5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3.6</v>
      </c>
      <c r="V40" s="47">
        <f t="shared" si="6"/>
        <v>108</v>
      </c>
      <c r="W40" s="47">
        <f t="shared" si="7"/>
        <v>36</v>
      </c>
      <c r="X40" s="47">
        <f t="shared" si="8"/>
        <v>144</v>
      </c>
      <c r="Y40" s="47">
        <f t="shared" si="9"/>
        <v>18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5">
      <c r="A41" s="25">
        <f t="shared" si="10"/>
        <v>21</v>
      </c>
      <c r="B41" s="58" t="s">
        <v>740</v>
      </c>
      <c r="C41" s="53" t="s">
        <v>51</v>
      </c>
      <c r="D41" s="29"/>
      <c r="E41" s="30"/>
      <c r="F41" s="38"/>
      <c r="G41" s="38"/>
      <c r="H41" s="37"/>
      <c r="I41" s="38"/>
      <c r="J41" s="38"/>
      <c r="K41" s="34">
        <v>60</v>
      </c>
      <c r="L41" s="34">
        <f t="shared" si="0"/>
        <v>0</v>
      </c>
      <c r="M41" s="40">
        <v>10</v>
      </c>
      <c r="N41" s="36">
        <f t="shared" si="1"/>
        <v>0</v>
      </c>
      <c r="O41" s="40">
        <v>20</v>
      </c>
      <c r="P41" s="36">
        <f t="shared" si="2"/>
        <v>0</v>
      </c>
      <c r="Q41" s="40">
        <v>5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3.1</v>
      </c>
      <c r="V41" s="47">
        <f t="shared" si="6"/>
        <v>186</v>
      </c>
      <c r="W41" s="47">
        <f t="shared" si="7"/>
        <v>31</v>
      </c>
      <c r="X41" s="47">
        <f t="shared" si="8"/>
        <v>62</v>
      </c>
      <c r="Y41" s="47">
        <f t="shared" si="9"/>
        <v>15.5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5">
      <c r="A42" s="25">
        <f t="shared" si="10"/>
        <v>22</v>
      </c>
      <c r="B42" s="58" t="s">
        <v>741</v>
      </c>
      <c r="C42" s="53" t="s">
        <v>51</v>
      </c>
      <c r="D42" s="29"/>
      <c r="E42" s="30"/>
      <c r="F42" s="38"/>
      <c r="G42" s="38"/>
      <c r="H42" s="37"/>
      <c r="I42" s="38"/>
      <c r="J42" s="38"/>
      <c r="K42" s="34">
        <v>40</v>
      </c>
      <c r="L42" s="34">
        <f t="shared" si="0"/>
        <v>0</v>
      </c>
      <c r="M42" s="40">
        <v>10</v>
      </c>
      <c r="N42" s="36">
        <f t="shared" si="1"/>
        <v>0</v>
      </c>
      <c r="O42" s="40">
        <v>20</v>
      </c>
      <c r="P42" s="36">
        <f t="shared" si="2"/>
        <v>0</v>
      </c>
      <c r="Q42" s="40">
        <v>5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4.0999999999999996</v>
      </c>
      <c r="V42" s="47">
        <f t="shared" si="6"/>
        <v>164</v>
      </c>
      <c r="W42" s="47">
        <f t="shared" si="7"/>
        <v>41</v>
      </c>
      <c r="X42" s="47">
        <f t="shared" si="8"/>
        <v>82</v>
      </c>
      <c r="Y42" s="47">
        <f t="shared" si="9"/>
        <v>20.5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5">
      <c r="A43" s="25">
        <f t="shared" si="10"/>
        <v>23</v>
      </c>
      <c r="B43" s="58" t="s">
        <v>742</v>
      </c>
      <c r="C43" s="53" t="s">
        <v>51</v>
      </c>
      <c r="D43" s="29"/>
      <c r="E43" s="30"/>
      <c r="F43" s="38"/>
      <c r="G43" s="38"/>
      <c r="H43" s="37"/>
      <c r="I43" s="38"/>
      <c r="J43" s="38"/>
      <c r="K43" s="34">
        <v>20</v>
      </c>
      <c r="L43" s="34">
        <f t="shared" si="0"/>
        <v>0</v>
      </c>
      <c r="M43" s="40">
        <v>10</v>
      </c>
      <c r="N43" s="36">
        <f t="shared" si="1"/>
        <v>0</v>
      </c>
      <c r="O43" s="40">
        <v>20</v>
      </c>
      <c r="P43" s="36">
        <f t="shared" si="2"/>
        <v>0</v>
      </c>
      <c r="Q43" s="40">
        <v>5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2.5</v>
      </c>
      <c r="V43" s="47">
        <f t="shared" si="6"/>
        <v>50</v>
      </c>
      <c r="W43" s="47">
        <f t="shared" si="7"/>
        <v>25</v>
      </c>
      <c r="X43" s="47">
        <f t="shared" si="8"/>
        <v>50</v>
      </c>
      <c r="Y43" s="47">
        <f t="shared" si="9"/>
        <v>12.5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5">
      <c r="A44" s="25">
        <f t="shared" si="10"/>
        <v>24</v>
      </c>
      <c r="B44" s="26" t="s">
        <v>743</v>
      </c>
      <c r="C44" s="53" t="s">
        <v>51</v>
      </c>
      <c r="D44" s="29"/>
      <c r="E44" s="30"/>
      <c r="F44" s="27"/>
      <c r="G44" s="27"/>
      <c r="H44" s="37"/>
      <c r="I44" s="27"/>
      <c r="J44" s="27"/>
      <c r="K44" s="34">
        <v>10</v>
      </c>
      <c r="L44" s="34">
        <f t="shared" si="0"/>
        <v>0</v>
      </c>
      <c r="M44" s="40">
        <v>10</v>
      </c>
      <c r="N44" s="36">
        <f t="shared" si="1"/>
        <v>0</v>
      </c>
      <c r="O44" s="42">
        <v>10</v>
      </c>
      <c r="P44" s="36">
        <f t="shared" si="2"/>
        <v>0</v>
      </c>
      <c r="Q44" s="40">
        <v>10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15.5</v>
      </c>
      <c r="V44" s="47">
        <f t="shared" si="6"/>
        <v>155</v>
      </c>
      <c r="W44" s="47">
        <f t="shared" si="7"/>
        <v>155</v>
      </c>
      <c r="X44" s="47">
        <f t="shared" si="8"/>
        <v>155</v>
      </c>
      <c r="Y44" s="47">
        <f t="shared" si="9"/>
        <v>155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5">
      <c r="A45" s="25">
        <f t="shared" si="10"/>
        <v>25</v>
      </c>
      <c r="B45" s="58" t="s">
        <v>744</v>
      </c>
      <c r="C45" s="53" t="s">
        <v>51</v>
      </c>
      <c r="D45" s="29"/>
      <c r="E45" s="30"/>
      <c r="F45" s="38"/>
      <c r="G45" s="38"/>
      <c r="H45" s="37"/>
      <c r="I45" s="38"/>
      <c r="J45" s="38"/>
      <c r="K45" s="34">
        <v>10</v>
      </c>
      <c r="L45" s="34">
        <f t="shared" si="0"/>
        <v>0</v>
      </c>
      <c r="M45" s="40">
        <v>5</v>
      </c>
      <c r="N45" s="36">
        <f t="shared" si="1"/>
        <v>0</v>
      </c>
      <c r="O45" s="40">
        <v>10</v>
      </c>
      <c r="P45" s="36">
        <f t="shared" si="2"/>
        <v>0</v>
      </c>
      <c r="Q45" s="40">
        <v>5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14</v>
      </c>
      <c r="V45" s="47">
        <f t="shared" si="6"/>
        <v>140</v>
      </c>
      <c r="W45" s="47">
        <f t="shared" si="7"/>
        <v>70</v>
      </c>
      <c r="X45" s="47">
        <f t="shared" si="8"/>
        <v>140</v>
      </c>
      <c r="Y45" s="47">
        <f t="shared" si="9"/>
        <v>70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5">
      <c r="A46" s="25">
        <f t="shared" si="10"/>
        <v>26</v>
      </c>
      <c r="B46" s="58" t="s">
        <v>745</v>
      </c>
      <c r="C46" s="53" t="s">
        <v>51</v>
      </c>
      <c r="D46" s="29"/>
      <c r="E46" s="30"/>
      <c r="F46" s="38"/>
      <c r="G46" s="38"/>
      <c r="H46" s="37"/>
      <c r="I46" s="38"/>
      <c r="J46" s="38"/>
      <c r="K46" s="34">
        <v>60</v>
      </c>
      <c r="L46" s="34">
        <f t="shared" si="0"/>
        <v>0</v>
      </c>
      <c r="M46" s="40">
        <v>25</v>
      </c>
      <c r="N46" s="36">
        <f t="shared" si="1"/>
        <v>0</v>
      </c>
      <c r="O46" s="40">
        <v>50</v>
      </c>
      <c r="P46" s="36">
        <f t="shared" si="2"/>
        <v>0</v>
      </c>
      <c r="Q46" s="40">
        <v>5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1.7</v>
      </c>
      <c r="V46" s="47">
        <f t="shared" si="6"/>
        <v>102</v>
      </c>
      <c r="W46" s="47">
        <f t="shared" si="7"/>
        <v>42.5</v>
      </c>
      <c r="X46" s="47">
        <f t="shared" si="8"/>
        <v>85</v>
      </c>
      <c r="Y46" s="47">
        <f t="shared" si="9"/>
        <v>8.5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5">
      <c r="A47" s="243"/>
      <c r="B47" s="238"/>
      <c r="C47" s="238"/>
      <c r="D47" s="238"/>
      <c r="E47" s="239"/>
      <c r="F47" s="131"/>
      <c r="G47" s="131"/>
      <c r="H47" s="131"/>
      <c r="I47" s="70">
        <f t="shared" ref="I47:J47" si="11">SUM(I21:I46)</f>
        <v>0</v>
      </c>
      <c r="J47" s="70">
        <f t="shared" si="11"/>
        <v>0</v>
      </c>
      <c r="K47" s="71" t="s">
        <v>137</v>
      </c>
      <c r="L47" s="134">
        <f>SUM(L21:L46)</f>
        <v>0</v>
      </c>
      <c r="M47" s="73" t="s">
        <v>140</v>
      </c>
      <c r="N47" s="74">
        <f>SUM(N21:N46)</f>
        <v>0</v>
      </c>
      <c r="O47" s="75" t="s">
        <v>147</v>
      </c>
      <c r="P47" s="76">
        <f>SUM(P21:P46)</f>
        <v>0</v>
      </c>
      <c r="Q47" s="77" t="s">
        <v>150</v>
      </c>
      <c r="R47" s="157">
        <f t="shared" ref="R47:T47" si="12">SUM(R21:R46)</f>
        <v>0</v>
      </c>
      <c r="S47" s="79">
        <f t="shared" si="12"/>
        <v>0</v>
      </c>
      <c r="T47" s="79">
        <f t="shared" si="12"/>
        <v>0</v>
      </c>
      <c r="U47" s="141"/>
      <c r="V47" s="116">
        <f t="shared" ref="V47:Y47" si="13">SUM(V21:V46)</f>
        <v>7518.9</v>
      </c>
      <c r="W47" s="117">
        <f t="shared" si="13"/>
        <v>2216.5</v>
      </c>
      <c r="X47" s="118">
        <f t="shared" si="13"/>
        <v>5523</v>
      </c>
      <c r="Y47" s="119">
        <f t="shared" si="13"/>
        <v>872.5</v>
      </c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</row>
    <row r="48" spans="1:38" ht="24.75" customHeight="1" x14ac:dyDescent="0.25">
      <c r="A48" s="86"/>
      <c r="B48" s="1"/>
      <c r="C48" s="1"/>
      <c r="D48" s="1"/>
      <c r="E48" s="1"/>
      <c r="F48" s="1"/>
      <c r="G48" s="1"/>
      <c r="H48" s="1"/>
      <c r="I48" s="1"/>
      <c r="J48" s="1"/>
      <c r="K48" s="87"/>
      <c r="L48" s="1"/>
      <c r="M48" s="87"/>
      <c r="N48" s="87"/>
      <c r="O48" s="87"/>
      <c r="P48" s="8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5">
      <c r="A49" s="86"/>
      <c r="B49" s="1"/>
      <c r="C49" s="1"/>
      <c r="D49" s="1"/>
      <c r="E49" s="1"/>
      <c r="F49" s="1"/>
      <c r="G49" s="1"/>
      <c r="H49" s="1"/>
      <c r="I49" s="1"/>
      <c r="J49" s="1"/>
      <c r="K49" s="87"/>
      <c r="L49" s="1"/>
      <c r="M49" s="87"/>
      <c r="N49" s="87"/>
      <c r="O49" s="87"/>
      <c r="P49" s="8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5">
      <c r="A51" s="240"/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9"/>
      <c r="O51" s="88" t="s">
        <v>163</v>
      </c>
      <c r="P51" s="90">
        <f>L47+N47+P47+R47</f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3.5" customHeight="1" x14ac:dyDescent="0.25">
      <c r="A53" s="1"/>
      <c r="B53" s="213" t="s">
        <v>685</v>
      </c>
      <c r="C53" s="95"/>
      <c r="D53" s="95"/>
      <c r="E53" s="95"/>
      <c r="F53" s="95"/>
      <c r="G53" s="95"/>
      <c r="H53" s="95"/>
      <c r="I53" s="95"/>
      <c r="J53" s="95"/>
      <c r="K53" s="2"/>
      <c r="L53" s="2"/>
      <c r="M53" s="2"/>
      <c r="N53" s="2"/>
      <c r="O53" s="2"/>
      <c r="P53" s="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3.5" customHeight="1" x14ac:dyDescent="0.25">
      <c r="A54" s="1"/>
      <c r="B54" s="1" t="s">
        <v>687</v>
      </c>
      <c r="C54" s="95"/>
      <c r="D54" s="95"/>
      <c r="E54" s="95"/>
      <c r="F54" s="95"/>
      <c r="G54" s="95"/>
      <c r="H54" s="95"/>
      <c r="I54" s="95"/>
      <c r="J54" s="95"/>
      <c r="K54" s="2"/>
      <c r="L54" s="2"/>
      <c r="M54" s="2"/>
      <c r="N54" s="2"/>
      <c r="O54" s="2"/>
      <c r="P54" s="2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3.5" customHeight="1" x14ac:dyDescent="0.25">
      <c r="A55" s="1"/>
      <c r="B55" s="1" t="s">
        <v>688</v>
      </c>
      <c r="C55" s="95"/>
      <c r="D55" s="95"/>
      <c r="E55" s="95"/>
      <c r="F55" s="95"/>
      <c r="G55" s="95"/>
      <c r="H55" s="95"/>
      <c r="I55" s="95"/>
      <c r="J55" s="95"/>
      <c r="K55" s="2"/>
      <c r="L55" s="2"/>
      <c r="M55" s="2"/>
      <c r="N55" s="2"/>
      <c r="O55" s="2"/>
      <c r="P55" s="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3.5" customHeight="1" x14ac:dyDescent="0.25">
      <c r="A56" s="1"/>
      <c r="B56" s="1" t="s">
        <v>689</v>
      </c>
      <c r="C56" s="95"/>
      <c r="D56" s="95"/>
      <c r="E56" s="95"/>
      <c r="F56" s="95"/>
      <c r="G56" s="95"/>
      <c r="H56" s="95"/>
      <c r="I56" s="95"/>
      <c r="J56" s="95"/>
      <c r="K56" s="2"/>
      <c r="L56" s="2"/>
      <c r="M56" s="2"/>
      <c r="N56" s="2"/>
      <c r="O56" s="2"/>
      <c r="P56" s="2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3.5" customHeight="1" x14ac:dyDescent="0.25">
      <c r="A57" s="1"/>
      <c r="B57" s="1"/>
      <c r="C57" s="95"/>
      <c r="D57" s="95"/>
      <c r="E57" s="95"/>
      <c r="F57" s="95"/>
      <c r="G57" s="95"/>
      <c r="H57" s="95"/>
      <c r="I57" s="95"/>
      <c r="J57" s="95"/>
      <c r="K57" s="2"/>
      <c r="L57" s="2"/>
      <c r="M57" s="2"/>
      <c r="N57" s="2"/>
      <c r="O57" s="2"/>
      <c r="P57" s="2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x14ac:dyDescent="0.25">
      <c r="B58" s="241" t="s">
        <v>166</v>
      </c>
      <c r="C58" s="242"/>
      <c r="D58" s="91"/>
    </row>
    <row r="59" spans="1:38" ht="14.25" customHeight="1" x14ac:dyDescent="0.25">
      <c r="A59" s="1"/>
      <c r="B59" s="49"/>
      <c r="C59" s="49"/>
      <c r="D59" s="4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3.5" customHeight="1" x14ac:dyDescent="0.25">
      <c r="A60" s="1"/>
      <c r="B60" s="48" t="s">
        <v>169</v>
      </c>
      <c r="C60" s="93"/>
      <c r="D60" s="93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2"/>
      <c r="P60" s="2"/>
      <c r="Q60" s="2"/>
      <c r="R60" s="2"/>
      <c r="S60" s="2"/>
      <c r="T60" s="2"/>
      <c r="U60" s="2"/>
      <c r="V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3.5" customHeight="1" x14ac:dyDescent="0.25">
      <c r="A61" s="1"/>
      <c r="B61" s="48" t="s">
        <v>172</v>
      </c>
      <c r="C61" s="93"/>
      <c r="D61" s="93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2"/>
      <c r="P61" s="2"/>
      <c r="Q61" s="2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5">
      <c r="A62" s="1"/>
      <c r="B62" s="96" t="s">
        <v>173</v>
      </c>
      <c r="C62" s="96"/>
      <c r="D62" s="49"/>
      <c r="E62" s="49"/>
      <c r="F62" s="49"/>
      <c r="G62" s="49"/>
      <c r="H62" s="49"/>
      <c r="I62" s="49"/>
      <c r="J62" s="49"/>
      <c r="K62" s="49"/>
      <c r="L62" s="4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5">
      <c r="A63" s="1"/>
      <c r="B63" s="96" t="s">
        <v>174</v>
      </c>
      <c r="C63" s="96"/>
      <c r="D63" s="49"/>
      <c r="E63" s="49"/>
      <c r="F63" s="49"/>
      <c r="G63" s="49"/>
      <c r="H63" s="49"/>
      <c r="I63" s="49"/>
      <c r="J63" s="49"/>
      <c r="K63" s="49"/>
      <c r="L63" s="4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5">
      <c r="A64" s="1"/>
      <c r="B64" s="96" t="s">
        <v>176</v>
      </c>
      <c r="C64" s="96"/>
      <c r="D64" s="49"/>
      <c r="E64" s="49"/>
      <c r="F64" s="49"/>
      <c r="G64" s="49"/>
      <c r="H64" s="49"/>
      <c r="I64" s="49"/>
      <c r="J64" s="49"/>
      <c r="K64" s="49"/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5">
      <c r="A65" s="1"/>
      <c r="B65" s="96" t="s">
        <v>178</v>
      </c>
      <c r="C65" s="96"/>
      <c r="D65" s="49"/>
      <c r="E65" s="49"/>
      <c r="F65" s="49"/>
      <c r="G65" s="49"/>
      <c r="H65" s="49"/>
      <c r="I65" s="49"/>
      <c r="J65" s="49"/>
      <c r="K65" s="49"/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5">
      <c r="A66" s="1"/>
      <c r="B66" s="96" t="s">
        <v>179</v>
      </c>
      <c r="C66" s="96"/>
      <c r="D66" s="49"/>
      <c r="E66" s="49"/>
      <c r="F66" s="49"/>
      <c r="G66" s="49"/>
      <c r="H66" s="49"/>
      <c r="I66" s="49"/>
      <c r="J66" s="49"/>
      <c r="K66" s="49"/>
      <c r="L66" s="4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5">
      <c r="A67" s="1"/>
      <c r="B67" s="96" t="s">
        <v>180</v>
      </c>
      <c r="C67" s="96"/>
      <c r="D67" s="49"/>
      <c r="E67" s="49"/>
      <c r="F67" s="49"/>
      <c r="G67" s="49"/>
      <c r="H67" s="49"/>
      <c r="I67" s="49"/>
      <c r="J67" s="49"/>
      <c r="K67" s="49"/>
      <c r="L67" s="4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5">
      <c r="A68" s="1"/>
      <c r="B68" s="97" t="s">
        <v>182</v>
      </c>
      <c r="C68" s="98"/>
      <c r="D68" s="9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71" spans="1:38" x14ac:dyDescent="0.25">
      <c r="B71" s="99" t="s">
        <v>185</v>
      </c>
      <c r="C71" s="100" t="s">
        <v>186</v>
      </c>
      <c r="D71" s="2" t="s">
        <v>187</v>
      </c>
    </row>
    <row r="75" spans="1:38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5">
      <c r="A76" s="1"/>
      <c r="B76" s="1" t="s">
        <v>189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ht="12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ht="12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ht="12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ht="12.75" customHeight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ht="12.75" customHeight="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ht="12.75" customHeight="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</sheetData>
  <mergeCells count="3">
    <mergeCell ref="A47:E47"/>
    <mergeCell ref="B58:C58"/>
    <mergeCell ref="A51:N51"/>
  </mergeCells>
  <phoneticPr fontId="17" type="noConversion"/>
  <conditionalFormatting sqref="V21:Y46">
    <cfRule type="notContainsBlanks" dxfId="8" priority="1">
      <formula>LEN(TRIM(V21))&gt;0</formula>
    </cfRule>
  </conditionalFormatting>
  <conditionalFormatting sqref="V21:Y46">
    <cfRule type="notContainsBlanks" dxfId="7" priority="2">
      <formula>LEN(TRIM(V21))&gt;0</formula>
    </cfRule>
  </conditionalFormatting>
  <conditionalFormatting sqref="U21:U46">
    <cfRule type="notContainsBlanks" dxfId="6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7"/>
  <sheetViews>
    <sheetView topLeftCell="A19" zoomScaleNormal="100" workbookViewId="0"/>
  </sheetViews>
  <sheetFormatPr defaultColWidth="14.42578125" defaultRowHeight="15" customHeight="1" x14ac:dyDescent="0.25"/>
  <cols>
    <col min="1" max="1" width="4.85546875" customWidth="1"/>
    <col min="2" max="2" width="36.28515625" customWidth="1"/>
    <col min="3" max="3" width="9.140625" customWidth="1"/>
    <col min="4" max="4" width="16.42578125" customWidth="1"/>
    <col min="5" max="5" width="9.42578125" customWidth="1"/>
    <col min="6" max="6" width="28.42578125" customWidth="1"/>
    <col min="7" max="7" width="28.7109375" customWidth="1"/>
    <col min="8" max="8" width="15.28515625" customWidth="1"/>
    <col min="9" max="9" width="14.85546875" customWidth="1"/>
    <col min="10" max="10" width="13" customWidth="1"/>
    <col min="11" max="18" width="18.85546875" customWidth="1"/>
    <col min="19" max="20" width="23.42578125" customWidth="1"/>
    <col min="21" max="21" width="13.42578125" customWidth="1"/>
    <col min="22" max="25" width="15" customWidth="1"/>
    <col min="26" max="28" width="9.140625" customWidth="1"/>
    <col min="29" max="32" width="8" customWidth="1"/>
  </cols>
  <sheetData>
    <row r="1" spans="1:32" ht="12.7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5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5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5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5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2.75" customHeight="1" x14ac:dyDescent="0.25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2.75" customHeight="1" x14ac:dyDescent="0.25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2.75" customHeight="1" x14ac:dyDescent="0.25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2.75" customHeight="1" x14ac:dyDescent="0.25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2.75" customHeight="1" x14ac:dyDescent="0.25">
      <c r="A17" s="4"/>
      <c r="B17" s="3" t="s">
        <v>746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2.75" customHeight="1" x14ac:dyDescent="0.25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3.5" customHeight="1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51.75" customHeight="1" x14ac:dyDescent="0.25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</row>
    <row r="21" spans="1:32" ht="24.75" customHeight="1" x14ac:dyDescent="0.25">
      <c r="A21" s="57">
        <v>1</v>
      </c>
      <c r="B21" s="58" t="s">
        <v>747</v>
      </c>
      <c r="C21" s="53" t="s">
        <v>51</v>
      </c>
      <c r="D21" s="29"/>
      <c r="E21" s="30"/>
      <c r="F21" s="38"/>
      <c r="G21" s="38"/>
      <c r="H21" s="37"/>
      <c r="I21" s="39"/>
      <c r="J21" s="39"/>
      <c r="K21" s="34">
        <v>20</v>
      </c>
      <c r="L21" s="34">
        <f t="shared" ref="L21:L26" si="0">D21*K21</f>
        <v>0</v>
      </c>
      <c r="M21" s="34">
        <v>10</v>
      </c>
      <c r="N21" s="36">
        <f t="shared" ref="N21:N26" si="1">D21*M21</f>
        <v>0</v>
      </c>
      <c r="O21" s="36">
        <v>40</v>
      </c>
      <c r="P21" s="36">
        <f t="shared" ref="P21:P26" si="2">D21*O21</f>
        <v>0</v>
      </c>
      <c r="Q21" s="34">
        <v>10</v>
      </c>
      <c r="R21" s="42">
        <f t="shared" ref="R21:R26" si="3">D21*Q21</f>
        <v>0</v>
      </c>
      <c r="S21" s="43">
        <f t="shared" ref="S21:S26" si="4">(+L21+N21+P21+R21)*E21</f>
        <v>0</v>
      </c>
      <c r="T21" s="43">
        <f t="shared" ref="T21:T26" si="5">L21+N21+P21+R21+S21</f>
        <v>0</v>
      </c>
      <c r="U21" s="45">
        <v>6.9</v>
      </c>
      <c r="V21" s="47">
        <f t="shared" ref="V21:V26" si="6">K21*U21</f>
        <v>138</v>
      </c>
      <c r="W21" s="47">
        <f t="shared" ref="W21:W26" si="7">M21*U21</f>
        <v>69</v>
      </c>
      <c r="X21" s="47">
        <f t="shared" ref="X21:X26" si="8">O21*U21</f>
        <v>276</v>
      </c>
      <c r="Y21" s="47">
        <f t="shared" ref="Y21:Y26" si="9">Q21*U21</f>
        <v>69</v>
      </c>
      <c r="Z21" s="1"/>
      <c r="AA21" s="1"/>
      <c r="AB21" s="1"/>
      <c r="AC21" s="1"/>
      <c r="AD21" s="1"/>
      <c r="AE21" s="1"/>
      <c r="AF21" s="1"/>
    </row>
    <row r="22" spans="1:32" ht="24.75" customHeight="1" x14ac:dyDescent="0.25">
      <c r="A22" s="25">
        <f t="shared" ref="A22:A26" si="10">A21+1</f>
        <v>2</v>
      </c>
      <c r="B22" s="58" t="s">
        <v>748</v>
      </c>
      <c r="C22" s="53" t="s">
        <v>51</v>
      </c>
      <c r="D22" s="29"/>
      <c r="E22" s="30"/>
      <c r="F22" s="27"/>
      <c r="G22" s="27"/>
      <c r="H22" s="37"/>
      <c r="I22" s="27"/>
      <c r="J22" s="27"/>
      <c r="K22" s="34">
        <v>10</v>
      </c>
      <c r="L22" s="34">
        <f t="shared" si="0"/>
        <v>0</v>
      </c>
      <c r="M22" s="34">
        <v>15</v>
      </c>
      <c r="N22" s="36">
        <f t="shared" si="1"/>
        <v>0</v>
      </c>
      <c r="O22" s="36">
        <v>40</v>
      </c>
      <c r="P22" s="36">
        <f t="shared" si="2"/>
        <v>0</v>
      </c>
      <c r="Q22" s="34">
        <v>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6.9</v>
      </c>
      <c r="V22" s="47">
        <f t="shared" si="6"/>
        <v>69</v>
      </c>
      <c r="W22" s="47">
        <f t="shared" si="7"/>
        <v>103.5</v>
      </c>
      <c r="X22" s="47">
        <f t="shared" si="8"/>
        <v>276</v>
      </c>
      <c r="Y22" s="47">
        <f t="shared" si="9"/>
        <v>6.9</v>
      </c>
      <c r="Z22" s="1"/>
      <c r="AA22" s="1"/>
      <c r="AB22" s="1"/>
      <c r="AC22" s="1"/>
      <c r="AD22" s="1"/>
      <c r="AE22" s="1"/>
      <c r="AF22" s="1"/>
    </row>
    <row r="23" spans="1:32" ht="24.75" customHeight="1" x14ac:dyDescent="0.25">
      <c r="A23" s="25">
        <f t="shared" si="10"/>
        <v>3</v>
      </c>
      <c r="B23" s="58" t="s">
        <v>749</v>
      </c>
      <c r="C23" s="53" t="s">
        <v>51</v>
      </c>
      <c r="D23" s="29"/>
      <c r="E23" s="30"/>
      <c r="F23" s="27"/>
      <c r="G23" s="27"/>
      <c r="H23" s="37"/>
      <c r="I23" s="27"/>
      <c r="J23" s="27"/>
      <c r="K23" s="34">
        <v>5</v>
      </c>
      <c r="L23" s="34">
        <f t="shared" si="0"/>
        <v>0</v>
      </c>
      <c r="M23" s="34">
        <v>10</v>
      </c>
      <c r="N23" s="36">
        <f t="shared" si="1"/>
        <v>0</v>
      </c>
      <c r="O23" s="34">
        <v>10</v>
      </c>
      <c r="P23" s="36">
        <f t="shared" si="2"/>
        <v>0</v>
      </c>
      <c r="Q23" s="34">
        <v>1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6</v>
      </c>
      <c r="V23" s="47">
        <f t="shared" si="6"/>
        <v>30</v>
      </c>
      <c r="W23" s="47">
        <f t="shared" si="7"/>
        <v>60</v>
      </c>
      <c r="X23" s="47">
        <f t="shared" si="8"/>
        <v>60</v>
      </c>
      <c r="Y23" s="47">
        <f t="shared" si="9"/>
        <v>6</v>
      </c>
      <c r="Z23" s="1"/>
      <c r="AA23" s="1"/>
      <c r="AB23" s="1"/>
      <c r="AC23" s="1"/>
      <c r="AD23" s="1"/>
      <c r="AE23" s="1"/>
      <c r="AF23" s="1"/>
    </row>
    <row r="24" spans="1:32" ht="24.75" customHeight="1" x14ac:dyDescent="0.25">
      <c r="A24" s="25">
        <f t="shared" si="10"/>
        <v>4</v>
      </c>
      <c r="B24" s="58" t="s">
        <v>750</v>
      </c>
      <c r="C24" s="53" t="s">
        <v>51</v>
      </c>
      <c r="D24" s="29"/>
      <c r="E24" s="30"/>
      <c r="F24" s="27"/>
      <c r="G24" s="27"/>
      <c r="H24" s="37"/>
      <c r="I24" s="27"/>
      <c r="J24" s="27"/>
      <c r="K24" s="34">
        <v>60</v>
      </c>
      <c r="L24" s="34">
        <f t="shared" si="0"/>
        <v>0</v>
      </c>
      <c r="M24" s="34">
        <v>10</v>
      </c>
      <c r="N24" s="36">
        <f t="shared" si="1"/>
        <v>0</v>
      </c>
      <c r="O24" s="34">
        <v>10</v>
      </c>
      <c r="P24" s="36">
        <f t="shared" si="2"/>
        <v>0</v>
      </c>
      <c r="Q24" s="34">
        <v>1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6</v>
      </c>
      <c r="V24" s="47">
        <f t="shared" si="6"/>
        <v>360</v>
      </c>
      <c r="W24" s="47">
        <f t="shared" si="7"/>
        <v>60</v>
      </c>
      <c r="X24" s="47">
        <f t="shared" si="8"/>
        <v>60</v>
      </c>
      <c r="Y24" s="47">
        <f t="shared" si="9"/>
        <v>6</v>
      </c>
      <c r="Z24" s="1"/>
      <c r="AA24" s="1"/>
      <c r="AB24" s="1"/>
      <c r="AC24" s="1"/>
      <c r="AD24" s="1"/>
      <c r="AE24" s="1"/>
      <c r="AF24" s="1"/>
    </row>
    <row r="25" spans="1:32" ht="24.75" customHeight="1" x14ac:dyDescent="0.25">
      <c r="A25" s="25">
        <f t="shared" si="10"/>
        <v>5</v>
      </c>
      <c r="B25" s="58" t="s">
        <v>751</v>
      </c>
      <c r="C25" s="53" t="s">
        <v>51</v>
      </c>
      <c r="D25" s="29"/>
      <c r="E25" s="30"/>
      <c r="F25" s="27"/>
      <c r="G25" s="27"/>
      <c r="H25" s="37"/>
      <c r="I25" s="27"/>
      <c r="J25" s="27"/>
      <c r="K25" s="34">
        <v>10</v>
      </c>
      <c r="L25" s="34">
        <f t="shared" si="0"/>
        <v>0</v>
      </c>
      <c r="M25" s="34">
        <v>20</v>
      </c>
      <c r="N25" s="36">
        <f t="shared" si="1"/>
        <v>0</v>
      </c>
      <c r="O25" s="34">
        <v>20</v>
      </c>
      <c r="P25" s="36">
        <f t="shared" si="2"/>
        <v>0</v>
      </c>
      <c r="Q25" s="34">
        <v>1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6</v>
      </c>
      <c r="V25" s="47">
        <f t="shared" si="6"/>
        <v>60</v>
      </c>
      <c r="W25" s="47">
        <f t="shared" si="7"/>
        <v>120</v>
      </c>
      <c r="X25" s="47">
        <f t="shared" si="8"/>
        <v>120</v>
      </c>
      <c r="Y25" s="47">
        <f t="shared" si="9"/>
        <v>6</v>
      </c>
      <c r="Z25" s="1"/>
      <c r="AA25" s="1"/>
      <c r="AB25" s="1"/>
      <c r="AC25" s="1"/>
      <c r="AD25" s="1"/>
      <c r="AE25" s="1"/>
      <c r="AF25" s="1"/>
    </row>
    <row r="26" spans="1:32" ht="24.75" customHeight="1" x14ac:dyDescent="0.25">
      <c r="A26" s="25">
        <f t="shared" si="10"/>
        <v>6</v>
      </c>
      <c r="B26" s="26" t="s">
        <v>752</v>
      </c>
      <c r="C26" s="53" t="s">
        <v>37</v>
      </c>
      <c r="D26" s="29"/>
      <c r="E26" s="30"/>
      <c r="F26" s="27"/>
      <c r="G26" s="27"/>
      <c r="H26" s="37"/>
      <c r="I26" s="27"/>
      <c r="J26" s="27"/>
      <c r="K26" s="34">
        <v>10</v>
      </c>
      <c r="L26" s="34">
        <f t="shared" si="0"/>
        <v>0</v>
      </c>
      <c r="M26" s="34">
        <v>30</v>
      </c>
      <c r="N26" s="36">
        <f t="shared" si="1"/>
        <v>0</v>
      </c>
      <c r="O26" s="34">
        <v>20</v>
      </c>
      <c r="P26" s="36">
        <f t="shared" si="2"/>
        <v>0</v>
      </c>
      <c r="Q26" s="34">
        <v>1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12</v>
      </c>
      <c r="V26" s="47">
        <f t="shared" si="6"/>
        <v>120</v>
      </c>
      <c r="W26" s="47">
        <f t="shared" si="7"/>
        <v>360</v>
      </c>
      <c r="X26" s="47">
        <f t="shared" si="8"/>
        <v>240</v>
      </c>
      <c r="Y26" s="47">
        <f t="shared" si="9"/>
        <v>12</v>
      </c>
      <c r="Z26" s="1"/>
      <c r="AA26" s="1"/>
      <c r="AB26" s="1"/>
      <c r="AC26" s="1"/>
      <c r="AD26" s="1"/>
      <c r="AE26" s="1"/>
      <c r="AF26" s="1"/>
    </row>
    <row r="27" spans="1:32" ht="24.75" customHeight="1" x14ac:dyDescent="0.25">
      <c r="A27" s="243"/>
      <c r="B27" s="238"/>
      <c r="C27" s="238"/>
      <c r="D27" s="238"/>
      <c r="E27" s="239"/>
      <c r="F27" s="131"/>
      <c r="G27" s="131"/>
      <c r="H27" s="131"/>
      <c r="I27" s="70">
        <f t="shared" ref="I27:J27" si="11">SUM(I21:I26)</f>
        <v>0</v>
      </c>
      <c r="J27" s="70">
        <f t="shared" si="11"/>
        <v>0</v>
      </c>
      <c r="K27" s="71" t="s">
        <v>137</v>
      </c>
      <c r="L27" s="134">
        <f>SUM(L21:L26)</f>
        <v>0</v>
      </c>
      <c r="M27" s="73" t="s">
        <v>140</v>
      </c>
      <c r="N27" s="74">
        <f>SUM(N21:N26)</f>
        <v>0</v>
      </c>
      <c r="O27" s="75" t="s">
        <v>147</v>
      </c>
      <c r="P27" s="76">
        <f>SUM(P21:P26)</f>
        <v>0</v>
      </c>
      <c r="Q27" s="77" t="s">
        <v>150</v>
      </c>
      <c r="R27" s="157">
        <f t="shared" ref="R27:T27" si="12">SUM(R21:R26)</f>
        <v>0</v>
      </c>
      <c r="S27" s="79">
        <f t="shared" si="12"/>
        <v>0</v>
      </c>
      <c r="T27" s="79">
        <f t="shared" si="12"/>
        <v>0</v>
      </c>
      <c r="U27" s="141"/>
      <c r="V27" s="116">
        <f t="shared" ref="V27:Y27" si="13">SUM(V21:V26)</f>
        <v>777</v>
      </c>
      <c r="W27" s="117">
        <f t="shared" si="13"/>
        <v>772.5</v>
      </c>
      <c r="X27" s="118">
        <f t="shared" si="13"/>
        <v>1032</v>
      </c>
      <c r="Y27" s="119">
        <f t="shared" si="13"/>
        <v>105.9</v>
      </c>
      <c r="Z27" s="141"/>
      <c r="AA27" s="141"/>
      <c r="AB27" s="141"/>
      <c r="AC27" s="141"/>
      <c r="AD27" s="141"/>
      <c r="AE27" s="141"/>
      <c r="AF27" s="141"/>
    </row>
    <row r="28" spans="1:32" ht="24.75" customHeight="1" x14ac:dyDescent="0.25">
      <c r="A28" s="86"/>
      <c r="B28" s="1"/>
      <c r="C28" s="1"/>
      <c r="D28" s="1"/>
      <c r="E28" s="1"/>
      <c r="F28" s="1"/>
      <c r="G28" s="1"/>
      <c r="H28" s="1"/>
      <c r="I28" s="1"/>
      <c r="J28" s="1"/>
      <c r="K28" s="87"/>
      <c r="L28" s="1"/>
      <c r="M28" s="87"/>
      <c r="N28" s="87"/>
      <c r="O28" s="87"/>
      <c r="P28" s="8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24.75" customHeight="1" x14ac:dyDescent="0.25">
      <c r="A30" s="240"/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9"/>
      <c r="O30" s="88" t="s">
        <v>163</v>
      </c>
      <c r="P30" s="90">
        <f>L27+N27+P27+R27</f>
        <v>0</v>
      </c>
      <c r="Q30" s="1"/>
      <c r="R30" s="1"/>
      <c r="S30" s="1"/>
      <c r="T30" s="1"/>
      <c r="U30" s="222" t="s">
        <v>753</v>
      </c>
      <c r="V30" s="223">
        <f>'Sklop 1 Kruh in pekovski izd.'!V94+'Sklop 2 Mleko in mlečni izd.'!V72+'Sklop 2a Mleko in mlečni izd ne'!V48+'Sklop 3 Meso in mesni izd.'!V50+'Sklop 4 Perutnina in izdelki'!V44+'Sklop 5 Morske ribe'!V37+'Sklop 6 Sladkovodne ribe'!V28+'Sklop 7 Moka in izdelki'!V43+'Sklop 8 Testenine in zakuhe'!V53+'Sklop 9 Zamrznjeni izd. iz test'!V55+'Sklop 10 Zamrznjena zel. in sad'!V35+'Sklop 11 Konzervirana zel. in s'!V57+'Sklop 12 Sadje in zelenjava'!V102+'Sklop 13 Pice iz kr.peči'!V29+'Sklop 14 Sokovi, sirupi, voda'!V61+'Sklop 15 Dietna prehrana'!V48+'Sklop 16 Ostalo prehram. blago'!V125+'Sklop 17 Bio kruh in pekovsko p'!V45+'Sklop 18 Bio mleko in izdelki'!V33+'Sklop 19 Bio meso in izdelki'!V28+'Sklop 20 Bio sadje in zelenjava'!V47+V27</f>
        <v>123538.30429999999</v>
      </c>
      <c r="W30" s="223">
        <f>'Sklop 1 Kruh in pekovski izd.'!W94+'Sklop 2 Mleko in mlečni izd.'!W72+'Sklop 2a Mleko in mlečni izd ne'!W48+'Sklop 3 Meso in mesni izd.'!W50+'Sklop 4 Perutnina in izdelki'!W44+'Sklop 5 Morske ribe'!W37+'Sklop 6 Sladkovodne ribe'!W28+'Sklop 7 Moka in izdelki'!W43+'Sklop 8 Testenine in zakuhe'!W53+'Sklop 9 Zamrznjeni izd. iz test'!W55+'Sklop 10 Zamrznjena zel. in sad'!W35+'Sklop 11 Konzervirana zel. in s'!W57+'Sklop 12 Sadje in zelenjava'!W102+'Sklop 13 Pice iz kr.peči'!W29+'Sklop 14 Sokovi, sirupi, voda'!W61+'Sklop 15 Dietna prehrana'!W48+'Sklop 16 Ostalo prehram. blago'!W125+'Sklop 17 Bio kruh in pekovsko p'!W45+'Sklop 18 Bio mleko in izdelki'!W33+'Sklop 19 Bio meso in izdelki'!W28+'Sklop 20 Bio sadje in zelenjava'!W47+W27</f>
        <v>83079.781700000007</v>
      </c>
      <c r="X30" s="223">
        <f>'Sklop 1 Kruh in pekovski izd.'!X94+'Sklop 2 Mleko in mlečni izd.'!X72+'Sklop 2a Mleko in mlečni izd ne'!X48+'Sklop 3 Meso in mesni izd.'!X50+'Sklop 4 Perutnina in izdelki'!X44+'Sklop 5 Morske ribe'!X37+'Sklop 6 Sladkovodne ribe'!X28+'Sklop 7 Moka in izdelki'!X43+'Sklop 8 Testenine in zakuhe'!X53+'Sklop 9 Zamrznjeni izd. iz test'!X55+'Sklop 10 Zamrznjena zel. in sad'!X35+'Sklop 11 Konzervirana zel. in s'!X57+'Sklop 12 Sadje in zelenjava'!X102+'Sklop 13 Pice iz kr.peči'!X29+'Sklop 14 Sokovi, sirupi, voda'!X61+'Sklop 15 Dietna prehrana'!X48+'Sklop 16 Ostalo prehram. blago'!X125+'Sklop 17 Bio kruh in pekovsko p'!X45+'Sklop 18 Bio mleko in izdelki'!X33+'Sklop 19 Bio meso in izdelki'!X28+'Sklop 20 Bio sadje in zelenjava'!X47+X27</f>
        <v>205688.23020000002</v>
      </c>
      <c r="Y30" s="223">
        <f>'Sklop 1 Kruh in pekovski izd.'!Y94+'Sklop 2 Mleko in mlečni izd.'!Y72+'Sklop 2a Mleko in mlečni izd ne'!Y48+'Sklop 3 Meso in mesni izd.'!Y50+'Sklop 4 Perutnina in izdelki'!Y44+'Sklop 5 Morske ribe'!Y37+'Sklop 6 Sladkovodne ribe'!Y28+'Sklop 7 Moka in izdelki'!Y43+'Sklop 8 Testenine in zakuhe'!Y53+'Sklop 9 Zamrznjeni izd. iz test'!Y55+'Sklop 10 Zamrznjena zel. in sad'!Y35+'Sklop 11 Konzervirana zel. in s'!Y57+'Sklop 12 Sadje in zelenjava'!Y102+'Sklop 13 Pice iz kr.peči'!Y29+'Sklop 14 Sokovi, sirupi, voda'!Y61+'Sklop 15 Dietna prehrana'!Y48+'Sklop 16 Ostalo prehram. blago'!Y125+'Sklop 17 Bio kruh in pekovsko p'!Y45+'Sklop 18 Bio mleko in izdelki'!Y33+'Sklop 19 Bio meso in izdelki'!Y28+'Sklop 20 Bio sadje in zelenjava'!Y47+Y27</f>
        <v>70261.541899999982</v>
      </c>
      <c r="Z30" s="224">
        <v>0.8</v>
      </c>
      <c r="AA30" s="1"/>
      <c r="AB30" s="1"/>
      <c r="AC30" s="1"/>
      <c r="AD30" s="1"/>
      <c r="AE30" s="1"/>
      <c r="AF30" s="1"/>
    </row>
    <row r="31" spans="1:32" ht="1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222" t="s">
        <v>754</v>
      </c>
      <c r="V31" s="49">
        <f>'Sklop 1 Kruh in pekovski izd.'!A93+'Sklop 2 Mleko in mlečni izd.'!A71+'Sklop 2a Mleko in mlečni izd ne'!A47+'Sklop 3 Meso in mesni izd.'!A49+'Sklop 4 Perutnina in izdelki'!A43+'Sklop 5 Morske ribe'!A36+'Sklop 6 Sladkovodne ribe'!A27+'Sklop 16 Ostalo prehram. blago'!A55+'Sklop 7 Moka in izdelki'!A42+'Sklop 8 Testenine in zakuhe'!52:52+'Sklop 9 Zamrznjeni izd. iz test'!A54+'Sklop 10 Zamrznjena zel. in sad'!A34+'Sklop 11 Konzervirana zel. in s'!A56+'Sklop 12 Sadje in zelenjava'!A101+'Sklop 13 Pice iz kr.peči'!A28+'Sklop 14 Sokovi, sirupi, voda'!A60+'Sklop 15 Dietna prehrana'!A47+'Sklop 16 Ostalo prehram. blago'!A124+'Sklop 17 Bio kruh in pekovsko p'!A44+'Sklop 18 Bio mleko in izdelki'!A32+'Sklop 19 Bio meso in izdelki'!A27+'Sklop 20 Bio sadje in zelenjava'!A46+A26</f>
        <v>1018</v>
      </c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3.5" customHeight="1" x14ac:dyDescent="0.25">
      <c r="A32" s="1"/>
      <c r="B32" s="213" t="s">
        <v>685</v>
      </c>
      <c r="C32" s="95"/>
      <c r="D32" s="95"/>
      <c r="E32" s="95"/>
      <c r="F32" s="95"/>
      <c r="G32" s="95"/>
      <c r="H32" s="95"/>
      <c r="I32" s="95"/>
      <c r="J32" s="95"/>
      <c r="K32" s="2"/>
      <c r="L32" s="2"/>
      <c r="M32" s="2"/>
      <c r="N32" s="2"/>
      <c r="O32" s="2"/>
      <c r="P32" s="2"/>
      <c r="Q32" s="1"/>
      <c r="R32" s="1"/>
      <c r="S32" s="1"/>
      <c r="T32" s="1"/>
      <c r="U32" s="225" t="s">
        <v>755</v>
      </c>
      <c r="V32" s="226">
        <f t="shared" ref="V32:Y32" si="14">V30/80*20</f>
        <v>30884.576074999997</v>
      </c>
      <c r="W32" s="226">
        <f t="shared" si="14"/>
        <v>20769.945425000002</v>
      </c>
      <c r="X32" s="226">
        <f t="shared" si="14"/>
        <v>51422.057550000012</v>
      </c>
      <c r="Y32" s="226">
        <f t="shared" si="14"/>
        <v>17565.385474999995</v>
      </c>
      <c r="Z32" s="224">
        <v>0.2</v>
      </c>
      <c r="AA32" s="222" t="s">
        <v>756</v>
      </c>
      <c r="AB32" s="1"/>
      <c r="AC32" s="1"/>
      <c r="AD32" s="1"/>
      <c r="AE32" s="1"/>
      <c r="AF32" s="1"/>
    </row>
    <row r="33" spans="1:32" ht="13.5" customHeight="1" x14ac:dyDescent="0.25">
      <c r="A33" s="1"/>
      <c r="B33" s="1" t="s">
        <v>687</v>
      </c>
      <c r="C33" s="95"/>
      <c r="D33" s="95"/>
      <c r="E33" s="95"/>
      <c r="F33" s="95"/>
      <c r="G33" s="95"/>
      <c r="H33" s="95"/>
      <c r="I33" s="95"/>
      <c r="J33" s="95"/>
      <c r="K33" s="2"/>
      <c r="L33" s="2"/>
      <c r="M33" s="2"/>
      <c r="N33" s="2"/>
      <c r="O33" s="2"/>
      <c r="P33" s="2"/>
      <c r="Q33" s="1"/>
      <c r="R33" s="1"/>
      <c r="S33" s="1"/>
      <c r="T33" s="1"/>
      <c r="U33" s="227" t="s">
        <v>757</v>
      </c>
      <c r="V33" s="228" t="e">
        <f>#REF!</f>
        <v>#REF!</v>
      </c>
      <c r="W33" s="228" t="e">
        <f>#REF!</f>
        <v>#REF!</v>
      </c>
      <c r="X33" s="228" t="e">
        <f>#REF!</f>
        <v>#REF!</v>
      </c>
      <c r="Y33" s="228" t="e">
        <f>#REF!</f>
        <v>#REF!</v>
      </c>
      <c r="Z33" s="1"/>
      <c r="AA33" s="1"/>
      <c r="AB33" s="1"/>
      <c r="AC33" s="1"/>
      <c r="AD33" s="1"/>
      <c r="AE33" s="1"/>
      <c r="AF33" s="1"/>
    </row>
    <row r="34" spans="1:32" ht="13.5" customHeight="1" x14ac:dyDescent="0.25">
      <c r="A34" s="1"/>
      <c r="B34" s="1" t="s">
        <v>688</v>
      </c>
      <c r="C34" s="95"/>
      <c r="D34" s="95"/>
      <c r="E34" s="95"/>
      <c r="F34" s="95"/>
      <c r="G34" s="95"/>
      <c r="H34" s="95"/>
      <c r="I34" s="95"/>
      <c r="J34" s="95"/>
      <c r="K34" s="2"/>
      <c r="L34" s="2"/>
      <c r="M34" s="2"/>
      <c r="N34" s="2"/>
      <c r="O34" s="2"/>
      <c r="P34" s="2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3.5" customHeight="1" x14ac:dyDescent="0.25">
      <c r="A35" s="1"/>
      <c r="B35" s="1" t="s">
        <v>689</v>
      </c>
      <c r="C35" s="95"/>
      <c r="D35" s="95"/>
      <c r="E35" s="95"/>
      <c r="F35" s="95"/>
      <c r="G35" s="95"/>
      <c r="H35" s="95"/>
      <c r="I35" s="95"/>
      <c r="J35" s="95"/>
      <c r="K35" s="2"/>
      <c r="L35" s="2"/>
      <c r="M35" s="2"/>
      <c r="N35" s="2"/>
      <c r="O35" s="2"/>
      <c r="P35" s="2"/>
      <c r="Q35" s="1"/>
      <c r="R35" s="1"/>
      <c r="S35" s="1"/>
      <c r="T35" s="1"/>
      <c r="U35" s="45" t="s">
        <v>758</v>
      </c>
      <c r="V35" s="223">
        <f t="shared" ref="V35:Y35" si="15">V30+V32</f>
        <v>154422.88037499998</v>
      </c>
      <c r="W35" s="223">
        <f t="shared" si="15"/>
        <v>103849.727125</v>
      </c>
      <c r="X35" s="223">
        <f t="shared" si="15"/>
        <v>257110.28775000002</v>
      </c>
      <c r="Y35" s="223">
        <f t="shared" si="15"/>
        <v>87826.92737499997</v>
      </c>
      <c r="Z35" s="224">
        <v>1</v>
      </c>
      <c r="AA35" s="1"/>
      <c r="AB35" s="1"/>
      <c r="AC35" s="1"/>
      <c r="AD35" s="1"/>
      <c r="AE35" s="1"/>
      <c r="AF35" s="1"/>
    </row>
    <row r="36" spans="1:32" ht="13.5" customHeight="1" x14ac:dyDescent="0.25">
      <c r="A36" s="1"/>
      <c r="B36" s="1"/>
      <c r="C36" s="95"/>
      <c r="D36" s="95"/>
      <c r="E36" s="95"/>
      <c r="F36" s="95"/>
      <c r="G36" s="95"/>
      <c r="H36" s="95"/>
      <c r="I36" s="95"/>
      <c r="J36" s="95"/>
      <c r="K36" s="2"/>
      <c r="L36" s="2"/>
      <c r="M36" s="2"/>
      <c r="N36" s="2"/>
      <c r="O36" s="2"/>
      <c r="P36" s="2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3.5" customHeight="1" x14ac:dyDescent="0.25">
      <c r="B37" s="241" t="s">
        <v>166</v>
      </c>
      <c r="C37" s="242"/>
      <c r="D37" s="91"/>
      <c r="M37" s="2"/>
      <c r="N37" s="2"/>
      <c r="O37" s="2"/>
      <c r="P37" s="2"/>
      <c r="Q37" s="1"/>
      <c r="R37" s="1"/>
      <c r="S37" s="1"/>
      <c r="T37" s="1"/>
      <c r="U37" s="229" t="s">
        <v>759</v>
      </c>
      <c r="V37" s="230">
        <f>V31*15%</f>
        <v>152.69999999999999</v>
      </c>
      <c r="W37" s="230"/>
      <c r="X37" s="230"/>
      <c r="Y37" s="230"/>
      <c r="Z37" s="222" t="s">
        <v>760</v>
      </c>
      <c r="AA37" s="1"/>
      <c r="AB37" s="1"/>
      <c r="AC37" s="1"/>
      <c r="AD37" s="1"/>
      <c r="AE37" s="1"/>
      <c r="AF37" s="1"/>
    </row>
    <row r="38" spans="1:32" ht="13.5" customHeight="1" x14ac:dyDescent="0.25">
      <c r="A38" s="1"/>
      <c r="B38" s="49"/>
      <c r="C38" s="49"/>
      <c r="D38" s="49"/>
      <c r="E38" s="1"/>
      <c r="F38" s="1"/>
      <c r="G38" s="1"/>
      <c r="H38" s="1"/>
      <c r="I38" s="1"/>
      <c r="J38" s="1"/>
      <c r="K38" s="1"/>
      <c r="L38" s="1"/>
      <c r="M38" s="2"/>
      <c r="N38" s="2"/>
      <c r="O38" s="2"/>
      <c r="P38" s="2"/>
      <c r="Q38" s="1"/>
      <c r="R38" s="1"/>
      <c r="S38" s="1"/>
      <c r="T38" s="1"/>
      <c r="U38" s="231" t="s">
        <v>761</v>
      </c>
      <c r="V38" s="232">
        <f>A26+'Sklop 20 Bio sadje in zelenjava'!A46+'Sklop 19 Bio meso in izdelki'!A27+'Sklop 18 Bio mleko in izdelki'!A32+'Sklop 17 Bio kruh in pekovsko p'!A44+2+6</f>
        <v>83</v>
      </c>
      <c r="W38" s="232"/>
      <c r="X38" s="232"/>
      <c r="Y38" s="232"/>
      <c r="Z38" s="222"/>
      <c r="AA38" s="1"/>
      <c r="AB38" s="1"/>
      <c r="AC38" s="1"/>
      <c r="AD38" s="1"/>
      <c r="AE38" s="1"/>
      <c r="AF38" s="1"/>
    </row>
    <row r="39" spans="1:32" ht="13.5" customHeight="1" x14ac:dyDescent="0.25">
      <c r="A39" s="1"/>
      <c r="B39" s="48" t="s">
        <v>169</v>
      </c>
      <c r="C39" s="93"/>
      <c r="D39" s="93"/>
      <c r="E39" s="95"/>
      <c r="F39" s="95"/>
      <c r="G39" s="95"/>
      <c r="H39" s="95"/>
      <c r="I39" s="95"/>
      <c r="J39" s="95"/>
      <c r="K39" s="95"/>
      <c r="L39" s="95"/>
      <c r="M39" s="2"/>
      <c r="N39" s="2"/>
      <c r="O39" s="2"/>
      <c r="P39" s="2"/>
      <c r="Q39" s="1"/>
      <c r="R39" s="1"/>
      <c r="S39" s="1"/>
      <c r="T39" s="1"/>
      <c r="U39" s="233" t="s">
        <v>762</v>
      </c>
      <c r="V39" s="234"/>
      <c r="W39" s="234"/>
      <c r="X39" s="234"/>
      <c r="Y39" s="234"/>
      <c r="Z39" s="222" t="s">
        <v>763</v>
      </c>
      <c r="AA39" s="1"/>
      <c r="AB39" s="1"/>
      <c r="AC39" s="1"/>
      <c r="AD39" s="1"/>
      <c r="AE39" s="1"/>
      <c r="AF39" s="1"/>
    </row>
    <row r="40" spans="1:32" ht="13.5" customHeight="1" x14ac:dyDescent="0.25">
      <c r="A40" s="1"/>
      <c r="B40" s="48" t="s">
        <v>172</v>
      </c>
      <c r="C40" s="93"/>
      <c r="D40" s="93"/>
      <c r="E40" s="95"/>
      <c r="F40" s="95"/>
      <c r="G40" s="95"/>
      <c r="H40" s="95"/>
      <c r="I40" s="95"/>
      <c r="J40" s="95"/>
      <c r="K40" s="95"/>
      <c r="L40" s="95"/>
      <c r="M40" s="2"/>
      <c r="N40" s="2"/>
      <c r="O40" s="2"/>
      <c r="P40" s="2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4.25" customHeight="1" x14ac:dyDescent="0.25">
      <c r="A41" s="1"/>
      <c r="B41" s="96" t="s">
        <v>173</v>
      </c>
      <c r="C41" s="96"/>
      <c r="D41" s="49"/>
      <c r="E41" s="49"/>
      <c r="F41" s="49"/>
      <c r="G41" s="49"/>
      <c r="H41" s="49"/>
      <c r="I41" s="49"/>
      <c r="J41" s="49"/>
      <c r="K41" s="49"/>
      <c r="L41" s="4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.75" customHeight="1" x14ac:dyDescent="0.25">
      <c r="A42" s="1"/>
      <c r="B42" s="96" t="s">
        <v>174</v>
      </c>
      <c r="C42" s="96"/>
      <c r="D42" s="49"/>
      <c r="E42" s="49"/>
      <c r="F42" s="49"/>
      <c r="G42" s="49"/>
      <c r="H42" s="49"/>
      <c r="I42" s="49"/>
      <c r="J42" s="49"/>
      <c r="K42" s="49"/>
      <c r="L42" s="4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.75" customHeight="1" x14ac:dyDescent="0.25">
      <c r="A43" s="1"/>
      <c r="B43" s="96" t="s">
        <v>176</v>
      </c>
      <c r="C43" s="96"/>
      <c r="D43" s="49"/>
      <c r="E43" s="49"/>
      <c r="F43" s="49"/>
      <c r="G43" s="49"/>
      <c r="H43" s="49"/>
      <c r="I43" s="49"/>
      <c r="J43" s="49"/>
      <c r="K43" s="49"/>
      <c r="L43" s="49"/>
      <c r="M43" s="2"/>
      <c r="N43" s="2"/>
      <c r="O43" s="2"/>
      <c r="P43" s="2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2.75" customHeight="1" x14ac:dyDescent="0.25">
      <c r="A44" s="1"/>
      <c r="B44" s="96" t="s">
        <v>178</v>
      </c>
      <c r="C44" s="96"/>
      <c r="D44" s="49"/>
      <c r="E44" s="49"/>
      <c r="F44" s="49"/>
      <c r="G44" s="49"/>
      <c r="H44" s="49"/>
      <c r="I44" s="49"/>
      <c r="J44" s="49"/>
      <c r="K44" s="49"/>
      <c r="L44" s="4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2.75" customHeight="1" x14ac:dyDescent="0.25">
      <c r="A45" s="1"/>
      <c r="B45" s="96" t="s">
        <v>179</v>
      </c>
      <c r="C45" s="96"/>
      <c r="D45" s="49"/>
      <c r="E45" s="49"/>
      <c r="F45" s="49"/>
      <c r="G45" s="49"/>
      <c r="H45" s="49"/>
      <c r="I45" s="49"/>
      <c r="J45" s="49"/>
      <c r="K45" s="49"/>
      <c r="L45" s="4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2.75" customHeight="1" x14ac:dyDescent="0.25">
      <c r="A46" s="1"/>
      <c r="B46" s="96" t="s">
        <v>180</v>
      </c>
      <c r="C46" s="96"/>
      <c r="D46" s="49"/>
      <c r="E46" s="49"/>
      <c r="F46" s="49"/>
      <c r="G46" s="49"/>
      <c r="H46" s="49"/>
      <c r="I46" s="49"/>
      <c r="J46" s="49"/>
      <c r="K46" s="49"/>
      <c r="L46" s="4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2.75" customHeight="1" x14ac:dyDescent="0.25">
      <c r="A47" s="1"/>
      <c r="B47" s="97" t="s">
        <v>182</v>
      </c>
      <c r="C47" s="98"/>
      <c r="D47" s="98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2.75" customHeight="1" x14ac:dyDescent="0.25"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2.75" customHeight="1" x14ac:dyDescent="0.25">
      <c r="M49" s="99"/>
      <c r="N49" s="99"/>
      <c r="O49" s="99"/>
      <c r="P49" s="99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2.75" customHeight="1" x14ac:dyDescent="0.25">
      <c r="B50" s="99" t="s">
        <v>185</v>
      </c>
      <c r="C50" s="100" t="s">
        <v>186</v>
      </c>
      <c r="D50" s="2" t="s">
        <v>187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2.75" customHeight="1" x14ac:dyDescent="0.25"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2.75" customHeight="1" x14ac:dyDescent="0.25"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2.75" customHeight="1" x14ac:dyDescent="0.25"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2.75" customHeight="1" x14ac:dyDescent="0.25">
      <c r="A55" s="1"/>
      <c r="B55" s="1" t="s">
        <v>189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</sheetData>
  <mergeCells count="3">
    <mergeCell ref="A27:E27"/>
    <mergeCell ref="B37:C37"/>
    <mergeCell ref="A30:N30"/>
  </mergeCells>
  <phoneticPr fontId="17" type="noConversion"/>
  <conditionalFormatting sqref="V21:Y26">
    <cfRule type="notContainsBlanks" dxfId="5" priority="1">
      <formula>LEN(TRIM(V21))&gt;0</formula>
    </cfRule>
  </conditionalFormatting>
  <conditionalFormatting sqref="V21:Y26">
    <cfRule type="notContainsBlanks" dxfId="4" priority="2">
      <formula>LEN(TRIM(V21))&gt;0</formula>
    </cfRule>
  </conditionalFormatting>
  <conditionalFormatting sqref="U21:U26">
    <cfRule type="notContainsBlanks" dxfId="3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24</vt:i4>
      </vt:variant>
    </vt:vector>
  </HeadingPairs>
  <TitlesOfParts>
    <vt:vector size="46" baseType="lpstr">
      <vt:lpstr>Sklop 1 Kruh in pekovski izd.</vt:lpstr>
      <vt:lpstr>Sklop 2 Mleko in mlečni izd.</vt:lpstr>
      <vt:lpstr>Sklop 2a Mleko in mlečni izd ne</vt:lpstr>
      <vt:lpstr>Sklop 3 Meso in mesni izd.</vt:lpstr>
      <vt:lpstr>Sklop 4 Perutnina in izdelki</vt:lpstr>
      <vt:lpstr>Sklop 5 Morske ribe</vt:lpstr>
      <vt:lpstr>Sklop 6 Sladkovodne ribe</vt:lpstr>
      <vt:lpstr>Sklop 7 Moka in izdelki</vt:lpstr>
      <vt:lpstr>Sklop 8 Testenine in zakuhe</vt:lpstr>
      <vt:lpstr>Sklop 9 Zamrznjeni izd. iz test</vt:lpstr>
      <vt:lpstr>Sklop 10 Zamrznjena zel. in sad</vt:lpstr>
      <vt:lpstr>Sklop 11 Konzervirana zel. in s</vt:lpstr>
      <vt:lpstr>Sklop 12 Sadje in zelenjava</vt:lpstr>
      <vt:lpstr>Sklop 13 Pice iz kr.peči</vt:lpstr>
      <vt:lpstr>Sklop 14 Sokovi, sirupi, voda</vt:lpstr>
      <vt:lpstr>Sklop 15 Dietna prehrana</vt:lpstr>
      <vt:lpstr>Sklop 16 Ostalo prehram. blago</vt:lpstr>
      <vt:lpstr>Sklop 17 Bio kruh in pekovsko p</vt:lpstr>
      <vt:lpstr>Sklop 18 Bio mleko in izdelki</vt:lpstr>
      <vt:lpstr>Sklop 19 Bio meso in izdelki</vt:lpstr>
      <vt:lpstr>Sklop 20 Bio sadje in zelenjava</vt:lpstr>
      <vt:lpstr>Sklop 21 Bio med in marmelade</vt:lpstr>
      <vt:lpstr>'Sklop 11 Konzervirana zel. in s'!Področje_tiskanja</vt:lpstr>
      <vt:lpstr>'Sklop 3 Meso in mesni izd.'!Področje_tiskanja</vt:lpstr>
      <vt:lpstr>'Sklop 9 Zamrznjeni izd. iz test'!Področje_tiskanja</vt:lpstr>
      <vt:lpstr>'Sklop 16 Ostalo prehram. blago'!Področje_tiskanja</vt:lpstr>
      <vt:lpstr>'Sklop 1 Kruh in pekovski izd.'!Tiskanje_naslovov</vt:lpstr>
      <vt:lpstr>'Sklop 11 Konzervirana zel. in s'!Tiskanje_naslovov</vt:lpstr>
      <vt:lpstr>'Sklop 12 Sadje in zelenjava'!Tiskanje_naslovov</vt:lpstr>
      <vt:lpstr>'Sklop 2 Mleko in mlečni izd.'!Tiskanje_naslovov</vt:lpstr>
      <vt:lpstr>'Sklop 21 Bio med in marmelade'!Tiskanje_naslovov</vt:lpstr>
      <vt:lpstr>'Sklop 2a Mleko in mlečni izd ne'!Tiskanje_naslovov</vt:lpstr>
      <vt:lpstr>'Sklop 3 Meso in mesni izd.'!Tiskanje_naslovov</vt:lpstr>
      <vt:lpstr>'Sklop 4 Perutnina in izdelki'!Tiskanje_naslovov</vt:lpstr>
      <vt:lpstr>'Sklop 5 Morske ribe'!Tiskanje_naslovov</vt:lpstr>
      <vt:lpstr>'Sklop 7 Moka in izdelki'!Tiskanje_naslovov</vt:lpstr>
      <vt:lpstr>'Sklop 8 Testenine in zakuhe'!Tiskanje_naslovov</vt:lpstr>
      <vt:lpstr>'Sklop 9 Zamrznjeni izd. iz test'!Tiskanje_naslovov</vt:lpstr>
      <vt:lpstr>'Sklop 13 Pice iz kr.peči'!Tiskanje_naslovov</vt:lpstr>
      <vt:lpstr>'Sklop 14 Sokovi, sirupi, voda'!Tiskanje_naslovov</vt:lpstr>
      <vt:lpstr>'Sklop 15 Dietna prehrana'!Tiskanje_naslovov</vt:lpstr>
      <vt:lpstr>'Sklop 16 Ostalo prehram. blago'!Tiskanje_naslovov</vt:lpstr>
      <vt:lpstr>'Sklop 17 Bio kruh in pekovsko p'!Tiskanje_naslovov</vt:lpstr>
      <vt:lpstr>'Sklop 18 Bio mleko in izdelki'!Tiskanje_naslovov</vt:lpstr>
      <vt:lpstr>'Sklop 19 Bio meso in izdelki'!Tiskanje_naslovov</vt:lpstr>
      <vt:lpstr>'Sklop 20 Bio sadje in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Tajnica</dc:creator>
  <cp:lastModifiedBy>Učenec</cp:lastModifiedBy>
  <cp:lastPrinted>2018-01-17T07:41:57Z</cp:lastPrinted>
  <dcterms:created xsi:type="dcterms:W3CDTF">2017-11-06T12:22:46Z</dcterms:created>
  <dcterms:modified xsi:type="dcterms:W3CDTF">2018-01-19T11:08:49Z</dcterms:modified>
</cp:coreProperties>
</file>