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ko\Documents\MOJI-DOKUMENTI\JAVNA NAROČILA\JN-OPERATIVA\OŠ-ŽELEZNIKI\ŽIVILA-2018-2021\DATOTEKE\"/>
    </mc:Choice>
  </mc:AlternateContent>
  <bookViews>
    <workbookView xWindow="0" yWindow="0" windowWidth="14865" windowHeight="5490" activeTab="2"/>
  </bookViews>
  <sheets>
    <sheet name="Sveže sadje" sheetId="1" r:id="rId1"/>
    <sheet name="Splošno" sheetId="2" r:id="rId2"/>
    <sheet name="Dietetični" sheetId="3" r:id="rId3"/>
  </sheets>
  <definedNames>
    <definedName name="_xlnm.Print_Titles" localSheetId="1">Splošno!$11:$11</definedName>
    <definedName name="_xlnm.Print_Titles" localSheetId="0">'Sveže sadje'!$11:$11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3" l="1"/>
  <c r="I22" i="3" s="1"/>
  <c r="H21" i="3"/>
  <c r="I21" i="3" s="1"/>
  <c r="I20" i="3"/>
  <c r="H20" i="3"/>
  <c r="H19" i="3"/>
  <c r="I19" i="3" s="1"/>
  <c r="I18" i="3"/>
  <c r="H18" i="3"/>
  <c r="I17" i="3"/>
  <c r="H17" i="3"/>
  <c r="H16" i="3"/>
  <c r="I16" i="3" s="1"/>
  <c r="I15" i="3"/>
  <c r="H15" i="3"/>
  <c r="H14" i="3"/>
  <c r="I14" i="3" s="1"/>
  <c r="H13" i="3"/>
  <c r="I13" i="3" s="1"/>
  <c r="A13" i="3"/>
  <c r="A14" i="3" s="1"/>
  <c r="A15" i="3" s="1"/>
  <c r="A16" i="3" s="1"/>
  <c r="A17" i="3" s="1"/>
  <c r="A18" i="3" s="1"/>
  <c r="A19" i="3" s="1"/>
  <c r="A20" i="3" s="1"/>
  <c r="A21" i="3" s="1"/>
  <c r="A22" i="3" s="1"/>
  <c r="H12" i="3"/>
  <c r="I12" i="3" s="1"/>
  <c r="A29" i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H81" i="2"/>
  <c r="I81" i="2" s="1"/>
  <c r="H80" i="2"/>
  <c r="I80" i="2" s="1"/>
  <c r="I79" i="2"/>
  <c r="H79" i="2"/>
  <c r="H78" i="2"/>
  <c r="I78" i="2" s="1"/>
  <c r="H77" i="2"/>
  <c r="I77" i="2" s="1"/>
  <c r="H76" i="2"/>
  <c r="I76" i="2" s="1"/>
  <c r="H75" i="2"/>
  <c r="I75" i="2" s="1"/>
  <c r="H74" i="2"/>
  <c r="I74" i="2" s="1"/>
  <c r="H73" i="2"/>
  <c r="I73" i="2" s="1"/>
  <c r="H72" i="2"/>
  <c r="I72" i="2" s="1"/>
  <c r="I71" i="2"/>
  <c r="H71" i="2"/>
  <c r="H70" i="2"/>
  <c r="I70" i="2" s="1"/>
  <c r="I69" i="2"/>
  <c r="H69" i="2"/>
  <c r="H68" i="2"/>
  <c r="I68" i="2" s="1"/>
  <c r="H67" i="2"/>
  <c r="I67" i="2" s="1"/>
  <c r="H66" i="2"/>
  <c r="I66" i="2" s="1"/>
  <c r="H65" i="2"/>
  <c r="I65" i="2" s="1"/>
  <c r="H64" i="2"/>
  <c r="I64" i="2" s="1"/>
  <c r="I63" i="2"/>
  <c r="H63" i="2"/>
  <c r="H62" i="2"/>
  <c r="I62" i="2" s="1"/>
  <c r="I61" i="2"/>
  <c r="H61" i="2"/>
  <c r="H60" i="2"/>
  <c r="I60" i="2" s="1"/>
  <c r="H59" i="2"/>
  <c r="I59" i="2" s="1"/>
  <c r="H58" i="2"/>
  <c r="I58" i="2" s="1"/>
  <c r="H57" i="2"/>
  <c r="I57" i="2" s="1"/>
  <c r="H56" i="2"/>
  <c r="I56" i="2" s="1"/>
  <c r="I55" i="2"/>
  <c r="H55" i="2"/>
  <c r="H54" i="2"/>
  <c r="I54" i="2" s="1"/>
  <c r="I53" i="2"/>
  <c r="H53" i="2"/>
  <c r="H52" i="2"/>
  <c r="I52" i="2" s="1"/>
  <c r="H51" i="2"/>
  <c r="I51" i="2" s="1"/>
  <c r="H50" i="2"/>
  <c r="I50" i="2" s="1"/>
  <c r="H49" i="2"/>
  <c r="I49" i="2" s="1"/>
  <c r="H48" i="2"/>
  <c r="I48" i="2" s="1"/>
  <c r="I47" i="2"/>
  <c r="H47" i="2"/>
  <c r="H46" i="2"/>
  <c r="I46" i="2" s="1"/>
  <c r="I45" i="2"/>
  <c r="H45" i="2"/>
  <c r="H44" i="2"/>
  <c r="I44" i="2" s="1"/>
  <c r="H43" i="2"/>
  <c r="I43" i="2" s="1"/>
  <c r="H42" i="2"/>
  <c r="I42" i="2" s="1"/>
  <c r="H41" i="2"/>
  <c r="I41" i="2" s="1"/>
  <c r="H40" i="2"/>
  <c r="I40" i="2" s="1"/>
  <c r="I39" i="2"/>
  <c r="H39" i="2"/>
  <c r="H38" i="2"/>
  <c r="I38" i="2" s="1"/>
  <c r="I37" i="2"/>
  <c r="H37" i="2"/>
  <c r="H36" i="2"/>
  <c r="I36" i="2" s="1"/>
  <c r="H35" i="2"/>
  <c r="I35" i="2" s="1"/>
  <c r="H34" i="2"/>
  <c r="I34" i="2" s="1"/>
  <c r="H33" i="2"/>
  <c r="I33" i="2" s="1"/>
  <c r="H32" i="2"/>
  <c r="I32" i="2" s="1"/>
  <c r="I31" i="2"/>
  <c r="H31" i="2"/>
  <c r="H30" i="2"/>
  <c r="I30" i="2" s="1"/>
  <c r="I29" i="2"/>
  <c r="H29" i="2"/>
  <c r="H28" i="2"/>
  <c r="I28" i="2" s="1"/>
  <c r="H27" i="2"/>
  <c r="I27" i="2" s="1"/>
  <c r="H26" i="2"/>
  <c r="I26" i="2" s="1"/>
  <c r="H25" i="2"/>
  <c r="I25" i="2" s="1"/>
  <c r="H24" i="2"/>
  <c r="I24" i="2" s="1"/>
  <c r="I23" i="2"/>
  <c r="H23" i="2"/>
  <c r="H22" i="2"/>
  <c r="I22" i="2" s="1"/>
  <c r="H21" i="2"/>
  <c r="I21" i="2" s="1"/>
  <c r="H20" i="2"/>
  <c r="I20" i="2" s="1"/>
  <c r="H19" i="2"/>
  <c r="I19" i="2" s="1"/>
  <c r="H18" i="2"/>
  <c r="I18" i="2" s="1"/>
  <c r="H17" i="2"/>
  <c r="I17" i="2" s="1"/>
  <c r="H16" i="2"/>
  <c r="I16" i="2" s="1"/>
  <c r="I15" i="2"/>
  <c r="H15" i="2"/>
  <c r="H14" i="2"/>
  <c r="I14" i="2" s="1"/>
  <c r="H13" i="2"/>
  <c r="I13" i="2" s="1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H12" i="2"/>
  <c r="I12" i="2" s="1"/>
  <c r="K41" i="1"/>
  <c r="M41" i="1" s="1"/>
  <c r="J41" i="1"/>
  <c r="L41" i="1" s="1"/>
  <c r="K40" i="1"/>
  <c r="M40" i="1" s="1"/>
  <c r="J40" i="1"/>
  <c r="L40" i="1" s="1"/>
  <c r="K39" i="1"/>
  <c r="M39" i="1" s="1"/>
  <c r="J39" i="1"/>
  <c r="L39" i="1" s="1"/>
  <c r="K38" i="1"/>
  <c r="M38" i="1" s="1"/>
  <c r="J38" i="1"/>
  <c r="L38" i="1" s="1"/>
  <c r="K37" i="1"/>
  <c r="M37" i="1" s="1"/>
  <c r="J37" i="1"/>
  <c r="L37" i="1" s="1"/>
  <c r="K36" i="1"/>
  <c r="M36" i="1" s="1"/>
  <c r="J36" i="1"/>
  <c r="L36" i="1" s="1"/>
  <c r="K35" i="1"/>
  <c r="M35" i="1" s="1"/>
  <c r="J35" i="1"/>
  <c r="L35" i="1" s="1"/>
  <c r="L34" i="1"/>
  <c r="K34" i="1"/>
  <c r="M34" i="1" s="1"/>
  <c r="J34" i="1"/>
  <c r="K33" i="1"/>
  <c r="M33" i="1" s="1"/>
  <c r="J33" i="1"/>
  <c r="L33" i="1" s="1"/>
  <c r="K32" i="1"/>
  <c r="M32" i="1" s="1"/>
  <c r="J32" i="1"/>
  <c r="L32" i="1" s="1"/>
  <c r="L31" i="1"/>
  <c r="K31" i="1"/>
  <c r="M31" i="1" s="1"/>
  <c r="J31" i="1"/>
  <c r="K30" i="1"/>
  <c r="M30" i="1" s="1"/>
  <c r="J30" i="1"/>
  <c r="L30" i="1" s="1"/>
  <c r="K29" i="1"/>
  <c r="M29" i="1" s="1"/>
  <c r="J29" i="1"/>
  <c r="L29" i="1" s="1"/>
  <c r="K28" i="1"/>
  <c r="M28" i="1" s="1"/>
  <c r="J28" i="1"/>
  <c r="L28" i="1" s="1"/>
  <c r="K27" i="1"/>
  <c r="M27" i="1" s="1"/>
  <c r="J27" i="1"/>
  <c r="L27" i="1" s="1"/>
  <c r="K26" i="1"/>
  <c r="M26" i="1" s="1"/>
  <c r="J26" i="1"/>
  <c r="L26" i="1" s="1"/>
  <c r="K25" i="1"/>
  <c r="M25" i="1" s="1"/>
  <c r="J25" i="1"/>
  <c r="L25" i="1" s="1"/>
  <c r="K24" i="1"/>
  <c r="M24" i="1" s="1"/>
  <c r="J24" i="1"/>
  <c r="L24" i="1" s="1"/>
  <c r="K23" i="1"/>
  <c r="M23" i="1" s="1"/>
  <c r="J23" i="1"/>
  <c r="L23" i="1" s="1"/>
  <c r="M22" i="1"/>
  <c r="K22" i="1"/>
  <c r="J22" i="1"/>
  <c r="L22" i="1" s="1"/>
  <c r="K21" i="1"/>
  <c r="M21" i="1" s="1"/>
  <c r="J21" i="1"/>
  <c r="L21" i="1" s="1"/>
  <c r="K20" i="1"/>
  <c r="M20" i="1" s="1"/>
  <c r="J20" i="1"/>
  <c r="L20" i="1" s="1"/>
  <c r="M19" i="1"/>
  <c r="K19" i="1"/>
  <c r="J19" i="1"/>
  <c r="L19" i="1" s="1"/>
  <c r="K18" i="1"/>
  <c r="M18" i="1" s="1"/>
  <c r="J18" i="1"/>
  <c r="L18" i="1" s="1"/>
  <c r="K17" i="1"/>
  <c r="M17" i="1" s="1"/>
  <c r="J17" i="1"/>
  <c r="L17" i="1" s="1"/>
  <c r="M16" i="1"/>
  <c r="K16" i="1"/>
  <c r="J16" i="1"/>
  <c r="L16" i="1" s="1"/>
  <c r="K15" i="1"/>
  <c r="M15" i="1" s="1"/>
  <c r="J15" i="1"/>
  <c r="L15" i="1" s="1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K14" i="1"/>
  <c r="M14" i="1" s="1"/>
  <c r="J14" i="1"/>
  <c r="L14" i="1" s="1"/>
  <c r="I23" i="3" l="1"/>
  <c r="L42" i="1"/>
  <c r="I82" i="2"/>
  <c r="M42" i="1"/>
</calcChain>
</file>

<file path=xl/sharedStrings.xml><?xml version="1.0" encoding="utf-8"?>
<sst xmlns="http://schemas.openxmlformats.org/spreadsheetml/2006/main" count="298" uniqueCount="155">
  <si>
    <t>Naročnik:</t>
  </si>
  <si>
    <t>Osnovna šola Železniki</t>
  </si>
  <si>
    <t>Otoki 13, 4228 Železniki</t>
  </si>
  <si>
    <t>Ponudnik:</t>
  </si>
  <si>
    <t>Sklop 11: Sveže in suho sadje</t>
  </si>
  <si>
    <t>Št.</t>
  </si>
  <si>
    <t>Artikel</t>
  </si>
  <si>
    <t>E.M.</t>
  </si>
  <si>
    <t>Blagovna znamka / gramatura</t>
  </si>
  <si>
    <t>Količina</t>
  </si>
  <si>
    <t>Cena</t>
  </si>
  <si>
    <t>Vrednost</t>
  </si>
  <si>
    <t>Izračun za
1. obdobje</t>
  </si>
  <si>
    <t>Triletna</t>
  </si>
  <si>
    <t>Cena brez DDV
za 1. obdobje</t>
  </si>
  <si>
    <t>Cena brez DDV
- triletna</t>
  </si>
  <si>
    <t>DDV %</t>
  </si>
  <si>
    <t>Cena z DDV
za 1. obdobje</t>
  </si>
  <si>
    <t>Cena z DDV
- triletna</t>
  </si>
  <si>
    <t>Vrednost z DDV
za 1. obdobje - izbor</t>
  </si>
  <si>
    <t>Vrednost z DDV
- triletna - predvidena</t>
  </si>
  <si>
    <t>JABOLKA, porcijska</t>
  </si>
  <si>
    <t>kg</t>
  </si>
  <si>
    <t>BRESKVE</t>
  </si>
  <si>
    <t>BANANE, porcijske do 150g</t>
  </si>
  <si>
    <t>ČEŠNJE</t>
  </si>
  <si>
    <t>GROZDJE, belo</t>
  </si>
  <si>
    <t>GROZDJE, rdeče</t>
  </si>
  <si>
    <t>GROZDJE, črno</t>
  </si>
  <si>
    <t>HRUŠKE</t>
  </si>
  <si>
    <t>POMARANČE</t>
  </si>
  <si>
    <t>MANDARINE</t>
  </si>
  <si>
    <t>NEKTARINE</t>
  </si>
  <si>
    <t>KIVI</t>
  </si>
  <si>
    <t>KLEMENTINE</t>
  </si>
  <si>
    <t>KAKI VANILIJA</t>
  </si>
  <si>
    <t>LIMONE</t>
  </si>
  <si>
    <t>MARELICE, suhe, nežveplane, brez koščic, brez konzervansov</t>
  </si>
  <si>
    <t>SLIVE</t>
  </si>
  <si>
    <t>RINGLO</t>
  </si>
  <si>
    <t>SLIVE, suhe, proste, brez koščic</t>
  </si>
  <si>
    <t>KRHLJI JABOLČNI, narezani na rezine, olupljeni, brez konzervansov</t>
  </si>
  <si>
    <t>BRUSNICE, suhe</t>
  </si>
  <si>
    <t>FIGE, suhe, nežveplane, brez konzervansov</t>
  </si>
  <si>
    <t>OREHI, oluščena jedrca, I. razred</t>
  </si>
  <si>
    <t>ROZINE, brez konzervansov</t>
  </si>
  <si>
    <t>ROZINE, zlate</t>
  </si>
  <si>
    <t>MELONA</t>
  </si>
  <si>
    <t>LUBENICA</t>
  </si>
  <si>
    <t>ANANAS</t>
  </si>
  <si>
    <t>SKUPAJ SKLOP 11:</t>
  </si>
  <si>
    <t>Blago v ponudbi je I. kakovostnega razreda. Dobavljeno mora biti v stanju užitne zrelosti.</t>
  </si>
  <si>
    <t>Pri izdelavi predračuna so upoštevane zahtevane enote mere ter vse strokovne in ostale zahteve naročnika.</t>
  </si>
  <si>
    <t>Seznanjeni smo z dejstvom, da se razpisane količine blaga med letom lahko spremenijo.</t>
  </si>
  <si>
    <t>Dostava blaga se vrši naslednji dan od uradnega prejema naročila najkasneje med 7.00 in 8.00 uro zjutraj za tekoči dan porabe.</t>
  </si>
  <si>
    <t xml:space="preserve">1. obdobje traja od 01.09. 2018  do 31.12.2018 </t>
  </si>
  <si>
    <t>Ponudniki morajo izpolniti vsa polja "Cena brez DDV - triletna" z zadnjimi tržnimi cenami ponujenega blaga.</t>
  </si>
  <si>
    <t>Ponudniki v polja "Cena brez DDV za 1. obdobje" vpišejo le cene za tiste artikle, za katere je naročnik vpisal količine v polja "Izračun za 1. obdobje".</t>
  </si>
  <si>
    <t xml:space="preserve">Kraj in datum: </t>
  </si>
  <si>
    <t>Podpis odgovorne osebe:</t>
  </si>
  <si>
    <t>Žig:</t>
  </si>
  <si>
    <t>Sklop 16: Splošno prehrambeno blago</t>
  </si>
  <si>
    <t>Cena brez DDV</t>
  </si>
  <si>
    <t>Cena z DDV</t>
  </si>
  <si>
    <t>Vrednost z DDV</t>
  </si>
  <si>
    <t>GOVEJA KOCKA, 500 g - 1 kg</t>
  </si>
  <si>
    <t>PECILNI PRAŠEK  500 g - 1 kg</t>
  </si>
  <si>
    <t>VANILI SLADKOR, 500 g - 1 kg</t>
  </si>
  <si>
    <t>UTRJEVALEC SMETANE, 500 g - 1 kg</t>
  </si>
  <si>
    <t xml:space="preserve">SPREJ ZA RAZPRŠITEV MAŠČOBE Z MASLOM, 500 - 1000 ml </t>
  </si>
  <si>
    <t>l</t>
  </si>
  <si>
    <t>ČOKOLADNO MLEČNI NAMAZ, 40 g, enakovreden kot Viki</t>
  </si>
  <si>
    <t>kom</t>
  </si>
  <si>
    <t>ČOKOLADNO MLEČNI NAMAZ, 750g, enakovreden kot Viki</t>
  </si>
  <si>
    <t>SLADKOR, beli, kristalni, 500 g - 1 kg</t>
  </si>
  <si>
    <t>SLADKOR- rjavi trsni, pakirano 500 g - 1 kg</t>
  </si>
  <si>
    <t>SLADKOR, mleti, 500 g - 1 kg</t>
  </si>
  <si>
    <t>SOL, morska, kuhinjska, drobno mleta, 500 g - 1 kg</t>
  </si>
  <si>
    <t>KAKAV, zrnca 1000g - 2500g</t>
  </si>
  <si>
    <t>KAVA, prava, 1000 g, pražena, enakovredno kot barcafe</t>
  </si>
  <si>
    <t>ZLATE KROGLICE, 500 g - 1 kg</t>
  </si>
  <si>
    <t>KEKSI OTROŠKI, 400 g</t>
  </si>
  <si>
    <t>ČOKOLADA, v prahu, 250g - 500g</t>
  </si>
  <si>
    <t xml:space="preserve">MED, cvetlični </t>
  </si>
  <si>
    <t>MED, porcijski, 20 g</t>
  </si>
  <si>
    <t>ROLADA z mlečnim nadevom 28 g</t>
  </si>
  <si>
    <t>PAŠTETA, jetrna, 400 g</t>
  </si>
  <si>
    <t>TUNA V OLJČNEM OLJU, kosi tune najmanj (65%) v oljčnem olju, brez konzervansov, 1500 do 2000g</t>
  </si>
  <si>
    <t>SKUŠA z zelenjavo, 125g</t>
  </si>
  <si>
    <t>TUNA, v rastlinskem olju, 80 g</t>
  </si>
  <si>
    <t>SARDINE, v olju, 115 g</t>
  </si>
  <si>
    <t>MAJONEZA, v tubi, 165 g</t>
  </si>
  <si>
    <t>MAJONEZA, 1 do 4 kg</t>
  </si>
  <si>
    <t>OLJE, SONČNIČNO, 5 L - 10 L</t>
  </si>
  <si>
    <t>OLJE SONČNIČNO, 1/1 L</t>
  </si>
  <si>
    <t>OLJE OLIVNO, 1/1 L</t>
  </si>
  <si>
    <t>OLJE BUČNO, čisto 1/1 L</t>
  </si>
  <si>
    <t>MARGARINA, 500g - 750g</t>
  </si>
  <si>
    <t>KIS, vinski, 4%, 1/1 L</t>
  </si>
  <si>
    <t>VINO, belo  1/1 L</t>
  </si>
  <si>
    <t>VINO, črno 1/1 L</t>
  </si>
  <si>
    <t>ĐUVEČ, 4000 g</t>
  </si>
  <si>
    <t>GORČICA, v tubi 180 g</t>
  </si>
  <si>
    <t xml:space="preserve">KOMPOT, ananas , teža med 2 kg-4 kg </t>
  </si>
  <si>
    <t>KOMPOT, breskev, teža med 2 kg-4 kg</t>
  </si>
  <si>
    <t>KOMPOT, marelica, teža med 2 kg-4 kg</t>
  </si>
  <si>
    <t>KOMPOT,mešano sadje, teža med 2 kg-4 kg</t>
  </si>
  <si>
    <t>KUMARICE, kisle, 2 do 5 kg, enakovredne kot  Natureta</t>
  </si>
  <si>
    <t>MARMELADA, mešana, 700g-1000 g, minimalno 40% sadni delež</t>
  </si>
  <si>
    <t>MARMELADA, jagodna, 700g-1000 g, minimalno 40% sadni delež</t>
  </si>
  <si>
    <t>MARMELADA, slivova, 700g-1000 g, minimalno 40% sadni delež</t>
  </si>
  <si>
    <t>MARMELADA, porcijska, različni okusi, 25 - 35g</t>
  </si>
  <si>
    <t>PAPIRKA, fileti, 1 kg do 4 kg</t>
  </si>
  <si>
    <t>PARADIŽNIKOV KONCENTRAT, 2 do 5 kg</t>
  </si>
  <si>
    <t>PARADIŽNIKOVI PELATI, 2 do 5 kg</t>
  </si>
  <si>
    <t>PESA, rdeča, 1 do 5 kg,  enakovredna kot Natureta</t>
  </si>
  <si>
    <t>KOSMIČI, čokoladni, 1/1 kg</t>
  </si>
  <si>
    <t>KOSMIČI, koruzni 1/1 kg</t>
  </si>
  <si>
    <t>BELA KAVA, 400 g</t>
  </si>
  <si>
    <t xml:space="preserve">TESTENINE, ŠPAGETI, št. 3, 500 g, enakovredne kot Barila </t>
  </si>
  <si>
    <t>PELATI PASIRANI 500g - 1000g</t>
  </si>
  <si>
    <t>ČOKOLADA JEDILNA 500 g</t>
  </si>
  <si>
    <t>PREPEČENEC</t>
  </si>
  <si>
    <t>CRISPY</t>
  </si>
  <si>
    <t>GRISINI palčke</t>
  </si>
  <si>
    <t>GRISINI palčke s sezamom</t>
  </si>
  <si>
    <t>VODA, naravna, negazirana, 0,5 l</t>
  </si>
  <si>
    <t>VODA, naravna, negazirana,  1,5 l</t>
  </si>
  <si>
    <t xml:space="preserve">VODA, naravna, gazirana, 0,5 l </t>
  </si>
  <si>
    <t>VODA, naravna, gazirana,  1,5 l</t>
  </si>
  <si>
    <t>Kvas suhi - porcijski, 7 g</t>
  </si>
  <si>
    <t>Kvas sveži 40 - 50g</t>
  </si>
  <si>
    <t>Koruzni škrob, brez glutena 1 - 3 kg</t>
  </si>
  <si>
    <t>SKUPAJ SKLOP 16:</t>
  </si>
  <si>
    <t>Dodatne ugodnosti</t>
  </si>
  <si>
    <t>Blago v ponudbi je I. kakovostnega razreda.</t>
  </si>
  <si>
    <t>Dostava blaga se vrši v roku 48 ur od uradnega prejema naročila najkasneje od 7. do 13. ure.</t>
  </si>
  <si>
    <t>SPECIFIKACIJA PREDRAČUNA - popr.</t>
  </si>
  <si>
    <t>PAŠTETA, turistična, 80 g</t>
  </si>
  <si>
    <t>PAŠTETA, kokošja, 27 g, enakovredna kot Argeta</t>
  </si>
  <si>
    <t>GORČICA, 1050 g</t>
  </si>
  <si>
    <t>KOMPOT, višnje, teža med 2 kg-5 kg</t>
  </si>
  <si>
    <t>Sklop 20: Diabetični in dietetični proizvodi</t>
  </si>
  <si>
    <t>SLADILO za diabetike</t>
  </si>
  <si>
    <t>ŠPAGETI AGLUTEN, od 250 g-500 g</t>
  </si>
  <si>
    <t>PERESNIKI AGLUTEN, od 250 g-500 g</t>
  </si>
  <si>
    <t>POLŽKI AGLUTEN,  od 250 g-500 g</t>
  </si>
  <si>
    <t>REZANCI AGLUTEN, od 250 g - 500 g</t>
  </si>
  <si>
    <t>MEŠANICA ZA KRUH A GLUTEN</t>
  </si>
  <si>
    <t>MOKA KORUZNA AGLUTEN, 500g -1000g</t>
  </si>
  <si>
    <t>MOKA AJDOVA AGLUTEN, 500g -1000g</t>
  </si>
  <si>
    <t>MOKA AGLUTEN, 1/1 kg</t>
  </si>
  <si>
    <t>RIŽEVI VAFLJI slani 100 g</t>
  </si>
  <si>
    <t>SKUPAJ SKLOP 20:</t>
  </si>
  <si>
    <t>DŽEM DIAB., JAGODA 330g - 500g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</si>
</sst>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1" x14ac:knownFonts="1">
    <font>
      <sz val="10"/>
      <name val="Arial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sz val="12"/>
      <name val="Palatino Linotype"/>
      <family val="1"/>
      <charset val="238"/>
    </font>
    <font>
      <sz val="8"/>
      <name val="Palatino Linotype"/>
      <family val="1"/>
      <charset val="238"/>
    </font>
    <font>
      <b/>
      <sz val="8"/>
      <name val="Palatino Linotype"/>
      <family val="1"/>
      <charset val="238"/>
    </font>
    <font>
      <b/>
      <sz val="9"/>
      <name val="Palatino Linotype"/>
      <family val="1"/>
      <charset val="238"/>
    </font>
    <font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11">
    <xf numFmtId="0" fontId="0" fillId="0" borderId="0" xfId="0"/>
    <xf numFmtId="0" fontId="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horizontal="centerContinuous" vertical="center"/>
    </xf>
    <xf numFmtId="0" fontId="7" fillId="0" borderId="0" xfId="0" applyFont="1" applyAlignment="1" applyProtection="1">
      <alignment horizontal="centerContinuous" vertical="center"/>
    </xf>
    <xf numFmtId="0" fontId="7" fillId="0" borderId="0" xfId="0" applyFont="1" applyAlignment="1" applyProtection="1">
      <alignment vertical="center"/>
    </xf>
    <xf numFmtId="0" fontId="4" fillId="0" borderId="0" xfId="0" applyFont="1"/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vertical="center"/>
    </xf>
    <xf numFmtId="0" fontId="4" fillId="0" borderId="11" xfId="1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left" vertical="top"/>
    </xf>
    <xf numFmtId="0" fontId="10" fillId="0" borderId="2" xfId="0" applyFont="1" applyFill="1" applyBorder="1" applyAlignment="1">
      <alignment horizontal="center"/>
    </xf>
    <xf numFmtId="0" fontId="4" fillId="2" borderId="2" xfId="0" applyFont="1" applyFill="1" applyBorder="1" applyAlignment="1" applyProtection="1">
      <alignment horizontal="left"/>
      <protection locked="0"/>
    </xf>
    <xf numFmtId="3" fontId="5" fillId="0" borderId="2" xfId="0" applyNumberFormat="1" applyFont="1" applyFill="1" applyBorder="1" applyAlignment="1" applyProtection="1"/>
    <xf numFmtId="3" fontId="5" fillId="0" borderId="2" xfId="0" applyNumberFormat="1" applyFont="1" applyBorder="1" applyAlignment="1" applyProtection="1">
      <alignment vertical="center"/>
    </xf>
    <xf numFmtId="164" fontId="4" fillId="2" borderId="2" xfId="0" applyNumberFormat="1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164" fontId="4" fillId="0" borderId="2" xfId="0" applyNumberFormat="1" applyFont="1" applyBorder="1" applyAlignment="1" applyProtection="1">
      <alignment horizontal="center"/>
    </xf>
    <xf numFmtId="4" fontId="4" fillId="0" borderId="2" xfId="0" applyNumberFormat="1" applyFont="1" applyBorder="1" applyAlignment="1" applyProtection="1">
      <alignment horizontal="center"/>
    </xf>
    <xf numFmtId="4" fontId="4" fillId="0" borderId="12" xfId="0" applyNumberFormat="1" applyFont="1" applyBorder="1" applyAlignment="1" applyProtection="1">
      <alignment horizontal="center"/>
    </xf>
    <xf numFmtId="0" fontId="4" fillId="0" borderId="13" xfId="1" applyNumberFormat="1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left" vertical="top"/>
    </xf>
    <xf numFmtId="0" fontId="10" fillId="0" borderId="6" xfId="0" applyFont="1" applyFill="1" applyBorder="1" applyAlignment="1">
      <alignment horizontal="center"/>
    </xf>
    <xf numFmtId="3" fontId="5" fillId="0" borderId="6" xfId="0" applyNumberFormat="1" applyFont="1" applyFill="1" applyBorder="1" applyAlignment="1" applyProtection="1"/>
    <xf numFmtId="3" fontId="5" fillId="0" borderId="6" xfId="0" applyNumberFormat="1" applyFont="1" applyBorder="1" applyAlignment="1" applyProtection="1">
      <alignment vertical="center"/>
    </xf>
    <xf numFmtId="0" fontId="4" fillId="0" borderId="6" xfId="0" applyFont="1" applyBorder="1" applyAlignment="1" applyProtection="1">
      <alignment horizontal="center"/>
    </xf>
    <xf numFmtId="164" fontId="4" fillId="0" borderId="6" xfId="0" applyNumberFormat="1" applyFont="1" applyBorder="1" applyAlignment="1" applyProtection="1">
      <alignment horizontal="center"/>
    </xf>
    <xf numFmtId="4" fontId="4" fillId="0" borderId="6" xfId="0" applyNumberFormat="1" applyFont="1" applyBorder="1" applyAlignment="1" applyProtection="1">
      <alignment horizontal="center"/>
    </xf>
    <xf numFmtId="4" fontId="4" fillId="0" borderId="7" xfId="0" applyNumberFormat="1" applyFont="1" applyBorder="1" applyAlignment="1" applyProtection="1">
      <alignment horizontal="center"/>
    </xf>
    <xf numFmtId="0" fontId="10" fillId="0" borderId="15" xfId="0" applyFont="1" applyBorder="1" applyAlignment="1" applyProtection="1">
      <alignment horizontal="left" vertical="top"/>
    </xf>
    <xf numFmtId="0" fontId="10" fillId="0" borderId="9" xfId="0" applyFont="1" applyFill="1" applyBorder="1" applyAlignment="1">
      <alignment horizontal="center"/>
    </xf>
    <xf numFmtId="0" fontId="4" fillId="2" borderId="9" xfId="0" applyFont="1" applyFill="1" applyBorder="1" applyAlignment="1" applyProtection="1">
      <alignment horizontal="left"/>
      <protection locked="0"/>
    </xf>
    <xf numFmtId="3" fontId="5" fillId="0" borderId="9" xfId="0" applyNumberFormat="1" applyFont="1" applyFill="1" applyBorder="1" applyAlignment="1" applyProtection="1"/>
    <xf numFmtId="3" fontId="5" fillId="0" borderId="9" xfId="0" applyNumberFormat="1" applyFont="1" applyBorder="1" applyAlignment="1" applyProtection="1">
      <alignment vertical="center"/>
    </xf>
    <xf numFmtId="0" fontId="4" fillId="0" borderId="9" xfId="0" applyFont="1" applyBorder="1" applyAlignment="1" applyProtection="1">
      <alignment horizontal="center"/>
    </xf>
    <xf numFmtId="164" fontId="4" fillId="0" borderId="9" xfId="0" applyNumberFormat="1" applyFont="1" applyBorder="1" applyAlignment="1" applyProtection="1">
      <alignment horizontal="center"/>
    </xf>
    <xf numFmtId="4" fontId="4" fillId="0" borderId="9" xfId="0" applyNumberFormat="1" applyFont="1" applyBorder="1" applyAlignment="1" applyProtection="1">
      <alignment horizontal="center"/>
    </xf>
    <xf numFmtId="4" fontId="4" fillId="0" borderId="10" xfId="0" applyNumberFormat="1" applyFont="1" applyBorder="1" applyAlignment="1" applyProtection="1">
      <alignment horizontal="center"/>
    </xf>
    <xf numFmtId="0" fontId="2" fillId="0" borderId="0" xfId="0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Continuous" vertical="center"/>
    </xf>
    <xf numFmtId="0" fontId="2" fillId="0" borderId="0" xfId="0" applyFont="1" applyBorder="1" applyAlignment="1" applyProtection="1">
      <alignment horizontal="centerContinuous" vertical="center"/>
    </xf>
    <xf numFmtId="0" fontId="4" fillId="0" borderId="0" xfId="0" applyFont="1" applyBorder="1" applyAlignment="1" applyProtection="1">
      <alignment horizontal="right" vertical="center"/>
    </xf>
    <xf numFmtId="0" fontId="2" fillId="0" borderId="18" xfId="0" applyFont="1" applyBorder="1" applyAlignment="1" applyProtection="1">
      <alignment vertical="center"/>
    </xf>
    <xf numFmtId="0" fontId="2" fillId="0" borderId="0" xfId="0" applyFont="1" applyBorder="1" applyAlignment="1"/>
    <xf numFmtId="0" fontId="4" fillId="0" borderId="2" xfId="1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164" fontId="4" fillId="2" borderId="2" xfId="0" applyNumberFormat="1" applyFont="1" applyFill="1" applyBorder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vertical="center"/>
    </xf>
    <xf numFmtId="4" fontId="4" fillId="0" borderId="12" xfId="0" applyNumberFormat="1" applyFont="1" applyBorder="1" applyAlignment="1" applyProtection="1">
      <alignment vertical="center"/>
    </xf>
    <xf numFmtId="0" fontId="4" fillId="0" borderId="6" xfId="1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vertical="center"/>
    </xf>
    <xf numFmtId="4" fontId="4" fillId="0" borderId="7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3" fontId="4" fillId="0" borderId="0" xfId="0" applyNumberFormat="1" applyFont="1" applyBorder="1" applyAlignment="1" applyProtection="1">
      <alignment vertical="center"/>
    </xf>
    <xf numFmtId="9" fontId="5" fillId="0" borderId="0" xfId="0" applyNumberFormat="1" applyFont="1" applyBorder="1" applyAlignment="1" applyProtection="1">
      <alignment vertical="center"/>
    </xf>
    <xf numFmtId="0" fontId="4" fillId="0" borderId="0" xfId="0" applyFont="1" applyBorder="1" applyProtection="1"/>
    <xf numFmtId="0" fontId="4" fillId="0" borderId="0" xfId="0" applyFont="1" applyAlignment="1" applyProtection="1">
      <alignment vertical="center"/>
      <protection locked="0"/>
    </xf>
    <xf numFmtId="0" fontId="4" fillId="2" borderId="2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 applyProtection="1">
      <alignment horizontal="centerContinuous" vertical="center"/>
    </xf>
    <xf numFmtId="0" fontId="5" fillId="3" borderId="3" xfId="0" applyFont="1" applyFill="1" applyBorder="1" applyAlignment="1" applyProtection="1">
      <alignment horizontal="center" vertical="center"/>
    </xf>
    <xf numFmtId="0" fontId="5" fillId="3" borderId="4" xfId="0" applyFont="1" applyFill="1" applyBorder="1" applyAlignment="1" applyProtection="1">
      <alignment horizontal="center" vertical="center"/>
    </xf>
    <xf numFmtId="0" fontId="5" fillId="3" borderId="5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8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10" xfId="0" applyFont="1" applyFill="1" applyBorder="1" applyAlignment="1" applyProtection="1">
      <alignment horizontal="center" vertical="center"/>
    </xf>
    <xf numFmtId="0" fontId="5" fillId="3" borderId="16" xfId="2" applyNumberFormat="1" applyFont="1" applyFill="1" applyBorder="1" applyAlignment="1">
      <alignment horizontal="center" vertical="center" wrapText="1"/>
    </xf>
    <xf numFmtId="0" fontId="8" fillId="3" borderId="17" xfId="2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vertical="center"/>
    </xf>
    <xf numFmtId="4" fontId="4" fillId="3" borderId="17" xfId="0" applyNumberFormat="1" applyFont="1" applyFill="1" applyBorder="1"/>
    <xf numFmtId="0" fontId="5" fillId="3" borderId="16" xfId="0" applyNumberFormat="1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16" xfId="1" applyNumberFormat="1" applyFont="1" applyFill="1" applyBorder="1" applyAlignment="1" applyProtection="1">
      <alignment horizontal="center" vertical="center" wrapText="1"/>
    </xf>
    <xf numFmtId="0" fontId="5" fillId="3" borderId="17" xfId="1" applyFont="1" applyFill="1" applyBorder="1" applyAlignment="1" applyProtection="1">
      <alignment horizontal="left" vertical="center" wrapText="1"/>
    </xf>
    <xf numFmtId="0" fontId="4" fillId="3" borderId="17" xfId="0" applyFont="1" applyFill="1" applyBorder="1" applyAlignment="1" applyProtection="1">
      <alignment vertical="center"/>
    </xf>
    <xf numFmtId="0" fontId="4" fillId="3" borderId="17" xfId="0" applyFont="1" applyFill="1" applyBorder="1" applyAlignment="1" applyProtection="1">
      <alignment horizontal="center" vertical="center"/>
    </xf>
    <xf numFmtId="4" fontId="5" fillId="3" borderId="19" xfId="0" applyNumberFormat="1" applyFont="1" applyFill="1" applyBorder="1" applyAlignment="1" applyProtection="1">
      <alignment vertical="center"/>
    </xf>
  </cellXfs>
  <cellStyles count="3">
    <cellStyle name="Navadno_List1" xfId="1"/>
    <cellStyle name="Navadno_List1 2" xfId="2"/>
    <cellStyle name="Normal" xfId="0" builtinId="0"/>
  </cellStyles>
  <dxfs count="7"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C00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1"/>
  <sheetViews>
    <sheetView showZeros="0" zoomScaleNormal="100" workbookViewId="0">
      <selection activeCell="G7" sqref="G7"/>
    </sheetView>
  </sheetViews>
  <sheetFormatPr defaultColWidth="9.140625" defaultRowHeight="12.75" customHeight="1" x14ac:dyDescent="0.3"/>
  <cols>
    <col min="1" max="1" width="5.28515625" style="19" customWidth="1"/>
    <col min="2" max="2" width="44" style="61" bestFit="1" customWidth="1"/>
    <col min="3" max="3" width="4.42578125" style="19" customWidth="1"/>
    <col min="4" max="4" width="37.85546875" style="19" customWidth="1"/>
    <col min="5" max="5" width="8.42578125" style="19" bestFit="1" customWidth="1"/>
    <col min="6" max="6" width="6.7109375" style="19" bestFit="1" customWidth="1"/>
    <col min="7" max="8" width="12.5703125" style="19" bestFit="1" customWidth="1"/>
    <col min="9" max="9" width="6.7109375" style="19" bestFit="1" customWidth="1"/>
    <col min="10" max="10" width="10.42578125" style="19" bestFit="1" customWidth="1"/>
    <col min="11" max="11" width="10.28515625" style="19" bestFit="1" customWidth="1"/>
    <col min="12" max="12" width="15.5703125" style="19" bestFit="1" customWidth="1"/>
    <col min="13" max="13" width="16.42578125" style="19" bestFit="1" customWidth="1"/>
    <col min="14" max="16384" width="9.140625" style="19"/>
  </cols>
  <sheetData>
    <row r="1" spans="1:13" s="2" customFormat="1" ht="15" x14ac:dyDescent="0.2">
      <c r="A1" s="1" t="s">
        <v>0</v>
      </c>
      <c r="C1" s="3"/>
      <c r="D1" s="3"/>
      <c r="E1" s="3"/>
      <c r="F1" s="3"/>
      <c r="G1" s="3"/>
    </row>
    <row r="2" spans="1:13" s="1" customFormat="1" ht="18" x14ac:dyDescent="0.2">
      <c r="B2" s="4" t="s">
        <v>1</v>
      </c>
      <c r="C2" s="5"/>
      <c r="D2" s="5"/>
      <c r="E2" s="5"/>
      <c r="F2" s="5"/>
      <c r="G2" s="5"/>
    </row>
    <row r="3" spans="1:13" s="2" customFormat="1" ht="18" x14ac:dyDescent="0.2">
      <c r="A3" s="6"/>
      <c r="B3" s="4" t="s">
        <v>2</v>
      </c>
      <c r="C3" s="3"/>
      <c r="D3" s="3"/>
      <c r="E3" s="3"/>
      <c r="F3" s="3"/>
      <c r="G3" s="3"/>
    </row>
    <row r="4" spans="1:13" s="6" customFormat="1" ht="13.5" x14ac:dyDescent="0.2">
      <c r="B4" s="7"/>
      <c r="C4" s="8"/>
      <c r="D4" s="8"/>
      <c r="E4" s="8"/>
      <c r="F4" s="8"/>
      <c r="G4" s="8"/>
    </row>
    <row r="5" spans="1:13" s="2" customFormat="1" ht="15" x14ac:dyDescent="0.2">
      <c r="A5" s="1" t="s">
        <v>3</v>
      </c>
      <c r="C5" s="9"/>
      <c r="D5" s="10"/>
      <c r="E5" s="3"/>
      <c r="F5" s="10"/>
      <c r="G5" s="3"/>
    </row>
    <row r="6" spans="1:13" s="2" customFormat="1" ht="15" x14ac:dyDescent="0.2">
      <c r="A6" s="1"/>
      <c r="B6" s="11"/>
      <c r="C6" s="9"/>
      <c r="D6" s="10"/>
      <c r="E6" s="3"/>
      <c r="F6" s="10"/>
      <c r="G6" s="3"/>
    </row>
    <row r="7" spans="1:13" s="2" customFormat="1" ht="15" x14ac:dyDescent="0.2">
      <c r="A7" s="6"/>
      <c r="B7" s="11"/>
      <c r="C7" s="3"/>
      <c r="D7" s="3"/>
      <c r="E7" s="3"/>
      <c r="F7" s="3"/>
      <c r="G7" s="3"/>
    </row>
    <row r="8" spans="1:13" s="14" customFormat="1" ht="14.25" x14ac:dyDescent="0.2">
      <c r="A8" s="12" t="s">
        <v>137</v>
      </c>
      <c r="B8" s="13"/>
      <c r="C8" s="13"/>
      <c r="D8" s="12"/>
      <c r="E8" s="13"/>
      <c r="F8" s="12"/>
      <c r="G8" s="12"/>
      <c r="H8" s="13"/>
      <c r="I8" s="13"/>
      <c r="J8" s="13"/>
      <c r="K8" s="13"/>
      <c r="L8" s="13"/>
      <c r="M8" s="13"/>
    </row>
    <row r="9" spans="1:13" s="14" customFormat="1" ht="14.25" x14ac:dyDescent="0.2">
      <c r="A9" s="12" t="s">
        <v>4</v>
      </c>
      <c r="B9" s="13"/>
      <c r="C9" s="13"/>
      <c r="D9" s="12"/>
      <c r="E9" s="13"/>
      <c r="F9" s="12"/>
      <c r="G9" s="12"/>
      <c r="H9" s="13"/>
      <c r="I9" s="13"/>
      <c r="J9" s="13"/>
      <c r="K9" s="13"/>
      <c r="L9" s="13"/>
      <c r="M9" s="13"/>
    </row>
    <row r="10" spans="1:13" ht="12.75" customHeight="1" thickBot="1" x14ac:dyDescent="0.35">
      <c r="A10" s="15"/>
      <c r="B10" s="16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s="20" customFormat="1" ht="12.75" customHeight="1" x14ac:dyDescent="0.2">
      <c r="A11" s="80" t="s">
        <v>5</v>
      </c>
      <c r="B11" s="81" t="s">
        <v>6</v>
      </c>
      <c r="C11" s="81" t="s">
        <v>7</v>
      </c>
      <c r="D11" s="82" t="s">
        <v>8</v>
      </c>
      <c r="E11" s="83" t="s">
        <v>9</v>
      </c>
      <c r="F11" s="83"/>
      <c r="G11" s="83" t="s">
        <v>10</v>
      </c>
      <c r="H11" s="83"/>
      <c r="I11" s="83"/>
      <c r="J11" s="83"/>
      <c r="K11" s="83"/>
      <c r="L11" s="84" t="s">
        <v>11</v>
      </c>
      <c r="M11" s="85"/>
    </row>
    <row r="12" spans="1:13" s="20" customFormat="1" ht="12.75" customHeight="1" x14ac:dyDescent="0.2">
      <c r="A12" s="86"/>
      <c r="B12" s="87"/>
      <c r="C12" s="87"/>
      <c r="D12" s="88"/>
      <c r="E12" s="89" t="s">
        <v>12</v>
      </c>
      <c r="F12" s="90" t="s">
        <v>13</v>
      </c>
      <c r="G12" s="89" t="s">
        <v>14</v>
      </c>
      <c r="H12" s="89" t="s">
        <v>15</v>
      </c>
      <c r="I12" s="90" t="s">
        <v>16</v>
      </c>
      <c r="J12" s="89" t="s">
        <v>17</v>
      </c>
      <c r="K12" s="89" t="s">
        <v>18</v>
      </c>
      <c r="L12" s="89" t="s">
        <v>19</v>
      </c>
      <c r="M12" s="91" t="s">
        <v>20</v>
      </c>
    </row>
    <row r="13" spans="1:13" s="20" customFormat="1" ht="12.75" customHeight="1" thickBot="1" x14ac:dyDescent="0.25">
      <c r="A13" s="92"/>
      <c r="B13" s="93"/>
      <c r="C13" s="93"/>
      <c r="D13" s="94"/>
      <c r="E13" s="95"/>
      <c r="F13" s="96"/>
      <c r="G13" s="95"/>
      <c r="H13" s="96"/>
      <c r="I13" s="96"/>
      <c r="J13" s="95"/>
      <c r="K13" s="96"/>
      <c r="L13" s="95"/>
      <c r="M13" s="97"/>
    </row>
    <row r="14" spans="1:13" ht="12.75" customHeight="1" thickBot="1" x14ac:dyDescent="0.35">
      <c r="A14" s="21">
        <v>1</v>
      </c>
      <c r="B14" s="22" t="s">
        <v>21</v>
      </c>
      <c r="C14" s="23" t="s">
        <v>22</v>
      </c>
      <c r="D14" s="24"/>
      <c r="E14" s="25">
        <v>1600</v>
      </c>
      <c r="F14" s="26">
        <v>9600</v>
      </c>
      <c r="G14" s="27"/>
      <c r="H14" s="27"/>
      <c r="I14" s="28">
        <v>9.5</v>
      </c>
      <c r="J14" s="29" t="str">
        <f>IF(ISNUMBER(G14),G14*(1+I14/100),"")</f>
        <v/>
      </c>
      <c r="K14" s="29" t="str">
        <f>IF(ISNUMBER(H14),H14*(1+I14/100),"")</f>
        <v/>
      </c>
      <c r="L14" s="30" t="str">
        <f t="shared" ref="L14:M28" si="0">IF(ISNUMBER(J14),ROUND(E14*J14,2),"")</f>
        <v/>
      </c>
      <c r="M14" s="31" t="str">
        <f t="shared" si="0"/>
        <v/>
      </c>
    </row>
    <row r="15" spans="1:13" ht="12.75" customHeight="1" thickBot="1" x14ac:dyDescent="0.35">
      <c r="A15" s="32">
        <f t="shared" ref="A15:A41" si="1">A14+1</f>
        <v>2</v>
      </c>
      <c r="B15" s="33" t="s">
        <v>23</v>
      </c>
      <c r="C15" s="34" t="s">
        <v>22</v>
      </c>
      <c r="D15" s="24"/>
      <c r="E15" s="35">
        <v>300</v>
      </c>
      <c r="F15" s="36">
        <v>1260</v>
      </c>
      <c r="G15" s="27"/>
      <c r="H15" s="27"/>
      <c r="I15" s="37">
        <v>9.5</v>
      </c>
      <c r="J15" s="38" t="str">
        <f t="shared" ref="J15:J41" si="2">IF(ISNUMBER(G15),G15*(1+I15/100),"")</f>
        <v/>
      </c>
      <c r="K15" s="38" t="str">
        <f t="shared" ref="K15:K41" si="3">IF(ISNUMBER(H15),H15*(1+I15/100),"")</f>
        <v/>
      </c>
      <c r="L15" s="39" t="str">
        <f t="shared" si="0"/>
        <v/>
      </c>
      <c r="M15" s="40" t="str">
        <f t="shared" si="0"/>
        <v/>
      </c>
    </row>
    <row r="16" spans="1:13" ht="12.75" customHeight="1" thickBot="1" x14ac:dyDescent="0.35">
      <c r="A16" s="32">
        <f t="shared" si="1"/>
        <v>3</v>
      </c>
      <c r="B16" s="33" t="s">
        <v>24</v>
      </c>
      <c r="C16" s="34" t="s">
        <v>22</v>
      </c>
      <c r="D16" s="24"/>
      <c r="E16" s="35">
        <v>900</v>
      </c>
      <c r="F16" s="36">
        <v>7230</v>
      </c>
      <c r="G16" s="27"/>
      <c r="H16" s="27"/>
      <c r="I16" s="37">
        <v>9.5</v>
      </c>
      <c r="J16" s="38" t="str">
        <f t="shared" si="2"/>
        <v/>
      </c>
      <c r="K16" s="38" t="str">
        <f t="shared" si="3"/>
        <v/>
      </c>
      <c r="L16" s="39" t="str">
        <f t="shared" si="0"/>
        <v/>
      </c>
      <c r="M16" s="40" t="str">
        <f t="shared" si="0"/>
        <v/>
      </c>
    </row>
    <row r="17" spans="1:13" ht="12.75" customHeight="1" thickBot="1" x14ac:dyDescent="0.35">
      <c r="A17" s="32">
        <f t="shared" si="1"/>
        <v>4</v>
      </c>
      <c r="B17" s="33" t="s">
        <v>25</v>
      </c>
      <c r="C17" s="34" t="s">
        <v>22</v>
      </c>
      <c r="D17" s="24"/>
      <c r="E17" s="35"/>
      <c r="F17" s="36">
        <v>600</v>
      </c>
      <c r="G17" s="27"/>
      <c r="H17" s="27"/>
      <c r="I17" s="37">
        <v>9.5</v>
      </c>
      <c r="J17" s="38" t="str">
        <f t="shared" si="2"/>
        <v/>
      </c>
      <c r="K17" s="38" t="str">
        <f t="shared" si="3"/>
        <v/>
      </c>
      <c r="L17" s="39" t="str">
        <f>IF(ISNUMBER(J17),ROUND(E17*J17,2),"")</f>
        <v/>
      </c>
      <c r="M17" s="40" t="str">
        <f t="shared" si="0"/>
        <v/>
      </c>
    </row>
    <row r="18" spans="1:13" ht="12.75" customHeight="1" thickBot="1" x14ac:dyDescent="0.35">
      <c r="A18" s="32">
        <f t="shared" si="1"/>
        <v>5</v>
      </c>
      <c r="B18" s="33" t="s">
        <v>26</v>
      </c>
      <c r="C18" s="34" t="s">
        <v>22</v>
      </c>
      <c r="D18" s="24"/>
      <c r="E18" s="35">
        <v>130</v>
      </c>
      <c r="F18" s="36">
        <v>450</v>
      </c>
      <c r="G18" s="27"/>
      <c r="H18" s="27"/>
      <c r="I18" s="37">
        <v>9.5</v>
      </c>
      <c r="J18" s="38" t="str">
        <f t="shared" si="2"/>
        <v/>
      </c>
      <c r="K18" s="38" t="str">
        <f t="shared" si="3"/>
        <v/>
      </c>
      <c r="L18" s="39" t="str">
        <f t="shared" ref="L18:M41" si="4">IF(ISNUMBER(J18),ROUND(E18*J18,2),"")</f>
        <v/>
      </c>
      <c r="M18" s="40" t="str">
        <f t="shared" si="0"/>
        <v/>
      </c>
    </row>
    <row r="19" spans="1:13" ht="12.75" customHeight="1" thickBot="1" x14ac:dyDescent="0.35">
      <c r="A19" s="32">
        <f t="shared" si="1"/>
        <v>6</v>
      </c>
      <c r="B19" s="33" t="s">
        <v>27</v>
      </c>
      <c r="C19" s="34" t="s">
        <v>22</v>
      </c>
      <c r="D19" s="24"/>
      <c r="E19" s="35">
        <v>110</v>
      </c>
      <c r="F19" s="36">
        <v>390</v>
      </c>
      <c r="G19" s="27"/>
      <c r="H19" s="27"/>
      <c r="I19" s="37">
        <v>9.5</v>
      </c>
      <c r="J19" s="38" t="str">
        <f t="shared" si="2"/>
        <v/>
      </c>
      <c r="K19" s="38" t="str">
        <f t="shared" si="3"/>
        <v/>
      </c>
      <c r="L19" s="39" t="str">
        <f t="shared" si="4"/>
        <v/>
      </c>
      <c r="M19" s="40" t="str">
        <f t="shared" si="0"/>
        <v/>
      </c>
    </row>
    <row r="20" spans="1:13" ht="12.75" customHeight="1" thickBot="1" x14ac:dyDescent="0.35">
      <c r="A20" s="32">
        <f t="shared" si="1"/>
        <v>7</v>
      </c>
      <c r="B20" s="33" t="s">
        <v>28</v>
      </c>
      <c r="C20" s="34" t="s">
        <v>22</v>
      </c>
      <c r="D20" s="24"/>
      <c r="E20" s="35">
        <v>130</v>
      </c>
      <c r="F20" s="36">
        <v>465</v>
      </c>
      <c r="G20" s="27"/>
      <c r="H20" s="27"/>
      <c r="I20" s="37">
        <v>9.5</v>
      </c>
      <c r="J20" s="38" t="str">
        <f t="shared" si="2"/>
        <v/>
      </c>
      <c r="K20" s="38" t="str">
        <f t="shared" si="3"/>
        <v/>
      </c>
      <c r="L20" s="39" t="str">
        <f t="shared" si="4"/>
        <v/>
      </c>
      <c r="M20" s="40" t="str">
        <f t="shared" si="0"/>
        <v/>
      </c>
    </row>
    <row r="21" spans="1:13" ht="12.75" customHeight="1" thickBot="1" x14ac:dyDescent="0.35">
      <c r="A21" s="32">
        <f t="shared" si="1"/>
        <v>8</v>
      </c>
      <c r="B21" s="33" t="s">
        <v>29</v>
      </c>
      <c r="C21" s="34" t="s">
        <v>22</v>
      </c>
      <c r="D21" s="24"/>
      <c r="E21" s="35">
        <v>500</v>
      </c>
      <c r="F21" s="36">
        <v>3510</v>
      </c>
      <c r="G21" s="27"/>
      <c r="H21" s="27"/>
      <c r="I21" s="37">
        <v>9.5</v>
      </c>
      <c r="J21" s="38" t="str">
        <f t="shared" si="2"/>
        <v/>
      </c>
      <c r="K21" s="38" t="str">
        <f t="shared" si="3"/>
        <v/>
      </c>
      <c r="L21" s="39" t="str">
        <f t="shared" si="4"/>
        <v/>
      </c>
      <c r="M21" s="40" t="str">
        <f t="shared" si="0"/>
        <v/>
      </c>
    </row>
    <row r="22" spans="1:13" ht="12.75" customHeight="1" thickBot="1" x14ac:dyDescent="0.35">
      <c r="A22" s="32">
        <f t="shared" si="1"/>
        <v>9</v>
      </c>
      <c r="B22" s="33" t="s">
        <v>30</v>
      </c>
      <c r="C22" s="34" t="s">
        <v>22</v>
      </c>
      <c r="D22" s="24"/>
      <c r="E22" s="35">
        <v>400</v>
      </c>
      <c r="F22" s="36">
        <v>3510</v>
      </c>
      <c r="G22" s="27"/>
      <c r="H22" s="27"/>
      <c r="I22" s="37">
        <v>9.5</v>
      </c>
      <c r="J22" s="38" t="str">
        <f t="shared" si="2"/>
        <v/>
      </c>
      <c r="K22" s="38" t="str">
        <f t="shared" si="3"/>
        <v/>
      </c>
      <c r="L22" s="39" t="str">
        <f t="shared" si="4"/>
        <v/>
      </c>
      <c r="M22" s="40" t="str">
        <f t="shared" si="0"/>
        <v/>
      </c>
    </row>
    <row r="23" spans="1:13" ht="12.75" customHeight="1" thickBot="1" x14ac:dyDescent="0.35">
      <c r="A23" s="32">
        <f t="shared" si="1"/>
        <v>10</v>
      </c>
      <c r="B23" s="33" t="s">
        <v>31</v>
      </c>
      <c r="C23" s="34" t="s">
        <v>22</v>
      </c>
      <c r="D23" s="24"/>
      <c r="E23" s="35">
        <v>300</v>
      </c>
      <c r="F23" s="36">
        <v>2490</v>
      </c>
      <c r="G23" s="27"/>
      <c r="H23" s="27"/>
      <c r="I23" s="37">
        <v>9.5</v>
      </c>
      <c r="J23" s="38" t="str">
        <f t="shared" si="2"/>
        <v/>
      </c>
      <c r="K23" s="38" t="str">
        <f t="shared" si="3"/>
        <v/>
      </c>
      <c r="L23" s="39" t="str">
        <f t="shared" si="4"/>
        <v/>
      </c>
      <c r="M23" s="40" t="str">
        <f t="shared" si="0"/>
        <v/>
      </c>
    </row>
    <row r="24" spans="1:13" ht="12.75" customHeight="1" thickBot="1" x14ac:dyDescent="0.35">
      <c r="A24" s="32">
        <f t="shared" si="1"/>
        <v>11</v>
      </c>
      <c r="B24" s="33" t="s">
        <v>32</v>
      </c>
      <c r="C24" s="34" t="s">
        <v>22</v>
      </c>
      <c r="D24" s="24"/>
      <c r="E24" s="35">
        <v>300</v>
      </c>
      <c r="F24" s="36">
        <v>2400</v>
      </c>
      <c r="G24" s="27"/>
      <c r="H24" s="27"/>
      <c r="I24" s="37">
        <v>9.5</v>
      </c>
      <c r="J24" s="38" t="str">
        <f t="shared" si="2"/>
        <v/>
      </c>
      <c r="K24" s="38" t="str">
        <f t="shared" si="3"/>
        <v/>
      </c>
      <c r="L24" s="39" t="str">
        <f t="shared" si="4"/>
        <v/>
      </c>
      <c r="M24" s="40" t="str">
        <f t="shared" si="0"/>
        <v/>
      </c>
    </row>
    <row r="25" spans="1:13" ht="12.75" customHeight="1" thickBot="1" x14ac:dyDescent="0.35">
      <c r="A25" s="32">
        <f t="shared" si="1"/>
        <v>12</v>
      </c>
      <c r="B25" s="33" t="s">
        <v>33</v>
      </c>
      <c r="C25" s="34" t="s">
        <v>22</v>
      </c>
      <c r="D25" s="24"/>
      <c r="E25" s="35">
        <v>95</v>
      </c>
      <c r="F25" s="36">
        <v>870</v>
      </c>
      <c r="G25" s="27"/>
      <c r="H25" s="27"/>
      <c r="I25" s="37">
        <v>9.5</v>
      </c>
      <c r="J25" s="38" t="str">
        <f t="shared" si="2"/>
        <v/>
      </c>
      <c r="K25" s="38" t="str">
        <f t="shared" si="3"/>
        <v/>
      </c>
      <c r="L25" s="39" t="str">
        <f t="shared" si="4"/>
        <v/>
      </c>
      <c r="M25" s="40" t="str">
        <f t="shared" si="0"/>
        <v/>
      </c>
    </row>
    <row r="26" spans="1:13" ht="12.75" customHeight="1" thickBot="1" x14ac:dyDescent="0.35">
      <c r="A26" s="32">
        <f t="shared" si="1"/>
        <v>13</v>
      </c>
      <c r="B26" s="33" t="s">
        <v>34</v>
      </c>
      <c r="C26" s="34" t="s">
        <v>22</v>
      </c>
      <c r="D26" s="24"/>
      <c r="E26" s="35">
        <v>100</v>
      </c>
      <c r="F26" s="36">
        <v>900</v>
      </c>
      <c r="G26" s="27"/>
      <c r="H26" s="27"/>
      <c r="I26" s="37">
        <v>9.5</v>
      </c>
      <c r="J26" s="38" t="str">
        <f t="shared" si="2"/>
        <v/>
      </c>
      <c r="K26" s="38" t="str">
        <f t="shared" si="3"/>
        <v/>
      </c>
      <c r="L26" s="39" t="str">
        <f t="shared" si="4"/>
        <v/>
      </c>
      <c r="M26" s="40" t="str">
        <f t="shared" si="0"/>
        <v/>
      </c>
    </row>
    <row r="27" spans="1:13" ht="12.75" customHeight="1" thickBot="1" x14ac:dyDescent="0.35">
      <c r="A27" s="32">
        <f t="shared" si="1"/>
        <v>14</v>
      </c>
      <c r="B27" s="33" t="s">
        <v>35</v>
      </c>
      <c r="C27" s="34" t="s">
        <v>22</v>
      </c>
      <c r="D27" s="24"/>
      <c r="E27" s="35">
        <v>100</v>
      </c>
      <c r="F27" s="36">
        <v>300</v>
      </c>
      <c r="G27" s="27"/>
      <c r="H27" s="27"/>
      <c r="I27" s="37">
        <v>9.5</v>
      </c>
      <c r="J27" s="38" t="str">
        <f t="shared" si="2"/>
        <v/>
      </c>
      <c r="K27" s="38" t="str">
        <f t="shared" si="3"/>
        <v/>
      </c>
      <c r="L27" s="39" t="str">
        <f t="shared" si="4"/>
        <v/>
      </c>
      <c r="M27" s="40" t="str">
        <f t="shared" si="0"/>
        <v/>
      </c>
    </row>
    <row r="28" spans="1:13" ht="12.75" customHeight="1" thickBot="1" x14ac:dyDescent="0.35">
      <c r="A28" s="32">
        <f t="shared" si="1"/>
        <v>15</v>
      </c>
      <c r="B28" s="33" t="s">
        <v>36</v>
      </c>
      <c r="C28" s="34" t="s">
        <v>22</v>
      </c>
      <c r="D28" s="24"/>
      <c r="E28" s="35">
        <v>9</v>
      </c>
      <c r="F28" s="36">
        <v>75</v>
      </c>
      <c r="G28" s="27"/>
      <c r="H28" s="27"/>
      <c r="I28" s="37">
        <v>9.5</v>
      </c>
      <c r="J28" s="38" t="str">
        <f t="shared" si="2"/>
        <v/>
      </c>
      <c r="K28" s="38" t="str">
        <f t="shared" si="3"/>
        <v/>
      </c>
      <c r="L28" s="39" t="str">
        <f t="shared" si="4"/>
        <v/>
      </c>
      <c r="M28" s="40" t="str">
        <f t="shared" si="0"/>
        <v/>
      </c>
    </row>
    <row r="29" spans="1:13" ht="12.75" customHeight="1" thickBot="1" x14ac:dyDescent="0.35">
      <c r="A29" s="32">
        <f t="shared" si="1"/>
        <v>16</v>
      </c>
      <c r="B29" s="33" t="s">
        <v>38</v>
      </c>
      <c r="C29" s="34" t="s">
        <v>22</v>
      </c>
      <c r="D29" s="24"/>
      <c r="E29" s="35">
        <v>30</v>
      </c>
      <c r="F29" s="36">
        <v>159</v>
      </c>
      <c r="G29" s="27"/>
      <c r="H29" s="27"/>
      <c r="I29" s="37">
        <v>9.5</v>
      </c>
      <c r="J29" s="38" t="str">
        <f t="shared" si="2"/>
        <v/>
      </c>
      <c r="K29" s="38" t="str">
        <f t="shared" si="3"/>
        <v/>
      </c>
      <c r="L29" s="39" t="str">
        <f t="shared" si="4"/>
        <v/>
      </c>
      <c r="M29" s="40" t="str">
        <f t="shared" si="4"/>
        <v/>
      </c>
    </row>
    <row r="30" spans="1:13" ht="12.75" customHeight="1" thickBot="1" x14ac:dyDescent="0.35">
      <c r="A30" s="32">
        <f t="shared" si="1"/>
        <v>17</v>
      </c>
      <c r="B30" s="33" t="s">
        <v>39</v>
      </c>
      <c r="C30" s="34" t="s">
        <v>22</v>
      </c>
      <c r="D30" s="24"/>
      <c r="E30" s="35">
        <v>30</v>
      </c>
      <c r="F30" s="36">
        <v>210</v>
      </c>
      <c r="G30" s="27"/>
      <c r="H30" s="27"/>
      <c r="I30" s="37">
        <v>9.5</v>
      </c>
      <c r="J30" s="38" t="str">
        <f t="shared" si="2"/>
        <v/>
      </c>
      <c r="K30" s="38" t="str">
        <f t="shared" si="3"/>
        <v/>
      </c>
      <c r="L30" s="39" t="str">
        <f t="shared" si="4"/>
        <v/>
      </c>
      <c r="M30" s="40" t="str">
        <f t="shared" si="4"/>
        <v/>
      </c>
    </row>
    <row r="31" spans="1:13" ht="12.75" customHeight="1" thickBot="1" x14ac:dyDescent="0.35">
      <c r="A31" s="32">
        <f t="shared" si="1"/>
        <v>18</v>
      </c>
      <c r="B31" s="33" t="s">
        <v>40</v>
      </c>
      <c r="C31" s="34" t="s">
        <v>22</v>
      </c>
      <c r="D31" s="24"/>
      <c r="E31" s="35">
        <v>14</v>
      </c>
      <c r="F31" s="36">
        <v>126</v>
      </c>
      <c r="G31" s="27"/>
      <c r="H31" s="27"/>
      <c r="I31" s="37">
        <v>9.5</v>
      </c>
      <c r="J31" s="38" t="str">
        <f t="shared" si="2"/>
        <v/>
      </c>
      <c r="K31" s="38" t="str">
        <f t="shared" si="3"/>
        <v/>
      </c>
      <c r="L31" s="39" t="str">
        <f t="shared" si="4"/>
        <v/>
      </c>
      <c r="M31" s="40" t="str">
        <f t="shared" si="4"/>
        <v/>
      </c>
    </row>
    <row r="32" spans="1:13" ht="12.75" customHeight="1" thickBot="1" x14ac:dyDescent="0.35">
      <c r="A32" s="32">
        <f t="shared" si="1"/>
        <v>19</v>
      </c>
      <c r="B32" s="33" t="s">
        <v>41</v>
      </c>
      <c r="C32" s="34" t="s">
        <v>22</v>
      </c>
      <c r="D32" s="24"/>
      <c r="E32" s="35">
        <v>20</v>
      </c>
      <c r="F32" s="36">
        <v>183</v>
      </c>
      <c r="G32" s="27"/>
      <c r="H32" s="27"/>
      <c r="I32" s="37">
        <v>9.5</v>
      </c>
      <c r="J32" s="38" t="str">
        <f t="shared" si="2"/>
        <v/>
      </c>
      <c r="K32" s="38" t="str">
        <f t="shared" si="3"/>
        <v/>
      </c>
      <c r="L32" s="39" t="str">
        <f t="shared" si="4"/>
        <v/>
      </c>
      <c r="M32" s="40" t="str">
        <f t="shared" si="4"/>
        <v/>
      </c>
    </row>
    <row r="33" spans="1:13" ht="12.75" customHeight="1" thickBot="1" x14ac:dyDescent="0.35">
      <c r="A33" s="32">
        <f t="shared" si="1"/>
        <v>20</v>
      </c>
      <c r="B33" s="33" t="s">
        <v>42</v>
      </c>
      <c r="C33" s="34" t="s">
        <v>22</v>
      </c>
      <c r="D33" s="24"/>
      <c r="E33" s="35">
        <v>10</v>
      </c>
      <c r="F33" s="36">
        <v>90</v>
      </c>
      <c r="G33" s="27"/>
      <c r="H33" s="27"/>
      <c r="I33" s="37">
        <v>9.5</v>
      </c>
      <c r="J33" s="38" t="str">
        <f t="shared" si="2"/>
        <v/>
      </c>
      <c r="K33" s="38" t="str">
        <f t="shared" si="3"/>
        <v/>
      </c>
      <c r="L33" s="39" t="str">
        <f t="shared" si="4"/>
        <v/>
      </c>
      <c r="M33" s="40" t="str">
        <f t="shared" si="4"/>
        <v/>
      </c>
    </row>
    <row r="34" spans="1:13" ht="12.75" customHeight="1" thickBot="1" x14ac:dyDescent="0.35">
      <c r="A34" s="32">
        <f t="shared" si="1"/>
        <v>21</v>
      </c>
      <c r="B34" s="33" t="s">
        <v>43</v>
      </c>
      <c r="C34" s="34" t="s">
        <v>22</v>
      </c>
      <c r="D34" s="24"/>
      <c r="E34" s="35">
        <v>10</v>
      </c>
      <c r="F34" s="36">
        <v>105</v>
      </c>
      <c r="G34" s="27"/>
      <c r="H34" s="27"/>
      <c r="I34" s="37">
        <v>9.5</v>
      </c>
      <c r="J34" s="38" t="str">
        <f t="shared" si="2"/>
        <v/>
      </c>
      <c r="K34" s="38" t="str">
        <f t="shared" si="3"/>
        <v/>
      </c>
      <c r="L34" s="39" t="str">
        <f t="shared" si="4"/>
        <v/>
      </c>
      <c r="M34" s="40" t="str">
        <f t="shared" si="4"/>
        <v/>
      </c>
    </row>
    <row r="35" spans="1:13" ht="12.75" customHeight="1" thickBot="1" x14ac:dyDescent="0.35">
      <c r="A35" s="32">
        <f t="shared" si="1"/>
        <v>22</v>
      </c>
      <c r="B35" s="33" t="s">
        <v>44</v>
      </c>
      <c r="C35" s="34" t="s">
        <v>22</v>
      </c>
      <c r="D35" s="24"/>
      <c r="E35" s="35">
        <v>9</v>
      </c>
      <c r="F35" s="36">
        <v>75</v>
      </c>
      <c r="G35" s="27"/>
      <c r="H35" s="27"/>
      <c r="I35" s="37">
        <v>9.5</v>
      </c>
      <c r="J35" s="38" t="str">
        <f t="shared" si="2"/>
        <v/>
      </c>
      <c r="K35" s="38" t="str">
        <f t="shared" si="3"/>
        <v/>
      </c>
      <c r="L35" s="39" t="str">
        <f t="shared" si="4"/>
        <v/>
      </c>
      <c r="M35" s="40" t="str">
        <f t="shared" si="4"/>
        <v/>
      </c>
    </row>
    <row r="36" spans="1:13" ht="12.75" customHeight="1" thickBot="1" x14ac:dyDescent="0.35">
      <c r="A36" s="32">
        <f t="shared" si="1"/>
        <v>23</v>
      </c>
      <c r="B36" s="33" t="s">
        <v>45</v>
      </c>
      <c r="C36" s="34" t="s">
        <v>22</v>
      </c>
      <c r="D36" s="24"/>
      <c r="E36" s="35">
        <v>5</v>
      </c>
      <c r="F36" s="36">
        <v>45</v>
      </c>
      <c r="G36" s="27"/>
      <c r="H36" s="27"/>
      <c r="I36" s="37">
        <v>9.5</v>
      </c>
      <c r="J36" s="38" t="str">
        <f t="shared" si="2"/>
        <v/>
      </c>
      <c r="K36" s="38" t="str">
        <f t="shared" si="3"/>
        <v/>
      </c>
      <c r="L36" s="39" t="str">
        <f t="shared" si="4"/>
        <v/>
      </c>
      <c r="M36" s="40" t="str">
        <f t="shared" si="4"/>
        <v/>
      </c>
    </row>
    <row r="37" spans="1:13" ht="12.75" customHeight="1" thickBot="1" x14ac:dyDescent="0.35">
      <c r="A37" s="32">
        <f t="shared" si="1"/>
        <v>24</v>
      </c>
      <c r="B37" s="33" t="s">
        <v>46</v>
      </c>
      <c r="C37" s="34" t="s">
        <v>22</v>
      </c>
      <c r="D37" s="24"/>
      <c r="E37" s="35">
        <v>4</v>
      </c>
      <c r="F37" s="36">
        <v>30</v>
      </c>
      <c r="G37" s="27"/>
      <c r="H37" s="27"/>
      <c r="I37" s="37">
        <v>9.5</v>
      </c>
      <c r="J37" s="38" t="str">
        <f t="shared" si="2"/>
        <v/>
      </c>
      <c r="K37" s="38" t="str">
        <f t="shared" si="3"/>
        <v/>
      </c>
      <c r="L37" s="39" t="str">
        <f t="shared" si="4"/>
        <v/>
      </c>
      <c r="M37" s="40" t="str">
        <f t="shared" si="4"/>
        <v/>
      </c>
    </row>
    <row r="38" spans="1:13" ht="12.75" customHeight="1" thickBot="1" x14ac:dyDescent="0.35">
      <c r="A38" s="32">
        <f t="shared" si="1"/>
        <v>25</v>
      </c>
      <c r="B38" s="33" t="s">
        <v>37</v>
      </c>
      <c r="C38" s="34" t="s">
        <v>22</v>
      </c>
      <c r="D38" s="24"/>
      <c r="E38" s="35">
        <v>20</v>
      </c>
      <c r="F38" s="36">
        <v>180</v>
      </c>
      <c r="G38" s="27"/>
      <c r="H38" s="27"/>
      <c r="I38" s="37">
        <v>9.5</v>
      </c>
      <c r="J38" s="38" t="str">
        <f t="shared" si="2"/>
        <v/>
      </c>
      <c r="K38" s="38" t="str">
        <f t="shared" si="3"/>
        <v/>
      </c>
      <c r="L38" s="39" t="str">
        <f t="shared" si="4"/>
        <v/>
      </c>
      <c r="M38" s="40" t="str">
        <f t="shared" si="4"/>
        <v/>
      </c>
    </row>
    <row r="39" spans="1:13" ht="12.75" customHeight="1" thickBot="1" x14ac:dyDescent="0.35">
      <c r="A39" s="32">
        <f t="shared" si="1"/>
        <v>26</v>
      </c>
      <c r="B39" s="33" t="s">
        <v>47</v>
      </c>
      <c r="C39" s="34" t="s">
        <v>22</v>
      </c>
      <c r="D39" s="24"/>
      <c r="E39" s="35">
        <v>17</v>
      </c>
      <c r="F39" s="36">
        <v>150</v>
      </c>
      <c r="G39" s="27"/>
      <c r="H39" s="27"/>
      <c r="I39" s="37">
        <v>9.5</v>
      </c>
      <c r="J39" s="38" t="str">
        <f t="shared" si="2"/>
        <v/>
      </c>
      <c r="K39" s="38" t="str">
        <f t="shared" si="3"/>
        <v/>
      </c>
      <c r="L39" s="39" t="str">
        <f t="shared" si="4"/>
        <v/>
      </c>
      <c r="M39" s="40" t="str">
        <f t="shared" si="4"/>
        <v/>
      </c>
    </row>
    <row r="40" spans="1:13" ht="12.75" customHeight="1" thickBot="1" x14ac:dyDescent="0.35">
      <c r="A40" s="32">
        <f t="shared" si="1"/>
        <v>27</v>
      </c>
      <c r="B40" s="33" t="s">
        <v>48</v>
      </c>
      <c r="C40" s="34" t="s">
        <v>22</v>
      </c>
      <c r="D40" s="79"/>
      <c r="E40" s="35">
        <v>40</v>
      </c>
      <c r="F40" s="36">
        <v>180</v>
      </c>
      <c r="G40" s="27"/>
      <c r="H40" s="27"/>
      <c r="I40" s="37">
        <v>9.5</v>
      </c>
      <c r="J40" s="38" t="str">
        <f t="shared" si="2"/>
        <v/>
      </c>
      <c r="K40" s="38" t="str">
        <f t="shared" si="3"/>
        <v/>
      </c>
      <c r="L40" s="39" t="str">
        <f t="shared" si="4"/>
        <v/>
      </c>
      <c r="M40" s="40" t="str">
        <f t="shared" si="4"/>
        <v/>
      </c>
    </row>
    <row r="41" spans="1:13" ht="12.75" customHeight="1" thickBot="1" x14ac:dyDescent="0.35">
      <c r="A41" s="32">
        <f t="shared" si="1"/>
        <v>28</v>
      </c>
      <c r="B41" s="41" t="s">
        <v>49</v>
      </c>
      <c r="C41" s="42" t="s">
        <v>22</v>
      </c>
      <c r="D41" s="43"/>
      <c r="E41" s="44">
        <v>20</v>
      </c>
      <c r="F41" s="45">
        <v>180</v>
      </c>
      <c r="G41" s="27"/>
      <c r="H41" s="27"/>
      <c r="I41" s="46">
        <v>9.5</v>
      </c>
      <c r="J41" s="47" t="str">
        <f t="shared" si="2"/>
        <v/>
      </c>
      <c r="K41" s="47" t="str">
        <f t="shared" si="3"/>
        <v/>
      </c>
      <c r="L41" s="48" t="str">
        <f t="shared" si="4"/>
        <v/>
      </c>
      <c r="M41" s="49" t="str">
        <f t="shared" si="4"/>
        <v/>
      </c>
    </row>
    <row r="42" spans="1:13" s="50" customFormat="1" ht="12.75" customHeight="1" thickBot="1" x14ac:dyDescent="0.35">
      <c r="A42" s="98"/>
      <c r="B42" s="99" t="s">
        <v>50</v>
      </c>
      <c r="C42" s="100"/>
      <c r="D42" s="100"/>
      <c r="E42" s="100"/>
      <c r="F42" s="100"/>
      <c r="G42" s="100"/>
      <c r="H42" s="100"/>
      <c r="I42" s="100"/>
      <c r="J42" s="100"/>
      <c r="K42" s="100"/>
      <c r="L42" s="101" t="str">
        <f>IF(SUM(L$14:L41)&gt;0,SUM(L$14:L41),"")</f>
        <v/>
      </c>
      <c r="M42" s="101" t="str">
        <f>IF(SUM(M$14:M41)&gt;0,SUM(M$14:M41),"")</f>
        <v/>
      </c>
    </row>
    <row r="43" spans="1:13" s="50" customFormat="1" ht="12.75" customHeight="1" x14ac:dyDescent="0.2">
      <c r="A43" s="20"/>
      <c r="B43" s="20"/>
      <c r="C43" s="20"/>
      <c r="D43" s="20"/>
      <c r="E43" s="20"/>
      <c r="F43" s="51"/>
      <c r="G43" s="20"/>
      <c r="H43" s="20"/>
      <c r="I43" s="20"/>
      <c r="J43" s="20"/>
      <c r="K43" s="20"/>
      <c r="L43" s="20"/>
      <c r="M43" s="20"/>
    </row>
    <row r="44" spans="1:13" s="50" customFormat="1" ht="12.75" customHeight="1" x14ac:dyDescent="0.2">
      <c r="A44" s="52" t="s">
        <v>51</v>
      </c>
      <c r="B44" s="20"/>
      <c r="C44" s="20"/>
      <c r="D44" s="20"/>
      <c r="E44" s="20"/>
      <c r="F44" s="20"/>
      <c r="G44" s="20"/>
      <c r="H44" s="53"/>
      <c r="I44" s="53"/>
      <c r="J44" s="53"/>
      <c r="K44" s="53"/>
      <c r="L44" s="53"/>
      <c r="M44" s="53"/>
    </row>
    <row r="45" spans="1:13" s="50" customFormat="1" ht="12.75" customHeight="1" x14ac:dyDescent="0.2">
      <c r="A45" s="20" t="s">
        <v>52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s="50" customFormat="1" ht="12.75" customHeight="1" x14ac:dyDescent="0.2">
      <c r="A46" s="20" t="s">
        <v>53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s="50" customFormat="1" ht="12.75" customHeight="1" x14ac:dyDescent="0.2">
      <c r="A47" s="54" t="s">
        <v>54</v>
      </c>
      <c r="B47" s="54"/>
      <c r="C47" s="54"/>
      <c r="D47" s="54"/>
      <c r="E47" s="54"/>
      <c r="F47" s="20"/>
      <c r="G47" s="20"/>
      <c r="H47" s="20"/>
      <c r="I47" s="20"/>
      <c r="J47" s="20"/>
      <c r="K47" s="20"/>
      <c r="L47" s="20"/>
      <c r="M47" s="20"/>
    </row>
    <row r="48" spans="1:13" s="50" customFormat="1" ht="12.75" customHeight="1" x14ac:dyDescent="0.2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s="50" customFormat="1" ht="12.75" customHeight="1" x14ac:dyDescent="0.2">
      <c r="A49" s="55" t="s">
        <v>55</v>
      </c>
      <c r="B49" s="55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s="50" customFormat="1" ht="12.75" customHeight="1" x14ac:dyDescent="0.2">
      <c r="A50" s="55" t="s">
        <v>56</v>
      </c>
      <c r="B50" s="55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s="50" customFormat="1" ht="12.75" customHeight="1" x14ac:dyDescent="0.2">
      <c r="A51" s="55" t="s">
        <v>57</v>
      </c>
      <c r="B51" s="55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s="50" customFormat="1" ht="12.75" customHeight="1" x14ac:dyDescent="0.2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s="56" customFormat="1" ht="15" x14ac:dyDescent="0.2">
      <c r="A53" s="52" t="s">
        <v>58</v>
      </c>
      <c r="B53" s="52"/>
      <c r="C53" s="52"/>
      <c r="D53" s="52"/>
      <c r="F53" s="52"/>
      <c r="G53" s="52"/>
      <c r="K53" s="57" t="s">
        <v>59</v>
      </c>
      <c r="L53" s="57"/>
      <c r="M53" s="58"/>
    </row>
    <row r="54" spans="1:13" s="56" customFormat="1" ht="15" x14ac:dyDescent="0.2">
      <c r="A54" s="52"/>
      <c r="B54" s="11"/>
      <c r="C54" s="52"/>
      <c r="D54" s="52"/>
      <c r="F54" s="52"/>
      <c r="G54" s="52"/>
      <c r="L54" s="52"/>
      <c r="M54" s="59"/>
    </row>
    <row r="55" spans="1:13" s="56" customFormat="1" ht="15" x14ac:dyDescent="0.2">
      <c r="A55" s="57" t="s">
        <v>60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</row>
    <row r="56" spans="1:13" s="56" customFormat="1" ht="15" x14ac:dyDescent="0.2">
      <c r="K56" s="60"/>
      <c r="L56" s="60"/>
      <c r="M56" s="60"/>
    </row>
    <row r="91" ht="15" x14ac:dyDescent="0.3"/>
  </sheetData>
  <sheetProtection algorithmName="SHA-512" hashValue="/Wdc5RMVGLfmpD12sPl3fELIMst9CZ/LJjJlOS63y0VpruIpC3yQQg0gndJ8PHO1Qo9vAwT5iGisZNMNF0WjUQ==" saltValue="pFxYzhYP8UL9Go6yBHn4zA==" spinCount="100000" sheet="1" objects="1"/>
  <protectedRanges>
    <protectedRange sqref="B6:B7" name="Range1"/>
    <protectedRange sqref="D14:D41" name="Range2"/>
    <protectedRange sqref="G14:H41" name="Range3"/>
    <protectedRange sqref="B54" name="Range4"/>
  </protectedRanges>
  <mergeCells count="14">
    <mergeCell ref="J12:J13"/>
    <mergeCell ref="K12:K13"/>
    <mergeCell ref="L12:L13"/>
    <mergeCell ref="M12:M13"/>
    <mergeCell ref="A11:A13"/>
    <mergeCell ref="B11:B13"/>
    <mergeCell ref="C11:C13"/>
    <mergeCell ref="D11:D13"/>
    <mergeCell ref="L11:M11"/>
    <mergeCell ref="E12:E13"/>
    <mergeCell ref="F12:F13"/>
    <mergeCell ref="G12:G13"/>
    <mergeCell ref="H12:H13"/>
    <mergeCell ref="I12:I13"/>
  </mergeCells>
  <conditionalFormatting sqref="G12:G14">
    <cfRule type="expression" dxfId="6" priority="4" stopIfTrue="1">
      <formula>($G12&gt;#REF!)</formula>
    </cfRule>
  </conditionalFormatting>
  <conditionalFormatting sqref="G12:G41">
    <cfRule type="expression" dxfId="5" priority="3">
      <formula>($G12&gt;#REF!)</formula>
    </cfRule>
  </conditionalFormatting>
  <conditionalFormatting sqref="G15:G41">
    <cfRule type="expression" dxfId="4" priority="2" stopIfTrue="1">
      <formula>($G15&gt;#REF!)</formula>
    </cfRule>
  </conditionalFormatting>
  <printOptions horizontalCentered="1"/>
  <pageMargins left="0.19685039370078741" right="0.19685039370078741" top="0.19685039370078741" bottom="0.19685039370078741" header="0" footer="0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8"/>
  <sheetViews>
    <sheetView topLeftCell="A70" zoomScaleNormal="100" workbookViewId="0">
      <selection activeCell="D57" sqref="D57"/>
    </sheetView>
  </sheetViews>
  <sheetFormatPr defaultColWidth="9.140625" defaultRowHeight="15" x14ac:dyDescent="0.2"/>
  <cols>
    <col min="1" max="1" width="5.28515625" style="6" customWidth="1"/>
    <col min="2" max="2" width="49.42578125" style="2" bestFit="1" customWidth="1"/>
    <col min="3" max="3" width="4.7109375" style="3" customWidth="1"/>
    <col min="4" max="4" width="48" style="3" bestFit="1" customWidth="1"/>
    <col min="5" max="5" width="6.7109375" style="3" bestFit="1" customWidth="1"/>
    <col min="6" max="6" width="12.42578125" style="3" bestFit="1" customWidth="1"/>
    <col min="7" max="7" width="6.7109375" style="3" customWidth="1"/>
    <col min="8" max="8" width="10.28515625" style="3" bestFit="1" customWidth="1"/>
    <col min="9" max="9" width="13.28515625" style="3" bestFit="1" customWidth="1"/>
    <col min="10" max="10" width="9.140625" style="2"/>
    <col min="11" max="11" width="54.28515625" style="2" bestFit="1" customWidth="1"/>
    <col min="12" max="16384" width="9.140625" style="2"/>
  </cols>
  <sheetData>
    <row r="1" spans="1:9" x14ac:dyDescent="0.2">
      <c r="A1" s="1" t="s">
        <v>0</v>
      </c>
      <c r="C1" s="2"/>
    </row>
    <row r="2" spans="1:9" s="1" customFormat="1" ht="18" x14ac:dyDescent="0.2">
      <c r="B2" s="4" t="s">
        <v>1</v>
      </c>
      <c r="D2" s="5"/>
      <c r="E2" s="5"/>
      <c r="F2" s="5"/>
      <c r="G2" s="5"/>
      <c r="H2" s="5"/>
      <c r="I2" s="5"/>
    </row>
    <row r="3" spans="1:9" ht="18" x14ac:dyDescent="0.2">
      <c r="B3" s="4" t="s">
        <v>2</v>
      </c>
      <c r="C3" s="2"/>
    </row>
    <row r="4" spans="1:9" s="6" customFormat="1" ht="13.5" x14ac:dyDescent="0.2">
      <c r="B4" s="7"/>
      <c r="D4" s="8"/>
      <c r="E4" s="8"/>
      <c r="F4" s="8"/>
      <c r="G4" s="8"/>
      <c r="H4" s="8"/>
      <c r="I4" s="8"/>
    </row>
    <row r="5" spans="1:9" x14ac:dyDescent="0.2">
      <c r="A5" s="1" t="s">
        <v>3</v>
      </c>
      <c r="C5" s="14"/>
      <c r="D5" s="9"/>
      <c r="E5" s="9"/>
      <c r="F5" s="10"/>
      <c r="H5" s="10"/>
    </row>
    <row r="6" spans="1:9" x14ac:dyDescent="0.2">
      <c r="A6" s="1"/>
      <c r="B6" s="11"/>
      <c r="C6" s="14"/>
      <c r="D6" s="9"/>
      <c r="E6" s="9"/>
      <c r="F6" s="10"/>
      <c r="H6" s="10"/>
    </row>
    <row r="7" spans="1:9" x14ac:dyDescent="0.2">
      <c r="B7" s="11"/>
      <c r="C7" s="2"/>
    </row>
    <row r="8" spans="1:9" s="14" customFormat="1" ht="14.25" x14ac:dyDescent="0.2">
      <c r="A8" s="12" t="s">
        <v>137</v>
      </c>
      <c r="B8" s="13"/>
      <c r="C8" s="13"/>
      <c r="D8" s="13"/>
      <c r="E8" s="12"/>
      <c r="F8" s="12"/>
      <c r="G8" s="13"/>
      <c r="H8" s="13"/>
      <c r="I8" s="13"/>
    </row>
    <row r="9" spans="1:9" s="14" customFormat="1" ht="14.25" x14ac:dyDescent="0.2">
      <c r="A9" s="12" t="s">
        <v>61</v>
      </c>
      <c r="B9" s="13"/>
      <c r="C9" s="13"/>
      <c r="D9" s="13"/>
      <c r="E9" s="12"/>
      <c r="F9" s="12"/>
      <c r="G9" s="13"/>
      <c r="H9" s="13"/>
      <c r="I9" s="13"/>
    </row>
    <row r="10" spans="1:9" ht="15.75" thickBot="1" x14ac:dyDescent="0.25">
      <c r="C10" s="2"/>
    </row>
    <row r="11" spans="1:9" s="7" customFormat="1" ht="14.25" thickBot="1" x14ac:dyDescent="0.25">
      <c r="A11" s="102" t="s">
        <v>5</v>
      </c>
      <c r="B11" s="103" t="s">
        <v>6</v>
      </c>
      <c r="C11" s="103" t="s">
        <v>7</v>
      </c>
      <c r="D11" s="104" t="s">
        <v>8</v>
      </c>
      <c r="E11" s="104" t="s">
        <v>9</v>
      </c>
      <c r="F11" s="104" t="s">
        <v>62</v>
      </c>
      <c r="G11" s="104" t="s">
        <v>16</v>
      </c>
      <c r="H11" s="104" t="s">
        <v>63</v>
      </c>
      <c r="I11" s="105" t="s">
        <v>64</v>
      </c>
    </row>
    <row r="12" spans="1:9" s="56" customFormat="1" ht="15.75" thickBot="1" x14ac:dyDescent="0.25">
      <c r="A12" s="21">
        <v>1</v>
      </c>
      <c r="B12" s="62" t="s">
        <v>65</v>
      </c>
      <c r="C12" s="63" t="s">
        <v>22</v>
      </c>
      <c r="D12" s="64">
        <v>1</v>
      </c>
      <c r="E12" s="26">
        <v>120</v>
      </c>
      <c r="F12" s="65"/>
      <c r="G12" s="66">
        <v>9.5</v>
      </c>
      <c r="H12" s="67" t="str">
        <f t="shared" ref="H12:H75" si="0">IF(ISNUMBER(F12),F12*(1+G12/100),"")</f>
        <v/>
      </c>
      <c r="I12" s="68" t="str">
        <f t="shared" ref="I12:I75" si="1">IF(ISNUMBER(H12),ROUND(E12*H12,2),"")</f>
        <v/>
      </c>
    </row>
    <row r="13" spans="1:9" s="56" customFormat="1" ht="15.75" thickBot="1" x14ac:dyDescent="0.25">
      <c r="A13" s="32">
        <f t="shared" ref="A13:A76" si="2">A12+1</f>
        <v>2</v>
      </c>
      <c r="B13" s="69" t="s">
        <v>66</v>
      </c>
      <c r="C13" s="70" t="s">
        <v>22</v>
      </c>
      <c r="D13" s="64"/>
      <c r="E13" s="36">
        <v>45</v>
      </c>
      <c r="F13" s="65"/>
      <c r="G13" s="71">
        <v>9.5</v>
      </c>
      <c r="H13" s="72" t="str">
        <f t="shared" si="0"/>
        <v/>
      </c>
      <c r="I13" s="73" t="str">
        <f t="shared" si="1"/>
        <v/>
      </c>
    </row>
    <row r="14" spans="1:9" s="56" customFormat="1" ht="15.75" thickBot="1" x14ac:dyDescent="0.25">
      <c r="A14" s="32">
        <f t="shared" si="2"/>
        <v>3</v>
      </c>
      <c r="B14" s="69" t="s">
        <v>67</v>
      </c>
      <c r="C14" s="70" t="s">
        <v>22</v>
      </c>
      <c r="D14" s="64"/>
      <c r="E14" s="36">
        <v>45</v>
      </c>
      <c r="F14" s="65"/>
      <c r="G14" s="71">
        <v>9.5</v>
      </c>
      <c r="H14" s="72" t="str">
        <f t="shared" si="0"/>
        <v/>
      </c>
      <c r="I14" s="73" t="str">
        <f t="shared" si="1"/>
        <v/>
      </c>
    </row>
    <row r="15" spans="1:9" s="56" customFormat="1" ht="15.75" thickBot="1" x14ac:dyDescent="0.25">
      <c r="A15" s="32">
        <f t="shared" si="2"/>
        <v>4</v>
      </c>
      <c r="B15" s="69" t="s">
        <v>68</v>
      </c>
      <c r="C15" s="70" t="s">
        <v>22</v>
      </c>
      <c r="D15" s="64"/>
      <c r="E15" s="36">
        <v>30</v>
      </c>
      <c r="F15" s="65"/>
      <c r="G15" s="71">
        <v>9.5</v>
      </c>
      <c r="H15" s="72" t="str">
        <f t="shared" si="0"/>
        <v/>
      </c>
      <c r="I15" s="73" t="str">
        <f t="shared" si="1"/>
        <v/>
      </c>
    </row>
    <row r="16" spans="1:9" s="56" customFormat="1" ht="15.75" thickBot="1" x14ac:dyDescent="0.25">
      <c r="A16" s="32">
        <f t="shared" si="2"/>
        <v>5</v>
      </c>
      <c r="B16" s="69" t="s">
        <v>69</v>
      </c>
      <c r="C16" s="70" t="s">
        <v>70</v>
      </c>
      <c r="D16" s="64"/>
      <c r="E16" s="36">
        <v>60</v>
      </c>
      <c r="F16" s="65"/>
      <c r="G16" s="71">
        <v>9.5</v>
      </c>
      <c r="H16" s="72" t="str">
        <f t="shared" si="0"/>
        <v/>
      </c>
      <c r="I16" s="73" t="str">
        <f t="shared" si="1"/>
        <v/>
      </c>
    </row>
    <row r="17" spans="1:9" s="56" customFormat="1" ht="15.75" thickBot="1" x14ac:dyDescent="0.25">
      <c r="A17" s="32">
        <f t="shared" si="2"/>
        <v>6</v>
      </c>
      <c r="B17" s="69" t="s">
        <v>71</v>
      </c>
      <c r="C17" s="70" t="s">
        <v>72</v>
      </c>
      <c r="D17" s="64"/>
      <c r="E17" s="36">
        <v>15000</v>
      </c>
      <c r="F17" s="65"/>
      <c r="G17" s="71">
        <v>9.5</v>
      </c>
      <c r="H17" s="72" t="str">
        <f t="shared" si="0"/>
        <v/>
      </c>
      <c r="I17" s="73" t="str">
        <f t="shared" si="1"/>
        <v/>
      </c>
    </row>
    <row r="18" spans="1:9" s="56" customFormat="1" ht="15.75" thickBot="1" x14ac:dyDescent="0.25">
      <c r="A18" s="32">
        <f t="shared" si="2"/>
        <v>7</v>
      </c>
      <c r="B18" s="69" t="s">
        <v>73</v>
      </c>
      <c r="C18" s="70" t="s">
        <v>72</v>
      </c>
      <c r="D18" s="64"/>
      <c r="E18" s="36">
        <v>720</v>
      </c>
      <c r="F18" s="65"/>
      <c r="G18" s="71">
        <v>9.5</v>
      </c>
      <c r="H18" s="72" t="str">
        <f t="shared" si="0"/>
        <v/>
      </c>
      <c r="I18" s="73" t="str">
        <f t="shared" si="1"/>
        <v/>
      </c>
    </row>
    <row r="19" spans="1:9" s="56" customFormat="1" ht="15.75" thickBot="1" x14ac:dyDescent="0.25">
      <c r="A19" s="32">
        <f t="shared" si="2"/>
        <v>8</v>
      </c>
      <c r="B19" s="69" t="s">
        <v>74</v>
      </c>
      <c r="C19" s="70" t="s">
        <v>22</v>
      </c>
      <c r="D19" s="64"/>
      <c r="E19" s="36">
        <v>2700</v>
      </c>
      <c r="F19" s="65"/>
      <c r="G19" s="71">
        <v>9.5</v>
      </c>
      <c r="H19" s="72" t="str">
        <f t="shared" si="0"/>
        <v/>
      </c>
      <c r="I19" s="73" t="str">
        <f t="shared" si="1"/>
        <v/>
      </c>
    </row>
    <row r="20" spans="1:9" s="56" customFormat="1" ht="15.75" thickBot="1" x14ac:dyDescent="0.25">
      <c r="A20" s="32">
        <f t="shared" si="2"/>
        <v>9</v>
      </c>
      <c r="B20" s="69" t="s">
        <v>75</v>
      </c>
      <c r="C20" s="70" t="s">
        <v>22</v>
      </c>
      <c r="D20" s="64"/>
      <c r="E20" s="36">
        <v>300</v>
      </c>
      <c r="F20" s="65"/>
      <c r="G20" s="71">
        <v>9.5</v>
      </c>
      <c r="H20" s="72" t="str">
        <f t="shared" si="0"/>
        <v/>
      </c>
      <c r="I20" s="73" t="str">
        <f t="shared" si="1"/>
        <v/>
      </c>
    </row>
    <row r="21" spans="1:9" s="56" customFormat="1" ht="15.75" thickBot="1" x14ac:dyDescent="0.25">
      <c r="A21" s="32">
        <f t="shared" si="2"/>
        <v>10</v>
      </c>
      <c r="B21" s="69" t="s">
        <v>76</v>
      </c>
      <c r="C21" s="70" t="s">
        <v>22</v>
      </c>
      <c r="D21" s="64"/>
      <c r="E21" s="36">
        <v>105</v>
      </c>
      <c r="F21" s="65"/>
      <c r="G21" s="71">
        <v>9.5</v>
      </c>
      <c r="H21" s="72" t="str">
        <f t="shared" si="0"/>
        <v/>
      </c>
      <c r="I21" s="73" t="str">
        <f t="shared" si="1"/>
        <v/>
      </c>
    </row>
    <row r="22" spans="1:9" s="56" customFormat="1" ht="15.75" thickBot="1" x14ac:dyDescent="0.25">
      <c r="A22" s="32">
        <f t="shared" si="2"/>
        <v>11</v>
      </c>
      <c r="B22" s="69" t="s">
        <v>77</v>
      </c>
      <c r="C22" s="70" t="s">
        <v>22</v>
      </c>
      <c r="D22" s="64"/>
      <c r="E22" s="36">
        <v>735</v>
      </c>
      <c r="F22" s="65"/>
      <c r="G22" s="71">
        <v>9.5</v>
      </c>
      <c r="H22" s="72" t="str">
        <f t="shared" si="0"/>
        <v/>
      </c>
      <c r="I22" s="73" t="str">
        <f t="shared" si="1"/>
        <v/>
      </c>
    </row>
    <row r="23" spans="1:9" s="56" customFormat="1" ht="15.75" thickBot="1" x14ac:dyDescent="0.25">
      <c r="A23" s="32">
        <f t="shared" si="2"/>
        <v>12</v>
      </c>
      <c r="B23" s="69" t="s">
        <v>78</v>
      </c>
      <c r="C23" s="70" t="s">
        <v>22</v>
      </c>
      <c r="D23" s="64"/>
      <c r="E23" s="36">
        <v>336</v>
      </c>
      <c r="F23" s="65"/>
      <c r="G23" s="71">
        <v>9.5</v>
      </c>
      <c r="H23" s="72" t="str">
        <f t="shared" si="0"/>
        <v/>
      </c>
      <c r="I23" s="73" t="str">
        <f t="shared" si="1"/>
        <v/>
      </c>
    </row>
    <row r="24" spans="1:9" s="56" customFormat="1" ht="15.75" thickBot="1" x14ac:dyDescent="0.25">
      <c r="A24" s="32">
        <f t="shared" si="2"/>
        <v>13</v>
      </c>
      <c r="B24" s="69" t="s">
        <v>79</v>
      </c>
      <c r="C24" s="70" t="s">
        <v>22</v>
      </c>
      <c r="D24" s="64"/>
      <c r="E24" s="36">
        <v>150</v>
      </c>
      <c r="F24" s="65"/>
      <c r="G24" s="71">
        <v>9.5</v>
      </c>
      <c r="H24" s="72" t="str">
        <f t="shared" si="0"/>
        <v/>
      </c>
      <c r="I24" s="73" t="str">
        <f t="shared" si="1"/>
        <v/>
      </c>
    </row>
    <row r="25" spans="1:9" s="56" customFormat="1" ht="15.75" thickBot="1" x14ac:dyDescent="0.25">
      <c r="A25" s="32">
        <f t="shared" si="2"/>
        <v>14</v>
      </c>
      <c r="B25" s="69" t="s">
        <v>80</v>
      </c>
      <c r="C25" s="70" t="s">
        <v>22</v>
      </c>
      <c r="D25" s="64"/>
      <c r="E25" s="36">
        <v>570</v>
      </c>
      <c r="F25" s="65"/>
      <c r="G25" s="71">
        <v>9.5</v>
      </c>
      <c r="H25" s="72" t="str">
        <f t="shared" si="0"/>
        <v/>
      </c>
      <c r="I25" s="73" t="str">
        <f t="shared" si="1"/>
        <v/>
      </c>
    </row>
    <row r="26" spans="1:9" s="56" customFormat="1" ht="15.75" thickBot="1" x14ac:dyDescent="0.25">
      <c r="A26" s="32">
        <f t="shared" si="2"/>
        <v>15</v>
      </c>
      <c r="B26" s="69" t="s">
        <v>81</v>
      </c>
      <c r="C26" s="70" t="s">
        <v>72</v>
      </c>
      <c r="D26" s="64"/>
      <c r="E26" s="36">
        <v>450</v>
      </c>
      <c r="F26" s="65"/>
      <c r="G26" s="71">
        <v>9.5</v>
      </c>
      <c r="H26" s="72" t="str">
        <f t="shared" si="0"/>
        <v/>
      </c>
      <c r="I26" s="73" t="str">
        <f t="shared" si="1"/>
        <v/>
      </c>
    </row>
    <row r="27" spans="1:9" s="56" customFormat="1" ht="15.75" thickBot="1" x14ac:dyDescent="0.25">
      <c r="A27" s="32">
        <f t="shared" si="2"/>
        <v>16</v>
      </c>
      <c r="B27" s="69" t="s">
        <v>82</v>
      </c>
      <c r="C27" s="70" t="s">
        <v>22</v>
      </c>
      <c r="D27" s="64"/>
      <c r="E27" s="36">
        <v>69</v>
      </c>
      <c r="F27" s="65"/>
      <c r="G27" s="71">
        <v>9.5</v>
      </c>
      <c r="H27" s="72" t="str">
        <f t="shared" si="0"/>
        <v/>
      </c>
      <c r="I27" s="73" t="str">
        <f t="shared" si="1"/>
        <v/>
      </c>
    </row>
    <row r="28" spans="1:9" s="56" customFormat="1" ht="15.75" thickBot="1" x14ac:dyDescent="0.25">
      <c r="A28" s="32">
        <f t="shared" si="2"/>
        <v>17</v>
      </c>
      <c r="B28" s="69" t="s">
        <v>83</v>
      </c>
      <c r="C28" s="70" t="s">
        <v>22</v>
      </c>
      <c r="D28" s="64"/>
      <c r="E28" s="36">
        <v>1050</v>
      </c>
      <c r="F28" s="65"/>
      <c r="G28" s="71">
        <v>9.5</v>
      </c>
      <c r="H28" s="72" t="str">
        <f t="shared" si="0"/>
        <v/>
      </c>
      <c r="I28" s="73" t="str">
        <f t="shared" si="1"/>
        <v/>
      </c>
    </row>
    <row r="29" spans="1:9" s="56" customFormat="1" ht="15.75" thickBot="1" x14ac:dyDescent="0.25">
      <c r="A29" s="32">
        <f t="shared" si="2"/>
        <v>18</v>
      </c>
      <c r="B29" s="69" t="s">
        <v>84</v>
      </c>
      <c r="C29" s="70" t="s">
        <v>72</v>
      </c>
      <c r="D29" s="64"/>
      <c r="E29" s="36">
        <v>7500</v>
      </c>
      <c r="F29" s="65"/>
      <c r="G29" s="71">
        <v>9.5</v>
      </c>
      <c r="H29" s="72" t="str">
        <f t="shared" si="0"/>
        <v/>
      </c>
      <c r="I29" s="73" t="str">
        <f t="shared" si="1"/>
        <v/>
      </c>
    </row>
    <row r="30" spans="1:9" s="56" customFormat="1" ht="15.75" thickBot="1" x14ac:dyDescent="0.25">
      <c r="A30" s="32">
        <f t="shared" si="2"/>
        <v>19</v>
      </c>
      <c r="B30" s="69" t="s">
        <v>85</v>
      </c>
      <c r="C30" s="70" t="s">
        <v>72</v>
      </c>
      <c r="D30" s="64"/>
      <c r="E30" s="36">
        <v>300</v>
      </c>
      <c r="F30" s="65"/>
      <c r="G30" s="71">
        <v>9.5</v>
      </c>
      <c r="H30" s="72" t="str">
        <f t="shared" si="0"/>
        <v/>
      </c>
      <c r="I30" s="73" t="str">
        <f t="shared" si="1"/>
        <v/>
      </c>
    </row>
    <row r="31" spans="1:9" s="56" customFormat="1" ht="15.75" thickBot="1" x14ac:dyDescent="0.25">
      <c r="A31" s="32">
        <f t="shared" si="2"/>
        <v>20</v>
      </c>
      <c r="B31" s="69" t="s">
        <v>86</v>
      </c>
      <c r="C31" s="70" t="s">
        <v>72</v>
      </c>
      <c r="D31" s="64"/>
      <c r="E31" s="36">
        <v>1266</v>
      </c>
      <c r="F31" s="65"/>
      <c r="G31" s="71">
        <v>9.5</v>
      </c>
      <c r="H31" s="72" t="str">
        <f t="shared" si="0"/>
        <v/>
      </c>
      <c r="I31" s="73" t="str">
        <f t="shared" si="1"/>
        <v/>
      </c>
    </row>
    <row r="32" spans="1:9" s="56" customFormat="1" ht="15.75" thickBot="1" x14ac:dyDescent="0.25">
      <c r="A32" s="32">
        <f t="shared" si="2"/>
        <v>21</v>
      </c>
      <c r="B32" s="69" t="s">
        <v>139</v>
      </c>
      <c r="C32" s="70" t="s">
        <v>72</v>
      </c>
      <c r="D32" s="64"/>
      <c r="E32" s="36">
        <v>8850</v>
      </c>
      <c r="F32" s="65"/>
      <c r="G32" s="71">
        <v>9.5</v>
      </c>
      <c r="H32" s="72" t="str">
        <f t="shared" si="0"/>
        <v/>
      </c>
      <c r="I32" s="73" t="str">
        <f t="shared" si="1"/>
        <v/>
      </c>
    </row>
    <row r="33" spans="1:9" s="56" customFormat="1" ht="15.75" thickBot="1" x14ac:dyDescent="0.25">
      <c r="A33" s="32">
        <f t="shared" si="2"/>
        <v>22</v>
      </c>
      <c r="B33" s="69" t="s">
        <v>138</v>
      </c>
      <c r="C33" s="70" t="s">
        <v>72</v>
      </c>
      <c r="D33" s="64"/>
      <c r="E33" s="36">
        <v>900</v>
      </c>
      <c r="F33" s="65"/>
      <c r="G33" s="71">
        <v>9.5</v>
      </c>
      <c r="H33" s="72" t="str">
        <f t="shared" si="0"/>
        <v/>
      </c>
      <c r="I33" s="73" t="str">
        <f t="shared" si="1"/>
        <v/>
      </c>
    </row>
    <row r="34" spans="1:9" s="56" customFormat="1" ht="27.75" thickBot="1" x14ac:dyDescent="0.25">
      <c r="A34" s="32">
        <f t="shared" si="2"/>
        <v>23</v>
      </c>
      <c r="B34" s="69" t="s">
        <v>87</v>
      </c>
      <c r="C34" s="70" t="s">
        <v>22</v>
      </c>
      <c r="D34" s="64"/>
      <c r="E34" s="36">
        <v>1080</v>
      </c>
      <c r="F34" s="65"/>
      <c r="G34" s="71">
        <v>9.5</v>
      </c>
      <c r="H34" s="72" t="str">
        <f t="shared" si="0"/>
        <v/>
      </c>
      <c r="I34" s="73" t="str">
        <f t="shared" si="1"/>
        <v/>
      </c>
    </row>
    <row r="35" spans="1:9" s="56" customFormat="1" ht="15.75" thickBot="1" x14ac:dyDescent="0.25">
      <c r="A35" s="32">
        <f t="shared" si="2"/>
        <v>24</v>
      </c>
      <c r="B35" s="69" t="s">
        <v>88</v>
      </c>
      <c r="C35" s="70" t="s">
        <v>72</v>
      </c>
      <c r="D35" s="64"/>
      <c r="E35" s="36">
        <v>600</v>
      </c>
      <c r="F35" s="65"/>
      <c r="G35" s="71">
        <v>9.5</v>
      </c>
      <c r="H35" s="72" t="str">
        <f t="shared" si="0"/>
        <v/>
      </c>
      <c r="I35" s="73" t="str">
        <f t="shared" si="1"/>
        <v/>
      </c>
    </row>
    <row r="36" spans="1:9" s="56" customFormat="1" ht="15.75" thickBot="1" x14ac:dyDescent="0.25">
      <c r="A36" s="32">
        <f t="shared" si="2"/>
        <v>25</v>
      </c>
      <c r="B36" s="69" t="s">
        <v>89</v>
      </c>
      <c r="C36" s="70" t="s">
        <v>72</v>
      </c>
      <c r="D36" s="64"/>
      <c r="E36" s="36">
        <v>960</v>
      </c>
      <c r="F36" s="65"/>
      <c r="G36" s="71">
        <v>9.5</v>
      </c>
      <c r="H36" s="72" t="str">
        <f t="shared" si="0"/>
        <v/>
      </c>
      <c r="I36" s="73" t="str">
        <f t="shared" si="1"/>
        <v/>
      </c>
    </row>
    <row r="37" spans="1:9" s="56" customFormat="1" ht="15.75" thickBot="1" x14ac:dyDescent="0.25">
      <c r="A37" s="32">
        <f t="shared" si="2"/>
        <v>26</v>
      </c>
      <c r="B37" s="69" t="s">
        <v>90</v>
      </c>
      <c r="C37" s="70" t="s">
        <v>72</v>
      </c>
      <c r="D37" s="64"/>
      <c r="E37" s="36">
        <v>240</v>
      </c>
      <c r="F37" s="65"/>
      <c r="G37" s="71">
        <v>9.5</v>
      </c>
      <c r="H37" s="72" t="str">
        <f t="shared" si="0"/>
        <v/>
      </c>
      <c r="I37" s="73" t="str">
        <f t="shared" si="1"/>
        <v/>
      </c>
    </row>
    <row r="38" spans="1:9" s="56" customFormat="1" ht="15.75" thickBot="1" x14ac:dyDescent="0.25">
      <c r="A38" s="32">
        <f t="shared" si="2"/>
        <v>27</v>
      </c>
      <c r="B38" s="69" t="s">
        <v>91</v>
      </c>
      <c r="C38" s="70" t="s">
        <v>72</v>
      </c>
      <c r="D38" s="64"/>
      <c r="E38" s="36">
        <v>720</v>
      </c>
      <c r="F38" s="65"/>
      <c r="G38" s="71">
        <v>9.5</v>
      </c>
      <c r="H38" s="72" t="str">
        <f t="shared" si="0"/>
        <v/>
      </c>
      <c r="I38" s="73" t="str">
        <f t="shared" si="1"/>
        <v/>
      </c>
    </row>
    <row r="39" spans="1:9" s="56" customFormat="1" ht="15.75" thickBot="1" x14ac:dyDescent="0.25">
      <c r="A39" s="32">
        <f t="shared" si="2"/>
        <v>28</v>
      </c>
      <c r="B39" s="69" t="s">
        <v>92</v>
      </c>
      <c r="C39" s="70" t="s">
        <v>22</v>
      </c>
      <c r="D39" s="64"/>
      <c r="E39" s="36">
        <v>150</v>
      </c>
      <c r="F39" s="65"/>
      <c r="G39" s="71">
        <v>9.5</v>
      </c>
      <c r="H39" s="72" t="str">
        <f t="shared" si="0"/>
        <v/>
      </c>
      <c r="I39" s="73" t="str">
        <f t="shared" si="1"/>
        <v/>
      </c>
    </row>
    <row r="40" spans="1:9" s="56" customFormat="1" ht="15.75" thickBot="1" x14ac:dyDescent="0.25">
      <c r="A40" s="32">
        <f t="shared" si="2"/>
        <v>29</v>
      </c>
      <c r="B40" s="69" t="s">
        <v>93</v>
      </c>
      <c r="C40" s="70" t="s">
        <v>70</v>
      </c>
      <c r="D40" s="64"/>
      <c r="E40" s="36">
        <v>180</v>
      </c>
      <c r="F40" s="65"/>
      <c r="G40" s="71">
        <v>9.5</v>
      </c>
      <c r="H40" s="72" t="str">
        <f t="shared" si="0"/>
        <v/>
      </c>
      <c r="I40" s="73" t="str">
        <f t="shared" si="1"/>
        <v/>
      </c>
    </row>
    <row r="41" spans="1:9" s="56" customFormat="1" ht="15.75" thickBot="1" x14ac:dyDescent="0.25">
      <c r="A41" s="32">
        <f t="shared" si="2"/>
        <v>30</v>
      </c>
      <c r="B41" s="69" t="s">
        <v>94</v>
      </c>
      <c r="C41" s="70" t="s">
        <v>70</v>
      </c>
      <c r="D41" s="64"/>
      <c r="E41" s="36">
        <v>1500</v>
      </c>
      <c r="F41" s="65"/>
      <c r="G41" s="71">
        <v>9.5</v>
      </c>
      <c r="H41" s="72" t="str">
        <f t="shared" si="0"/>
        <v/>
      </c>
      <c r="I41" s="73" t="str">
        <f t="shared" si="1"/>
        <v/>
      </c>
    </row>
    <row r="42" spans="1:9" s="56" customFormat="1" ht="15.75" thickBot="1" x14ac:dyDescent="0.25">
      <c r="A42" s="32">
        <f t="shared" si="2"/>
        <v>31</v>
      </c>
      <c r="B42" s="69" t="s">
        <v>95</v>
      </c>
      <c r="C42" s="70" t="s">
        <v>70</v>
      </c>
      <c r="D42" s="64"/>
      <c r="E42" s="36">
        <v>240</v>
      </c>
      <c r="F42" s="65"/>
      <c r="G42" s="71">
        <v>9.5</v>
      </c>
      <c r="H42" s="72" t="str">
        <f t="shared" si="0"/>
        <v/>
      </c>
      <c r="I42" s="73" t="str">
        <f t="shared" si="1"/>
        <v/>
      </c>
    </row>
    <row r="43" spans="1:9" s="56" customFormat="1" ht="15.75" thickBot="1" x14ac:dyDescent="0.25">
      <c r="A43" s="32">
        <f t="shared" si="2"/>
        <v>32</v>
      </c>
      <c r="B43" s="69" t="s">
        <v>96</v>
      </c>
      <c r="C43" s="70" t="s">
        <v>70</v>
      </c>
      <c r="D43" s="64"/>
      <c r="E43" s="36">
        <v>30</v>
      </c>
      <c r="F43" s="65"/>
      <c r="G43" s="71">
        <v>9.5</v>
      </c>
      <c r="H43" s="72" t="str">
        <f t="shared" si="0"/>
        <v/>
      </c>
      <c r="I43" s="73" t="str">
        <f t="shared" si="1"/>
        <v/>
      </c>
    </row>
    <row r="44" spans="1:9" s="56" customFormat="1" ht="15.75" thickBot="1" x14ac:dyDescent="0.25">
      <c r="A44" s="32">
        <f t="shared" si="2"/>
        <v>33</v>
      </c>
      <c r="B44" s="69" t="s">
        <v>97</v>
      </c>
      <c r="C44" s="70" t="s">
        <v>22</v>
      </c>
      <c r="D44" s="64"/>
      <c r="E44" s="36">
        <v>120</v>
      </c>
      <c r="F44" s="65"/>
      <c r="G44" s="71">
        <v>9.5</v>
      </c>
      <c r="H44" s="72" t="str">
        <f t="shared" si="0"/>
        <v/>
      </c>
      <c r="I44" s="73" t="str">
        <f t="shared" si="1"/>
        <v/>
      </c>
    </row>
    <row r="45" spans="1:9" s="56" customFormat="1" ht="15.75" thickBot="1" x14ac:dyDescent="0.25">
      <c r="A45" s="32">
        <f t="shared" si="2"/>
        <v>34</v>
      </c>
      <c r="B45" s="69" t="s">
        <v>98</v>
      </c>
      <c r="C45" s="70" t="s">
        <v>70</v>
      </c>
      <c r="D45" s="64"/>
      <c r="E45" s="36">
        <v>660</v>
      </c>
      <c r="F45" s="65"/>
      <c r="G45" s="71">
        <v>9.5</v>
      </c>
      <c r="H45" s="72" t="str">
        <f t="shared" si="0"/>
        <v/>
      </c>
      <c r="I45" s="73" t="str">
        <f t="shared" si="1"/>
        <v/>
      </c>
    </row>
    <row r="46" spans="1:9" s="56" customFormat="1" ht="15.75" thickBot="1" x14ac:dyDescent="0.25">
      <c r="A46" s="32">
        <f t="shared" si="2"/>
        <v>35</v>
      </c>
      <c r="B46" s="69" t="s">
        <v>99</v>
      </c>
      <c r="C46" s="70" t="s">
        <v>70</v>
      </c>
      <c r="D46" s="64"/>
      <c r="E46" s="36">
        <v>30</v>
      </c>
      <c r="F46" s="65"/>
      <c r="G46" s="71">
        <v>22</v>
      </c>
      <c r="H46" s="72" t="str">
        <f t="shared" si="0"/>
        <v/>
      </c>
      <c r="I46" s="73" t="str">
        <f t="shared" si="1"/>
        <v/>
      </c>
    </row>
    <row r="47" spans="1:9" s="56" customFormat="1" ht="15.75" thickBot="1" x14ac:dyDescent="0.25">
      <c r="A47" s="32">
        <f t="shared" si="2"/>
        <v>36</v>
      </c>
      <c r="B47" s="69" t="s">
        <v>100</v>
      </c>
      <c r="C47" s="70" t="s">
        <v>70</v>
      </c>
      <c r="D47" s="64"/>
      <c r="E47" s="36">
        <v>30</v>
      </c>
      <c r="F47" s="65"/>
      <c r="G47" s="71">
        <v>22</v>
      </c>
      <c r="H47" s="72" t="str">
        <f t="shared" si="0"/>
        <v/>
      </c>
      <c r="I47" s="73" t="str">
        <f t="shared" si="1"/>
        <v/>
      </c>
    </row>
    <row r="48" spans="1:9" s="56" customFormat="1" ht="15.75" thickBot="1" x14ac:dyDescent="0.25">
      <c r="A48" s="32">
        <f t="shared" si="2"/>
        <v>37</v>
      </c>
      <c r="B48" s="69" t="s">
        <v>101</v>
      </c>
      <c r="C48" s="70" t="s">
        <v>72</v>
      </c>
      <c r="D48" s="64"/>
      <c r="E48" s="36">
        <v>180</v>
      </c>
      <c r="F48" s="65"/>
      <c r="G48" s="71">
        <v>9.5</v>
      </c>
      <c r="H48" s="72" t="str">
        <f t="shared" si="0"/>
        <v/>
      </c>
      <c r="I48" s="73" t="str">
        <f t="shared" si="1"/>
        <v/>
      </c>
    </row>
    <row r="49" spans="1:9" s="56" customFormat="1" ht="15.75" thickBot="1" x14ac:dyDescent="0.25">
      <c r="A49" s="32">
        <f t="shared" si="2"/>
        <v>38</v>
      </c>
      <c r="B49" s="69" t="s">
        <v>140</v>
      </c>
      <c r="C49" s="70" t="s">
        <v>72</v>
      </c>
      <c r="D49" s="64"/>
      <c r="E49" s="36">
        <v>120</v>
      </c>
      <c r="F49" s="65"/>
      <c r="G49" s="71">
        <v>9.5</v>
      </c>
      <c r="H49" s="72" t="str">
        <f t="shared" si="0"/>
        <v/>
      </c>
      <c r="I49" s="73" t="str">
        <f t="shared" si="1"/>
        <v/>
      </c>
    </row>
    <row r="50" spans="1:9" s="56" customFormat="1" ht="15.75" thickBot="1" x14ac:dyDescent="0.25">
      <c r="A50" s="32">
        <f t="shared" si="2"/>
        <v>39</v>
      </c>
      <c r="B50" s="69" t="s">
        <v>102</v>
      </c>
      <c r="C50" s="70" t="s">
        <v>72</v>
      </c>
      <c r="D50" s="64"/>
      <c r="E50" s="36">
        <v>1020</v>
      </c>
      <c r="F50" s="65"/>
      <c r="G50" s="71">
        <v>9.5</v>
      </c>
      <c r="H50" s="72" t="str">
        <f t="shared" si="0"/>
        <v/>
      </c>
      <c r="I50" s="73" t="str">
        <f t="shared" si="1"/>
        <v/>
      </c>
    </row>
    <row r="51" spans="1:9" s="56" customFormat="1" ht="15.75" thickBot="1" x14ac:dyDescent="0.25">
      <c r="A51" s="32">
        <f t="shared" si="2"/>
        <v>40</v>
      </c>
      <c r="B51" s="69" t="s">
        <v>103</v>
      </c>
      <c r="C51" s="70" t="s">
        <v>22</v>
      </c>
      <c r="D51" s="64"/>
      <c r="E51" s="36">
        <v>720</v>
      </c>
      <c r="F51" s="65"/>
      <c r="G51" s="71">
        <v>9.5</v>
      </c>
      <c r="H51" s="72" t="str">
        <f t="shared" si="0"/>
        <v/>
      </c>
      <c r="I51" s="73" t="str">
        <f t="shared" si="1"/>
        <v/>
      </c>
    </row>
    <row r="52" spans="1:9" s="56" customFormat="1" ht="15.75" thickBot="1" x14ac:dyDescent="0.25">
      <c r="A52" s="32">
        <f t="shared" si="2"/>
        <v>41</v>
      </c>
      <c r="B52" s="69" t="s">
        <v>104</v>
      </c>
      <c r="C52" s="70" t="s">
        <v>22</v>
      </c>
      <c r="D52" s="64"/>
      <c r="E52" s="36">
        <v>540</v>
      </c>
      <c r="F52" s="65"/>
      <c r="G52" s="71">
        <v>9.5</v>
      </c>
      <c r="H52" s="72" t="str">
        <f t="shared" si="0"/>
        <v/>
      </c>
      <c r="I52" s="73" t="str">
        <f t="shared" si="1"/>
        <v/>
      </c>
    </row>
    <row r="53" spans="1:9" s="56" customFormat="1" ht="15.75" thickBot="1" x14ac:dyDescent="0.25">
      <c r="A53" s="32">
        <f t="shared" si="2"/>
        <v>42</v>
      </c>
      <c r="B53" s="69" t="s">
        <v>105</v>
      </c>
      <c r="C53" s="70" t="s">
        <v>22</v>
      </c>
      <c r="D53" s="64"/>
      <c r="E53" s="36">
        <v>240</v>
      </c>
      <c r="F53" s="65"/>
      <c r="G53" s="71">
        <v>9.5</v>
      </c>
      <c r="H53" s="72" t="str">
        <f t="shared" si="0"/>
        <v/>
      </c>
      <c r="I53" s="73" t="str">
        <f t="shared" si="1"/>
        <v/>
      </c>
    </row>
    <row r="54" spans="1:9" s="56" customFormat="1" ht="15.75" thickBot="1" x14ac:dyDescent="0.25">
      <c r="A54" s="32">
        <f t="shared" si="2"/>
        <v>43</v>
      </c>
      <c r="B54" s="69" t="s">
        <v>141</v>
      </c>
      <c r="C54" s="70" t="s">
        <v>22</v>
      </c>
      <c r="D54" s="64"/>
      <c r="E54" s="36">
        <v>270</v>
      </c>
      <c r="F54" s="65"/>
      <c r="G54" s="71">
        <v>9.5</v>
      </c>
      <c r="H54" s="72" t="str">
        <f t="shared" si="0"/>
        <v/>
      </c>
      <c r="I54" s="73" t="str">
        <f t="shared" si="1"/>
        <v/>
      </c>
    </row>
    <row r="55" spans="1:9" s="56" customFormat="1" ht="15.75" thickBot="1" x14ac:dyDescent="0.25">
      <c r="A55" s="32">
        <f t="shared" si="2"/>
        <v>44</v>
      </c>
      <c r="B55" s="69" t="s">
        <v>106</v>
      </c>
      <c r="C55" s="70" t="s">
        <v>22</v>
      </c>
      <c r="D55" s="64"/>
      <c r="E55" s="36">
        <v>363</v>
      </c>
      <c r="F55" s="65"/>
      <c r="G55" s="71">
        <v>9.5</v>
      </c>
      <c r="H55" s="72" t="str">
        <f t="shared" si="0"/>
        <v/>
      </c>
      <c r="I55" s="73" t="str">
        <f t="shared" si="1"/>
        <v/>
      </c>
    </row>
    <row r="56" spans="1:9" s="56" customFormat="1" ht="15.75" thickBot="1" x14ac:dyDescent="0.25">
      <c r="A56" s="32">
        <f t="shared" si="2"/>
        <v>45</v>
      </c>
      <c r="B56" s="69" t="s">
        <v>107</v>
      </c>
      <c r="C56" s="70" t="s">
        <v>22</v>
      </c>
      <c r="D56" s="64"/>
      <c r="E56" s="36">
        <v>324</v>
      </c>
      <c r="F56" s="65"/>
      <c r="G56" s="71">
        <v>9.5</v>
      </c>
      <c r="H56" s="72" t="str">
        <f t="shared" si="0"/>
        <v/>
      </c>
      <c r="I56" s="73" t="str">
        <f t="shared" si="1"/>
        <v/>
      </c>
    </row>
    <row r="57" spans="1:9" s="56" customFormat="1" ht="15.75" thickBot="1" x14ac:dyDescent="0.25">
      <c r="A57" s="32">
        <f t="shared" si="2"/>
        <v>46</v>
      </c>
      <c r="B57" s="69" t="s">
        <v>108</v>
      </c>
      <c r="C57" s="70" t="s">
        <v>22</v>
      </c>
      <c r="D57" s="64"/>
      <c r="E57" s="36">
        <v>300</v>
      </c>
      <c r="F57" s="65"/>
      <c r="G57" s="71">
        <v>9.5</v>
      </c>
      <c r="H57" s="72" t="str">
        <f t="shared" si="0"/>
        <v/>
      </c>
      <c r="I57" s="73" t="str">
        <f t="shared" si="1"/>
        <v/>
      </c>
    </row>
    <row r="58" spans="1:9" s="56" customFormat="1" ht="27.75" thickBot="1" x14ac:dyDescent="0.25">
      <c r="A58" s="32">
        <f t="shared" si="2"/>
        <v>47</v>
      </c>
      <c r="B58" s="69" t="s">
        <v>109</v>
      </c>
      <c r="C58" s="70" t="s">
        <v>22</v>
      </c>
      <c r="D58" s="64"/>
      <c r="E58" s="36">
        <v>300</v>
      </c>
      <c r="F58" s="65"/>
      <c r="G58" s="71">
        <v>9.5</v>
      </c>
      <c r="H58" s="72" t="str">
        <f t="shared" si="0"/>
        <v/>
      </c>
      <c r="I58" s="73" t="str">
        <f t="shared" si="1"/>
        <v/>
      </c>
    </row>
    <row r="59" spans="1:9" s="56" customFormat="1" ht="15.75" thickBot="1" x14ac:dyDescent="0.25">
      <c r="A59" s="32">
        <f t="shared" si="2"/>
        <v>48</v>
      </c>
      <c r="B59" s="69" t="s">
        <v>110</v>
      </c>
      <c r="C59" s="70" t="s">
        <v>22</v>
      </c>
      <c r="D59" s="64"/>
      <c r="E59" s="36">
        <v>300</v>
      </c>
      <c r="F59" s="65"/>
      <c r="G59" s="71">
        <v>9.5</v>
      </c>
      <c r="H59" s="72" t="str">
        <f t="shared" si="0"/>
        <v/>
      </c>
      <c r="I59" s="73" t="str">
        <f t="shared" si="1"/>
        <v/>
      </c>
    </row>
    <row r="60" spans="1:9" s="56" customFormat="1" ht="15.75" thickBot="1" x14ac:dyDescent="0.25">
      <c r="A60" s="32">
        <f t="shared" si="2"/>
        <v>49</v>
      </c>
      <c r="B60" s="69" t="s">
        <v>111</v>
      </c>
      <c r="C60" s="70" t="s">
        <v>22</v>
      </c>
      <c r="D60" s="64"/>
      <c r="E60" s="36">
        <v>3000</v>
      </c>
      <c r="F60" s="65"/>
      <c r="G60" s="71">
        <v>9.5</v>
      </c>
      <c r="H60" s="72" t="str">
        <f t="shared" si="0"/>
        <v/>
      </c>
      <c r="I60" s="73" t="str">
        <f t="shared" si="1"/>
        <v/>
      </c>
    </row>
    <row r="61" spans="1:9" s="56" customFormat="1" ht="15.75" thickBot="1" x14ac:dyDescent="0.25">
      <c r="A61" s="32">
        <f t="shared" si="2"/>
        <v>50</v>
      </c>
      <c r="B61" s="69" t="s">
        <v>112</v>
      </c>
      <c r="C61" s="70" t="s">
        <v>22</v>
      </c>
      <c r="D61" s="64"/>
      <c r="E61" s="36">
        <v>150</v>
      </c>
      <c r="F61" s="65"/>
      <c r="G61" s="71">
        <v>9.5</v>
      </c>
      <c r="H61" s="72" t="str">
        <f t="shared" si="0"/>
        <v/>
      </c>
      <c r="I61" s="73" t="str">
        <f t="shared" si="1"/>
        <v/>
      </c>
    </row>
    <row r="62" spans="1:9" s="56" customFormat="1" ht="15.75" thickBot="1" x14ac:dyDescent="0.25">
      <c r="A62" s="32">
        <f t="shared" si="2"/>
        <v>51</v>
      </c>
      <c r="B62" s="69" t="s">
        <v>113</v>
      </c>
      <c r="C62" s="70" t="s">
        <v>22</v>
      </c>
      <c r="D62" s="64"/>
      <c r="E62" s="36">
        <v>150</v>
      </c>
      <c r="F62" s="65"/>
      <c r="G62" s="71">
        <v>9.5</v>
      </c>
      <c r="H62" s="72" t="str">
        <f t="shared" si="0"/>
        <v/>
      </c>
      <c r="I62" s="73" t="str">
        <f t="shared" si="1"/>
        <v/>
      </c>
    </row>
    <row r="63" spans="1:9" s="56" customFormat="1" ht="15.75" thickBot="1" x14ac:dyDescent="0.25">
      <c r="A63" s="32">
        <f t="shared" si="2"/>
        <v>52</v>
      </c>
      <c r="B63" s="69" t="s">
        <v>114</v>
      </c>
      <c r="C63" s="70" t="s">
        <v>22</v>
      </c>
      <c r="D63" s="64"/>
      <c r="E63" s="36">
        <v>300</v>
      </c>
      <c r="F63" s="65"/>
      <c r="G63" s="71">
        <v>9.5</v>
      </c>
      <c r="H63" s="72" t="str">
        <f t="shared" si="0"/>
        <v/>
      </c>
      <c r="I63" s="73" t="str">
        <f t="shared" si="1"/>
        <v/>
      </c>
    </row>
    <row r="64" spans="1:9" s="56" customFormat="1" ht="15.75" thickBot="1" x14ac:dyDescent="0.25">
      <c r="A64" s="32">
        <f t="shared" si="2"/>
        <v>53</v>
      </c>
      <c r="B64" s="69" t="s">
        <v>115</v>
      </c>
      <c r="C64" s="70" t="s">
        <v>22</v>
      </c>
      <c r="D64" s="64"/>
      <c r="E64" s="36">
        <v>384</v>
      </c>
      <c r="F64" s="65"/>
      <c r="G64" s="71">
        <v>9.5</v>
      </c>
      <c r="H64" s="72" t="str">
        <f t="shared" si="0"/>
        <v/>
      </c>
      <c r="I64" s="73" t="str">
        <f t="shared" si="1"/>
        <v/>
      </c>
    </row>
    <row r="65" spans="1:9" s="56" customFormat="1" ht="15.75" thickBot="1" x14ac:dyDescent="0.25">
      <c r="A65" s="32">
        <f t="shared" si="2"/>
        <v>54</v>
      </c>
      <c r="B65" s="69" t="s">
        <v>116</v>
      </c>
      <c r="C65" s="70" t="s">
        <v>22</v>
      </c>
      <c r="D65" s="64"/>
      <c r="E65" s="36">
        <v>360</v>
      </c>
      <c r="F65" s="65"/>
      <c r="G65" s="71">
        <v>9.5</v>
      </c>
      <c r="H65" s="72" t="str">
        <f t="shared" si="0"/>
        <v/>
      </c>
      <c r="I65" s="73" t="str">
        <f t="shared" si="1"/>
        <v/>
      </c>
    </row>
    <row r="66" spans="1:9" s="56" customFormat="1" ht="15.75" thickBot="1" x14ac:dyDescent="0.25">
      <c r="A66" s="32">
        <f t="shared" si="2"/>
        <v>55</v>
      </c>
      <c r="B66" s="69" t="s">
        <v>117</v>
      </c>
      <c r="C66" s="70" t="s">
        <v>22</v>
      </c>
      <c r="D66" s="64"/>
      <c r="E66" s="36">
        <v>510</v>
      </c>
      <c r="F66" s="65"/>
      <c r="G66" s="71">
        <v>9.5</v>
      </c>
      <c r="H66" s="72" t="str">
        <f t="shared" si="0"/>
        <v/>
      </c>
      <c r="I66" s="73" t="str">
        <f t="shared" si="1"/>
        <v/>
      </c>
    </row>
    <row r="67" spans="1:9" s="56" customFormat="1" ht="15.75" thickBot="1" x14ac:dyDescent="0.25">
      <c r="A67" s="32">
        <f t="shared" si="2"/>
        <v>56</v>
      </c>
      <c r="B67" s="69" t="s">
        <v>118</v>
      </c>
      <c r="C67" s="70" t="s">
        <v>72</v>
      </c>
      <c r="D67" s="64"/>
      <c r="E67" s="36">
        <v>180</v>
      </c>
      <c r="F67" s="65"/>
      <c r="G67" s="71">
        <v>9.5</v>
      </c>
      <c r="H67" s="72" t="str">
        <f t="shared" si="0"/>
        <v/>
      </c>
      <c r="I67" s="73" t="str">
        <f t="shared" si="1"/>
        <v/>
      </c>
    </row>
    <row r="68" spans="1:9" s="56" customFormat="1" ht="15.75" thickBot="1" x14ac:dyDescent="0.25">
      <c r="A68" s="32">
        <f t="shared" si="2"/>
        <v>57</v>
      </c>
      <c r="B68" s="69" t="s">
        <v>119</v>
      </c>
      <c r="C68" s="70" t="s">
        <v>72</v>
      </c>
      <c r="D68" s="64"/>
      <c r="E68" s="36">
        <v>135</v>
      </c>
      <c r="F68" s="65"/>
      <c r="G68" s="71">
        <v>9.5</v>
      </c>
      <c r="H68" s="72" t="str">
        <f t="shared" si="0"/>
        <v/>
      </c>
      <c r="I68" s="73" t="str">
        <f t="shared" si="1"/>
        <v/>
      </c>
    </row>
    <row r="69" spans="1:9" s="56" customFormat="1" ht="15.75" thickBot="1" x14ac:dyDescent="0.25">
      <c r="A69" s="32">
        <f t="shared" si="2"/>
        <v>58</v>
      </c>
      <c r="B69" s="69" t="s">
        <v>120</v>
      </c>
      <c r="C69" s="70" t="s">
        <v>22</v>
      </c>
      <c r="D69" s="64"/>
      <c r="E69" s="36">
        <v>120</v>
      </c>
      <c r="F69" s="65"/>
      <c r="G69" s="71">
        <v>9.5</v>
      </c>
      <c r="H69" s="72" t="str">
        <f t="shared" si="0"/>
        <v/>
      </c>
      <c r="I69" s="73" t="str">
        <f t="shared" si="1"/>
        <v/>
      </c>
    </row>
    <row r="70" spans="1:9" s="56" customFormat="1" ht="15.75" thickBot="1" x14ac:dyDescent="0.25">
      <c r="A70" s="32">
        <f t="shared" si="2"/>
        <v>59</v>
      </c>
      <c r="B70" s="69" t="s">
        <v>121</v>
      </c>
      <c r="C70" s="70" t="s">
        <v>72</v>
      </c>
      <c r="D70" s="64"/>
      <c r="E70" s="36">
        <v>300</v>
      </c>
      <c r="F70" s="65"/>
      <c r="G70" s="71">
        <v>9.5</v>
      </c>
      <c r="H70" s="72" t="str">
        <f t="shared" si="0"/>
        <v/>
      </c>
      <c r="I70" s="73" t="str">
        <f t="shared" si="1"/>
        <v/>
      </c>
    </row>
    <row r="71" spans="1:9" s="56" customFormat="1" ht="15.75" thickBot="1" x14ac:dyDescent="0.25">
      <c r="A71" s="32">
        <f t="shared" si="2"/>
        <v>60</v>
      </c>
      <c r="B71" s="69" t="s">
        <v>122</v>
      </c>
      <c r="C71" s="70" t="s">
        <v>22</v>
      </c>
      <c r="D71" s="64"/>
      <c r="E71" s="36">
        <v>90</v>
      </c>
      <c r="F71" s="65"/>
      <c r="G71" s="71">
        <v>9.5</v>
      </c>
      <c r="H71" s="72" t="str">
        <f t="shared" si="0"/>
        <v/>
      </c>
      <c r="I71" s="73" t="str">
        <f t="shared" si="1"/>
        <v/>
      </c>
    </row>
    <row r="72" spans="1:9" s="56" customFormat="1" ht="15.75" thickBot="1" x14ac:dyDescent="0.25">
      <c r="A72" s="32">
        <f t="shared" si="2"/>
        <v>61</v>
      </c>
      <c r="B72" s="69" t="s">
        <v>123</v>
      </c>
      <c r="C72" s="70" t="s">
        <v>22</v>
      </c>
      <c r="D72" s="64"/>
      <c r="E72" s="36">
        <v>90</v>
      </c>
      <c r="F72" s="65"/>
      <c r="G72" s="71">
        <v>9.5</v>
      </c>
      <c r="H72" s="72" t="str">
        <f t="shared" si="0"/>
        <v/>
      </c>
      <c r="I72" s="73" t="str">
        <f t="shared" si="1"/>
        <v/>
      </c>
    </row>
    <row r="73" spans="1:9" s="56" customFormat="1" ht="15.75" thickBot="1" x14ac:dyDescent="0.25">
      <c r="A73" s="32">
        <f t="shared" si="2"/>
        <v>62</v>
      </c>
      <c r="B73" s="69" t="s">
        <v>124</v>
      </c>
      <c r="C73" s="70" t="s">
        <v>22</v>
      </c>
      <c r="D73" s="64"/>
      <c r="E73" s="36">
        <v>90</v>
      </c>
      <c r="F73" s="65"/>
      <c r="G73" s="71">
        <v>9.5</v>
      </c>
      <c r="H73" s="72" t="str">
        <f t="shared" si="0"/>
        <v/>
      </c>
      <c r="I73" s="73" t="str">
        <f t="shared" si="1"/>
        <v/>
      </c>
    </row>
    <row r="74" spans="1:9" s="56" customFormat="1" ht="15.75" thickBot="1" x14ac:dyDescent="0.25">
      <c r="A74" s="32">
        <f t="shared" si="2"/>
        <v>63</v>
      </c>
      <c r="B74" s="69" t="s">
        <v>125</v>
      </c>
      <c r="C74" s="70" t="s">
        <v>22</v>
      </c>
      <c r="D74" s="64"/>
      <c r="E74" s="36">
        <v>90</v>
      </c>
      <c r="F74" s="65"/>
      <c r="G74" s="71">
        <v>9.5</v>
      </c>
      <c r="H74" s="72" t="str">
        <f t="shared" si="0"/>
        <v/>
      </c>
      <c r="I74" s="73" t="str">
        <f t="shared" si="1"/>
        <v/>
      </c>
    </row>
    <row r="75" spans="1:9" s="56" customFormat="1" ht="15.75" thickBot="1" x14ac:dyDescent="0.25">
      <c r="A75" s="32">
        <f t="shared" si="2"/>
        <v>64</v>
      </c>
      <c r="B75" s="69" t="s">
        <v>126</v>
      </c>
      <c r="C75" s="70" t="s">
        <v>72</v>
      </c>
      <c r="D75" s="64"/>
      <c r="E75" s="36">
        <v>4500</v>
      </c>
      <c r="F75" s="65"/>
      <c r="G75" s="71">
        <v>9.5</v>
      </c>
      <c r="H75" s="72" t="str">
        <f t="shared" si="0"/>
        <v/>
      </c>
      <c r="I75" s="73" t="str">
        <f t="shared" si="1"/>
        <v/>
      </c>
    </row>
    <row r="76" spans="1:9" s="56" customFormat="1" ht="15.75" thickBot="1" x14ac:dyDescent="0.25">
      <c r="A76" s="32">
        <f t="shared" si="2"/>
        <v>65</v>
      </c>
      <c r="B76" s="69" t="s">
        <v>127</v>
      </c>
      <c r="C76" s="70" t="s">
        <v>72</v>
      </c>
      <c r="D76" s="64"/>
      <c r="E76" s="36">
        <v>900</v>
      </c>
      <c r="F76" s="65"/>
      <c r="G76" s="71">
        <v>9.5</v>
      </c>
      <c r="H76" s="72" t="str">
        <f t="shared" ref="H76:H81" si="3">IF(ISNUMBER(F76),F76*(1+G76/100),"")</f>
        <v/>
      </c>
      <c r="I76" s="73" t="str">
        <f t="shared" ref="I76:I81" si="4">IF(ISNUMBER(H76),ROUND(E76*H76,2),"")</f>
        <v/>
      </c>
    </row>
    <row r="77" spans="1:9" s="56" customFormat="1" ht="15.75" thickBot="1" x14ac:dyDescent="0.25">
      <c r="A77" s="32">
        <f t="shared" ref="A77:A81" si="5">A76+1</f>
        <v>66</v>
      </c>
      <c r="B77" s="69" t="s">
        <v>128</v>
      </c>
      <c r="C77" s="70" t="s">
        <v>72</v>
      </c>
      <c r="D77" s="64"/>
      <c r="E77" s="36">
        <v>3000</v>
      </c>
      <c r="F77" s="65"/>
      <c r="G77" s="71">
        <v>9.5</v>
      </c>
      <c r="H77" s="72" t="str">
        <f t="shared" si="3"/>
        <v/>
      </c>
      <c r="I77" s="73" t="str">
        <f t="shared" si="4"/>
        <v/>
      </c>
    </row>
    <row r="78" spans="1:9" s="56" customFormat="1" ht="15.75" thickBot="1" x14ac:dyDescent="0.25">
      <c r="A78" s="32">
        <f t="shared" si="5"/>
        <v>67</v>
      </c>
      <c r="B78" s="69" t="s">
        <v>129</v>
      </c>
      <c r="C78" s="70" t="s">
        <v>72</v>
      </c>
      <c r="D78" s="64"/>
      <c r="E78" s="36">
        <v>450</v>
      </c>
      <c r="F78" s="65"/>
      <c r="G78" s="71">
        <v>9.5</v>
      </c>
      <c r="H78" s="72" t="str">
        <f t="shared" si="3"/>
        <v/>
      </c>
      <c r="I78" s="73" t="str">
        <f t="shared" si="4"/>
        <v/>
      </c>
    </row>
    <row r="79" spans="1:9" s="56" customFormat="1" ht="15.75" thickBot="1" x14ac:dyDescent="0.25">
      <c r="A79" s="32">
        <f t="shared" si="5"/>
        <v>68</v>
      </c>
      <c r="B79" s="69" t="s">
        <v>130</v>
      </c>
      <c r="C79" s="70" t="s">
        <v>72</v>
      </c>
      <c r="D79" s="64"/>
      <c r="E79" s="36">
        <v>150</v>
      </c>
      <c r="F79" s="65"/>
      <c r="G79" s="71">
        <v>9.5</v>
      </c>
      <c r="H79" s="72" t="str">
        <f t="shared" si="3"/>
        <v/>
      </c>
      <c r="I79" s="73" t="str">
        <f t="shared" si="4"/>
        <v/>
      </c>
    </row>
    <row r="80" spans="1:9" s="56" customFormat="1" ht="15.75" thickBot="1" x14ac:dyDescent="0.25">
      <c r="A80" s="32">
        <f t="shared" si="5"/>
        <v>69</v>
      </c>
      <c r="B80" s="69" t="s">
        <v>131</v>
      </c>
      <c r="C80" s="70" t="s">
        <v>22</v>
      </c>
      <c r="D80" s="64"/>
      <c r="E80" s="36">
        <v>150</v>
      </c>
      <c r="F80" s="65"/>
      <c r="G80" s="71">
        <v>9.5</v>
      </c>
      <c r="H80" s="72" t="str">
        <f t="shared" si="3"/>
        <v/>
      </c>
      <c r="I80" s="73" t="str">
        <f t="shared" si="4"/>
        <v/>
      </c>
    </row>
    <row r="81" spans="1:9" s="56" customFormat="1" ht="15.75" thickBot="1" x14ac:dyDescent="0.25">
      <c r="A81" s="32">
        <f t="shared" si="5"/>
        <v>70</v>
      </c>
      <c r="B81" s="69" t="s">
        <v>132</v>
      </c>
      <c r="C81" s="70" t="s">
        <v>22</v>
      </c>
      <c r="D81" s="64"/>
      <c r="E81" s="36">
        <v>120</v>
      </c>
      <c r="F81" s="65"/>
      <c r="G81" s="71">
        <v>9.5</v>
      </c>
      <c r="H81" s="72" t="str">
        <f t="shared" si="3"/>
        <v/>
      </c>
      <c r="I81" s="73" t="str">
        <f t="shared" si="4"/>
        <v/>
      </c>
    </row>
    <row r="82" spans="1:9" s="52" customFormat="1" ht="14.25" thickBot="1" x14ac:dyDescent="0.25">
      <c r="A82" s="106"/>
      <c r="B82" s="107" t="s">
        <v>133</v>
      </c>
      <c r="C82" s="108"/>
      <c r="D82" s="108"/>
      <c r="E82" s="108"/>
      <c r="F82" s="108"/>
      <c r="G82" s="109"/>
      <c r="H82" s="108"/>
      <c r="I82" s="110" t="str">
        <f>IF(SUM(I$12:I81)&gt;0,SUM(I$12:I81),"")</f>
        <v/>
      </c>
    </row>
    <row r="83" spans="1:9" s="56" customFormat="1" x14ac:dyDescent="0.2">
      <c r="A83" s="74" t="s">
        <v>134</v>
      </c>
      <c r="B83" s="52"/>
      <c r="C83" s="52"/>
      <c r="D83" s="52"/>
      <c r="E83" s="75"/>
      <c r="F83" s="52"/>
      <c r="G83" s="52"/>
      <c r="H83" s="52"/>
      <c r="I83" s="76"/>
    </row>
    <row r="84" spans="1:9" s="56" customFormat="1" x14ac:dyDescent="0.2">
      <c r="A84" s="52"/>
      <c r="B84" s="11"/>
      <c r="C84" s="11"/>
      <c r="D84" s="11"/>
      <c r="E84" s="11"/>
      <c r="F84" s="11"/>
      <c r="G84" s="11"/>
      <c r="H84" s="11"/>
      <c r="I84" s="11"/>
    </row>
    <row r="85" spans="1:9" s="56" customFormat="1" x14ac:dyDescent="0.2">
      <c r="A85" s="52"/>
      <c r="B85" s="52"/>
      <c r="C85" s="52"/>
      <c r="D85" s="52"/>
      <c r="E85" s="52"/>
      <c r="F85" s="52"/>
      <c r="G85" s="52"/>
      <c r="H85" s="52"/>
      <c r="I85" s="52"/>
    </row>
    <row r="86" spans="1:9" s="56" customFormat="1" x14ac:dyDescent="0.2">
      <c r="A86" s="52" t="s">
        <v>135</v>
      </c>
      <c r="B86" s="52"/>
      <c r="C86" s="52"/>
      <c r="D86" s="52"/>
      <c r="E86" s="52"/>
      <c r="F86" s="52"/>
      <c r="G86" s="52"/>
      <c r="H86" s="52"/>
      <c r="I86" s="52"/>
    </row>
    <row r="87" spans="1:9" s="56" customFormat="1" x14ac:dyDescent="0.2">
      <c r="A87" s="52" t="s">
        <v>52</v>
      </c>
      <c r="B87" s="52"/>
      <c r="C87" s="52"/>
      <c r="D87" s="52"/>
      <c r="E87" s="52"/>
      <c r="F87" s="52"/>
      <c r="G87" s="52"/>
      <c r="H87" s="52"/>
      <c r="I87" s="52"/>
    </row>
    <row r="88" spans="1:9" s="56" customFormat="1" x14ac:dyDescent="0.2">
      <c r="A88" s="52" t="s">
        <v>53</v>
      </c>
      <c r="B88" s="52"/>
      <c r="C88" s="52"/>
      <c r="D88" s="52"/>
      <c r="E88" s="52"/>
      <c r="F88" s="52"/>
      <c r="G88" s="52"/>
      <c r="H88" s="52"/>
      <c r="I88" s="52"/>
    </row>
    <row r="89" spans="1:9" s="56" customFormat="1" x14ac:dyDescent="0.3">
      <c r="A89" s="77" t="s">
        <v>136</v>
      </c>
      <c r="B89" s="52"/>
      <c r="C89" s="52"/>
      <c r="D89" s="54"/>
      <c r="E89" s="54"/>
      <c r="F89" s="52"/>
      <c r="G89" s="52"/>
      <c r="H89" s="52"/>
      <c r="I89" s="52"/>
    </row>
    <row r="90" spans="1:9" s="56" customFormat="1" x14ac:dyDescent="0.2">
      <c r="A90" s="52"/>
      <c r="B90" s="52"/>
      <c r="C90" s="52"/>
      <c r="D90" s="52"/>
      <c r="E90" s="52"/>
      <c r="F90" s="52"/>
      <c r="G90" s="52"/>
      <c r="H90" s="52"/>
      <c r="I90" s="52"/>
    </row>
    <row r="91" spans="1:9" s="56" customFormat="1" x14ac:dyDescent="0.2">
      <c r="A91" s="52" t="s">
        <v>58</v>
      </c>
      <c r="B91" s="52"/>
      <c r="C91" s="52"/>
      <c r="E91" s="52"/>
      <c r="F91" s="52"/>
      <c r="G91" s="57" t="s">
        <v>59</v>
      </c>
      <c r="H91" s="57"/>
      <c r="I91" s="58"/>
    </row>
    <row r="92" spans="1:9" s="56" customFormat="1" x14ac:dyDescent="0.2">
      <c r="A92" s="52"/>
      <c r="B92" s="11"/>
      <c r="C92" s="52"/>
      <c r="E92" s="52"/>
      <c r="F92" s="52"/>
      <c r="H92" s="52"/>
      <c r="I92" s="59"/>
    </row>
    <row r="93" spans="1:9" s="56" customFormat="1" x14ac:dyDescent="0.2">
      <c r="A93" s="57" t="s">
        <v>60</v>
      </c>
      <c r="B93" s="58"/>
      <c r="C93" s="58"/>
      <c r="D93" s="58"/>
      <c r="E93" s="58"/>
      <c r="F93" s="58"/>
      <c r="G93" s="58"/>
      <c r="H93" s="58"/>
      <c r="I93" s="58"/>
    </row>
    <row r="94" spans="1:9" s="56" customFormat="1" x14ac:dyDescent="0.2">
      <c r="G94" s="60"/>
      <c r="H94" s="60"/>
      <c r="I94" s="60"/>
    </row>
    <row r="95" spans="1:9" s="78" customFormat="1" ht="12.75" customHeight="1" x14ac:dyDescent="0.2"/>
    <row r="96" spans="1:9" s="78" customFormat="1" ht="12.75" customHeight="1" x14ac:dyDescent="0.2"/>
    <row r="97" s="78" customFormat="1" ht="12.75" customHeight="1" x14ac:dyDescent="0.2"/>
    <row r="98" s="6" customFormat="1" ht="12.75" customHeight="1" x14ac:dyDescent="0.2"/>
    <row r="99" s="6" customFormat="1" ht="12.75" customHeight="1" x14ac:dyDescent="0.2"/>
    <row r="100" s="6" customFormat="1" ht="12.75" customHeight="1" x14ac:dyDescent="0.2"/>
    <row r="101" s="6" customFormat="1" ht="12.75" customHeight="1" x14ac:dyDescent="0.2"/>
    <row r="102" s="6" customFormat="1" ht="12.75" customHeight="1" x14ac:dyDescent="0.2"/>
    <row r="103" s="6" customFormat="1" ht="12.75" customHeight="1" x14ac:dyDescent="0.2"/>
    <row r="104" s="6" customFormat="1" ht="12.75" customHeight="1" x14ac:dyDescent="0.2"/>
    <row r="105" s="6" customFormat="1" ht="12.75" customHeight="1" x14ac:dyDescent="0.2"/>
    <row r="106" s="6" customFormat="1" ht="12.75" customHeight="1" x14ac:dyDescent="0.2"/>
    <row r="107" s="6" customFormat="1" ht="12.75" customHeight="1" x14ac:dyDescent="0.2"/>
    <row r="108" s="6" customFormat="1" ht="12.75" customHeight="1" x14ac:dyDescent="0.2"/>
    <row r="109" s="6" customFormat="1" ht="12.75" customHeight="1" x14ac:dyDescent="0.2"/>
    <row r="110" s="6" customFormat="1" ht="12.75" customHeight="1" x14ac:dyDescent="0.2"/>
    <row r="111" s="6" customFormat="1" ht="12.75" customHeight="1" x14ac:dyDescent="0.2"/>
    <row r="112" s="6" customFormat="1" ht="12.75" customHeight="1" x14ac:dyDescent="0.2"/>
    <row r="113" spans="3:4" s="6" customFormat="1" ht="12.75" customHeight="1" x14ac:dyDescent="0.2"/>
    <row r="114" spans="3:4" s="6" customFormat="1" ht="12.75" customHeight="1" x14ac:dyDescent="0.2"/>
    <row r="115" spans="3:4" s="6" customFormat="1" ht="12.75" customHeight="1" x14ac:dyDescent="0.2"/>
    <row r="116" spans="3:4" s="6" customFormat="1" ht="12.75" customHeight="1" x14ac:dyDescent="0.2"/>
    <row r="117" spans="3:4" s="6" customFormat="1" ht="12.75" customHeight="1" x14ac:dyDescent="0.2"/>
    <row r="118" spans="3:4" s="6" customFormat="1" ht="12.75" customHeight="1" x14ac:dyDescent="0.2"/>
    <row r="119" spans="3:4" s="6" customFormat="1" ht="12.75" customHeight="1" x14ac:dyDescent="0.2"/>
    <row r="120" spans="3:4" s="6" customFormat="1" ht="12.75" customHeight="1" x14ac:dyDescent="0.2"/>
    <row r="121" spans="3:4" s="6" customFormat="1" ht="12.75" customHeight="1" x14ac:dyDescent="0.2"/>
    <row r="122" spans="3:4" s="6" customFormat="1" ht="12.75" customHeight="1" x14ac:dyDescent="0.2"/>
    <row r="123" spans="3:4" s="6" customFormat="1" ht="12.75" customHeight="1" x14ac:dyDescent="0.2"/>
    <row r="124" spans="3:4" s="6" customFormat="1" ht="12.75" customHeight="1" x14ac:dyDescent="0.2"/>
    <row r="125" spans="3:4" s="6" customFormat="1" ht="12.75" customHeight="1" x14ac:dyDescent="0.2"/>
    <row r="126" spans="3:4" s="6" customFormat="1" ht="12.75" customHeight="1" x14ac:dyDescent="0.2"/>
    <row r="127" spans="3:4" s="6" customFormat="1" ht="12.75" customHeight="1" x14ac:dyDescent="0.2">
      <c r="C127" s="8"/>
      <c r="D127" s="8"/>
    </row>
    <row r="128" spans="3:4" s="6" customFormat="1" ht="12.75" customHeight="1" x14ac:dyDescent="0.2">
      <c r="C128" s="8"/>
      <c r="D128" s="8"/>
    </row>
    <row r="129" spans="3:4" s="6" customFormat="1" ht="12.75" customHeight="1" x14ac:dyDescent="0.2">
      <c r="C129" s="8"/>
      <c r="D129" s="8"/>
    </row>
    <row r="130" spans="3:4" s="6" customFormat="1" ht="12.75" customHeight="1" x14ac:dyDescent="0.2">
      <c r="C130" s="8"/>
      <c r="D130" s="8"/>
    </row>
    <row r="131" spans="3:4" s="6" customFormat="1" ht="12.75" customHeight="1" x14ac:dyDescent="0.2">
      <c r="C131" s="8"/>
      <c r="D131" s="8"/>
    </row>
    <row r="132" spans="3:4" s="6" customFormat="1" ht="12.75" customHeight="1" x14ac:dyDescent="0.2">
      <c r="C132" s="8"/>
      <c r="D132" s="8"/>
    </row>
    <row r="133" spans="3:4" s="6" customFormat="1" ht="12.75" customHeight="1" x14ac:dyDescent="0.2">
      <c r="C133" s="8"/>
      <c r="D133" s="8"/>
    </row>
    <row r="134" spans="3:4" s="6" customFormat="1" ht="12.75" customHeight="1" x14ac:dyDescent="0.2">
      <c r="C134" s="8"/>
      <c r="D134" s="8"/>
    </row>
    <row r="135" spans="3:4" s="6" customFormat="1" ht="12.75" customHeight="1" x14ac:dyDescent="0.2">
      <c r="C135" s="8"/>
      <c r="D135" s="8"/>
    </row>
    <row r="136" spans="3:4" s="6" customFormat="1" ht="12.75" customHeight="1" x14ac:dyDescent="0.2">
      <c r="C136" s="8"/>
      <c r="D136" s="8"/>
    </row>
    <row r="137" spans="3:4" s="6" customFormat="1" ht="12.75" customHeight="1" x14ac:dyDescent="0.2">
      <c r="C137" s="8"/>
      <c r="D137" s="8"/>
    </row>
    <row r="138" spans="3:4" s="6" customFormat="1" ht="12.75" customHeight="1" x14ac:dyDescent="0.2">
      <c r="C138" s="8"/>
      <c r="D138" s="8"/>
    </row>
    <row r="139" spans="3:4" s="6" customFormat="1" ht="12.75" customHeight="1" x14ac:dyDescent="0.2">
      <c r="C139" s="8"/>
      <c r="D139" s="8"/>
    </row>
    <row r="140" spans="3:4" s="6" customFormat="1" ht="12.75" customHeight="1" x14ac:dyDescent="0.2">
      <c r="C140" s="8"/>
      <c r="D140" s="8"/>
    </row>
    <row r="141" spans="3:4" s="6" customFormat="1" ht="12.75" customHeight="1" x14ac:dyDescent="0.2">
      <c r="C141" s="8"/>
      <c r="D141" s="8"/>
    </row>
    <row r="142" spans="3:4" s="6" customFormat="1" ht="12.75" customHeight="1" x14ac:dyDescent="0.2">
      <c r="C142" s="8"/>
      <c r="D142" s="8"/>
    </row>
    <row r="143" spans="3:4" s="6" customFormat="1" ht="12.75" customHeight="1" x14ac:dyDescent="0.2">
      <c r="C143" s="8"/>
      <c r="D143" s="8"/>
    </row>
    <row r="144" spans="3:4" s="6" customFormat="1" ht="12.75" customHeight="1" x14ac:dyDescent="0.2">
      <c r="C144" s="8"/>
      <c r="D144" s="8"/>
    </row>
    <row r="145" spans="3:4" s="6" customFormat="1" ht="12.75" customHeight="1" x14ac:dyDescent="0.2">
      <c r="C145" s="8"/>
      <c r="D145" s="8"/>
    </row>
    <row r="146" spans="3:4" s="6" customFormat="1" ht="12.75" customHeight="1" x14ac:dyDescent="0.2">
      <c r="C146" s="8"/>
      <c r="D146" s="8"/>
    </row>
    <row r="147" spans="3:4" s="6" customFormat="1" ht="12.75" customHeight="1" x14ac:dyDescent="0.2">
      <c r="C147" s="8"/>
      <c r="D147" s="8"/>
    </row>
    <row r="148" spans="3:4" s="6" customFormat="1" ht="12.75" customHeight="1" x14ac:dyDescent="0.2">
      <c r="C148" s="8"/>
      <c r="D148" s="8"/>
    </row>
    <row r="149" spans="3:4" s="6" customFormat="1" ht="12.75" customHeight="1" x14ac:dyDescent="0.2">
      <c r="C149" s="8"/>
      <c r="D149" s="8"/>
    </row>
    <row r="150" spans="3:4" s="6" customFormat="1" ht="12.75" customHeight="1" x14ac:dyDescent="0.2">
      <c r="C150" s="8"/>
      <c r="D150" s="8"/>
    </row>
    <row r="151" spans="3:4" s="6" customFormat="1" ht="12.75" customHeight="1" x14ac:dyDescent="0.2">
      <c r="C151" s="8"/>
      <c r="D151" s="8"/>
    </row>
    <row r="152" spans="3:4" s="6" customFormat="1" ht="12.75" customHeight="1" x14ac:dyDescent="0.2">
      <c r="C152" s="8"/>
      <c r="D152" s="8"/>
    </row>
    <row r="153" spans="3:4" s="6" customFormat="1" ht="12.75" customHeight="1" x14ac:dyDescent="0.2">
      <c r="C153" s="8"/>
      <c r="D153" s="8"/>
    </row>
    <row r="154" spans="3:4" s="6" customFormat="1" ht="12.75" customHeight="1" x14ac:dyDescent="0.2">
      <c r="C154" s="8"/>
      <c r="D154" s="8"/>
    </row>
    <row r="155" spans="3:4" s="6" customFormat="1" ht="12.75" customHeight="1" x14ac:dyDescent="0.2">
      <c r="C155" s="8"/>
      <c r="D155" s="8"/>
    </row>
    <row r="156" spans="3:4" s="6" customFormat="1" ht="12.75" customHeight="1" x14ac:dyDescent="0.2">
      <c r="C156" s="8"/>
      <c r="D156" s="8"/>
    </row>
    <row r="157" spans="3:4" s="6" customFormat="1" ht="12.75" customHeight="1" x14ac:dyDescent="0.2">
      <c r="C157" s="8"/>
      <c r="D157" s="8"/>
    </row>
    <row r="158" spans="3:4" s="6" customFormat="1" ht="12.75" customHeight="1" x14ac:dyDescent="0.2">
      <c r="C158" s="8"/>
      <c r="D158" s="8"/>
    </row>
    <row r="159" spans="3:4" s="6" customFormat="1" ht="12.75" customHeight="1" x14ac:dyDescent="0.2">
      <c r="C159" s="8"/>
      <c r="D159" s="8"/>
    </row>
    <row r="160" spans="3:4" s="6" customFormat="1" ht="12.75" customHeight="1" x14ac:dyDescent="0.2">
      <c r="C160" s="8"/>
      <c r="D160" s="8"/>
    </row>
    <row r="161" spans="3:4" s="6" customFormat="1" ht="12.75" customHeight="1" x14ac:dyDescent="0.2">
      <c r="C161" s="8"/>
      <c r="D161" s="8"/>
    </row>
    <row r="162" spans="3:4" s="6" customFormat="1" ht="12.75" customHeight="1" x14ac:dyDescent="0.2">
      <c r="C162" s="8"/>
      <c r="D162" s="8"/>
    </row>
    <row r="163" spans="3:4" s="6" customFormat="1" ht="12.75" customHeight="1" x14ac:dyDescent="0.2">
      <c r="C163" s="8"/>
      <c r="D163" s="8"/>
    </row>
    <row r="164" spans="3:4" s="6" customFormat="1" ht="12.75" customHeight="1" x14ac:dyDescent="0.2">
      <c r="C164" s="8"/>
      <c r="D164" s="8"/>
    </row>
    <row r="165" spans="3:4" s="6" customFormat="1" ht="12.75" customHeight="1" x14ac:dyDescent="0.2">
      <c r="C165" s="8"/>
      <c r="D165" s="8"/>
    </row>
    <row r="166" spans="3:4" s="6" customFormat="1" ht="12.75" customHeight="1" x14ac:dyDescent="0.2">
      <c r="C166" s="8"/>
      <c r="D166" s="8"/>
    </row>
    <row r="167" spans="3:4" s="6" customFormat="1" ht="12.75" customHeight="1" x14ac:dyDescent="0.2">
      <c r="C167" s="8"/>
      <c r="D167" s="8"/>
    </row>
    <row r="168" spans="3:4" s="6" customFormat="1" ht="12.75" customHeight="1" x14ac:dyDescent="0.2">
      <c r="C168" s="8"/>
      <c r="D168" s="8"/>
    </row>
    <row r="169" spans="3:4" s="6" customFormat="1" ht="12.75" customHeight="1" x14ac:dyDescent="0.2">
      <c r="C169" s="8"/>
      <c r="D169" s="8"/>
    </row>
    <row r="170" spans="3:4" s="6" customFormat="1" ht="12.75" customHeight="1" x14ac:dyDescent="0.2">
      <c r="C170" s="8"/>
      <c r="D170" s="8"/>
    </row>
    <row r="171" spans="3:4" s="6" customFormat="1" ht="12.75" customHeight="1" x14ac:dyDescent="0.2">
      <c r="C171" s="8"/>
      <c r="D171" s="8"/>
    </row>
    <row r="172" spans="3:4" s="6" customFormat="1" ht="12.75" customHeight="1" x14ac:dyDescent="0.2">
      <c r="C172" s="8"/>
      <c r="D172" s="8"/>
    </row>
    <row r="173" spans="3:4" s="6" customFormat="1" ht="12.75" customHeight="1" x14ac:dyDescent="0.2">
      <c r="C173" s="8"/>
      <c r="D173" s="8"/>
    </row>
    <row r="174" spans="3:4" s="6" customFormat="1" ht="12.75" customHeight="1" x14ac:dyDescent="0.2">
      <c r="C174" s="8"/>
      <c r="D174" s="8"/>
    </row>
    <row r="175" spans="3:4" s="6" customFormat="1" ht="12.75" customHeight="1" x14ac:dyDescent="0.2">
      <c r="C175" s="8"/>
      <c r="D175" s="8"/>
    </row>
    <row r="176" spans="3:4" s="6" customFormat="1" ht="12.75" customHeight="1" x14ac:dyDescent="0.2">
      <c r="C176" s="8"/>
      <c r="D176" s="8"/>
    </row>
    <row r="177" spans="3:4" s="6" customFormat="1" ht="12.75" customHeight="1" x14ac:dyDescent="0.2">
      <c r="C177" s="8"/>
      <c r="D177" s="8"/>
    </row>
    <row r="178" spans="3:4" s="6" customFormat="1" ht="12.75" customHeight="1" x14ac:dyDescent="0.2">
      <c r="C178" s="8"/>
      <c r="D178" s="8"/>
    </row>
    <row r="179" spans="3:4" s="6" customFormat="1" ht="12.75" customHeight="1" x14ac:dyDescent="0.2">
      <c r="C179" s="8"/>
      <c r="D179" s="8"/>
    </row>
    <row r="180" spans="3:4" s="6" customFormat="1" ht="12.75" customHeight="1" x14ac:dyDescent="0.2">
      <c r="C180" s="8"/>
      <c r="D180" s="8"/>
    </row>
    <row r="181" spans="3:4" s="6" customFormat="1" ht="12.75" customHeight="1" x14ac:dyDescent="0.2">
      <c r="C181" s="8"/>
      <c r="D181" s="8"/>
    </row>
    <row r="182" spans="3:4" s="6" customFormat="1" ht="12.75" customHeight="1" x14ac:dyDescent="0.2">
      <c r="C182" s="8"/>
      <c r="D182" s="8"/>
    </row>
    <row r="183" spans="3:4" s="6" customFormat="1" ht="12.75" customHeight="1" x14ac:dyDescent="0.2">
      <c r="C183" s="8"/>
      <c r="D183" s="8"/>
    </row>
    <row r="184" spans="3:4" s="6" customFormat="1" ht="12.75" customHeight="1" x14ac:dyDescent="0.2">
      <c r="C184" s="8"/>
      <c r="D184" s="8"/>
    </row>
    <row r="185" spans="3:4" s="6" customFormat="1" ht="12.75" customHeight="1" x14ac:dyDescent="0.2">
      <c r="C185" s="8"/>
      <c r="D185" s="8"/>
    </row>
    <row r="186" spans="3:4" s="6" customFormat="1" ht="12.75" customHeight="1" x14ac:dyDescent="0.2">
      <c r="C186" s="8"/>
      <c r="D186" s="8"/>
    </row>
    <row r="187" spans="3:4" s="6" customFormat="1" ht="12.75" customHeight="1" x14ac:dyDescent="0.2">
      <c r="C187" s="8"/>
      <c r="D187" s="8"/>
    </row>
    <row r="188" spans="3:4" s="6" customFormat="1" ht="12.75" customHeight="1" x14ac:dyDescent="0.2">
      <c r="C188" s="8"/>
      <c r="D188" s="8"/>
    </row>
    <row r="189" spans="3:4" s="6" customFormat="1" ht="12.75" customHeight="1" x14ac:dyDescent="0.2">
      <c r="C189" s="8"/>
      <c r="D189" s="8"/>
    </row>
    <row r="190" spans="3:4" s="6" customFormat="1" ht="12.75" customHeight="1" x14ac:dyDescent="0.2">
      <c r="C190" s="8"/>
      <c r="D190" s="8"/>
    </row>
    <row r="191" spans="3:4" s="6" customFormat="1" ht="12.75" customHeight="1" x14ac:dyDescent="0.2">
      <c r="C191" s="8"/>
      <c r="D191" s="8"/>
    </row>
    <row r="192" spans="3:4" s="6" customFormat="1" ht="12.75" customHeight="1" x14ac:dyDescent="0.2">
      <c r="C192" s="8"/>
      <c r="D192" s="8"/>
    </row>
    <row r="193" spans="3:9" s="6" customFormat="1" ht="12.75" customHeight="1" x14ac:dyDescent="0.2">
      <c r="C193" s="8"/>
      <c r="D193" s="8"/>
    </row>
    <row r="194" spans="3:9" s="6" customFormat="1" ht="12.75" customHeight="1" x14ac:dyDescent="0.2">
      <c r="C194" s="8"/>
      <c r="D194" s="8"/>
    </row>
    <row r="195" spans="3:9" s="6" customFormat="1" ht="12.75" customHeight="1" x14ac:dyDescent="0.2">
      <c r="C195" s="8"/>
      <c r="D195" s="8"/>
    </row>
    <row r="196" spans="3:9" s="6" customFormat="1" ht="12.75" customHeight="1" x14ac:dyDescent="0.2">
      <c r="C196" s="8"/>
      <c r="D196" s="8"/>
    </row>
    <row r="197" spans="3:9" s="6" customFormat="1" ht="12.75" customHeight="1" x14ac:dyDescent="0.2">
      <c r="C197" s="8"/>
      <c r="D197" s="8"/>
    </row>
    <row r="198" spans="3:9" s="6" customFormat="1" ht="12.75" customHeight="1" x14ac:dyDescent="0.2">
      <c r="C198" s="8"/>
      <c r="D198" s="8"/>
    </row>
    <row r="199" spans="3:9" s="6" customFormat="1" ht="12.75" customHeight="1" x14ac:dyDescent="0.2">
      <c r="C199" s="8"/>
      <c r="D199" s="8"/>
    </row>
    <row r="200" spans="3:9" s="6" customFormat="1" ht="12.75" customHeight="1" x14ac:dyDescent="0.2">
      <c r="C200" s="8"/>
      <c r="D200" s="8"/>
    </row>
    <row r="201" spans="3:9" s="6" customFormat="1" ht="12.75" customHeight="1" x14ac:dyDescent="0.2">
      <c r="C201" s="8"/>
      <c r="D201" s="8"/>
    </row>
    <row r="202" spans="3:9" s="6" customFormat="1" ht="12.75" customHeight="1" x14ac:dyDescent="0.2">
      <c r="C202" s="8"/>
      <c r="D202" s="8"/>
    </row>
    <row r="203" spans="3:9" s="6" customFormat="1" ht="12.75" customHeight="1" x14ac:dyDescent="0.2">
      <c r="C203" s="8"/>
      <c r="D203" s="8"/>
    </row>
    <row r="204" spans="3:9" s="6" customFormat="1" ht="12.75" customHeight="1" x14ac:dyDescent="0.2">
      <c r="C204" s="8"/>
      <c r="D204" s="8"/>
      <c r="E204" s="8"/>
      <c r="F204" s="8"/>
      <c r="G204" s="8"/>
      <c r="H204" s="8"/>
      <c r="I204" s="8"/>
    </row>
    <row r="205" spans="3:9" s="6" customFormat="1" ht="12.75" customHeight="1" x14ac:dyDescent="0.2">
      <c r="C205" s="8"/>
      <c r="D205" s="8"/>
      <c r="E205" s="8"/>
      <c r="F205" s="8"/>
      <c r="G205" s="8"/>
      <c r="H205" s="8"/>
      <c r="I205" s="8"/>
    </row>
    <row r="206" spans="3:9" s="6" customFormat="1" ht="12.75" customHeight="1" x14ac:dyDescent="0.2">
      <c r="C206" s="8"/>
      <c r="D206" s="8"/>
      <c r="E206" s="8"/>
      <c r="F206" s="8"/>
      <c r="G206" s="8"/>
      <c r="H206" s="8"/>
      <c r="I206" s="8"/>
    </row>
    <row r="207" spans="3:9" s="6" customFormat="1" ht="12.75" customHeight="1" x14ac:dyDescent="0.2">
      <c r="C207" s="8"/>
      <c r="D207" s="8"/>
      <c r="E207" s="8"/>
      <c r="F207" s="8"/>
      <c r="G207" s="8"/>
      <c r="H207" s="8"/>
      <c r="I207" s="8"/>
    </row>
    <row r="208" spans="3:9" s="6" customFormat="1" ht="12.75" customHeight="1" x14ac:dyDescent="0.2">
      <c r="C208" s="8"/>
      <c r="D208" s="8"/>
      <c r="E208" s="8"/>
      <c r="F208" s="8"/>
      <c r="G208" s="8"/>
      <c r="H208" s="8"/>
      <c r="I208" s="8"/>
    </row>
    <row r="209" spans="3:9" s="6" customFormat="1" ht="12.75" customHeight="1" x14ac:dyDescent="0.2">
      <c r="C209" s="8"/>
      <c r="D209" s="8"/>
      <c r="E209" s="8"/>
      <c r="F209" s="8"/>
      <c r="G209" s="8"/>
      <c r="H209" s="8"/>
      <c r="I209" s="8"/>
    </row>
    <row r="210" spans="3:9" s="6" customFormat="1" ht="12.75" customHeight="1" x14ac:dyDescent="0.2">
      <c r="C210" s="8"/>
      <c r="D210" s="8"/>
      <c r="E210" s="8"/>
      <c r="F210" s="8"/>
      <c r="G210" s="8"/>
      <c r="H210" s="8"/>
      <c r="I210" s="8"/>
    </row>
    <row r="211" spans="3:9" s="6" customFormat="1" ht="12.75" customHeight="1" x14ac:dyDescent="0.2">
      <c r="C211" s="8"/>
      <c r="D211" s="8"/>
      <c r="E211" s="8"/>
      <c r="F211" s="8"/>
      <c r="G211" s="8"/>
      <c r="H211" s="8"/>
      <c r="I211" s="8"/>
    </row>
    <row r="212" spans="3:9" s="6" customFormat="1" ht="12.75" customHeight="1" x14ac:dyDescent="0.2">
      <c r="C212" s="8"/>
      <c r="D212" s="8"/>
      <c r="E212" s="8"/>
      <c r="F212" s="8"/>
      <c r="G212" s="8"/>
      <c r="H212" s="8"/>
      <c r="I212" s="8"/>
    </row>
    <row r="213" spans="3:9" s="6" customFormat="1" ht="12.75" customHeight="1" x14ac:dyDescent="0.2">
      <c r="C213" s="8"/>
      <c r="D213" s="8"/>
      <c r="E213" s="8"/>
      <c r="F213" s="8"/>
      <c r="G213" s="8"/>
      <c r="H213" s="8"/>
      <c r="I213" s="8"/>
    </row>
    <row r="214" spans="3:9" s="6" customFormat="1" ht="12.75" customHeight="1" x14ac:dyDescent="0.2">
      <c r="C214" s="8"/>
      <c r="D214" s="8"/>
      <c r="E214" s="8"/>
      <c r="F214" s="8"/>
      <c r="G214" s="8"/>
      <c r="H214" s="8"/>
      <c r="I214" s="8"/>
    </row>
    <row r="215" spans="3:9" s="6" customFormat="1" ht="12.75" customHeight="1" x14ac:dyDescent="0.2">
      <c r="C215" s="8"/>
      <c r="D215" s="8"/>
      <c r="E215" s="8"/>
      <c r="F215" s="8"/>
      <c r="G215" s="8"/>
      <c r="H215" s="8"/>
      <c r="I215" s="8"/>
    </row>
    <row r="216" spans="3:9" s="6" customFormat="1" ht="12.75" customHeight="1" x14ac:dyDescent="0.2">
      <c r="C216" s="8"/>
      <c r="D216" s="8"/>
      <c r="E216" s="8"/>
      <c r="F216" s="8"/>
      <c r="G216" s="8"/>
      <c r="H216" s="8"/>
      <c r="I216" s="8"/>
    </row>
    <row r="217" spans="3:9" s="6" customFormat="1" ht="12.75" customHeight="1" x14ac:dyDescent="0.2">
      <c r="C217" s="8"/>
      <c r="D217" s="8"/>
      <c r="E217" s="8"/>
      <c r="F217" s="8"/>
      <c r="G217" s="8"/>
      <c r="H217" s="8"/>
      <c r="I217" s="8"/>
    </row>
    <row r="218" spans="3:9" s="6" customFormat="1" ht="12.75" customHeight="1" x14ac:dyDescent="0.2">
      <c r="C218" s="8"/>
      <c r="D218" s="8"/>
      <c r="E218" s="8"/>
      <c r="F218" s="8"/>
      <c r="G218" s="8"/>
      <c r="H218" s="8"/>
      <c r="I218" s="8"/>
    </row>
    <row r="219" spans="3:9" s="6" customFormat="1" ht="12.75" customHeight="1" x14ac:dyDescent="0.2">
      <c r="C219" s="8"/>
      <c r="D219" s="8"/>
      <c r="E219" s="8"/>
      <c r="F219" s="8"/>
      <c r="G219" s="8"/>
      <c r="H219" s="8"/>
      <c r="I219" s="8"/>
    </row>
    <row r="220" spans="3:9" s="6" customFormat="1" ht="12.75" customHeight="1" x14ac:dyDescent="0.2">
      <c r="C220" s="8"/>
      <c r="D220" s="8"/>
      <c r="E220" s="8"/>
      <c r="F220" s="8"/>
      <c r="G220" s="8"/>
      <c r="H220" s="8"/>
      <c r="I220" s="8"/>
    </row>
    <row r="221" spans="3:9" s="6" customFormat="1" ht="12.75" customHeight="1" x14ac:dyDescent="0.2">
      <c r="C221" s="8"/>
      <c r="D221" s="8"/>
      <c r="E221" s="8"/>
      <c r="F221" s="8"/>
      <c r="G221" s="8"/>
      <c r="H221" s="8"/>
      <c r="I221" s="8"/>
    </row>
    <row r="222" spans="3:9" s="6" customFormat="1" ht="12.75" customHeight="1" x14ac:dyDescent="0.2">
      <c r="C222" s="8"/>
      <c r="D222" s="8"/>
      <c r="E222" s="8"/>
      <c r="F222" s="8"/>
      <c r="G222" s="8"/>
      <c r="H222" s="8"/>
      <c r="I222" s="8"/>
    </row>
    <row r="223" spans="3:9" s="6" customFormat="1" ht="12.75" customHeight="1" x14ac:dyDescent="0.2">
      <c r="C223" s="8"/>
      <c r="D223" s="8"/>
      <c r="E223" s="8"/>
      <c r="F223" s="8"/>
      <c r="G223" s="8"/>
      <c r="H223" s="8"/>
      <c r="I223" s="8"/>
    </row>
    <row r="224" spans="3:9" s="6" customFormat="1" ht="12.75" customHeight="1" x14ac:dyDescent="0.2">
      <c r="C224" s="8"/>
      <c r="D224" s="8"/>
      <c r="E224" s="8"/>
      <c r="F224" s="8"/>
      <c r="G224" s="8"/>
      <c r="H224" s="8"/>
      <c r="I224" s="8"/>
    </row>
    <row r="225" spans="3:9" s="6" customFormat="1" ht="12.75" customHeight="1" x14ac:dyDescent="0.2">
      <c r="C225" s="8"/>
      <c r="D225" s="8"/>
      <c r="E225" s="8"/>
      <c r="F225" s="8"/>
      <c r="G225" s="8"/>
      <c r="H225" s="8"/>
      <c r="I225" s="8"/>
    </row>
    <row r="226" spans="3:9" s="6" customFormat="1" ht="12.75" customHeight="1" x14ac:dyDescent="0.2">
      <c r="C226" s="8"/>
      <c r="D226" s="8"/>
      <c r="E226" s="8"/>
      <c r="F226" s="8"/>
      <c r="G226" s="8"/>
      <c r="H226" s="8"/>
      <c r="I226" s="8"/>
    </row>
    <row r="227" spans="3:9" s="6" customFormat="1" ht="12.75" customHeight="1" x14ac:dyDescent="0.2">
      <c r="C227" s="8"/>
      <c r="D227" s="8"/>
      <c r="E227" s="8"/>
      <c r="F227" s="8"/>
      <c r="G227" s="8"/>
      <c r="H227" s="8"/>
      <c r="I227" s="8"/>
    </row>
    <row r="228" spans="3:9" s="6" customFormat="1" ht="12.75" customHeight="1" x14ac:dyDescent="0.2">
      <c r="C228" s="8"/>
      <c r="D228" s="8"/>
      <c r="E228" s="8"/>
      <c r="F228" s="8"/>
      <c r="G228" s="8"/>
      <c r="H228" s="8"/>
      <c r="I228" s="8"/>
    </row>
    <row r="229" spans="3:9" s="6" customFormat="1" ht="12.75" customHeight="1" x14ac:dyDescent="0.2">
      <c r="C229" s="8"/>
      <c r="D229" s="8"/>
      <c r="E229" s="8"/>
      <c r="F229" s="8"/>
      <c r="G229" s="8"/>
      <c r="H229" s="8"/>
      <c r="I229" s="8"/>
    </row>
    <row r="230" spans="3:9" s="6" customFormat="1" ht="12.75" customHeight="1" x14ac:dyDescent="0.2">
      <c r="C230" s="8"/>
      <c r="D230" s="8"/>
      <c r="E230" s="8"/>
      <c r="F230" s="8"/>
      <c r="G230" s="8"/>
      <c r="H230" s="8"/>
      <c r="I230" s="8"/>
    </row>
    <row r="231" spans="3:9" s="6" customFormat="1" ht="12.75" customHeight="1" x14ac:dyDescent="0.2">
      <c r="C231" s="8"/>
      <c r="D231" s="8"/>
      <c r="E231" s="8"/>
      <c r="F231" s="8"/>
      <c r="G231" s="8"/>
      <c r="H231" s="8"/>
      <c r="I231" s="8"/>
    </row>
    <row r="232" spans="3:9" s="6" customFormat="1" ht="12.75" customHeight="1" x14ac:dyDescent="0.2">
      <c r="C232" s="8"/>
      <c r="D232" s="8"/>
      <c r="E232" s="8"/>
      <c r="F232" s="8"/>
      <c r="G232" s="8"/>
      <c r="H232" s="8"/>
      <c r="I232" s="8"/>
    </row>
    <row r="233" spans="3:9" s="6" customFormat="1" ht="12.75" customHeight="1" x14ac:dyDescent="0.2">
      <c r="C233" s="8"/>
      <c r="D233" s="8"/>
      <c r="E233" s="8"/>
      <c r="F233" s="8"/>
      <c r="G233" s="8"/>
      <c r="H233" s="8"/>
      <c r="I233" s="8"/>
    </row>
    <row r="234" spans="3:9" s="6" customFormat="1" ht="12.75" customHeight="1" x14ac:dyDescent="0.2">
      <c r="C234" s="8"/>
      <c r="D234" s="8"/>
      <c r="E234" s="8"/>
      <c r="F234" s="8"/>
      <c r="G234" s="8"/>
      <c r="H234" s="8"/>
      <c r="I234" s="8"/>
    </row>
    <row r="235" spans="3:9" s="6" customFormat="1" ht="12.75" customHeight="1" x14ac:dyDescent="0.2">
      <c r="C235" s="8"/>
      <c r="D235" s="8"/>
      <c r="E235" s="8"/>
      <c r="F235" s="8"/>
      <c r="G235" s="8"/>
      <c r="H235" s="8"/>
      <c r="I235" s="8"/>
    </row>
    <row r="236" spans="3:9" s="6" customFormat="1" ht="12.75" customHeight="1" x14ac:dyDescent="0.2">
      <c r="C236" s="8"/>
      <c r="D236" s="8"/>
      <c r="E236" s="8"/>
      <c r="F236" s="8"/>
      <c r="G236" s="8"/>
      <c r="H236" s="8"/>
      <c r="I236" s="8"/>
    </row>
    <row r="237" spans="3:9" s="6" customFormat="1" ht="12.75" customHeight="1" x14ac:dyDescent="0.2">
      <c r="C237" s="8"/>
      <c r="D237" s="8"/>
      <c r="E237" s="8"/>
      <c r="F237" s="8"/>
      <c r="G237" s="8"/>
      <c r="H237" s="8"/>
      <c r="I237" s="8"/>
    </row>
    <row r="238" spans="3:9" s="6" customFormat="1" ht="12.75" customHeight="1" x14ac:dyDescent="0.2">
      <c r="C238" s="8"/>
      <c r="D238" s="8"/>
      <c r="E238" s="8"/>
      <c r="F238" s="8"/>
      <c r="G238" s="8"/>
      <c r="H238" s="8"/>
      <c r="I238" s="8"/>
    </row>
    <row r="239" spans="3:9" s="6" customFormat="1" ht="12.75" customHeight="1" x14ac:dyDescent="0.2">
      <c r="C239" s="8"/>
      <c r="D239" s="8"/>
      <c r="E239" s="8"/>
      <c r="F239" s="8"/>
      <c r="G239" s="8"/>
      <c r="H239" s="8"/>
      <c r="I239" s="8"/>
    </row>
    <row r="240" spans="3:9" s="6" customFormat="1" ht="12.75" customHeight="1" x14ac:dyDescent="0.2">
      <c r="C240" s="8"/>
      <c r="D240" s="8"/>
      <c r="E240" s="8"/>
      <c r="F240" s="8"/>
      <c r="G240" s="8"/>
      <c r="H240" s="8"/>
      <c r="I240" s="8"/>
    </row>
    <row r="241" spans="3:9" s="6" customFormat="1" ht="12.75" customHeight="1" x14ac:dyDescent="0.2">
      <c r="C241" s="8"/>
      <c r="D241" s="8"/>
      <c r="E241" s="8"/>
      <c r="F241" s="8"/>
      <c r="G241" s="8"/>
      <c r="H241" s="8"/>
      <c r="I241" s="8"/>
    </row>
    <row r="242" spans="3:9" s="6" customFormat="1" ht="12.75" customHeight="1" x14ac:dyDescent="0.2">
      <c r="C242" s="8"/>
      <c r="D242" s="8"/>
      <c r="E242" s="8"/>
      <c r="F242" s="8"/>
      <c r="G242" s="8"/>
      <c r="H242" s="8"/>
      <c r="I242" s="8"/>
    </row>
    <row r="243" spans="3:9" s="6" customFormat="1" ht="12.75" customHeight="1" x14ac:dyDescent="0.2">
      <c r="C243" s="8"/>
      <c r="D243" s="8"/>
      <c r="E243" s="8"/>
      <c r="F243" s="8"/>
      <c r="G243" s="8"/>
      <c r="H243" s="8"/>
      <c r="I243" s="8"/>
    </row>
    <row r="244" spans="3:9" s="6" customFormat="1" ht="12.75" customHeight="1" x14ac:dyDescent="0.2">
      <c r="C244" s="8"/>
      <c r="D244" s="8"/>
      <c r="E244" s="8"/>
      <c r="F244" s="8"/>
      <c r="G244" s="8"/>
      <c r="H244" s="8"/>
      <c r="I244" s="8"/>
    </row>
    <row r="245" spans="3:9" s="6" customFormat="1" ht="12.75" customHeight="1" x14ac:dyDescent="0.2">
      <c r="C245" s="8"/>
      <c r="D245" s="8"/>
      <c r="E245" s="8"/>
      <c r="F245" s="8"/>
      <c r="G245" s="8"/>
      <c r="H245" s="8"/>
      <c r="I245" s="8"/>
    </row>
    <row r="246" spans="3:9" s="6" customFormat="1" ht="12.75" customHeight="1" x14ac:dyDescent="0.2">
      <c r="C246" s="8"/>
      <c r="D246" s="8"/>
      <c r="E246" s="8"/>
      <c r="F246" s="8"/>
      <c r="G246" s="8"/>
      <c r="H246" s="8"/>
      <c r="I246" s="8"/>
    </row>
    <row r="247" spans="3:9" s="6" customFormat="1" ht="12.75" customHeight="1" x14ac:dyDescent="0.2">
      <c r="C247" s="8"/>
      <c r="D247" s="8"/>
      <c r="E247" s="8"/>
      <c r="F247" s="8"/>
      <c r="G247" s="8"/>
      <c r="H247" s="8"/>
      <c r="I247" s="8"/>
    </row>
    <row r="248" spans="3:9" s="6" customFormat="1" ht="12.75" customHeight="1" x14ac:dyDescent="0.2">
      <c r="C248" s="8"/>
      <c r="D248" s="8"/>
      <c r="E248" s="8"/>
      <c r="F248" s="8"/>
      <c r="G248" s="8"/>
      <c r="H248" s="8"/>
      <c r="I248" s="8"/>
    </row>
    <row r="249" spans="3:9" s="6" customFormat="1" ht="12.75" customHeight="1" x14ac:dyDescent="0.2">
      <c r="C249" s="8"/>
      <c r="D249" s="8"/>
      <c r="E249" s="8"/>
      <c r="F249" s="8"/>
      <c r="G249" s="8"/>
      <c r="H249" s="8"/>
      <c r="I249" s="8"/>
    </row>
    <row r="250" spans="3:9" s="6" customFormat="1" ht="12.75" customHeight="1" x14ac:dyDescent="0.2">
      <c r="C250" s="8"/>
      <c r="D250" s="8"/>
      <c r="E250" s="8"/>
      <c r="F250" s="8"/>
      <c r="G250" s="8"/>
      <c r="H250" s="8"/>
      <c r="I250" s="8"/>
    </row>
    <row r="251" spans="3:9" s="6" customFormat="1" ht="12.75" customHeight="1" x14ac:dyDescent="0.2">
      <c r="C251" s="8"/>
      <c r="D251" s="8"/>
      <c r="E251" s="8"/>
      <c r="F251" s="8"/>
      <c r="G251" s="8"/>
      <c r="H251" s="8"/>
      <c r="I251" s="8"/>
    </row>
    <row r="252" spans="3:9" s="6" customFormat="1" ht="12.75" customHeight="1" x14ac:dyDescent="0.2">
      <c r="C252" s="8"/>
      <c r="D252" s="8"/>
      <c r="E252" s="8"/>
      <c r="F252" s="8"/>
      <c r="G252" s="8"/>
      <c r="H252" s="8"/>
      <c r="I252" s="8"/>
    </row>
    <row r="253" spans="3:9" s="6" customFormat="1" ht="12.75" customHeight="1" x14ac:dyDescent="0.2">
      <c r="C253" s="8"/>
      <c r="D253" s="8"/>
      <c r="E253" s="8"/>
      <c r="F253" s="8"/>
      <c r="G253" s="8"/>
      <c r="H253" s="8"/>
      <c r="I253" s="8"/>
    </row>
    <row r="254" spans="3:9" s="6" customFormat="1" ht="12.75" customHeight="1" x14ac:dyDescent="0.2">
      <c r="C254" s="8"/>
      <c r="D254" s="8"/>
      <c r="E254" s="8"/>
      <c r="F254" s="8"/>
      <c r="G254" s="8"/>
      <c r="H254" s="8"/>
      <c r="I254" s="8"/>
    </row>
    <row r="255" spans="3:9" s="6" customFormat="1" ht="12.75" customHeight="1" x14ac:dyDescent="0.2">
      <c r="C255" s="8"/>
      <c r="D255" s="8"/>
      <c r="E255" s="8"/>
      <c r="F255" s="8"/>
      <c r="G255" s="8"/>
      <c r="H255" s="8"/>
      <c r="I255" s="8"/>
    </row>
    <row r="256" spans="3:9" s="6" customFormat="1" ht="12.75" customHeight="1" x14ac:dyDescent="0.2">
      <c r="C256" s="8"/>
      <c r="D256" s="8"/>
      <c r="E256" s="8"/>
      <c r="F256" s="8"/>
      <c r="G256" s="8"/>
      <c r="H256" s="8"/>
      <c r="I256" s="8"/>
    </row>
    <row r="257" spans="3:9" s="6" customFormat="1" ht="12.75" customHeight="1" x14ac:dyDescent="0.2">
      <c r="C257" s="8"/>
      <c r="D257" s="8"/>
      <c r="E257" s="8"/>
      <c r="F257" s="8"/>
      <c r="G257" s="8"/>
      <c r="H257" s="8"/>
      <c r="I257" s="8"/>
    </row>
    <row r="258" spans="3:9" s="6" customFormat="1" ht="12.75" customHeight="1" x14ac:dyDescent="0.2">
      <c r="C258" s="8"/>
      <c r="D258" s="8"/>
      <c r="E258" s="8"/>
      <c r="F258" s="8"/>
      <c r="G258" s="8"/>
      <c r="H258" s="8"/>
      <c r="I258" s="8"/>
    </row>
    <row r="259" spans="3:9" s="6" customFormat="1" ht="12.75" customHeight="1" x14ac:dyDescent="0.2">
      <c r="C259" s="8"/>
      <c r="D259" s="8"/>
      <c r="E259" s="8"/>
      <c r="F259" s="8"/>
      <c r="G259" s="8"/>
      <c r="H259" s="8"/>
      <c r="I259" s="8"/>
    </row>
    <row r="260" spans="3:9" s="6" customFormat="1" ht="12.75" customHeight="1" x14ac:dyDescent="0.2">
      <c r="C260" s="8"/>
      <c r="D260" s="8"/>
      <c r="E260" s="8"/>
      <c r="F260" s="8"/>
      <c r="G260" s="8"/>
      <c r="H260" s="8"/>
      <c r="I260" s="8"/>
    </row>
    <row r="261" spans="3:9" s="6" customFormat="1" ht="12.75" customHeight="1" x14ac:dyDescent="0.2">
      <c r="C261" s="8"/>
      <c r="D261" s="8"/>
      <c r="E261" s="8"/>
      <c r="F261" s="8"/>
      <c r="G261" s="8"/>
      <c r="H261" s="8"/>
      <c r="I261" s="8"/>
    </row>
    <row r="262" spans="3:9" s="6" customFormat="1" ht="12.75" customHeight="1" x14ac:dyDescent="0.2">
      <c r="C262" s="8"/>
      <c r="D262" s="8"/>
      <c r="E262" s="8"/>
      <c r="F262" s="8"/>
      <c r="G262" s="8"/>
      <c r="H262" s="8"/>
      <c r="I262" s="8"/>
    </row>
    <row r="263" spans="3:9" s="6" customFormat="1" ht="12.75" customHeight="1" x14ac:dyDescent="0.2">
      <c r="C263" s="8"/>
      <c r="D263" s="8"/>
      <c r="E263" s="8"/>
      <c r="F263" s="8"/>
      <c r="G263" s="8"/>
      <c r="H263" s="8"/>
      <c r="I263" s="8"/>
    </row>
    <row r="264" spans="3:9" s="6" customFormat="1" ht="12.75" customHeight="1" x14ac:dyDescent="0.2">
      <c r="C264" s="8"/>
      <c r="D264" s="8"/>
      <c r="E264" s="8"/>
      <c r="F264" s="8"/>
      <c r="G264" s="8"/>
      <c r="H264" s="8"/>
      <c r="I264" s="8"/>
    </row>
    <row r="265" spans="3:9" s="6" customFormat="1" ht="12.75" customHeight="1" x14ac:dyDescent="0.2">
      <c r="C265" s="8"/>
      <c r="D265" s="8"/>
      <c r="E265" s="8"/>
      <c r="F265" s="8"/>
      <c r="G265" s="8"/>
      <c r="H265" s="8"/>
      <c r="I265" s="8"/>
    </row>
    <row r="266" spans="3:9" s="6" customFormat="1" ht="12.75" customHeight="1" x14ac:dyDescent="0.2">
      <c r="C266" s="8"/>
      <c r="D266" s="8"/>
      <c r="E266" s="8"/>
      <c r="F266" s="8"/>
      <c r="G266" s="8"/>
      <c r="H266" s="8"/>
      <c r="I266" s="8"/>
    </row>
    <row r="267" spans="3:9" s="6" customFormat="1" ht="12.75" customHeight="1" x14ac:dyDescent="0.2">
      <c r="C267" s="8"/>
      <c r="D267" s="8"/>
      <c r="E267" s="8"/>
      <c r="F267" s="8"/>
      <c r="G267" s="8"/>
      <c r="H267" s="8"/>
      <c r="I267" s="8"/>
    </row>
    <row r="268" spans="3:9" s="6" customFormat="1" ht="12.75" customHeight="1" x14ac:dyDescent="0.2">
      <c r="C268" s="8"/>
      <c r="D268" s="8"/>
      <c r="E268" s="8"/>
      <c r="F268" s="8"/>
      <c r="G268" s="8"/>
      <c r="H268" s="8"/>
      <c r="I268" s="8"/>
    </row>
    <row r="269" spans="3:9" s="6" customFormat="1" ht="12.75" customHeight="1" x14ac:dyDescent="0.2">
      <c r="C269" s="8"/>
      <c r="D269" s="8"/>
      <c r="E269" s="8"/>
      <c r="F269" s="8"/>
      <c r="G269" s="8"/>
      <c r="H269" s="8"/>
      <c r="I269" s="8"/>
    </row>
    <row r="270" spans="3:9" s="6" customFormat="1" ht="12.75" customHeight="1" x14ac:dyDescent="0.2">
      <c r="C270" s="8"/>
      <c r="D270" s="8"/>
      <c r="E270" s="8"/>
      <c r="F270" s="8"/>
      <c r="G270" s="8"/>
      <c r="H270" s="8"/>
      <c r="I270" s="8"/>
    </row>
    <row r="271" spans="3:9" s="6" customFormat="1" ht="12.75" customHeight="1" x14ac:dyDescent="0.2">
      <c r="C271" s="8"/>
      <c r="D271" s="8"/>
      <c r="E271" s="8"/>
      <c r="F271" s="8"/>
      <c r="G271" s="8"/>
      <c r="H271" s="8"/>
      <c r="I271" s="8"/>
    </row>
    <row r="272" spans="3:9" s="6" customFormat="1" ht="12.75" customHeight="1" x14ac:dyDescent="0.2">
      <c r="C272" s="8"/>
      <c r="D272" s="8"/>
      <c r="E272" s="8"/>
      <c r="F272" s="8"/>
      <c r="G272" s="8"/>
      <c r="H272" s="8"/>
      <c r="I272" s="8"/>
    </row>
    <row r="273" spans="3:9" s="6" customFormat="1" ht="12.75" customHeight="1" x14ac:dyDescent="0.2">
      <c r="C273" s="8"/>
      <c r="D273" s="8"/>
      <c r="E273" s="8"/>
      <c r="F273" s="8"/>
      <c r="G273" s="8"/>
      <c r="H273" s="8"/>
      <c r="I273" s="8"/>
    </row>
    <row r="274" spans="3:9" s="6" customFormat="1" ht="12.75" customHeight="1" x14ac:dyDescent="0.2">
      <c r="C274" s="8"/>
      <c r="D274" s="8"/>
      <c r="E274" s="8"/>
      <c r="F274" s="8"/>
      <c r="G274" s="8"/>
      <c r="H274" s="8"/>
      <c r="I274" s="8"/>
    </row>
    <row r="275" spans="3:9" s="6" customFormat="1" ht="12.75" customHeight="1" x14ac:dyDescent="0.2">
      <c r="C275" s="8"/>
      <c r="D275" s="8"/>
      <c r="E275" s="8"/>
      <c r="F275" s="8"/>
      <c r="G275" s="8"/>
      <c r="H275" s="8"/>
      <c r="I275" s="8"/>
    </row>
    <row r="276" spans="3:9" s="6" customFormat="1" ht="12.75" customHeight="1" x14ac:dyDescent="0.2">
      <c r="C276" s="8"/>
      <c r="D276" s="8"/>
      <c r="E276" s="8"/>
      <c r="F276" s="8"/>
      <c r="G276" s="8"/>
      <c r="H276" s="8"/>
      <c r="I276" s="8"/>
    </row>
    <row r="277" spans="3:9" s="6" customFormat="1" ht="12.75" customHeight="1" x14ac:dyDescent="0.2">
      <c r="C277" s="8"/>
      <c r="D277" s="8"/>
      <c r="E277" s="8"/>
      <c r="F277" s="8"/>
      <c r="G277" s="8"/>
      <c r="H277" s="8"/>
      <c r="I277" s="8"/>
    </row>
    <row r="278" spans="3:9" s="6" customFormat="1" ht="12.75" customHeight="1" x14ac:dyDescent="0.2">
      <c r="C278" s="8"/>
      <c r="D278" s="8"/>
      <c r="E278" s="8"/>
      <c r="F278" s="8"/>
      <c r="G278" s="8"/>
      <c r="H278" s="8"/>
      <c r="I278" s="8"/>
    </row>
    <row r="279" spans="3:9" s="6" customFormat="1" ht="12.75" customHeight="1" x14ac:dyDescent="0.2">
      <c r="C279" s="8"/>
      <c r="D279" s="8"/>
      <c r="E279" s="8"/>
      <c r="F279" s="8"/>
      <c r="G279" s="8"/>
      <c r="H279" s="8"/>
      <c r="I279" s="8"/>
    </row>
    <row r="280" spans="3:9" s="6" customFormat="1" ht="12.75" customHeight="1" x14ac:dyDescent="0.2">
      <c r="C280" s="8"/>
      <c r="D280" s="8"/>
      <c r="E280" s="8"/>
      <c r="F280" s="8"/>
      <c r="G280" s="8"/>
      <c r="H280" s="8"/>
      <c r="I280" s="8"/>
    </row>
    <row r="281" spans="3:9" s="6" customFormat="1" ht="12.75" customHeight="1" x14ac:dyDescent="0.2">
      <c r="C281" s="8"/>
      <c r="D281" s="8"/>
      <c r="E281" s="8"/>
      <c r="F281" s="8"/>
      <c r="G281" s="8"/>
      <c r="H281" s="8"/>
      <c r="I281" s="8"/>
    </row>
    <row r="282" spans="3:9" s="6" customFormat="1" ht="12.75" customHeight="1" x14ac:dyDescent="0.2">
      <c r="C282" s="8"/>
      <c r="D282" s="8"/>
      <c r="E282" s="8"/>
      <c r="F282" s="8"/>
      <c r="G282" s="8"/>
      <c r="H282" s="8"/>
      <c r="I282" s="8"/>
    </row>
    <row r="283" spans="3:9" s="6" customFormat="1" ht="12.75" customHeight="1" x14ac:dyDescent="0.2">
      <c r="C283" s="8"/>
      <c r="D283" s="8"/>
      <c r="E283" s="8"/>
      <c r="F283" s="8"/>
      <c r="G283" s="8"/>
      <c r="H283" s="8"/>
      <c r="I283" s="8"/>
    </row>
    <row r="284" spans="3:9" s="6" customFormat="1" ht="12.75" customHeight="1" x14ac:dyDescent="0.2">
      <c r="C284" s="8"/>
      <c r="D284" s="8"/>
      <c r="E284" s="8"/>
      <c r="F284" s="8"/>
      <c r="G284" s="8"/>
      <c r="H284" s="8"/>
      <c r="I284" s="8"/>
    </row>
    <row r="285" spans="3:9" s="6" customFormat="1" ht="12.75" customHeight="1" x14ac:dyDescent="0.2">
      <c r="C285" s="8"/>
      <c r="D285" s="8"/>
      <c r="E285" s="8"/>
      <c r="F285" s="8"/>
      <c r="G285" s="8"/>
      <c r="H285" s="8"/>
      <c r="I285" s="8"/>
    </row>
    <row r="286" spans="3:9" s="6" customFormat="1" ht="12.75" customHeight="1" x14ac:dyDescent="0.2">
      <c r="C286" s="8"/>
      <c r="D286" s="8"/>
      <c r="E286" s="8"/>
      <c r="F286" s="8"/>
      <c r="G286" s="8"/>
      <c r="H286" s="8"/>
      <c r="I286" s="8"/>
    </row>
    <row r="287" spans="3:9" s="6" customFormat="1" ht="12.75" customHeight="1" x14ac:dyDescent="0.2">
      <c r="C287" s="8"/>
      <c r="D287" s="8"/>
      <c r="E287" s="8"/>
      <c r="F287" s="8"/>
      <c r="G287" s="8"/>
      <c r="H287" s="8"/>
      <c r="I287" s="8"/>
    </row>
    <row r="288" spans="3:9" s="6" customFormat="1" ht="12.75" customHeight="1" x14ac:dyDescent="0.2">
      <c r="C288" s="8"/>
      <c r="D288" s="8"/>
      <c r="E288" s="8"/>
      <c r="F288" s="8"/>
      <c r="G288" s="8"/>
      <c r="H288" s="8"/>
      <c r="I288" s="8"/>
    </row>
    <row r="289" spans="3:9" s="6" customFormat="1" ht="12.75" customHeight="1" x14ac:dyDescent="0.2">
      <c r="C289" s="8"/>
      <c r="D289" s="8"/>
      <c r="E289" s="8"/>
      <c r="F289" s="8"/>
      <c r="G289" s="8"/>
      <c r="H289" s="8"/>
      <c r="I289" s="8"/>
    </row>
    <row r="290" spans="3:9" s="6" customFormat="1" ht="12.75" customHeight="1" x14ac:dyDescent="0.2">
      <c r="C290" s="8"/>
      <c r="D290" s="8"/>
      <c r="E290" s="8"/>
      <c r="F290" s="8"/>
      <c r="G290" s="8"/>
      <c r="H290" s="8"/>
      <c r="I290" s="8"/>
    </row>
    <row r="291" spans="3:9" s="6" customFormat="1" ht="12.75" customHeight="1" x14ac:dyDescent="0.2">
      <c r="C291" s="8"/>
      <c r="D291" s="8"/>
      <c r="E291" s="8"/>
      <c r="F291" s="8"/>
      <c r="G291" s="8"/>
      <c r="H291" s="8"/>
      <c r="I291" s="8"/>
    </row>
    <row r="292" spans="3:9" s="6" customFormat="1" ht="12.75" customHeight="1" x14ac:dyDescent="0.2">
      <c r="C292" s="8"/>
      <c r="D292" s="8"/>
      <c r="E292" s="8"/>
      <c r="F292" s="8"/>
      <c r="G292" s="8"/>
      <c r="H292" s="8"/>
      <c r="I292" s="8"/>
    </row>
    <row r="293" spans="3:9" s="6" customFormat="1" ht="12.75" customHeight="1" x14ac:dyDescent="0.2">
      <c r="C293" s="8"/>
      <c r="D293" s="8"/>
      <c r="E293" s="8"/>
      <c r="F293" s="8"/>
      <c r="G293" s="8"/>
      <c r="H293" s="8"/>
      <c r="I293" s="8"/>
    </row>
    <row r="294" spans="3:9" s="6" customFormat="1" ht="12.75" customHeight="1" x14ac:dyDescent="0.2">
      <c r="C294" s="8"/>
      <c r="D294" s="8"/>
      <c r="E294" s="8"/>
      <c r="F294" s="8"/>
      <c r="G294" s="8"/>
      <c r="H294" s="8"/>
      <c r="I294" s="8"/>
    </row>
    <row r="295" spans="3:9" s="6" customFormat="1" ht="12.75" customHeight="1" x14ac:dyDescent="0.2">
      <c r="C295" s="8"/>
      <c r="D295" s="8"/>
      <c r="E295" s="8"/>
      <c r="F295" s="8"/>
      <c r="G295" s="8"/>
      <c r="H295" s="8"/>
      <c r="I295" s="8"/>
    </row>
    <row r="296" spans="3:9" s="6" customFormat="1" ht="12.75" customHeight="1" x14ac:dyDescent="0.2">
      <c r="C296" s="8"/>
      <c r="D296" s="8"/>
      <c r="E296" s="8"/>
      <c r="F296" s="8"/>
      <c r="G296" s="8"/>
      <c r="H296" s="8"/>
      <c r="I296" s="8"/>
    </row>
    <row r="297" spans="3:9" s="6" customFormat="1" ht="12.75" customHeight="1" x14ac:dyDescent="0.2">
      <c r="C297" s="8"/>
      <c r="D297" s="8"/>
      <c r="E297" s="8"/>
      <c r="F297" s="8"/>
      <c r="G297" s="8"/>
      <c r="H297" s="8"/>
      <c r="I297" s="8"/>
    </row>
    <row r="298" spans="3:9" s="6" customFormat="1" ht="12.75" customHeight="1" x14ac:dyDescent="0.2">
      <c r="C298" s="8"/>
      <c r="D298" s="8"/>
      <c r="E298" s="8"/>
      <c r="F298" s="8"/>
      <c r="G298" s="8"/>
      <c r="H298" s="8"/>
      <c r="I298" s="8"/>
    </row>
  </sheetData>
  <protectedRanges>
    <protectedRange sqref="B92" name="Range5"/>
    <protectedRange sqref="B84:I84" name="Range4"/>
    <protectedRange sqref="F12:F81" name="Range3"/>
    <protectedRange sqref="D12:D81" name="Range2"/>
    <protectedRange sqref="B6:B7" name="Range1"/>
  </protectedRanges>
  <conditionalFormatting sqref="F12">
    <cfRule type="expression" dxfId="3" priority="4" stopIfTrue="1">
      <formula>($F12&gt;#REF!)</formula>
    </cfRule>
  </conditionalFormatting>
  <conditionalFormatting sqref="F12">
    <cfRule type="expression" dxfId="2" priority="3">
      <formula>($F12&gt;#REF!)</formula>
    </cfRule>
  </conditionalFormatting>
  <conditionalFormatting sqref="F13:F81">
    <cfRule type="expression" dxfId="1" priority="2" stopIfTrue="1">
      <formula>($F13&gt;#REF!)</formula>
    </cfRule>
  </conditionalFormatting>
  <conditionalFormatting sqref="F13:F81">
    <cfRule type="expression" dxfId="0" priority="1">
      <formula>($F13&gt;#REF!)</formula>
    </cfRule>
  </conditionalFormatting>
  <printOptions horizontalCentered="1"/>
  <pageMargins left="0.19685039370078741" right="0.19685039370078741" top="0.19685039370078741" bottom="0.19685039370078741" header="0" footer="0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Normal="100" workbookViewId="0">
      <selection activeCell="H8" sqref="H8"/>
    </sheetView>
  </sheetViews>
  <sheetFormatPr defaultColWidth="9.140625" defaultRowHeight="15" x14ac:dyDescent="0.2"/>
  <cols>
    <col min="1" max="1" width="5.28515625" style="56" customWidth="1"/>
    <col min="2" max="2" width="34.28515625" style="56" bestFit="1" customWidth="1"/>
    <col min="3" max="3" width="4.42578125" style="56" customWidth="1"/>
    <col min="4" max="4" width="31.140625" style="56" customWidth="1"/>
    <col min="5" max="5" width="7" style="56" customWidth="1"/>
    <col min="6" max="6" width="13.7109375" style="56" customWidth="1"/>
    <col min="7" max="7" width="7.42578125" style="56" customWidth="1"/>
    <col min="8" max="8" width="13.7109375" style="56" customWidth="1"/>
    <col min="9" max="9" width="16.7109375" style="56" customWidth="1"/>
    <col min="10" max="16384" width="9.140625" style="56"/>
  </cols>
  <sheetData>
    <row r="1" spans="1:9" s="2" customFormat="1" x14ac:dyDescent="0.2">
      <c r="A1" s="1" t="s">
        <v>0</v>
      </c>
      <c r="D1" s="3"/>
      <c r="E1" s="3"/>
      <c r="F1" s="3"/>
      <c r="G1" s="3"/>
      <c r="H1" s="3"/>
      <c r="I1" s="3"/>
    </row>
    <row r="2" spans="1:9" s="1" customFormat="1" ht="18" x14ac:dyDescent="0.2">
      <c r="B2" s="4" t="s">
        <v>1</v>
      </c>
      <c r="D2" s="5"/>
      <c r="E2" s="5"/>
      <c r="F2" s="5"/>
      <c r="G2" s="5"/>
      <c r="H2" s="5"/>
      <c r="I2" s="5"/>
    </row>
    <row r="3" spans="1:9" s="2" customFormat="1" ht="18" x14ac:dyDescent="0.2">
      <c r="A3" s="6"/>
      <c r="B3" s="4" t="s">
        <v>2</v>
      </c>
      <c r="D3" s="3"/>
      <c r="E3" s="3"/>
      <c r="F3" s="3"/>
      <c r="G3" s="3"/>
      <c r="H3" s="3"/>
      <c r="I3" s="3"/>
    </row>
    <row r="4" spans="1:9" s="6" customFormat="1" ht="13.5" x14ac:dyDescent="0.2">
      <c r="B4" s="7"/>
      <c r="D4" s="8"/>
      <c r="E4" s="8"/>
      <c r="F4" s="8"/>
      <c r="G4" s="8"/>
      <c r="H4" s="8"/>
      <c r="I4" s="8"/>
    </row>
    <row r="5" spans="1:9" s="2" customFormat="1" x14ac:dyDescent="0.2">
      <c r="A5" s="1" t="s">
        <v>3</v>
      </c>
      <c r="C5" s="14"/>
      <c r="D5" s="9"/>
      <c r="E5" s="9"/>
      <c r="F5" s="10"/>
      <c r="G5" s="3"/>
      <c r="H5" s="10"/>
      <c r="I5" s="3"/>
    </row>
    <row r="6" spans="1:9" s="2" customFormat="1" x14ac:dyDescent="0.2">
      <c r="A6" s="1"/>
      <c r="B6" s="11"/>
      <c r="C6" s="14"/>
      <c r="D6" s="9"/>
      <c r="E6" s="9"/>
      <c r="F6" s="10"/>
      <c r="G6" s="3"/>
      <c r="H6" s="10"/>
      <c r="I6" s="3"/>
    </row>
    <row r="7" spans="1:9" s="2" customFormat="1" x14ac:dyDescent="0.2">
      <c r="A7" s="6"/>
      <c r="B7" s="11"/>
      <c r="D7" s="3"/>
      <c r="E7" s="3"/>
      <c r="F7" s="3"/>
      <c r="G7" s="3"/>
      <c r="H7" s="3"/>
      <c r="I7" s="3"/>
    </row>
    <row r="8" spans="1:9" s="14" customFormat="1" ht="14.25" x14ac:dyDescent="0.2">
      <c r="A8" s="12" t="s">
        <v>137</v>
      </c>
      <c r="B8" s="13"/>
      <c r="C8" s="13"/>
      <c r="D8" s="13"/>
      <c r="E8" s="12"/>
      <c r="F8" s="12"/>
      <c r="G8" s="13"/>
      <c r="H8" s="13"/>
      <c r="I8" s="13"/>
    </row>
    <row r="9" spans="1:9" s="14" customFormat="1" ht="14.25" x14ac:dyDescent="0.2">
      <c r="A9" s="12" t="s">
        <v>142</v>
      </c>
      <c r="B9" s="13"/>
      <c r="C9" s="13"/>
      <c r="D9" s="13"/>
      <c r="E9" s="12"/>
      <c r="F9" s="12"/>
      <c r="G9" s="13"/>
      <c r="H9" s="13"/>
      <c r="I9" s="13"/>
    </row>
    <row r="10" spans="1:9" s="2" customFormat="1" ht="15.75" thickBot="1" x14ac:dyDescent="0.25">
      <c r="A10" s="6"/>
      <c r="D10" s="3"/>
      <c r="E10" s="3"/>
      <c r="F10" s="3"/>
      <c r="G10" s="3"/>
      <c r="H10" s="3"/>
      <c r="I10" s="3"/>
    </row>
    <row r="11" spans="1:9" s="7" customFormat="1" ht="14.25" thickBot="1" x14ac:dyDescent="0.25">
      <c r="A11" s="102" t="s">
        <v>5</v>
      </c>
      <c r="B11" s="103" t="s">
        <v>6</v>
      </c>
      <c r="C11" s="103" t="s">
        <v>7</v>
      </c>
      <c r="D11" s="104" t="s">
        <v>8</v>
      </c>
      <c r="E11" s="104" t="s">
        <v>9</v>
      </c>
      <c r="F11" s="104" t="s">
        <v>62</v>
      </c>
      <c r="G11" s="104" t="s">
        <v>16</v>
      </c>
      <c r="H11" s="104" t="s">
        <v>63</v>
      </c>
      <c r="I11" s="105" t="s">
        <v>64</v>
      </c>
    </row>
    <row r="12" spans="1:9" ht="15.75" thickBot="1" x14ac:dyDescent="0.25">
      <c r="A12" s="21">
        <v>1</v>
      </c>
      <c r="B12" s="62" t="s">
        <v>143</v>
      </c>
      <c r="C12" s="63" t="s">
        <v>70</v>
      </c>
      <c r="D12" s="64"/>
      <c r="E12" s="26">
        <v>15</v>
      </c>
      <c r="F12" s="65"/>
      <c r="G12" s="66">
        <v>9.5</v>
      </c>
      <c r="H12" s="67" t="str">
        <f t="shared" ref="H12:H22" si="0">IF(ISNUMBER(F12),F12*(1+G12/100),"")</f>
        <v/>
      </c>
      <c r="I12" s="68" t="str">
        <f t="shared" ref="I12:I22" si="1">IF(ISNUMBER(H12),ROUND(E12*H12,2),"")</f>
        <v/>
      </c>
    </row>
    <row r="13" spans="1:9" ht="15.75" thickBot="1" x14ac:dyDescent="0.25">
      <c r="A13" s="32">
        <f t="shared" ref="A13:A21" si="2">A12+1</f>
        <v>2</v>
      </c>
      <c r="B13" s="69" t="s">
        <v>154</v>
      </c>
      <c r="C13" s="70" t="s">
        <v>22</v>
      </c>
      <c r="D13" s="64"/>
      <c r="E13" s="36">
        <v>90</v>
      </c>
      <c r="F13" s="65"/>
      <c r="G13" s="71">
        <v>9.5</v>
      </c>
      <c r="H13" s="72" t="str">
        <f t="shared" si="0"/>
        <v/>
      </c>
      <c r="I13" s="73" t="str">
        <f t="shared" si="1"/>
        <v/>
      </c>
    </row>
    <row r="14" spans="1:9" ht="15.75" thickBot="1" x14ac:dyDescent="0.25">
      <c r="A14" s="32">
        <f t="shared" si="2"/>
        <v>3</v>
      </c>
      <c r="B14" s="69" t="s">
        <v>144</v>
      </c>
      <c r="C14" s="70" t="s">
        <v>22</v>
      </c>
      <c r="D14" s="64"/>
      <c r="E14" s="36">
        <v>30</v>
      </c>
      <c r="F14" s="65"/>
      <c r="G14" s="71">
        <v>9.5</v>
      </c>
      <c r="H14" s="72" t="str">
        <f t="shared" si="0"/>
        <v/>
      </c>
      <c r="I14" s="73" t="str">
        <f t="shared" si="1"/>
        <v/>
      </c>
    </row>
    <row r="15" spans="1:9" ht="15.75" thickBot="1" x14ac:dyDescent="0.25">
      <c r="A15" s="32">
        <f t="shared" si="2"/>
        <v>4</v>
      </c>
      <c r="B15" s="69" t="s">
        <v>145</v>
      </c>
      <c r="C15" s="70"/>
      <c r="D15" s="64"/>
      <c r="E15" s="36">
        <v>30</v>
      </c>
      <c r="F15" s="65"/>
      <c r="G15" s="71">
        <v>9.5</v>
      </c>
      <c r="H15" s="72" t="str">
        <f t="shared" si="0"/>
        <v/>
      </c>
      <c r="I15" s="73" t="str">
        <f t="shared" si="1"/>
        <v/>
      </c>
    </row>
    <row r="16" spans="1:9" ht="15.75" thickBot="1" x14ac:dyDescent="0.25">
      <c r="A16" s="32">
        <f t="shared" si="2"/>
        <v>5</v>
      </c>
      <c r="B16" s="69" t="s">
        <v>146</v>
      </c>
      <c r="C16" s="70" t="s">
        <v>22</v>
      </c>
      <c r="D16" s="64"/>
      <c r="E16" s="36">
        <v>30</v>
      </c>
      <c r="F16" s="65"/>
      <c r="G16" s="71">
        <v>9.5</v>
      </c>
      <c r="H16" s="72" t="str">
        <f t="shared" si="0"/>
        <v/>
      </c>
      <c r="I16" s="73" t="str">
        <f t="shared" si="1"/>
        <v/>
      </c>
    </row>
    <row r="17" spans="1:9" ht="15.75" thickBot="1" x14ac:dyDescent="0.25">
      <c r="A17" s="32">
        <f t="shared" si="2"/>
        <v>6</v>
      </c>
      <c r="B17" s="69" t="s">
        <v>147</v>
      </c>
      <c r="C17" s="70" t="s">
        <v>22</v>
      </c>
      <c r="D17" s="64"/>
      <c r="E17" s="36">
        <v>15</v>
      </c>
      <c r="F17" s="65"/>
      <c r="G17" s="71">
        <v>9.5</v>
      </c>
      <c r="H17" s="72" t="str">
        <f t="shared" si="0"/>
        <v/>
      </c>
      <c r="I17" s="73" t="str">
        <f t="shared" si="1"/>
        <v/>
      </c>
    </row>
    <row r="18" spans="1:9" ht="15.75" thickBot="1" x14ac:dyDescent="0.25">
      <c r="A18" s="32">
        <f t="shared" si="2"/>
        <v>7</v>
      </c>
      <c r="B18" s="69" t="s">
        <v>148</v>
      </c>
      <c r="C18" s="70" t="s">
        <v>22</v>
      </c>
      <c r="D18" s="64"/>
      <c r="E18" s="36">
        <v>60</v>
      </c>
      <c r="F18" s="65"/>
      <c r="G18" s="71">
        <v>9.5</v>
      </c>
      <c r="H18" s="72" t="str">
        <f t="shared" si="0"/>
        <v/>
      </c>
      <c r="I18" s="73" t="str">
        <f t="shared" si="1"/>
        <v/>
      </c>
    </row>
    <row r="19" spans="1:9" ht="15.75" thickBot="1" x14ac:dyDescent="0.25">
      <c r="A19" s="32">
        <f t="shared" si="2"/>
        <v>8</v>
      </c>
      <c r="B19" s="69" t="s">
        <v>149</v>
      </c>
      <c r="C19" s="70" t="s">
        <v>22</v>
      </c>
      <c r="D19" s="64"/>
      <c r="E19" s="36">
        <v>45</v>
      </c>
      <c r="F19" s="65"/>
      <c r="G19" s="71">
        <v>9.5</v>
      </c>
      <c r="H19" s="72" t="str">
        <f t="shared" si="0"/>
        <v/>
      </c>
      <c r="I19" s="73" t="str">
        <f t="shared" si="1"/>
        <v/>
      </c>
    </row>
    <row r="20" spans="1:9" ht="15.75" thickBot="1" x14ac:dyDescent="0.25">
      <c r="A20" s="32">
        <f t="shared" si="2"/>
        <v>9</v>
      </c>
      <c r="B20" s="69" t="s">
        <v>150</v>
      </c>
      <c r="C20" s="70" t="s">
        <v>22</v>
      </c>
      <c r="D20" s="64"/>
      <c r="E20" s="36">
        <v>45</v>
      </c>
      <c r="F20" s="65"/>
      <c r="G20" s="71">
        <v>9.5</v>
      </c>
      <c r="H20" s="72" t="str">
        <f t="shared" si="0"/>
        <v/>
      </c>
      <c r="I20" s="73" t="str">
        <f t="shared" si="1"/>
        <v/>
      </c>
    </row>
    <row r="21" spans="1:9" ht="15.75" thickBot="1" x14ac:dyDescent="0.25">
      <c r="A21" s="32">
        <f t="shared" si="2"/>
        <v>10</v>
      </c>
      <c r="B21" s="69" t="s">
        <v>151</v>
      </c>
      <c r="C21" s="70" t="s">
        <v>72</v>
      </c>
      <c r="D21" s="64"/>
      <c r="E21" s="36">
        <v>45</v>
      </c>
      <c r="F21" s="65"/>
      <c r="G21" s="71">
        <v>9.5</v>
      </c>
      <c r="H21" s="72" t="str">
        <f t="shared" si="0"/>
        <v/>
      </c>
      <c r="I21" s="73" t="str">
        <f t="shared" si="1"/>
        <v/>
      </c>
    </row>
    <row r="22" spans="1:9" ht="15.75" thickBot="1" x14ac:dyDescent="0.25">
      <c r="A22" s="32">
        <f>A21+1</f>
        <v>11</v>
      </c>
      <c r="B22" s="69" t="s">
        <v>152</v>
      </c>
      <c r="C22" s="70" t="s">
        <v>72</v>
      </c>
      <c r="D22" s="64"/>
      <c r="E22" s="36">
        <v>180</v>
      </c>
      <c r="F22" s="65"/>
      <c r="G22" s="71">
        <v>9.5</v>
      </c>
      <c r="H22" s="72" t="str">
        <f t="shared" si="0"/>
        <v/>
      </c>
      <c r="I22" s="73" t="str">
        <f t="shared" si="1"/>
        <v/>
      </c>
    </row>
    <row r="23" spans="1:9" s="52" customFormat="1" ht="14.25" thickBot="1" x14ac:dyDescent="0.25">
      <c r="A23" s="106"/>
      <c r="B23" s="107" t="s">
        <v>153</v>
      </c>
      <c r="C23" s="108"/>
      <c r="D23" s="108"/>
      <c r="E23" s="108"/>
      <c r="F23" s="108"/>
      <c r="G23" s="109"/>
      <c r="H23" s="108"/>
      <c r="I23" s="110" t="str">
        <f>IF(SUM(I$12:I22)&gt;0,SUM(I$12:I22),"")</f>
        <v/>
      </c>
    </row>
    <row r="24" spans="1:9" x14ac:dyDescent="0.2">
      <c r="A24" s="74" t="s">
        <v>134</v>
      </c>
      <c r="B24" s="52"/>
      <c r="C24" s="52"/>
      <c r="D24" s="52"/>
      <c r="E24" s="75"/>
      <c r="F24" s="52"/>
      <c r="G24" s="52"/>
      <c r="H24" s="52"/>
      <c r="I24" s="76"/>
    </row>
    <row r="25" spans="1:9" x14ac:dyDescent="0.2">
      <c r="A25" s="52"/>
      <c r="B25" s="11"/>
      <c r="C25" s="11"/>
      <c r="D25" s="11"/>
      <c r="E25" s="11"/>
      <c r="F25" s="11"/>
      <c r="G25" s="11"/>
      <c r="H25" s="11"/>
      <c r="I25" s="11"/>
    </row>
    <row r="26" spans="1:9" x14ac:dyDescent="0.2">
      <c r="A26" s="52"/>
      <c r="B26" s="52"/>
      <c r="C26" s="52"/>
      <c r="D26" s="52"/>
      <c r="E26" s="52"/>
      <c r="F26" s="52"/>
      <c r="G26" s="52"/>
      <c r="H26" s="52"/>
      <c r="I26" s="52"/>
    </row>
    <row r="27" spans="1:9" x14ac:dyDescent="0.2">
      <c r="A27" s="52" t="s">
        <v>135</v>
      </c>
      <c r="B27" s="52"/>
      <c r="C27" s="52"/>
      <c r="D27" s="52"/>
      <c r="E27" s="52"/>
      <c r="F27" s="52"/>
      <c r="G27" s="52"/>
      <c r="H27" s="52"/>
      <c r="I27" s="52"/>
    </row>
    <row r="28" spans="1:9" x14ac:dyDescent="0.2">
      <c r="A28" s="52" t="s">
        <v>52</v>
      </c>
      <c r="B28" s="52"/>
      <c r="C28" s="52"/>
      <c r="D28" s="52"/>
      <c r="E28" s="52"/>
      <c r="F28" s="52"/>
      <c r="G28" s="52"/>
      <c r="H28" s="52"/>
      <c r="I28" s="52"/>
    </row>
    <row r="29" spans="1:9" x14ac:dyDescent="0.2">
      <c r="A29" s="52" t="s">
        <v>53</v>
      </c>
      <c r="B29" s="52"/>
      <c r="C29" s="52"/>
      <c r="D29" s="52"/>
      <c r="E29" s="52"/>
      <c r="F29" s="52"/>
      <c r="G29" s="52"/>
      <c r="H29" s="52"/>
      <c r="I29" s="52"/>
    </row>
    <row r="30" spans="1:9" x14ac:dyDescent="0.2">
      <c r="A30" s="52" t="s">
        <v>136</v>
      </c>
      <c r="B30" s="52"/>
      <c r="C30" s="52"/>
      <c r="D30" s="54"/>
      <c r="E30" s="54"/>
      <c r="F30" s="52"/>
      <c r="G30" s="52"/>
      <c r="H30" s="52"/>
      <c r="I30" s="52"/>
    </row>
    <row r="31" spans="1:9" x14ac:dyDescent="0.2">
      <c r="A31" s="52"/>
      <c r="B31" s="52"/>
      <c r="C31" s="52"/>
      <c r="D31" s="52"/>
      <c r="E31" s="52"/>
      <c r="F31" s="52"/>
      <c r="G31" s="52"/>
      <c r="H31" s="52"/>
      <c r="I31" s="52"/>
    </row>
    <row r="32" spans="1:9" x14ac:dyDescent="0.2">
      <c r="A32" s="52" t="s">
        <v>58</v>
      </c>
      <c r="B32" s="52"/>
      <c r="C32" s="52"/>
      <c r="E32" s="52"/>
      <c r="F32" s="52"/>
      <c r="G32" s="57" t="s">
        <v>59</v>
      </c>
      <c r="H32" s="57"/>
      <c r="I32" s="58"/>
    </row>
    <row r="33" spans="1:9" x14ac:dyDescent="0.2">
      <c r="A33" s="52"/>
      <c r="B33" s="11"/>
      <c r="C33" s="52"/>
      <c r="E33" s="52"/>
      <c r="F33" s="52"/>
      <c r="H33" s="52"/>
      <c r="I33" s="59"/>
    </row>
    <row r="34" spans="1:9" x14ac:dyDescent="0.2">
      <c r="A34" s="57" t="s">
        <v>60</v>
      </c>
      <c r="B34" s="58"/>
      <c r="C34" s="58"/>
      <c r="D34" s="58"/>
      <c r="E34" s="58"/>
      <c r="F34" s="58"/>
      <c r="G34" s="58"/>
      <c r="H34" s="58"/>
      <c r="I34" s="58"/>
    </row>
    <row r="35" spans="1:9" x14ac:dyDescent="0.2">
      <c r="G35" s="60"/>
      <c r="H35" s="60"/>
      <c r="I35" s="60"/>
    </row>
  </sheetData>
  <sheetProtection algorithmName="SHA-512" hashValue="7mO0pGmEWutkK6a95qgmYNJ6xWnaFqnTURq4Yg1Qx0aJ3+1D4u4dq9unGyHViZceg52Ng9f9GgNGBIYUW41uPA==" saltValue="nSPg5Zv52Z0g8hjgITLNEw==" spinCount="100000" sheet="1" objects="1" scenarios="1"/>
  <protectedRanges>
    <protectedRange sqref="B6:B7" name="Range1"/>
    <protectedRange sqref="D12:D22" name="Range2"/>
    <protectedRange sqref="F12:F22" name="Range3"/>
    <protectedRange sqref="B25:I25" name="Range4"/>
    <protectedRange sqref="B33" name="Range5"/>
  </protectedRanges>
  <printOptions horizontalCentered="1" verticalCentered="1"/>
  <pageMargins left="0.19685039370078741" right="0.19685039370078741" top="0.19685039370078741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Sveže sadje</vt:lpstr>
      <vt:lpstr>Splošno</vt:lpstr>
      <vt:lpstr>Dietetični</vt:lpstr>
      <vt:lpstr>Splošno!Print_Titles</vt:lpstr>
      <vt:lpstr>'Sveže sadje'!Print_Titles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2018-05-30T11:59:23Z</dcterms:created>
  <dcterms:modified xsi:type="dcterms:W3CDTF">2018-05-30T12:16:30Z</dcterms:modified>
</cp:coreProperties>
</file>