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ko\Documents\MOJI-DOKUMENTI\JAVNA NAROČILA\JN-OPERATIVA\OŠ-ŽELEZNIKI\ŽIVILA-2018-2021\PONOVITEV POSTOPKA-SKLOP8-OSTALO\"/>
    </mc:Choice>
  </mc:AlternateContent>
  <bookViews>
    <workbookView xWindow="0" yWindow="0" windowWidth="21345" windowHeight="5490" tabRatio="846"/>
  </bookViews>
  <sheets>
    <sheet name="Kruh" sheetId="60" r:id="rId1"/>
    <sheet name="Eko mleko" sheetId="71" r:id="rId2"/>
    <sheet name="Kefir" sheetId="66" r:id="rId3"/>
  </sheets>
  <definedNames>
    <definedName name="_xlnm.Print_Titles" localSheetId="0">Kruh!$11:$11</definedName>
  </definedNames>
  <calcPr calcId="162913"/>
</workbook>
</file>

<file path=xl/calcChain.xml><?xml version="1.0" encoding="utf-8"?>
<calcChain xmlns="http://schemas.openxmlformats.org/spreadsheetml/2006/main">
  <c r="H13" i="66" l="1"/>
  <c r="I13" i="66" s="1"/>
  <c r="H12" i="66"/>
  <c r="I12" i="66" s="1"/>
  <c r="I14" i="66" l="1"/>
  <c r="H20" i="71"/>
  <c r="I20" i="71" s="1"/>
  <c r="H19" i="71"/>
  <c r="I19" i="71" s="1"/>
  <c r="H18" i="71"/>
  <c r="I18" i="71" s="1"/>
  <c r="H17" i="71"/>
  <c r="I17" i="71" s="1"/>
  <c r="H16" i="71"/>
  <c r="I16" i="71" s="1"/>
  <c r="H15" i="71"/>
  <c r="I15" i="71" s="1"/>
  <c r="H14" i="71"/>
  <c r="I14" i="71" s="1"/>
  <c r="H13" i="71"/>
  <c r="I13" i="71" s="1"/>
  <c r="H12" i="71"/>
  <c r="I12" i="71" s="1"/>
  <c r="I21" i="71" l="1"/>
  <c r="H70" i="60" l="1"/>
  <c r="I70" i="60" s="1"/>
  <c r="H69" i="60"/>
  <c r="I69" i="60" s="1"/>
  <c r="H68" i="60"/>
  <c r="I68" i="60" s="1"/>
  <c r="H67" i="60"/>
  <c r="I67" i="60" s="1"/>
  <c r="H66" i="60"/>
  <c r="I66" i="60" s="1"/>
  <c r="H65" i="60"/>
  <c r="I65" i="60" s="1"/>
  <c r="H64" i="60"/>
  <c r="I64" i="60" s="1"/>
  <c r="H63" i="60"/>
  <c r="I63" i="60" s="1"/>
  <c r="H62" i="60"/>
  <c r="I62" i="60" s="1"/>
  <c r="H61" i="60"/>
  <c r="I61" i="60" s="1"/>
  <c r="H60" i="60"/>
  <c r="I60" i="60" s="1"/>
  <c r="H59" i="60"/>
  <c r="I59" i="60" s="1"/>
  <c r="H58" i="60"/>
  <c r="I58" i="60" s="1"/>
  <c r="H57" i="60"/>
  <c r="I57" i="60" s="1"/>
  <c r="H56" i="60"/>
  <c r="I56" i="60" s="1"/>
  <c r="H55" i="60"/>
  <c r="I55" i="60" s="1"/>
  <c r="H54" i="60"/>
  <c r="I54" i="60" s="1"/>
  <c r="H53" i="60"/>
  <c r="I53" i="60" s="1"/>
  <c r="H52" i="60"/>
  <c r="I52" i="60" s="1"/>
  <c r="H51" i="60"/>
  <c r="I51" i="60" s="1"/>
  <c r="H50" i="60"/>
  <c r="I50" i="60" s="1"/>
  <c r="H49" i="60"/>
  <c r="I49" i="60" s="1"/>
  <c r="H48" i="60"/>
  <c r="I48" i="60" s="1"/>
  <c r="H47" i="60"/>
  <c r="I47" i="60" s="1"/>
  <c r="H46" i="60"/>
  <c r="I46" i="60" s="1"/>
  <c r="H45" i="60"/>
  <c r="I45" i="60" s="1"/>
  <c r="H44" i="60"/>
  <c r="I44" i="60" s="1"/>
  <c r="H43" i="60"/>
  <c r="I43" i="60" s="1"/>
  <c r="H42" i="60"/>
  <c r="I42" i="60" s="1"/>
  <c r="H41" i="60"/>
  <c r="I41" i="60" s="1"/>
  <c r="H40" i="60"/>
  <c r="I40" i="60" s="1"/>
  <c r="H39" i="60"/>
  <c r="I39" i="60" s="1"/>
  <c r="H38" i="60"/>
  <c r="I38" i="60" s="1"/>
  <c r="H37" i="60"/>
  <c r="I37" i="60" s="1"/>
  <c r="H36" i="60"/>
  <c r="I36" i="60" s="1"/>
  <c r="H35" i="60"/>
  <c r="I35" i="60" s="1"/>
  <c r="H34" i="60"/>
  <c r="I34" i="60" s="1"/>
  <c r="H33" i="60"/>
  <c r="I33" i="60" s="1"/>
  <c r="H32" i="60"/>
  <c r="I32" i="60" s="1"/>
  <c r="H31" i="60"/>
  <c r="I31" i="60" s="1"/>
  <c r="H30" i="60"/>
  <c r="I30" i="60" s="1"/>
  <c r="H29" i="60"/>
  <c r="I29" i="60" s="1"/>
  <c r="H28" i="60"/>
  <c r="I28" i="60" s="1"/>
  <c r="H27" i="60"/>
  <c r="I27" i="60" s="1"/>
  <c r="H26" i="60"/>
  <c r="I26" i="60" s="1"/>
  <c r="H25" i="60"/>
  <c r="I25" i="60" s="1"/>
  <c r="H24" i="60"/>
  <c r="I24" i="60" s="1"/>
  <c r="H23" i="60"/>
  <c r="I23" i="60" s="1"/>
  <c r="H22" i="60"/>
  <c r="I22" i="60" s="1"/>
  <c r="H21" i="60"/>
  <c r="I21" i="60" s="1"/>
  <c r="H20" i="60"/>
  <c r="I20" i="60" s="1"/>
  <c r="H19" i="60"/>
  <c r="I19" i="60" s="1"/>
  <c r="H18" i="60"/>
  <c r="I18" i="60" s="1"/>
  <c r="H17" i="60"/>
  <c r="I17" i="60" s="1"/>
  <c r="H16" i="60"/>
  <c r="I16" i="60" s="1"/>
  <c r="H15" i="60"/>
  <c r="I15" i="60" s="1"/>
  <c r="H14" i="60"/>
  <c r="I14" i="60" s="1"/>
  <c r="H13" i="60"/>
  <c r="I13" i="60" s="1"/>
  <c r="H12" i="60"/>
  <c r="I12" i="60" s="1"/>
  <c r="I71" i="60" l="1"/>
  <c r="A13" i="66" l="1"/>
  <c r="A13" i="71"/>
  <c r="A14" i="71" s="1"/>
  <c r="A15" i="71" s="1"/>
  <c r="A16" i="71" s="1"/>
  <c r="A17" i="71" s="1"/>
  <c r="A18" i="71" s="1"/>
  <c r="A19" i="71" s="1"/>
  <c r="A20" i="71" s="1"/>
  <c r="A13" i="60"/>
  <c r="A14" i="60" s="1"/>
  <c r="A15" i="60" s="1"/>
  <c r="A16" i="60" s="1"/>
  <c r="A17" i="60" s="1"/>
  <c r="A18" i="60" s="1"/>
  <c r="A19" i="60" s="1"/>
  <c r="A20" i="60" s="1"/>
  <c r="A21" i="60" s="1"/>
  <c r="A22" i="60" s="1"/>
  <c r="A23" i="60" s="1"/>
  <c r="A24" i="60" s="1"/>
  <c r="A25" i="60" s="1"/>
  <c r="A26" i="60" s="1"/>
  <c r="A27" i="60" s="1"/>
  <c r="A28" i="60" s="1"/>
  <c r="A29" i="60" s="1"/>
  <c r="A30" i="60" s="1"/>
  <c r="A31" i="60" s="1"/>
  <c r="A32" i="60" s="1"/>
  <c r="A33" i="60" s="1"/>
  <c r="A34" i="60" s="1"/>
  <c r="A35" i="60" s="1"/>
  <c r="A36" i="60" s="1"/>
  <c r="A37" i="60" s="1"/>
  <c r="A38" i="60" s="1"/>
  <c r="A39" i="60" s="1"/>
  <c r="A40" i="60" s="1"/>
  <c r="A41" i="60" s="1"/>
  <c r="A42" i="60" s="1"/>
  <c r="A43" i="60" s="1"/>
  <c r="A44" i="60" s="1"/>
  <c r="A45" i="60" s="1"/>
  <c r="A46" i="60" s="1"/>
  <c r="A47" i="60" s="1"/>
  <c r="A48" i="60" s="1"/>
  <c r="A49" i="60" s="1"/>
  <c r="A50" i="60" s="1"/>
  <c r="A51" i="60" s="1"/>
  <c r="A52" i="60" s="1"/>
  <c r="A53" i="60" s="1"/>
  <c r="A54" i="60" s="1"/>
  <c r="A55" i="60" s="1"/>
  <c r="A56" i="60" s="1"/>
  <c r="A57" i="60" s="1"/>
  <c r="A58" i="60" s="1"/>
  <c r="A59" i="60" s="1"/>
  <c r="A60" i="60" s="1"/>
  <c r="A61" i="60" s="1"/>
  <c r="A62" i="60" s="1"/>
  <c r="A63" i="60" s="1"/>
  <c r="A64" i="60" s="1"/>
  <c r="A65" i="60" s="1"/>
  <c r="A66" i="60" s="1"/>
  <c r="A67" i="60" s="1"/>
  <c r="A68" i="60" s="1"/>
  <c r="A69" i="60" s="1"/>
  <c r="A70" i="60" s="1"/>
</calcChain>
</file>

<file path=xl/sharedStrings.xml><?xml version="1.0" encoding="utf-8"?>
<sst xmlns="http://schemas.openxmlformats.org/spreadsheetml/2006/main" count="212" uniqueCount="101">
  <si>
    <t>Seznanjeni smo z dejstvom, da se razpisane količine blaga med letom lahko spremenijo.</t>
  </si>
  <si>
    <t>Pri izdelavi predračuna so upoštevane zahtevane enote mere ter vse strokovne in ostale zahteve naročnika.</t>
  </si>
  <si>
    <t>E.M.</t>
  </si>
  <si>
    <t>DDV %</t>
  </si>
  <si>
    <t>kg</t>
  </si>
  <si>
    <t>Žig:</t>
  </si>
  <si>
    <t>Podpis odgovorne osebe:</t>
  </si>
  <si>
    <t>kom</t>
  </si>
  <si>
    <t>Blago v ponudbi je I. kakovostnega razreda.</t>
  </si>
  <si>
    <t>Cena brez DDV</t>
  </si>
  <si>
    <t>Količina</t>
  </si>
  <si>
    <t>Cena z DDV</t>
  </si>
  <si>
    <t>Vrednost z DDV</t>
  </si>
  <si>
    <t>Artikel</t>
  </si>
  <si>
    <t>Št.</t>
  </si>
  <si>
    <t>Otoki 13, 4228 Železniki</t>
  </si>
  <si>
    <t>Dodatne ugodnosti</t>
  </si>
  <si>
    <t>KRUH, zrnati, štruca</t>
  </si>
  <si>
    <t>KRUH, polnozrnati, štruca</t>
  </si>
  <si>
    <t>BOMBETA, 10 dag</t>
  </si>
  <si>
    <t>BOMBETA, 8 dag</t>
  </si>
  <si>
    <t>BOMBETA, 6 dag</t>
  </si>
  <si>
    <t>BOMBETA, koruzna, 6 dag</t>
  </si>
  <si>
    <t>BOMBETA, sezam, 8 dag</t>
  </si>
  <si>
    <t>BOMBETA, sezam, 6 dag</t>
  </si>
  <si>
    <t>BOMBETA, polnozrnata, 8 dag</t>
  </si>
  <si>
    <t>BOMBETA, polnozrnata, 6 dag</t>
  </si>
  <si>
    <t>ŠTRUČKA, mlečna, 6 dag</t>
  </si>
  <si>
    <t>ŠTRUČKA, mlečna, 8 dag</t>
  </si>
  <si>
    <t>ŠTRUČKA, mlečna, 10 dag</t>
  </si>
  <si>
    <t>ŠTRUČKA, polnozrnata, 6 dag</t>
  </si>
  <si>
    <t>ŠTRUČKA, polnozrnata, 8 dag</t>
  </si>
  <si>
    <t>ŠTRUČKA, polnozrnata, 10 dag</t>
  </si>
  <si>
    <t>ŠTRUČKA, makova, 8 dag</t>
  </si>
  <si>
    <t>ŠTRUČKA, makova, 10 dag</t>
  </si>
  <si>
    <t>ŠTRUČKA, makova, 6 dag</t>
  </si>
  <si>
    <t>ŠTRUČKA, ržena, 8 dag</t>
  </si>
  <si>
    <t>ŠTRUČKA, ržena, 10 dag</t>
  </si>
  <si>
    <t>ŠTRUČKA, sirova, 6 dag</t>
  </si>
  <si>
    <t>ŠTRUČKA, ržena, 6 dag</t>
  </si>
  <si>
    <t>ŠTRUČKA, sirova, 8 dag</t>
  </si>
  <si>
    <t>ŠTRUČKA, sirova, 10 dag</t>
  </si>
  <si>
    <t>ŠTRUČKA, šunka, sir, 10 dag</t>
  </si>
  <si>
    <t>ŠTRUČKA, mala, ržena, 6 dag</t>
  </si>
  <si>
    <t>ŠTRUČKA, mlečna, razne oblike, 8 dag</t>
  </si>
  <si>
    <t>KAJZERICA, bela, 8 dag</t>
  </si>
  <si>
    <t>ŽEMLJA, mala, bela, 8 dag</t>
  </si>
  <si>
    <t>ŽEMLJA, mala, bela, 6 dag</t>
  </si>
  <si>
    <t>ŽEMLJA, mala, ržena, 8 dag</t>
  </si>
  <si>
    <t>ŽEMLJA, ržena, 10 dag</t>
  </si>
  <si>
    <t>ŽEMLJA, bela, 10 dag</t>
  </si>
  <si>
    <t>ROGLIČ, francoski, 8 dag</t>
  </si>
  <si>
    <t>BUHTELJ, 10 dag</t>
  </si>
  <si>
    <t>SENDVIČ, žemlja, šunka, sir, 12 dag</t>
  </si>
  <si>
    <t>DROBTINE, 0,5 kg</t>
  </si>
  <si>
    <t>KROF, z marmelado, 10 dag</t>
  </si>
  <si>
    <t>KROF, z marmelado, 6 dag</t>
  </si>
  <si>
    <t>ZAVITEK, jabolčni, 15 dag</t>
  </si>
  <si>
    <t>ZAVITEK, sirov, 15 dag</t>
  </si>
  <si>
    <t>ČOKOLADNI KEKSI</t>
  </si>
  <si>
    <t>BUREK SIROV 100 g, dostavljen ogret</t>
  </si>
  <si>
    <t>kos</t>
  </si>
  <si>
    <t>KEFIR s sadjem, 150g</t>
  </si>
  <si>
    <t>l</t>
  </si>
  <si>
    <t>MANJ MASTNI EKO SIR rezan</t>
  </si>
  <si>
    <t>POLNOMASTNI EKO SIR rezan</t>
  </si>
  <si>
    <t xml:space="preserve">EKO SKUTA polnomastna </t>
  </si>
  <si>
    <t>Pasterizirano polnomastno mleko</t>
  </si>
  <si>
    <t>POLTRDI SIR 45% mlečne maščobe</t>
  </si>
  <si>
    <t>LAHKI SIR 35% mlečne maščobe</t>
  </si>
  <si>
    <t>SIR TOPLJENI z orehi za rezanje</t>
  </si>
  <si>
    <t>SIR TOPLJENI brez dodatkov</t>
  </si>
  <si>
    <t>BIO sadni jogurt, 160 g, različni okusi</t>
  </si>
  <si>
    <t xml:space="preserve">Kraj in datum: </t>
  </si>
  <si>
    <t>KEFIR, 150g</t>
  </si>
  <si>
    <t>SPECIFIKACIJA PREDRAČUNA</t>
  </si>
  <si>
    <t>Naročnik:</t>
  </si>
  <si>
    <t>Osnovna šola Železniki</t>
  </si>
  <si>
    <t>Ponudnik:</t>
  </si>
  <si>
    <t>Dostava blaga se vrši naslednji dan od uradnega prejema naročila najkasneje 6.00 do 7.00 zjutraj za tekoči dan porabe.</t>
  </si>
  <si>
    <t>KRUH, ovseni, štruca, rezana</t>
  </si>
  <si>
    <t>KRUH, rženi, štruca, rezana</t>
  </si>
  <si>
    <t>Blagovna znamka / gramatura</t>
  </si>
  <si>
    <t>ROGLIČ, francoski, 6 dag</t>
  </si>
  <si>
    <t>KRUH, beli, štruca, rezana</t>
  </si>
  <si>
    <t>KRUH, beli, hlebec,</t>
  </si>
  <si>
    <t>KRUH, polbeli ali polčrni, štruca, rezana</t>
  </si>
  <si>
    <t>KRUH, polbeli ali polčrni, hlebec</t>
  </si>
  <si>
    <t>KRUH, črni, T 1100, hlebec</t>
  </si>
  <si>
    <t>KRUH, koruzni, štruca, rezana</t>
  </si>
  <si>
    <t>PICA, šunka, sir, 12 dag, dostavljena ogreta</t>
  </si>
  <si>
    <t>ŠTRUKELJ, orehov10 dag</t>
  </si>
  <si>
    <t>LINCER PIŠKOTI</t>
  </si>
  <si>
    <t>OREHOVI KEKSI</t>
  </si>
  <si>
    <t>ČAJNI KEKSI</t>
  </si>
  <si>
    <t>Sklop 1: Kruh, pekovski izdelki in slaščice</t>
  </si>
  <si>
    <t xml:space="preserve">Sklop 2: Eko mleko in mlečni izdelki </t>
  </si>
  <si>
    <t xml:space="preserve">Sklop 3: Kefir </t>
  </si>
  <si>
    <t>SKUPAJ SKLOP 1:</t>
  </si>
  <si>
    <t>SKUPAJ SKLOP 2:</t>
  </si>
  <si>
    <t>SKUPAJ SKLOP 3: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</si>
</sst>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10"/>
      <name val="Palatino Linotype"/>
      <family val="1"/>
      <charset val="238"/>
    </font>
    <font>
      <sz val="10"/>
      <name val="Arial CE"/>
      <charset val="238"/>
    </font>
    <font>
      <b/>
      <sz val="12"/>
      <name val="Palatino Linotyp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9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  <protection locked="0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9" fontId="3" fillId="0" borderId="0" xfId="0" applyNumberFormat="1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3" fontId="3" fillId="0" borderId="1" xfId="0" applyNumberFormat="1" applyFont="1" applyBorder="1" applyAlignment="1" applyProtection="1">
      <alignment vertical="center"/>
    </xf>
    <xf numFmtId="164" fontId="5" fillId="0" borderId="1" xfId="0" applyNumberFormat="1" applyFont="1" applyBorder="1" applyAlignment="1" applyProtection="1">
      <alignment vertical="center"/>
    </xf>
    <xf numFmtId="0" fontId="7" fillId="0" borderId="0" xfId="0" applyFont="1" applyAlignment="1" applyProtection="1">
      <alignment horizontal="centerContinuous" vertical="center"/>
    </xf>
    <xf numFmtId="0" fontId="6" fillId="0" borderId="0" xfId="0" applyFont="1" applyAlignment="1" applyProtection="1">
      <alignment horizontal="centerContinuous" vertical="center"/>
    </xf>
    <xf numFmtId="0" fontId="10" fillId="0" borderId="0" xfId="0" applyFont="1" applyAlignment="1" applyProtection="1">
      <alignment vertical="center"/>
    </xf>
    <xf numFmtId="0" fontId="7" fillId="0" borderId="0" xfId="0" applyFont="1" applyFill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Continuous" vertical="center"/>
    </xf>
    <xf numFmtId="0" fontId="4" fillId="0" borderId="0" xfId="0" applyFont="1" applyBorder="1" applyAlignment="1" applyProtection="1">
      <alignment horizontal="centerContinuous" vertical="center"/>
    </xf>
    <xf numFmtId="0" fontId="5" fillId="0" borderId="0" xfId="0" applyFont="1" applyBorder="1" applyAlignment="1" applyProtection="1">
      <alignment horizontal="right" vertical="center"/>
    </xf>
    <xf numFmtId="0" fontId="4" fillId="0" borderId="8" xfId="0" applyFont="1" applyBorder="1" applyAlignment="1" applyProtection="1">
      <alignment vertical="center"/>
    </xf>
    <xf numFmtId="0" fontId="5" fillId="0" borderId="5" xfId="1" applyNumberFormat="1" applyFont="1" applyBorder="1" applyAlignment="1" applyProtection="1">
      <alignment horizontal="center" vertical="center" wrapText="1"/>
    </xf>
    <xf numFmtId="0" fontId="5" fillId="0" borderId="6" xfId="1" applyFont="1" applyBorder="1" applyAlignment="1" applyProtection="1">
      <alignment horizontal="left" vertical="center" wrapText="1"/>
    </xf>
    <xf numFmtId="3" fontId="3" fillId="0" borderId="6" xfId="0" applyNumberFormat="1" applyFont="1" applyBorder="1" applyAlignment="1" applyProtection="1">
      <alignment vertical="center"/>
    </xf>
    <xf numFmtId="164" fontId="5" fillId="0" borderId="6" xfId="0" applyNumberFormat="1" applyFont="1" applyBorder="1" applyAlignment="1" applyProtection="1">
      <alignment vertical="center"/>
    </xf>
    <xf numFmtId="4" fontId="5" fillId="0" borderId="7" xfId="0" applyNumberFormat="1" applyFont="1" applyBorder="1" applyAlignment="1" applyProtection="1">
      <alignment vertical="center"/>
    </xf>
    <xf numFmtId="0" fontId="5" fillId="0" borderId="9" xfId="1" applyNumberFormat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left" vertical="center" wrapText="1"/>
    </xf>
    <xf numFmtId="4" fontId="5" fillId="0" borderId="10" xfId="0" applyNumberFormat="1" applyFont="1" applyBorder="1" applyAlignment="1" applyProtection="1">
      <alignment vertical="center"/>
    </xf>
    <xf numFmtId="0" fontId="3" fillId="2" borderId="2" xfId="1" applyNumberFormat="1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vertical="center"/>
    </xf>
    <xf numFmtId="0" fontId="5" fillId="2" borderId="3" xfId="0" applyFont="1" applyFill="1" applyBorder="1" applyAlignment="1" applyProtection="1">
      <alignment horizontal="center" vertical="center"/>
    </xf>
    <xf numFmtId="4" fontId="3" fillId="2" borderId="4" xfId="0" applyNumberFormat="1" applyFont="1" applyFill="1" applyBorder="1" applyAlignment="1" applyProtection="1">
      <alignment vertical="center"/>
    </xf>
    <xf numFmtId="164" fontId="5" fillId="3" borderId="6" xfId="0" applyNumberFormat="1" applyFont="1" applyFill="1" applyBorder="1" applyAlignment="1" applyProtection="1">
      <alignment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164" fontId="5" fillId="3" borderId="1" xfId="0" applyNumberFormat="1" applyFont="1" applyFill="1" applyBorder="1" applyAlignment="1" applyProtection="1">
      <alignment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3" xfId="1" applyFont="1" applyFill="1" applyBorder="1" applyAlignment="1" applyProtection="1">
      <alignment horizontal="left" vertical="center" wrapText="1"/>
    </xf>
    <xf numFmtId="0" fontId="5" fillId="3" borderId="6" xfId="0" applyFont="1" applyFill="1" applyBorder="1" applyAlignment="1" applyProtection="1">
      <alignment horizontal="left" vertical="center" wrapText="1"/>
      <protection locked="0"/>
    </xf>
    <xf numFmtId="0" fontId="5" fillId="3" borderId="1" xfId="0" applyFont="1" applyFill="1" applyBorder="1" applyAlignment="1" applyProtection="1">
      <alignment horizontal="left" vertical="center" wrapText="1"/>
      <protection locked="0"/>
    </xf>
    <xf numFmtId="3" fontId="5" fillId="0" borderId="0" xfId="0" applyNumberFormat="1" applyFont="1" applyBorder="1" applyAlignment="1" applyProtection="1">
      <alignment vertical="center"/>
    </xf>
  </cellXfs>
  <cellStyles count="5">
    <cellStyle name="Navadno 2" xfId="2"/>
    <cellStyle name="Navadno 2 2" xfId="4"/>
    <cellStyle name="Navadno 3" xfId="3"/>
    <cellStyle name="Navadno_List1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3"/>
  <sheetViews>
    <sheetView tabSelected="1" topLeftCell="A4" zoomScale="130" zoomScaleNormal="130" workbookViewId="0">
      <selection activeCell="B71" sqref="B71"/>
    </sheetView>
  </sheetViews>
  <sheetFormatPr defaultColWidth="9.140625" defaultRowHeight="15" x14ac:dyDescent="0.2"/>
  <cols>
    <col min="1" max="1" width="5.42578125" style="2" customWidth="1"/>
    <col min="2" max="2" width="39" style="2" customWidth="1"/>
    <col min="3" max="3" width="4.42578125" style="2" customWidth="1"/>
    <col min="4" max="4" width="38.42578125" style="2" bestFit="1" customWidth="1"/>
    <col min="5" max="5" width="6.7109375" style="2" customWidth="1"/>
    <col min="6" max="6" width="12.42578125" style="2" customWidth="1"/>
    <col min="7" max="7" width="6.7109375" style="2" customWidth="1"/>
    <col min="8" max="8" width="10.28515625" style="2" customWidth="1"/>
    <col min="9" max="9" width="13.28515625" style="2" customWidth="1"/>
    <col min="10" max="16384" width="9.140625" style="2"/>
  </cols>
  <sheetData>
    <row r="1" spans="1:9" s="9" customFormat="1" x14ac:dyDescent="0.2">
      <c r="A1" s="11" t="s">
        <v>76</v>
      </c>
      <c r="D1" s="10"/>
      <c r="E1" s="10"/>
      <c r="F1" s="10"/>
      <c r="G1" s="10"/>
      <c r="H1" s="10"/>
      <c r="I1" s="10"/>
    </row>
    <row r="2" spans="1:9" s="11" customFormat="1" ht="18" x14ac:dyDescent="0.2">
      <c r="B2" s="29" t="s">
        <v>77</v>
      </c>
      <c r="D2" s="12"/>
      <c r="E2" s="12"/>
      <c r="F2" s="12"/>
      <c r="G2" s="12"/>
      <c r="H2" s="12"/>
      <c r="I2" s="12"/>
    </row>
    <row r="3" spans="1:9" s="9" customFormat="1" ht="18" x14ac:dyDescent="0.2">
      <c r="A3" s="13"/>
      <c r="B3" s="29" t="s">
        <v>15</v>
      </c>
      <c r="D3" s="10"/>
      <c r="E3" s="10"/>
      <c r="F3" s="10"/>
      <c r="G3" s="10"/>
      <c r="H3" s="10"/>
      <c r="I3" s="10"/>
    </row>
    <row r="4" spans="1:9" s="13" customFormat="1" ht="13.5" x14ac:dyDescent="0.2">
      <c r="B4" s="1"/>
      <c r="D4" s="23"/>
      <c r="E4" s="23"/>
      <c r="F4" s="23"/>
      <c r="G4" s="23"/>
      <c r="H4" s="23"/>
      <c r="I4" s="23"/>
    </row>
    <row r="5" spans="1:9" s="9" customFormat="1" x14ac:dyDescent="0.2">
      <c r="A5" s="11" t="s">
        <v>78</v>
      </c>
      <c r="C5" s="14"/>
      <c r="D5" s="30"/>
      <c r="E5" s="30"/>
      <c r="F5" s="15"/>
      <c r="G5" s="10"/>
      <c r="H5" s="15"/>
      <c r="I5" s="10"/>
    </row>
    <row r="6" spans="1:9" s="9" customFormat="1" x14ac:dyDescent="0.2">
      <c r="A6" s="11"/>
      <c r="B6" s="31"/>
      <c r="C6" s="14"/>
      <c r="D6" s="30"/>
      <c r="E6" s="30"/>
      <c r="F6" s="15"/>
      <c r="G6" s="10"/>
      <c r="H6" s="15"/>
      <c r="I6" s="10"/>
    </row>
    <row r="7" spans="1:9" s="9" customFormat="1" x14ac:dyDescent="0.2">
      <c r="A7" s="13"/>
      <c r="B7" s="31"/>
      <c r="D7" s="10"/>
      <c r="E7" s="10"/>
      <c r="F7" s="10"/>
      <c r="G7" s="10"/>
      <c r="H7" s="10"/>
      <c r="I7" s="10"/>
    </row>
    <row r="8" spans="1:9" s="14" customFormat="1" ht="14.25" x14ac:dyDescent="0.2">
      <c r="A8" s="27" t="s">
        <v>75</v>
      </c>
      <c r="B8" s="28"/>
      <c r="C8" s="28"/>
      <c r="D8" s="28"/>
      <c r="E8" s="27"/>
      <c r="F8" s="27"/>
      <c r="G8" s="28"/>
      <c r="H8" s="28"/>
      <c r="I8" s="28"/>
    </row>
    <row r="9" spans="1:9" s="14" customFormat="1" ht="14.25" x14ac:dyDescent="0.2">
      <c r="A9" s="27" t="s">
        <v>95</v>
      </c>
      <c r="B9" s="28"/>
      <c r="C9" s="28"/>
      <c r="D9" s="28"/>
      <c r="E9" s="27"/>
      <c r="F9" s="27"/>
      <c r="G9" s="28"/>
      <c r="H9" s="28"/>
      <c r="I9" s="28"/>
    </row>
    <row r="10" spans="1:9" s="9" customFormat="1" ht="15.75" thickBot="1" x14ac:dyDescent="0.25">
      <c r="A10" s="13"/>
      <c r="D10" s="10"/>
      <c r="E10" s="10"/>
      <c r="F10" s="10"/>
      <c r="G10" s="10"/>
      <c r="H10" s="10"/>
      <c r="I10" s="10"/>
    </row>
    <row r="11" spans="1:9" s="1" customFormat="1" ht="14.25" thickBot="1" x14ac:dyDescent="0.25">
      <c r="A11" s="5" t="s">
        <v>14</v>
      </c>
      <c r="B11" s="53" t="s">
        <v>13</v>
      </c>
      <c r="C11" s="53" t="s">
        <v>2</v>
      </c>
      <c r="D11" s="6" t="s">
        <v>82</v>
      </c>
      <c r="E11" s="6" t="s">
        <v>10</v>
      </c>
      <c r="F11" s="6" t="s">
        <v>9</v>
      </c>
      <c r="G11" s="6" t="s">
        <v>3</v>
      </c>
      <c r="H11" s="6" t="s">
        <v>11</v>
      </c>
      <c r="I11" s="7" t="s">
        <v>12</v>
      </c>
    </row>
    <row r="12" spans="1:9" x14ac:dyDescent="0.2">
      <c r="A12" s="37">
        <v>1</v>
      </c>
      <c r="B12" s="38" t="s">
        <v>84</v>
      </c>
      <c r="C12" s="8" t="s">
        <v>4</v>
      </c>
      <c r="D12" s="55"/>
      <c r="E12" s="39">
        <v>4200</v>
      </c>
      <c r="F12" s="49"/>
      <c r="G12" s="50">
        <v>9.5</v>
      </c>
      <c r="H12" s="40" t="str">
        <f t="shared" ref="H12:H43" si="0">IF(ISNUMBER(F12),F12*(1+G12/100),"")</f>
        <v/>
      </c>
      <c r="I12" s="41" t="str">
        <f t="shared" ref="I12:I43" si="1">IF(ISNUMBER(H12),ROUND(E12*H12,2),"")</f>
        <v/>
      </c>
    </row>
    <row r="13" spans="1:9" x14ac:dyDescent="0.2">
      <c r="A13" s="42">
        <f t="shared" ref="A13:A44" si="2">A12+1</f>
        <v>2</v>
      </c>
      <c r="B13" s="43" t="s">
        <v>85</v>
      </c>
      <c r="C13" s="16" t="s">
        <v>4</v>
      </c>
      <c r="D13" s="56"/>
      <c r="E13" s="25">
        <v>750</v>
      </c>
      <c r="F13" s="51"/>
      <c r="G13" s="52">
        <v>9.5</v>
      </c>
      <c r="H13" s="26" t="str">
        <f t="shared" si="0"/>
        <v/>
      </c>
      <c r="I13" s="44" t="str">
        <f t="shared" si="1"/>
        <v/>
      </c>
    </row>
    <row r="14" spans="1:9" x14ac:dyDescent="0.2">
      <c r="A14" s="42">
        <f t="shared" si="2"/>
        <v>3</v>
      </c>
      <c r="B14" s="43" t="s">
        <v>86</v>
      </c>
      <c r="C14" s="16" t="s">
        <v>4</v>
      </c>
      <c r="D14" s="56"/>
      <c r="E14" s="25">
        <v>2880</v>
      </c>
      <c r="F14" s="51"/>
      <c r="G14" s="52">
        <v>9.5</v>
      </c>
      <c r="H14" s="26" t="str">
        <f t="shared" si="0"/>
        <v/>
      </c>
      <c r="I14" s="44" t="str">
        <f t="shared" si="1"/>
        <v/>
      </c>
    </row>
    <row r="15" spans="1:9" x14ac:dyDescent="0.2">
      <c r="A15" s="42">
        <f t="shared" si="2"/>
        <v>4</v>
      </c>
      <c r="B15" s="43" t="s">
        <v>87</v>
      </c>
      <c r="C15" s="16" t="s">
        <v>4</v>
      </c>
      <c r="D15" s="56"/>
      <c r="E15" s="25">
        <v>1500</v>
      </c>
      <c r="F15" s="51"/>
      <c r="G15" s="52">
        <v>9.5</v>
      </c>
      <c r="H15" s="26" t="str">
        <f t="shared" si="0"/>
        <v/>
      </c>
      <c r="I15" s="44" t="str">
        <f t="shared" si="1"/>
        <v/>
      </c>
    </row>
    <row r="16" spans="1:9" x14ac:dyDescent="0.2">
      <c r="A16" s="42">
        <f t="shared" si="2"/>
        <v>5</v>
      </c>
      <c r="B16" s="43" t="s">
        <v>88</v>
      </c>
      <c r="C16" s="16" t="s">
        <v>4</v>
      </c>
      <c r="D16" s="56"/>
      <c r="E16" s="25">
        <v>930</v>
      </c>
      <c r="F16" s="51"/>
      <c r="G16" s="52">
        <v>9.5</v>
      </c>
      <c r="H16" s="26" t="str">
        <f t="shared" si="0"/>
        <v/>
      </c>
      <c r="I16" s="44" t="str">
        <f t="shared" si="1"/>
        <v/>
      </c>
    </row>
    <row r="17" spans="1:9" x14ac:dyDescent="0.2">
      <c r="A17" s="42">
        <f t="shared" si="2"/>
        <v>6</v>
      </c>
      <c r="B17" s="43" t="s">
        <v>80</v>
      </c>
      <c r="C17" s="16" t="s">
        <v>4</v>
      </c>
      <c r="D17" s="56"/>
      <c r="E17" s="25">
        <v>1695</v>
      </c>
      <c r="F17" s="51"/>
      <c r="G17" s="52">
        <v>9.5</v>
      </c>
      <c r="H17" s="26" t="str">
        <f t="shared" si="0"/>
        <v/>
      </c>
      <c r="I17" s="44" t="str">
        <f t="shared" si="1"/>
        <v/>
      </c>
    </row>
    <row r="18" spans="1:9" x14ac:dyDescent="0.2">
      <c r="A18" s="42">
        <f t="shared" si="2"/>
        <v>7</v>
      </c>
      <c r="B18" s="43" t="s">
        <v>81</v>
      </c>
      <c r="C18" s="16" t="s">
        <v>4</v>
      </c>
      <c r="D18" s="56"/>
      <c r="E18" s="25">
        <v>2250</v>
      </c>
      <c r="F18" s="51"/>
      <c r="G18" s="52">
        <v>9.5</v>
      </c>
      <c r="H18" s="26" t="str">
        <f t="shared" si="0"/>
        <v/>
      </c>
      <c r="I18" s="44" t="str">
        <f t="shared" si="1"/>
        <v/>
      </c>
    </row>
    <row r="19" spans="1:9" x14ac:dyDescent="0.2">
      <c r="A19" s="42">
        <f t="shared" si="2"/>
        <v>8</v>
      </c>
      <c r="B19" s="43" t="s">
        <v>89</v>
      </c>
      <c r="C19" s="16" t="s">
        <v>4</v>
      </c>
      <c r="D19" s="56"/>
      <c r="E19" s="25">
        <v>1650</v>
      </c>
      <c r="F19" s="51"/>
      <c r="G19" s="52">
        <v>9.5</v>
      </c>
      <c r="H19" s="26" t="str">
        <f t="shared" si="0"/>
        <v/>
      </c>
      <c r="I19" s="44" t="str">
        <f t="shared" si="1"/>
        <v/>
      </c>
    </row>
    <row r="20" spans="1:9" x14ac:dyDescent="0.2">
      <c r="A20" s="42">
        <f t="shared" si="2"/>
        <v>9</v>
      </c>
      <c r="B20" s="43" t="s">
        <v>17</v>
      </c>
      <c r="C20" s="16" t="s">
        <v>4</v>
      </c>
      <c r="D20" s="56"/>
      <c r="E20" s="25">
        <v>1200</v>
      </c>
      <c r="F20" s="51"/>
      <c r="G20" s="52">
        <v>9.5</v>
      </c>
      <c r="H20" s="26" t="str">
        <f t="shared" si="0"/>
        <v/>
      </c>
      <c r="I20" s="44" t="str">
        <f t="shared" si="1"/>
        <v/>
      </c>
    </row>
    <row r="21" spans="1:9" x14ac:dyDescent="0.2">
      <c r="A21" s="42">
        <f t="shared" si="2"/>
        <v>10</v>
      </c>
      <c r="B21" s="43" t="s">
        <v>18</v>
      </c>
      <c r="C21" s="16" t="s">
        <v>4</v>
      </c>
      <c r="D21" s="56"/>
      <c r="E21" s="25">
        <v>2400</v>
      </c>
      <c r="F21" s="51"/>
      <c r="G21" s="52">
        <v>9.5</v>
      </c>
      <c r="H21" s="26" t="str">
        <f t="shared" si="0"/>
        <v/>
      </c>
      <c r="I21" s="44" t="str">
        <f t="shared" si="1"/>
        <v/>
      </c>
    </row>
    <row r="22" spans="1:9" x14ac:dyDescent="0.2">
      <c r="A22" s="42">
        <f t="shared" si="2"/>
        <v>11</v>
      </c>
      <c r="B22" s="43" t="s">
        <v>19</v>
      </c>
      <c r="C22" s="16" t="s">
        <v>7</v>
      </c>
      <c r="D22" s="56"/>
      <c r="E22" s="25">
        <v>6600</v>
      </c>
      <c r="F22" s="51"/>
      <c r="G22" s="52">
        <v>9.5</v>
      </c>
      <c r="H22" s="26" t="str">
        <f t="shared" si="0"/>
        <v/>
      </c>
      <c r="I22" s="44" t="str">
        <f t="shared" si="1"/>
        <v/>
      </c>
    </row>
    <row r="23" spans="1:9" x14ac:dyDescent="0.2">
      <c r="A23" s="42">
        <f t="shared" si="2"/>
        <v>12</v>
      </c>
      <c r="B23" s="43" t="s">
        <v>20</v>
      </c>
      <c r="C23" s="16" t="s">
        <v>7</v>
      </c>
      <c r="D23" s="56"/>
      <c r="E23" s="25">
        <v>6600</v>
      </c>
      <c r="F23" s="51"/>
      <c r="G23" s="52">
        <v>9.5</v>
      </c>
      <c r="H23" s="26" t="str">
        <f t="shared" si="0"/>
        <v/>
      </c>
      <c r="I23" s="44" t="str">
        <f t="shared" si="1"/>
        <v/>
      </c>
    </row>
    <row r="24" spans="1:9" x14ac:dyDescent="0.2">
      <c r="A24" s="42">
        <f t="shared" si="2"/>
        <v>13</v>
      </c>
      <c r="B24" s="43" t="s">
        <v>21</v>
      </c>
      <c r="C24" s="16" t="s">
        <v>7</v>
      </c>
      <c r="D24" s="56"/>
      <c r="E24" s="25">
        <v>5400</v>
      </c>
      <c r="F24" s="51"/>
      <c r="G24" s="52">
        <v>9.5</v>
      </c>
      <c r="H24" s="26" t="str">
        <f t="shared" si="0"/>
        <v/>
      </c>
      <c r="I24" s="44" t="str">
        <f t="shared" si="1"/>
        <v/>
      </c>
    </row>
    <row r="25" spans="1:9" x14ac:dyDescent="0.2">
      <c r="A25" s="42">
        <f t="shared" si="2"/>
        <v>14</v>
      </c>
      <c r="B25" s="43" t="s">
        <v>22</v>
      </c>
      <c r="C25" s="16" t="s">
        <v>7</v>
      </c>
      <c r="D25" s="56"/>
      <c r="E25" s="25">
        <v>3000</v>
      </c>
      <c r="F25" s="51"/>
      <c r="G25" s="52">
        <v>9.5</v>
      </c>
      <c r="H25" s="26" t="str">
        <f t="shared" si="0"/>
        <v/>
      </c>
      <c r="I25" s="44" t="str">
        <f t="shared" si="1"/>
        <v/>
      </c>
    </row>
    <row r="26" spans="1:9" x14ac:dyDescent="0.2">
      <c r="A26" s="42">
        <f t="shared" si="2"/>
        <v>15</v>
      </c>
      <c r="B26" s="43" t="s">
        <v>23</v>
      </c>
      <c r="C26" s="16" t="s">
        <v>7</v>
      </c>
      <c r="D26" s="56"/>
      <c r="E26" s="25">
        <v>4680</v>
      </c>
      <c r="F26" s="51"/>
      <c r="G26" s="52">
        <v>9.5</v>
      </c>
      <c r="H26" s="26" t="str">
        <f t="shared" si="0"/>
        <v/>
      </c>
      <c r="I26" s="44" t="str">
        <f t="shared" si="1"/>
        <v/>
      </c>
    </row>
    <row r="27" spans="1:9" x14ac:dyDescent="0.2">
      <c r="A27" s="42">
        <f t="shared" si="2"/>
        <v>16</v>
      </c>
      <c r="B27" s="43" t="s">
        <v>24</v>
      </c>
      <c r="C27" s="16" t="s">
        <v>7</v>
      </c>
      <c r="D27" s="56"/>
      <c r="E27" s="25">
        <v>5100</v>
      </c>
      <c r="F27" s="51"/>
      <c r="G27" s="52">
        <v>9.5</v>
      </c>
      <c r="H27" s="26" t="str">
        <f t="shared" si="0"/>
        <v/>
      </c>
      <c r="I27" s="44" t="str">
        <f t="shared" si="1"/>
        <v/>
      </c>
    </row>
    <row r="28" spans="1:9" x14ac:dyDescent="0.2">
      <c r="A28" s="42">
        <f t="shared" si="2"/>
        <v>17</v>
      </c>
      <c r="B28" s="43" t="s">
        <v>25</v>
      </c>
      <c r="C28" s="16" t="s">
        <v>7</v>
      </c>
      <c r="D28" s="56"/>
      <c r="E28" s="25">
        <v>6600</v>
      </c>
      <c r="F28" s="51"/>
      <c r="G28" s="52">
        <v>9.5</v>
      </c>
      <c r="H28" s="26" t="str">
        <f t="shared" si="0"/>
        <v/>
      </c>
      <c r="I28" s="44" t="str">
        <f t="shared" si="1"/>
        <v/>
      </c>
    </row>
    <row r="29" spans="1:9" x14ac:dyDescent="0.2">
      <c r="A29" s="42">
        <f t="shared" si="2"/>
        <v>18</v>
      </c>
      <c r="B29" s="43" t="s">
        <v>26</v>
      </c>
      <c r="C29" s="16" t="s">
        <v>7</v>
      </c>
      <c r="D29" s="56"/>
      <c r="E29" s="25">
        <v>3900</v>
      </c>
      <c r="F29" s="51"/>
      <c r="G29" s="52">
        <v>9.5</v>
      </c>
      <c r="H29" s="26" t="str">
        <f t="shared" si="0"/>
        <v/>
      </c>
      <c r="I29" s="44" t="str">
        <f t="shared" si="1"/>
        <v/>
      </c>
    </row>
    <row r="30" spans="1:9" x14ac:dyDescent="0.2">
      <c r="A30" s="42">
        <f t="shared" si="2"/>
        <v>19</v>
      </c>
      <c r="B30" s="43" t="s">
        <v>27</v>
      </c>
      <c r="C30" s="16" t="s">
        <v>7</v>
      </c>
      <c r="D30" s="56"/>
      <c r="E30" s="25">
        <v>3300</v>
      </c>
      <c r="F30" s="51"/>
      <c r="G30" s="52">
        <v>9.5</v>
      </c>
      <c r="H30" s="26" t="str">
        <f t="shared" si="0"/>
        <v/>
      </c>
      <c r="I30" s="44" t="str">
        <f t="shared" si="1"/>
        <v/>
      </c>
    </row>
    <row r="31" spans="1:9" x14ac:dyDescent="0.2">
      <c r="A31" s="42">
        <f t="shared" si="2"/>
        <v>20</v>
      </c>
      <c r="B31" s="43" t="s">
        <v>28</v>
      </c>
      <c r="C31" s="16" t="s">
        <v>7</v>
      </c>
      <c r="D31" s="56"/>
      <c r="E31" s="25">
        <v>6600</v>
      </c>
      <c r="F31" s="51"/>
      <c r="G31" s="52">
        <v>9.5</v>
      </c>
      <c r="H31" s="26" t="str">
        <f t="shared" si="0"/>
        <v/>
      </c>
      <c r="I31" s="44" t="str">
        <f t="shared" si="1"/>
        <v/>
      </c>
    </row>
    <row r="32" spans="1:9" x14ac:dyDescent="0.2">
      <c r="A32" s="42">
        <f t="shared" si="2"/>
        <v>21</v>
      </c>
      <c r="B32" s="43" t="s">
        <v>29</v>
      </c>
      <c r="C32" s="16" t="s">
        <v>7</v>
      </c>
      <c r="D32" s="56"/>
      <c r="E32" s="25">
        <v>6000</v>
      </c>
      <c r="F32" s="51"/>
      <c r="G32" s="52">
        <v>9.5</v>
      </c>
      <c r="H32" s="26" t="str">
        <f t="shared" si="0"/>
        <v/>
      </c>
      <c r="I32" s="44" t="str">
        <f t="shared" si="1"/>
        <v/>
      </c>
    </row>
    <row r="33" spans="1:9" x14ac:dyDescent="0.2">
      <c r="A33" s="42">
        <f t="shared" si="2"/>
        <v>22</v>
      </c>
      <c r="B33" s="43" t="s">
        <v>30</v>
      </c>
      <c r="C33" s="16" t="s">
        <v>7</v>
      </c>
      <c r="D33" s="56"/>
      <c r="E33" s="25">
        <v>3300</v>
      </c>
      <c r="F33" s="51"/>
      <c r="G33" s="52">
        <v>9.5</v>
      </c>
      <c r="H33" s="26" t="str">
        <f t="shared" si="0"/>
        <v/>
      </c>
      <c r="I33" s="44" t="str">
        <f t="shared" si="1"/>
        <v/>
      </c>
    </row>
    <row r="34" spans="1:9" x14ac:dyDescent="0.2">
      <c r="A34" s="42">
        <f t="shared" si="2"/>
        <v>23</v>
      </c>
      <c r="B34" s="43" t="s">
        <v>31</v>
      </c>
      <c r="C34" s="16" t="s">
        <v>7</v>
      </c>
      <c r="D34" s="56"/>
      <c r="E34" s="25">
        <v>6300</v>
      </c>
      <c r="F34" s="51"/>
      <c r="G34" s="52">
        <v>9.5</v>
      </c>
      <c r="H34" s="26" t="str">
        <f t="shared" si="0"/>
        <v/>
      </c>
      <c r="I34" s="44" t="str">
        <f t="shared" si="1"/>
        <v/>
      </c>
    </row>
    <row r="35" spans="1:9" x14ac:dyDescent="0.2">
      <c r="A35" s="42">
        <f t="shared" si="2"/>
        <v>24</v>
      </c>
      <c r="B35" s="43" t="s">
        <v>32</v>
      </c>
      <c r="C35" s="16" t="s">
        <v>7</v>
      </c>
      <c r="D35" s="56"/>
      <c r="E35" s="25">
        <v>6600</v>
      </c>
      <c r="F35" s="51"/>
      <c r="G35" s="52">
        <v>9.5</v>
      </c>
      <c r="H35" s="26" t="str">
        <f t="shared" si="0"/>
        <v/>
      </c>
      <c r="I35" s="44" t="str">
        <f t="shared" si="1"/>
        <v/>
      </c>
    </row>
    <row r="36" spans="1:9" x14ac:dyDescent="0.2">
      <c r="A36" s="42">
        <f t="shared" si="2"/>
        <v>25</v>
      </c>
      <c r="B36" s="43" t="s">
        <v>35</v>
      </c>
      <c r="C36" s="16" t="s">
        <v>7</v>
      </c>
      <c r="D36" s="56"/>
      <c r="E36" s="25">
        <v>8500</v>
      </c>
      <c r="F36" s="51"/>
      <c r="G36" s="52">
        <v>9.5</v>
      </c>
      <c r="H36" s="26" t="str">
        <f t="shared" si="0"/>
        <v/>
      </c>
      <c r="I36" s="44" t="str">
        <f t="shared" si="1"/>
        <v/>
      </c>
    </row>
    <row r="37" spans="1:9" x14ac:dyDescent="0.2">
      <c r="A37" s="42">
        <f t="shared" si="2"/>
        <v>26</v>
      </c>
      <c r="B37" s="43" t="s">
        <v>33</v>
      </c>
      <c r="C37" s="16" t="s">
        <v>7</v>
      </c>
      <c r="D37" s="56"/>
      <c r="E37" s="25">
        <v>6600</v>
      </c>
      <c r="F37" s="51"/>
      <c r="G37" s="52">
        <v>9.5</v>
      </c>
      <c r="H37" s="26" t="str">
        <f t="shared" si="0"/>
        <v/>
      </c>
      <c r="I37" s="44" t="str">
        <f t="shared" si="1"/>
        <v/>
      </c>
    </row>
    <row r="38" spans="1:9" x14ac:dyDescent="0.2">
      <c r="A38" s="42">
        <f t="shared" si="2"/>
        <v>27</v>
      </c>
      <c r="B38" s="43" t="s">
        <v>34</v>
      </c>
      <c r="C38" s="16" t="s">
        <v>7</v>
      </c>
      <c r="D38" s="56"/>
      <c r="E38" s="25">
        <v>5400</v>
      </c>
      <c r="F38" s="51"/>
      <c r="G38" s="52">
        <v>9.5</v>
      </c>
      <c r="H38" s="26" t="str">
        <f t="shared" si="0"/>
        <v/>
      </c>
      <c r="I38" s="44" t="str">
        <f t="shared" si="1"/>
        <v/>
      </c>
    </row>
    <row r="39" spans="1:9" x14ac:dyDescent="0.2">
      <c r="A39" s="42">
        <f t="shared" si="2"/>
        <v>28</v>
      </c>
      <c r="B39" s="43" t="s">
        <v>39</v>
      </c>
      <c r="C39" s="16" t="s">
        <v>7</v>
      </c>
      <c r="D39" s="56"/>
      <c r="E39" s="25">
        <v>6000</v>
      </c>
      <c r="F39" s="51"/>
      <c r="G39" s="52">
        <v>9.5</v>
      </c>
      <c r="H39" s="26" t="str">
        <f t="shared" si="0"/>
        <v/>
      </c>
      <c r="I39" s="44" t="str">
        <f t="shared" si="1"/>
        <v/>
      </c>
    </row>
    <row r="40" spans="1:9" x14ac:dyDescent="0.2">
      <c r="A40" s="42">
        <f t="shared" si="2"/>
        <v>29</v>
      </c>
      <c r="B40" s="43" t="s">
        <v>36</v>
      </c>
      <c r="C40" s="16" t="s">
        <v>7</v>
      </c>
      <c r="D40" s="56"/>
      <c r="E40" s="25">
        <v>9000</v>
      </c>
      <c r="F40" s="51"/>
      <c r="G40" s="52">
        <v>9.5</v>
      </c>
      <c r="H40" s="26" t="str">
        <f t="shared" si="0"/>
        <v/>
      </c>
      <c r="I40" s="44" t="str">
        <f t="shared" si="1"/>
        <v/>
      </c>
    </row>
    <row r="41" spans="1:9" x14ac:dyDescent="0.2">
      <c r="A41" s="42">
        <f t="shared" si="2"/>
        <v>30</v>
      </c>
      <c r="B41" s="43" t="s">
        <v>37</v>
      </c>
      <c r="C41" s="16" t="s">
        <v>7</v>
      </c>
      <c r="D41" s="56"/>
      <c r="E41" s="25">
        <v>9000</v>
      </c>
      <c r="F41" s="51"/>
      <c r="G41" s="52">
        <v>9.5</v>
      </c>
      <c r="H41" s="26" t="str">
        <f t="shared" si="0"/>
        <v/>
      </c>
      <c r="I41" s="44" t="str">
        <f t="shared" si="1"/>
        <v/>
      </c>
    </row>
    <row r="42" spans="1:9" x14ac:dyDescent="0.2">
      <c r="A42" s="42">
        <f t="shared" si="2"/>
        <v>31</v>
      </c>
      <c r="B42" s="43" t="s">
        <v>38</v>
      </c>
      <c r="C42" s="16" t="s">
        <v>7</v>
      </c>
      <c r="D42" s="56"/>
      <c r="E42" s="25">
        <v>3300</v>
      </c>
      <c r="F42" s="51"/>
      <c r="G42" s="52">
        <v>9.5</v>
      </c>
      <c r="H42" s="26" t="str">
        <f t="shared" si="0"/>
        <v/>
      </c>
      <c r="I42" s="44" t="str">
        <f t="shared" si="1"/>
        <v/>
      </c>
    </row>
    <row r="43" spans="1:9" x14ac:dyDescent="0.2">
      <c r="A43" s="42">
        <f t="shared" si="2"/>
        <v>32</v>
      </c>
      <c r="B43" s="43" t="s">
        <v>39</v>
      </c>
      <c r="C43" s="16" t="s">
        <v>7</v>
      </c>
      <c r="D43" s="56"/>
      <c r="E43" s="25">
        <v>1050</v>
      </c>
      <c r="F43" s="51"/>
      <c r="G43" s="52">
        <v>9.5</v>
      </c>
      <c r="H43" s="26" t="str">
        <f t="shared" si="0"/>
        <v/>
      </c>
      <c r="I43" s="44" t="str">
        <f t="shared" si="1"/>
        <v/>
      </c>
    </row>
    <row r="44" spans="1:9" x14ac:dyDescent="0.2">
      <c r="A44" s="42">
        <f t="shared" si="2"/>
        <v>33</v>
      </c>
      <c r="B44" s="43" t="s">
        <v>40</v>
      </c>
      <c r="C44" s="16" t="s">
        <v>7</v>
      </c>
      <c r="D44" s="56"/>
      <c r="E44" s="25">
        <v>7400</v>
      </c>
      <c r="F44" s="51"/>
      <c r="G44" s="52">
        <v>9.5</v>
      </c>
      <c r="H44" s="26" t="str">
        <f t="shared" ref="H44:H70" si="3">IF(ISNUMBER(F44),F44*(1+G44/100),"")</f>
        <v/>
      </c>
      <c r="I44" s="44" t="str">
        <f t="shared" ref="I44:I70" si="4">IF(ISNUMBER(H44),ROUND(E44*H44,2),"")</f>
        <v/>
      </c>
    </row>
    <row r="45" spans="1:9" x14ac:dyDescent="0.2">
      <c r="A45" s="42">
        <f t="shared" ref="A45:A70" si="5">A44+1</f>
        <v>34</v>
      </c>
      <c r="B45" s="43" t="s">
        <v>41</v>
      </c>
      <c r="C45" s="16" t="s">
        <v>7</v>
      </c>
      <c r="D45" s="56"/>
      <c r="E45" s="25">
        <v>6800</v>
      </c>
      <c r="F45" s="51"/>
      <c r="G45" s="52">
        <v>9.5</v>
      </c>
      <c r="H45" s="26" t="str">
        <f t="shared" si="3"/>
        <v/>
      </c>
      <c r="I45" s="44" t="str">
        <f t="shared" si="4"/>
        <v/>
      </c>
    </row>
    <row r="46" spans="1:9" x14ac:dyDescent="0.2">
      <c r="A46" s="42">
        <f t="shared" si="5"/>
        <v>35</v>
      </c>
      <c r="B46" s="43" t="s">
        <v>42</v>
      </c>
      <c r="C46" s="16" t="s">
        <v>7</v>
      </c>
      <c r="D46" s="56"/>
      <c r="E46" s="25">
        <v>4500</v>
      </c>
      <c r="F46" s="51"/>
      <c r="G46" s="52">
        <v>9.5</v>
      </c>
      <c r="H46" s="26" t="str">
        <f t="shared" si="3"/>
        <v/>
      </c>
      <c r="I46" s="44" t="str">
        <f t="shared" si="4"/>
        <v/>
      </c>
    </row>
    <row r="47" spans="1:9" x14ac:dyDescent="0.2">
      <c r="A47" s="42">
        <f t="shared" si="5"/>
        <v>36</v>
      </c>
      <c r="B47" s="43" t="s">
        <v>43</v>
      </c>
      <c r="C47" s="16" t="s">
        <v>7</v>
      </c>
      <c r="D47" s="56"/>
      <c r="E47" s="25">
        <v>3300</v>
      </c>
      <c r="F47" s="51"/>
      <c r="G47" s="52">
        <v>9.5</v>
      </c>
      <c r="H47" s="26" t="str">
        <f t="shared" si="3"/>
        <v/>
      </c>
      <c r="I47" s="44" t="str">
        <f t="shared" si="4"/>
        <v/>
      </c>
    </row>
    <row r="48" spans="1:9" x14ac:dyDescent="0.2">
      <c r="A48" s="42">
        <f t="shared" si="5"/>
        <v>37</v>
      </c>
      <c r="B48" s="43" t="s">
        <v>44</v>
      </c>
      <c r="C48" s="16" t="s">
        <v>7</v>
      </c>
      <c r="D48" s="56"/>
      <c r="E48" s="25">
        <v>12600</v>
      </c>
      <c r="F48" s="51"/>
      <c r="G48" s="52">
        <v>9.5</v>
      </c>
      <c r="H48" s="26" t="str">
        <f t="shared" si="3"/>
        <v/>
      </c>
      <c r="I48" s="44" t="str">
        <f t="shared" si="4"/>
        <v/>
      </c>
    </row>
    <row r="49" spans="1:9" x14ac:dyDescent="0.2">
      <c r="A49" s="42">
        <f t="shared" si="5"/>
        <v>38</v>
      </c>
      <c r="B49" s="43" t="s">
        <v>45</v>
      </c>
      <c r="C49" s="16" t="s">
        <v>7</v>
      </c>
      <c r="D49" s="56"/>
      <c r="E49" s="25">
        <v>10500</v>
      </c>
      <c r="F49" s="51"/>
      <c r="G49" s="52">
        <v>9.5</v>
      </c>
      <c r="H49" s="26" t="str">
        <f t="shared" si="3"/>
        <v/>
      </c>
      <c r="I49" s="44" t="str">
        <f t="shared" si="4"/>
        <v/>
      </c>
    </row>
    <row r="50" spans="1:9" x14ac:dyDescent="0.2">
      <c r="A50" s="42">
        <f t="shared" si="5"/>
        <v>39</v>
      </c>
      <c r="B50" s="43" t="s">
        <v>46</v>
      </c>
      <c r="C50" s="16" t="s">
        <v>7</v>
      </c>
      <c r="D50" s="56"/>
      <c r="E50" s="25">
        <v>8500</v>
      </c>
      <c r="F50" s="51"/>
      <c r="G50" s="52">
        <v>9.5</v>
      </c>
      <c r="H50" s="26" t="str">
        <f t="shared" si="3"/>
        <v/>
      </c>
      <c r="I50" s="44" t="str">
        <f t="shared" si="4"/>
        <v/>
      </c>
    </row>
    <row r="51" spans="1:9" x14ac:dyDescent="0.2">
      <c r="A51" s="42">
        <f t="shared" si="5"/>
        <v>40</v>
      </c>
      <c r="B51" s="43" t="s">
        <v>47</v>
      </c>
      <c r="C51" s="16" t="s">
        <v>7</v>
      </c>
      <c r="D51" s="56"/>
      <c r="E51" s="25">
        <v>6500</v>
      </c>
      <c r="F51" s="51"/>
      <c r="G51" s="52">
        <v>9.5</v>
      </c>
      <c r="H51" s="26" t="str">
        <f t="shared" si="3"/>
        <v/>
      </c>
      <c r="I51" s="44" t="str">
        <f t="shared" si="4"/>
        <v/>
      </c>
    </row>
    <row r="52" spans="1:9" x14ac:dyDescent="0.2">
      <c r="A52" s="42">
        <f t="shared" si="5"/>
        <v>41</v>
      </c>
      <c r="B52" s="43" t="s">
        <v>48</v>
      </c>
      <c r="C52" s="16" t="s">
        <v>7</v>
      </c>
      <c r="D52" s="56"/>
      <c r="E52" s="25">
        <v>5100</v>
      </c>
      <c r="F52" s="51"/>
      <c r="G52" s="52">
        <v>9.5</v>
      </c>
      <c r="H52" s="26" t="str">
        <f t="shared" si="3"/>
        <v/>
      </c>
      <c r="I52" s="44" t="str">
        <f t="shared" si="4"/>
        <v/>
      </c>
    </row>
    <row r="53" spans="1:9" x14ac:dyDescent="0.2">
      <c r="A53" s="42">
        <f t="shared" si="5"/>
        <v>42</v>
      </c>
      <c r="B53" s="43" t="s">
        <v>49</v>
      </c>
      <c r="C53" s="16" t="s">
        <v>7</v>
      </c>
      <c r="D53" s="56"/>
      <c r="E53" s="25">
        <v>7500</v>
      </c>
      <c r="F53" s="51"/>
      <c r="G53" s="52">
        <v>9.5</v>
      </c>
      <c r="H53" s="26" t="str">
        <f t="shared" si="3"/>
        <v/>
      </c>
      <c r="I53" s="44" t="str">
        <f t="shared" si="4"/>
        <v/>
      </c>
    </row>
    <row r="54" spans="1:9" x14ac:dyDescent="0.2">
      <c r="A54" s="42">
        <f t="shared" si="5"/>
        <v>43</v>
      </c>
      <c r="B54" s="43" t="s">
        <v>50</v>
      </c>
      <c r="C54" s="16" t="s">
        <v>7</v>
      </c>
      <c r="D54" s="56"/>
      <c r="E54" s="25">
        <v>6500</v>
      </c>
      <c r="F54" s="51"/>
      <c r="G54" s="52">
        <v>9.5</v>
      </c>
      <c r="H54" s="26" t="str">
        <f t="shared" si="3"/>
        <v/>
      </c>
      <c r="I54" s="44" t="str">
        <f t="shared" si="4"/>
        <v/>
      </c>
    </row>
    <row r="55" spans="1:9" x14ac:dyDescent="0.2">
      <c r="A55" s="42">
        <f t="shared" si="5"/>
        <v>44</v>
      </c>
      <c r="B55" s="43" t="s">
        <v>51</v>
      </c>
      <c r="C55" s="16" t="s">
        <v>7</v>
      </c>
      <c r="D55" s="56"/>
      <c r="E55" s="25">
        <v>10860</v>
      </c>
      <c r="F55" s="51"/>
      <c r="G55" s="52">
        <v>9.5</v>
      </c>
      <c r="H55" s="26" t="str">
        <f t="shared" si="3"/>
        <v/>
      </c>
      <c r="I55" s="44" t="str">
        <f t="shared" si="4"/>
        <v/>
      </c>
    </row>
    <row r="56" spans="1:9" x14ac:dyDescent="0.2">
      <c r="A56" s="42">
        <f t="shared" si="5"/>
        <v>45</v>
      </c>
      <c r="B56" s="43" t="s">
        <v>83</v>
      </c>
      <c r="C56" s="16" t="s">
        <v>7</v>
      </c>
      <c r="D56" s="56"/>
      <c r="E56" s="25">
        <v>7200</v>
      </c>
      <c r="F56" s="51"/>
      <c r="G56" s="52">
        <v>9.5</v>
      </c>
      <c r="H56" s="26" t="str">
        <f t="shared" si="3"/>
        <v/>
      </c>
      <c r="I56" s="44" t="str">
        <f t="shared" si="4"/>
        <v/>
      </c>
    </row>
    <row r="57" spans="1:9" x14ac:dyDescent="0.2">
      <c r="A57" s="42">
        <f t="shared" si="5"/>
        <v>46</v>
      </c>
      <c r="B57" s="43" t="s">
        <v>52</v>
      </c>
      <c r="C57" s="16" t="s">
        <v>7</v>
      </c>
      <c r="D57" s="56"/>
      <c r="E57" s="25">
        <v>7280</v>
      </c>
      <c r="F57" s="51"/>
      <c r="G57" s="52">
        <v>9.5</v>
      </c>
      <c r="H57" s="26" t="str">
        <f t="shared" si="3"/>
        <v/>
      </c>
      <c r="I57" s="44" t="str">
        <f t="shared" si="4"/>
        <v/>
      </c>
    </row>
    <row r="58" spans="1:9" x14ac:dyDescent="0.2">
      <c r="A58" s="42">
        <f t="shared" si="5"/>
        <v>47</v>
      </c>
      <c r="B58" s="43" t="s">
        <v>90</v>
      </c>
      <c r="C58" s="16" t="s">
        <v>7</v>
      </c>
      <c r="D58" s="56"/>
      <c r="E58" s="25">
        <v>12000</v>
      </c>
      <c r="F58" s="51"/>
      <c r="G58" s="52">
        <v>9.5</v>
      </c>
      <c r="H58" s="26" t="str">
        <f t="shared" si="3"/>
        <v/>
      </c>
      <c r="I58" s="44" t="str">
        <f t="shared" si="4"/>
        <v/>
      </c>
    </row>
    <row r="59" spans="1:9" x14ac:dyDescent="0.2">
      <c r="A59" s="42">
        <f t="shared" si="5"/>
        <v>48</v>
      </c>
      <c r="B59" s="43" t="s">
        <v>53</v>
      </c>
      <c r="C59" s="16" t="s">
        <v>7</v>
      </c>
      <c r="D59" s="56"/>
      <c r="E59" s="25">
        <v>1000</v>
      </c>
      <c r="F59" s="51"/>
      <c r="G59" s="52">
        <v>9.5</v>
      </c>
      <c r="H59" s="26" t="str">
        <f t="shared" si="3"/>
        <v/>
      </c>
      <c r="I59" s="44" t="str">
        <f t="shared" si="4"/>
        <v/>
      </c>
    </row>
    <row r="60" spans="1:9" x14ac:dyDescent="0.2">
      <c r="A60" s="42">
        <f t="shared" si="5"/>
        <v>49</v>
      </c>
      <c r="B60" s="43" t="s">
        <v>54</v>
      </c>
      <c r="C60" s="16" t="s">
        <v>7</v>
      </c>
      <c r="D60" s="56"/>
      <c r="E60" s="25">
        <v>600</v>
      </c>
      <c r="F60" s="51"/>
      <c r="G60" s="52">
        <v>9.5</v>
      </c>
      <c r="H60" s="26" t="str">
        <f t="shared" si="3"/>
        <v/>
      </c>
      <c r="I60" s="44" t="str">
        <f t="shared" si="4"/>
        <v/>
      </c>
    </row>
    <row r="61" spans="1:9" x14ac:dyDescent="0.2">
      <c r="A61" s="42">
        <f t="shared" si="5"/>
        <v>50</v>
      </c>
      <c r="B61" s="43" t="s">
        <v>55</v>
      </c>
      <c r="C61" s="16" t="s">
        <v>7</v>
      </c>
      <c r="D61" s="56"/>
      <c r="E61" s="25">
        <v>1500</v>
      </c>
      <c r="F61" s="51"/>
      <c r="G61" s="52">
        <v>9.5</v>
      </c>
      <c r="H61" s="26" t="str">
        <f t="shared" si="3"/>
        <v/>
      </c>
      <c r="I61" s="44" t="str">
        <f t="shared" si="4"/>
        <v/>
      </c>
    </row>
    <row r="62" spans="1:9" x14ac:dyDescent="0.2">
      <c r="A62" s="42">
        <f t="shared" si="5"/>
        <v>51</v>
      </c>
      <c r="B62" s="43" t="s">
        <v>56</v>
      </c>
      <c r="C62" s="16" t="s">
        <v>7</v>
      </c>
      <c r="D62" s="56"/>
      <c r="E62" s="25">
        <v>1500</v>
      </c>
      <c r="F62" s="51"/>
      <c r="G62" s="52">
        <v>9.5</v>
      </c>
      <c r="H62" s="26" t="str">
        <f t="shared" si="3"/>
        <v/>
      </c>
      <c r="I62" s="44" t="str">
        <f t="shared" si="4"/>
        <v/>
      </c>
    </row>
    <row r="63" spans="1:9" x14ac:dyDescent="0.2">
      <c r="A63" s="42">
        <f t="shared" si="5"/>
        <v>52</v>
      </c>
      <c r="B63" s="43" t="s">
        <v>57</v>
      </c>
      <c r="C63" s="16" t="s">
        <v>7</v>
      </c>
      <c r="D63" s="56"/>
      <c r="E63" s="25">
        <v>4500</v>
      </c>
      <c r="F63" s="51"/>
      <c r="G63" s="52">
        <v>9.5</v>
      </c>
      <c r="H63" s="26" t="str">
        <f t="shared" si="3"/>
        <v/>
      </c>
      <c r="I63" s="44" t="str">
        <f t="shared" si="4"/>
        <v/>
      </c>
    </row>
    <row r="64" spans="1:9" x14ac:dyDescent="0.2">
      <c r="A64" s="42">
        <f t="shared" si="5"/>
        <v>53</v>
      </c>
      <c r="B64" s="43" t="s">
        <v>58</v>
      </c>
      <c r="C64" s="16" t="s">
        <v>7</v>
      </c>
      <c r="D64" s="56"/>
      <c r="E64" s="25">
        <v>1800</v>
      </c>
      <c r="F64" s="51"/>
      <c r="G64" s="52">
        <v>9.5</v>
      </c>
      <c r="H64" s="26" t="str">
        <f t="shared" si="3"/>
        <v/>
      </c>
      <c r="I64" s="44" t="str">
        <f t="shared" si="4"/>
        <v/>
      </c>
    </row>
    <row r="65" spans="1:9" x14ac:dyDescent="0.2">
      <c r="A65" s="42">
        <f t="shared" si="5"/>
        <v>54</v>
      </c>
      <c r="B65" s="43" t="s">
        <v>91</v>
      </c>
      <c r="C65" s="16" t="s">
        <v>7</v>
      </c>
      <c r="D65" s="56"/>
      <c r="E65" s="25">
        <v>9090</v>
      </c>
      <c r="F65" s="51"/>
      <c r="G65" s="52">
        <v>9.5</v>
      </c>
      <c r="H65" s="26" t="str">
        <f t="shared" si="3"/>
        <v/>
      </c>
      <c r="I65" s="44" t="str">
        <f t="shared" si="4"/>
        <v/>
      </c>
    </row>
    <row r="66" spans="1:9" x14ac:dyDescent="0.2">
      <c r="A66" s="42">
        <f t="shared" si="5"/>
        <v>55</v>
      </c>
      <c r="B66" s="43" t="s">
        <v>92</v>
      </c>
      <c r="C66" s="16" t="s">
        <v>4</v>
      </c>
      <c r="D66" s="56"/>
      <c r="E66" s="25">
        <v>30</v>
      </c>
      <c r="F66" s="51"/>
      <c r="G66" s="52">
        <v>9.5</v>
      </c>
      <c r="H66" s="26" t="str">
        <f t="shared" si="3"/>
        <v/>
      </c>
      <c r="I66" s="44" t="str">
        <f t="shared" si="4"/>
        <v/>
      </c>
    </row>
    <row r="67" spans="1:9" x14ac:dyDescent="0.2">
      <c r="A67" s="42">
        <f t="shared" si="5"/>
        <v>56</v>
      </c>
      <c r="B67" s="43" t="s">
        <v>93</v>
      </c>
      <c r="C67" s="16" t="s">
        <v>4</v>
      </c>
      <c r="D67" s="56"/>
      <c r="E67" s="25">
        <v>30</v>
      </c>
      <c r="F67" s="51"/>
      <c r="G67" s="52">
        <v>9.5</v>
      </c>
      <c r="H67" s="26" t="str">
        <f t="shared" si="3"/>
        <v/>
      </c>
      <c r="I67" s="44" t="str">
        <f t="shared" si="4"/>
        <v/>
      </c>
    </row>
    <row r="68" spans="1:9" x14ac:dyDescent="0.2">
      <c r="A68" s="42">
        <f t="shared" si="5"/>
        <v>57</v>
      </c>
      <c r="B68" s="43" t="s">
        <v>94</v>
      </c>
      <c r="C68" s="16" t="s">
        <v>4</v>
      </c>
      <c r="D68" s="56"/>
      <c r="E68" s="25">
        <v>30</v>
      </c>
      <c r="F68" s="51"/>
      <c r="G68" s="52">
        <v>9.5</v>
      </c>
      <c r="H68" s="26" t="str">
        <f t="shared" si="3"/>
        <v/>
      </c>
      <c r="I68" s="44" t="str">
        <f t="shared" si="4"/>
        <v/>
      </c>
    </row>
    <row r="69" spans="1:9" x14ac:dyDescent="0.2">
      <c r="A69" s="42">
        <f t="shared" si="5"/>
        <v>58</v>
      </c>
      <c r="B69" s="43" t="s">
        <v>59</v>
      </c>
      <c r="C69" s="16" t="s">
        <v>4</v>
      </c>
      <c r="D69" s="56"/>
      <c r="E69" s="25">
        <v>90</v>
      </c>
      <c r="F69" s="51"/>
      <c r="G69" s="52">
        <v>9.5</v>
      </c>
      <c r="H69" s="26" t="str">
        <f t="shared" si="3"/>
        <v/>
      </c>
      <c r="I69" s="44" t="str">
        <f t="shared" si="4"/>
        <v/>
      </c>
    </row>
    <row r="70" spans="1:9" ht="15.75" thickBot="1" x14ac:dyDescent="0.25">
      <c r="A70" s="42">
        <f t="shared" si="5"/>
        <v>59</v>
      </c>
      <c r="B70" s="43" t="s">
        <v>60</v>
      </c>
      <c r="C70" s="16" t="s">
        <v>7</v>
      </c>
      <c r="D70" s="56"/>
      <c r="E70" s="25">
        <v>7500</v>
      </c>
      <c r="F70" s="51"/>
      <c r="G70" s="52">
        <v>9.5</v>
      </c>
      <c r="H70" s="26" t="str">
        <f t="shared" si="3"/>
        <v/>
      </c>
      <c r="I70" s="44" t="str">
        <f t="shared" si="4"/>
        <v/>
      </c>
    </row>
    <row r="71" spans="1:9" s="3" customFormat="1" ht="14.25" thickBot="1" x14ac:dyDescent="0.25">
      <c r="A71" s="45"/>
      <c r="B71" s="54" t="s">
        <v>98</v>
      </c>
      <c r="C71" s="46"/>
      <c r="D71" s="46"/>
      <c r="E71" s="46"/>
      <c r="F71" s="46"/>
      <c r="G71" s="47"/>
      <c r="H71" s="46"/>
      <c r="I71" s="48" t="str">
        <f>IF(SUM(I$12:I70)&gt;0,SUM(I$12:I70),"")</f>
        <v/>
      </c>
    </row>
    <row r="72" spans="1:9" x14ac:dyDescent="0.2">
      <c r="A72" s="32" t="s">
        <v>16</v>
      </c>
      <c r="B72" s="3"/>
      <c r="C72" s="3"/>
      <c r="D72" s="3"/>
      <c r="E72" s="57"/>
      <c r="F72" s="3"/>
      <c r="G72" s="3"/>
      <c r="H72" s="3"/>
      <c r="I72" s="17"/>
    </row>
    <row r="73" spans="1:9" x14ac:dyDescent="0.2">
      <c r="A73" s="3"/>
      <c r="B73" s="31"/>
      <c r="C73" s="31"/>
      <c r="D73" s="31"/>
      <c r="E73" s="31"/>
      <c r="F73" s="31"/>
      <c r="G73" s="31"/>
      <c r="H73" s="31"/>
      <c r="I73" s="31"/>
    </row>
    <row r="74" spans="1:9" x14ac:dyDescent="0.2">
      <c r="A74" s="3"/>
      <c r="B74" s="3"/>
      <c r="C74" s="3"/>
      <c r="D74" s="3"/>
      <c r="E74" s="3"/>
      <c r="F74" s="3"/>
      <c r="G74" s="3"/>
      <c r="H74" s="3"/>
      <c r="I74" s="3"/>
    </row>
    <row r="75" spans="1:9" x14ac:dyDescent="0.2">
      <c r="A75" s="3" t="s">
        <v>8</v>
      </c>
      <c r="B75" s="3"/>
      <c r="C75" s="3"/>
      <c r="D75" s="3"/>
      <c r="E75" s="3"/>
      <c r="F75" s="3"/>
      <c r="G75" s="3"/>
      <c r="H75" s="3"/>
      <c r="I75" s="3"/>
    </row>
    <row r="76" spans="1:9" x14ac:dyDescent="0.2">
      <c r="A76" s="3" t="s">
        <v>1</v>
      </c>
      <c r="B76" s="3"/>
      <c r="C76" s="3"/>
      <c r="D76" s="3"/>
      <c r="E76" s="3"/>
      <c r="F76" s="3"/>
      <c r="G76" s="3"/>
      <c r="H76" s="3"/>
      <c r="I76" s="3"/>
    </row>
    <row r="77" spans="1:9" x14ac:dyDescent="0.2">
      <c r="A77" s="3" t="s">
        <v>0</v>
      </c>
      <c r="B77" s="3"/>
      <c r="C77" s="3"/>
      <c r="D77" s="3"/>
      <c r="E77" s="3"/>
      <c r="F77" s="3"/>
      <c r="G77" s="3"/>
      <c r="H77" s="3"/>
      <c r="I77" s="3"/>
    </row>
    <row r="78" spans="1:9" x14ac:dyDescent="0.2">
      <c r="A78" s="3" t="s">
        <v>79</v>
      </c>
      <c r="B78" s="3"/>
      <c r="C78" s="3"/>
      <c r="D78" s="19"/>
      <c r="E78" s="19"/>
      <c r="F78" s="3"/>
      <c r="G78" s="3"/>
      <c r="H78" s="3"/>
      <c r="I78" s="3"/>
    </row>
    <row r="79" spans="1:9" x14ac:dyDescent="0.2">
      <c r="A79" s="3"/>
      <c r="B79" s="3"/>
      <c r="C79" s="3"/>
      <c r="D79" s="3"/>
      <c r="E79" s="3"/>
      <c r="F79" s="3"/>
      <c r="G79" s="3"/>
      <c r="H79" s="3"/>
      <c r="I79" s="3"/>
    </row>
    <row r="80" spans="1:9" x14ac:dyDescent="0.2">
      <c r="A80" s="3" t="s">
        <v>73</v>
      </c>
      <c r="B80" s="3"/>
      <c r="C80" s="3"/>
      <c r="E80" s="3"/>
      <c r="F80" s="3"/>
      <c r="G80" s="33" t="s">
        <v>6</v>
      </c>
      <c r="H80" s="33"/>
      <c r="I80" s="34"/>
    </row>
    <row r="81" spans="1:9" x14ac:dyDescent="0.2">
      <c r="A81" s="3"/>
      <c r="B81" s="31"/>
      <c r="C81" s="3"/>
      <c r="E81" s="3"/>
      <c r="F81" s="3"/>
      <c r="H81" s="3"/>
      <c r="I81" s="35"/>
    </row>
    <row r="82" spans="1:9" x14ac:dyDescent="0.2">
      <c r="A82" s="33" t="s">
        <v>5</v>
      </c>
      <c r="B82" s="34"/>
      <c r="C82" s="34"/>
      <c r="D82" s="34"/>
      <c r="E82" s="34"/>
      <c r="F82" s="34"/>
      <c r="G82" s="34"/>
      <c r="H82" s="34"/>
      <c r="I82" s="34"/>
    </row>
    <row r="83" spans="1:9" x14ac:dyDescent="0.2">
      <c r="G83" s="36"/>
      <c r="H83" s="36"/>
      <c r="I83" s="36"/>
    </row>
  </sheetData>
  <printOptions horizontalCentered="1"/>
  <pageMargins left="0.19685039370078741" right="0.19685039370078741" top="0.19685039370078741" bottom="0.19685039370078741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3"/>
  <sheetViews>
    <sheetView topLeftCell="A13" workbookViewId="0">
      <selection activeCell="B21" sqref="B21"/>
    </sheetView>
  </sheetViews>
  <sheetFormatPr defaultColWidth="9.140625" defaultRowHeight="15" x14ac:dyDescent="0.2"/>
  <cols>
    <col min="1" max="1" width="5.28515625" style="2" customWidth="1"/>
    <col min="2" max="2" width="28.140625" style="2" bestFit="1" customWidth="1"/>
    <col min="3" max="3" width="4.7109375" style="2" customWidth="1"/>
    <col min="4" max="4" width="27" style="2" customWidth="1"/>
    <col min="5" max="5" width="9.140625" style="2"/>
    <col min="6" max="6" width="13.7109375" style="2" customWidth="1"/>
    <col min="7" max="7" width="7.42578125" style="2" customWidth="1"/>
    <col min="8" max="8" width="13.7109375" style="2" customWidth="1"/>
    <col min="9" max="9" width="16.7109375" style="2" customWidth="1"/>
    <col min="10" max="16384" width="9.140625" style="2"/>
  </cols>
  <sheetData>
    <row r="1" spans="1:9" s="9" customFormat="1" x14ac:dyDescent="0.2">
      <c r="A1" s="11" t="s">
        <v>76</v>
      </c>
      <c r="D1" s="10"/>
      <c r="E1" s="10"/>
      <c r="F1" s="10"/>
      <c r="G1" s="10"/>
      <c r="H1" s="10"/>
      <c r="I1" s="10"/>
    </row>
    <row r="2" spans="1:9" s="11" customFormat="1" ht="18" x14ac:dyDescent="0.2">
      <c r="B2" s="29" t="s">
        <v>77</v>
      </c>
      <c r="D2" s="12"/>
      <c r="E2" s="12"/>
      <c r="F2" s="12"/>
      <c r="G2" s="12"/>
      <c r="H2" s="12"/>
      <c r="I2" s="12"/>
    </row>
    <row r="3" spans="1:9" s="9" customFormat="1" ht="18" x14ac:dyDescent="0.2">
      <c r="A3" s="13"/>
      <c r="B3" s="29" t="s">
        <v>15</v>
      </c>
      <c r="D3" s="10"/>
      <c r="E3" s="10"/>
      <c r="F3" s="10"/>
      <c r="G3" s="10"/>
      <c r="H3" s="10"/>
      <c r="I3" s="10"/>
    </row>
    <row r="4" spans="1:9" s="13" customFormat="1" ht="13.5" x14ac:dyDescent="0.2">
      <c r="B4" s="1"/>
      <c r="D4" s="23"/>
      <c r="E4" s="23"/>
      <c r="F4" s="23"/>
      <c r="G4" s="23"/>
      <c r="H4" s="23"/>
      <c r="I4" s="23"/>
    </row>
    <row r="5" spans="1:9" s="9" customFormat="1" x14ac:dyDescent="0.2">
      <c r="A5" s="11" t="s">
        <v>78</v>
      </c>
      <c r="C5" s="14"/>
      <c r="D5" s="30"/>
      <c r="E5" s="30"/>
      <c r="F5" s="15"/>
      <c r="G5" s="10"/>
      <c r="H5" s="15"/>
      <c r="I5" s="10"/>
    </row>
    <row r="6" spans="1:9" s="9" customFormat="1" x14ac:dyDescent="0.2">
      <c r="A6" s="11"/>
      <c r="B6" s="31"/>
      <c r="C6" s="14"/>
      <c r="D6" s="30"/>
      <c r="E6" s="30"/>
      <c r="F6" s="15"/>
      <c r="G6" s="10"/>
      <c r="H6" s="15"/>
      <c r="I6" s="10"/>
    </row>
    <row r="7" spans="1:9" s="9" customFormat="1" x14ac:dyDescent="0.2">
      <c r="A7" s="13"/>
      <c r="B7" s="31"/>
      <c r="D7" s="10"/>
      <c r="E7" s="10"/>
      <c r="F7" s="10"/>
      <c r="G7" s="10"/>
      <c r="H7" s="10"/>
      <c r="I7" s="10"/>
    </row>
    <row r="8" spans="1:9" s="14" customFormat="1" ht="14.25" x14ac:dyDescent="0.2">
      <c r="A8" s="27" t="s">
        <v>75</v>
      </c>
      <c r="B8" s="28"/>
      <c r="C8" s="28"/>
      <c r="D8" s="28"/>
      <c r="E8" s="27"/>
      <c r="F8" s="27"/>
      <c r="G8" s="28"/>
      <c r="H8" s="28"/>
      <c r="I8" s="28"/>
    </row>
    <row r="9" spans="1:9" s="14" customFormat="1" ht="14.25" x14ac:dyDescent="0.2">
      <c r="A9" s="27" t="s">
        <v>96</v>
      </c>
      <c r="B9" s="28"/>
      <c r="C9" s="28"/>
      <c r="D9" s="28"/>
      <c r="E9" s="27"/>
      <c r="F9" s="27"/>
      <c r="G9" s="28"/>
      <c r="H9" s="28"/>
      <c r="I9" s="28"/>
    </row>
    <row r="10" spans="1:9" s="9" customFormat="1" ht="15.75" thickBot="1" x14ac:dyDescent="0.25">
      <c r="A10" s="13"/>
      <c r="D10" s="10"/>
      <c r="E10" s="10"/>
      <c r="F10" s="10"/>
      <c r="G10" s="10"/>
      <c r="H10" s="10"/>
      <c r="I10" s="10"/>
    </row>
    <row r="11" spans="1:9" s="1" customFormat="1" ht="14.25" thickBot="1" x14ac:dyDescent="0.25">
      <c r="A11" s="5" t="s">
        <v>14</v>
      </c>
      <c r="B11" s="53" t="s">
        <v>13</v>
      </c>
      <c r="C11" s="53" t="s">
        <v>2</v>
      </c>
      <c r="D11" s="6" t="s">
        <v>82</v>
      </c>
      <c r="E11" s="6" t="s">
        <v>10</v>
      </c>
      <c r="F11" s="6" t="s">
        <v>9</v>
      </c>
      <c r="G11" s="6" t="s">
        <v>3</v>
      </c>
      <c r="H11" s="6" t="s">
        <v>11</v>
      </c>
      <c r="I11" s="7" t="s">
        <v>12</v>
      </c>
    </row>
    <row r="12" spans="1:9" x14ac:dyDescent="0.2">
      <c r="A12" s="37">
        <v>1</v>
      </c>
      <c r="B12" s="38" t="s">
        <v>64</v>
      </c>
      <c r="C12" s="8" t="s">
        <v>4</v>
      </c>
      <c r="D12" s="55"/>
      <c r="E12" s="39">
        <v>225</v>
      </c>
      <c r="F12" s="49"/>
      <c r="G12" s="50">
        <v>9.5</v>
      </c>
      <c r="H12" s="40" t="str">
        <f t="shared" ref="H12:H20" si="0">IF(ISNUMBER(F12),F12*(1+G12/100),"")</f>
        <v/>
      </c>
      <c r="I12" s="41" t="str">
        <f t="shared" ref="I12:I20" si="1">IF(ISNUMBER(H12),ROUND(E12*H12,2),"")</f>
        <v/>
      </c>
    </row>
    <row r="13" spans="1:9" x14ac:dyDescent="0.2">
      <c r="A13" s="42">
        <f t="shared" ref="A13:A20" si="2">A12+1</f>
        <v>2</v>
      </c>
      <c r="B13" s="43" t="s">
        <v>65</v>
      </c>
      <c r="C13" s="16" t="s">
        <v>4</v>
      </c>
      <c r="D13" s="56"/>
      <c r="E13" s="25">
        <v>150</v>
      </c>
      <c r="F13" s="51"/>
      <c r="G13" s="52">
        <v>9.5</v>
      </c>
      <c r="H13" s="26" t="str">
        <f t="shared" si="0"/>
        <v/>
      </c>
      <c r="I13" s="44" t="str">
        <f t="shared" si="1"/>
        <v/>
      </c>
    </row>
    <row r="14" spans="1:9" x14ac:dyDescent="0.2">
      <c r="A14" s="42">
        <f t="shared" si="2"/>
        <v>3</v>
      </c>
      <c r="B14" s="43" t="s">
        <v>66</v>
      </c>
      <c r="C14" s="16" t="s">
        <v>4</v>
      </c>
      <c r="D14" s="56"/>
      <c r="E14" s="25">
        <v>120</v>
      </c>
      <c r="F14" s="51"/>
      <c r="G14" s="52">
        <v>9.5</v>
      </c>
      <c r="H14" s="26" t="str">
        <f t="shared" si="0"/>
        <v/>
      </c>
      <c r="I14" s="44" t="str">
        <f t="shared" si="1"/>
        <v/>
      </c>
    </row>
    <row r="15" spans="1:9" x14ac:dyDescent="0.2">
      <c r="A15" s="42">
        <f t="shared" si="2"/>
        <v>4</v>
      </c>
      <c r="B15" s="43" t="s">
        <v>67</v>
      </c>
      <c r="C15" s="16" t="s">
        <v>63</v>
      </c>
      <c r="D15" s="56"/>
      <c r="E15" s="25">
        <v>3900</v>
      </c>
      <c r="F15" s="51"/>
      <c r="G15" s="52">
        <v>9.5</v>
      </c>
      <c r="H15" s="26" t="str">
        <f t="shared" si="0"/>
        <v/>
      </c>
      <c r="I15" s="44" t="str">
        <f t="shared" si="1"/>
        <v/>
      </c>
    </row>
    <row r="16" spans="1:9" x14ac:dyDescent="0.2">
      <c r="A16" s="42">
        <f t="shared" si="2"/>
        <v>5</v>
      </c>
      <c r="B16" s="43" t="s">
        <v>68</v>
      </c>
      <c r="C16" s="16" t="s">
        <v>4</v>
      </c>
      <c r="D16" s="56"/>
      <c r="E16" s="25">
        <v>60</v>
      </c>
      <c r="F16" s="51"/>
      <c r="G16" s="52">
        <v>9.5</v>
      </c>
      <c r="H16" s="26" t="str">
        <f t="shared" si="0"/>
        <v/>
      </c>
      <c r="I16" s="44" t="str">
        <f t="shared" si="1"/>
        <v/>
      </c>
    </row>
    <row r="17" spans="1:9" x14ac:dyDescent="0.2">
      <c r="A17" s="42">
        <f t="shared" si="2"/>
        <v>6</v>
      </c>
      <c r="B17" s="43" t="s">
        <v>69</v>
      </c>
      <c r="C17" s="16" t="s">
        <v>4</v>
      </c>
      <c r="D17" s="56"/>
      <c r="E17" s="25">
        <v>120</v>
      </c>
      <c r="F17" s="51"/>
      <c r="G17" s="52">
        <v>9.5</v>
      </c>
      <c r="H17" s="26" t="str">
        <f t="shared" si="0"/>
        <v/>
      </c>
      <c r="I17" s="44" t="str">
        <f t="shared" si="1"/>
        <v/>
      </c>
    </row>
    <row r="18" spans="1:9" x14ac:dyDescent="0.2">
      <c r="A18" s="42">
        <f t="shared" si="2"/>
        <v>7</v>
      </c>
      <c r="B18" s="43" t="s">
        <v>70</v>
      </c>
      <c r="C18" s="16" t="s">
        <v>4</v>
      </c>
      <c r="D18" s="56"/>
      <c r="E18" s="25">
        <v>30</v>
      </c>
      <c r="F18" s="51"/>
      <c r="G18" s="52">
        <v>9.5</v>
      </c>
      <c r="H18" s="26" t="str">
        <f t="shared" si="0"/>
        <v/>
      </c>
      <c r="I18" s="44" t="str">
        <f t="shared" si="1"/>
        <v/>
      </c>
    </row>
    <row r="19" spans="1:9" x14ac:dyDescent="0.2">
      <c r="A19" s="42">
        <f t="shared" si="2"/>
        <v>8</v>
      </c>
      <c r="B19" s="43" t="s">
        <v>71</v>
      </c>
      <c r="C19" s="16" t="s">
        <v>4</v>
      </c>
      <c r="D19" s="56"/>
      <c r="E19" s="25">
        <v>105</v>
      </c>
      <c r="F19" s="51"/>
      <c r="G19" s="52">
        <v>9.5</v>
      </c>
      <c r="H19" s="26" t="str">
        <f t="shared" si="0"/>
        <v/>
      </c>
      <c r="I19" s="44" t="str">
        <f t="shared" si="1"/>
        <v/>
      </c>
    </row>
    <row r="20" spans="1:9" ht="15.75" thickBot="1" x14ac:dyDescent="0.25">
      <c r="A20" s="42">
        <f t="shared" si="2"/>
        <v>9</v>
      </c>
      <c r="B20" s="43" t="s">
        <v>72</v>
      </c>
      <c r="C20" s="16" t="s">
        <v>61</v>
      </c>
      <c r="D20" s="56"/>
      <c r="E20" s="25">
        <v>5700</v>
      </c>
      <c r="F20" s="51"/>
      <c r="G20" s="52">
        <v>9.5</v>
      </c>
      <c r="H20" s="26" t="str">
        <f t="shared" si="0"/>
        <v/>
      </c>
      <c r="I20" s="44" t="str">
        <f t="shared" si="1"/>
        <v/>
      </c>
    </row>
    <row r="21" spans="1:9" s="3" customFormat="1" ht="14.25" thickBot="1" x14ac:dyDescent="0.25">
      <c r="A21" s="45"/>
      <c r="B21" s="54" t="s">
        <v>99</v>
      </c>
      <c r="C21" s="46"/>
      <c r="D21" s="46"/>
      <c r="E21" s="46"/>
      <c r="F21" s="46"/>
      <c r="G21" s="47"/>
      <c r="H21" s="46"/>
      <c r="I21" s="48" t="str">
        <f>IF(SUM(I$12:I20)&gt;0,SUM(I$12:I20),"")</f>
        <v/>
      </c>
    </row>
    <row r="22" spans="1:9" x14ac:dyDescent="0.2">
      <c r="A22" s="32" t="s">
        <v>16</v>
      </c>
      <c r="B22" s="3"/>
      <c r="C22" s="3"/>
      <c r="D22" s="3"/>
      <c r="E22" s="57"/>
      <c r="F22" s="3"/>
      <c r="G22" s="3"/>
      <c r="H22" s="3"/>
      <c r="I22" s="17"/>
    </row>
    <row r="23" spans="1:9" x14ac:dyDescent="0.2">
      <c r="A23" s="3"/>
      <c r="B23" s="31"/>
      <c r="C23" s="31"/>
      <c r="D23" s="31"/>
      <c r="E23" s="31"/>
      <c r="F23" s="31"/>
      <c r="G23" s="31"/>
      <c r="H23" s="31"/>
      <c r="I23" s="31"/>
    </row>
    <row r="24" spans="1:9" x14ac:dyDescent="0.2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2">
      <c r="A25" s="3" t="s">
        <v>8</v>
      </c>
      <c r="B25" s="3"/>
      <c r="C25" s="3"/>
      <c r="D25" s="3"/>
      <c r="E25" s="3"/>
      <c r="F25" s="3"/>
      <c r="G25" s="3"/>
      <c r="H25" s="3"/>
      <c r="I25" s="3"/>
    </row>
    <row r="26" spans="1:9" x14ac:dyDescent="0.2">
      <c r="A26" s="3" t="s">
        <v>1</v>
      </c>
      <c r="B26" s="3"/>
      <c r="C26" s="3"/>
      <c r="D26" s="3"/>
      <c r="E26" s="3"/>
      <c r="F26" s="3"/>
      <c r="G26" s="3"/>
      <c r="H26" s="3"/>
      <c r="I26" s="3"/>
    </row>
    <row r="27" spans="1:9" x14ac:dyDescent="0.2">
      <c r="A27" s="3" t="s">
        <v>0</v>
      </c>
      <c r="B27" s="3"/>
      <c r="C27" s="3"/>
      <c r="D27" s="3"/>
      <c r="E27" s="3"/>
      <c r="F27" s="3"/>
      <c r="G27" s="3"/>
      <c r="H27" s="3"/>
      <c r="I27" s="3"/>
    </row>
    <row r="28" spans="1:9" x14ac:dyDescent="0.2">
      <c r="A28" s="3" t="s">
        <v>79</v>
      </c>
      <c r="B28" s="3"/>
      <c r="C28" s="3"/>
      <c r="D28" s="19"/>
      <c r="E28" s="19"/>
      <c r="F28" s="3"/>
      <c r="G28" s="3"/>
      <c r="H28" s="3"/>
      <c r="I28" s="3"/>
    </row>
    <row r="29" spans="1:9" x14ac:dyDescent="0.2">
      <c r="A29" s="3"/>
      <c r="B29" s="3"/>
      <c r="C29" s="3"/>
      <c r="D29" s="3"/>
      <c r="E29" s="3"/>
      <c r="F29" s="3"/>
      <c r="G29" s="3"/>
      <c r="H29" s="3"/>
      <c r="I29" s="3"/>
    </row>
    <row r="30" spans="1:9" x14ac:dyDescent="0.2">
      <c r="A30" s="3" t="s">
        <v>73</v>
      </c>
      <c r="B30" s="3"/>
      <c r="C30" s="3"/>
      <c r="E30" s="3"/>
      <c r="F30" s="3"/>
      <c r="G30" s="33" t="s">
        <v>6</v>
      </c>
      <c r="H30" s="33"/>
      <c r="I30" s="34"/>
    </row>
    <row r="31" spans="1:9" x14ac:dyDescent="0.2">
      <c r="A31" s="3"/>
      <c r="B31" s="31"/>
      <c r="C31" s="3"/>
      <c r="E31" s="3"/>
      <c r="F31" s="3"/>
      <c r="H31" s="3"/>
      <c r="I31" s="35"/>
    </row>
    <row r="32" spans="1:9" x14ac:dyDescent="0.2">
      <c r="A32" s="33" t="s">
        <v>5</v>
      </c>
      <c r="B32" s="34"/>
      <c r="C32" s="34"/>
      <c r="D32" s="34"/>
      <c r="E32" s="34"/>
      <c r="F32" s="34"/>
      <c r="G32" s="34"/>
      <c r="H32" s="34"/>
      <c r="I32" s="34"/>
    </row>
    <row r="33" spans="7:9" x14ac:dyDescent="0.2">
      <c r="G33" s="36"/>
      <c r="H33" s="36"/>
      <c r="I33" s="36"/>
    </row>
  </sheetData>
  <printOptions horizontalCentered="1" vertic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workbookViewId="0">
      <selection activeCell="H19" sqref="H19"/>
    </sheetView>
  </sheetViews>
  <sheetFormatPr defaultColWidth="9.140625" defaultRowHeight="12.75" customHeight="1" x14ac:dyDescent="0.2"/>
  <cols>
    <col min="1" max="1" width="5.28515625" style="3" customWidth="1"/>
    <col min="2" max="2" width="26.85546875" style="2" customWidth="1"/>
    <col min="3" max="3" width="4.85546875" style="21" customWidth="1"/>
    <col min="4" max="4" width="25.42578125" style="24" customWidth="1"/>
    <col min="5" max="5" width="6.85546875" style="24" customWidth="1"/>
    <col min="6" max="6" width="13.7109375" style="24" customWidth="1"/>
    <col min="7" max="7" width="6.7109375" style="24" bestFit="1" customWidth="1"/>
    <col min="8" max="8" width="13.7109375" style="24" customWidth="1"/>
    <col min="9" max="9" width="16.85546875" style="24" customWidth="1"/>
    <col min="10" max="16384" width="9.140625" style="2"/>
  </cols>
  <sheetData>
    <row r="1" spans="1:9" s="9" customFormat="1" ht="15" x14ac:dyDescent="0.2">
      <c r="A1" s="11" t="s">
        <v>76</v>
      </c>
      <c r="D1" s="10"/>
      <c r="E1" s="10"/>
      <c r="F1" s="10"/>
      <c r="G1" s="10"/>
      <c r="H1" s="10"/>
      <c r="I1" s="10"/>
    </row>
    <row r="2" spans="1:9" s="11" customFormat="1" ht="18" x14ac:dyDescent="0.2">
      <c r="B2" s="29" t="s">
        <v>77</v>
      </c>
      <c r="D2" s="12"/>
      <c r="E2" s="12"/>
      <c r="F2" s="12"/>
      <c r="G2" s="12"/>
      <c r="H2" s="12"/>
      <c r="I2" s="12"/>
    </row>
    <row r="3" spans="1:9" s="9" customFormat="1" ht="18" x14ac:dyDescent="0.2">
      <c r="A3" s="13"/>
      <c r="B3" s="29" t="s">
        <v>15</v>
      </c>
      <c r="D3" s="10"/>
      <c r="E3" s="10"/>
      <c r="F3" s="10"/>
      <c r="G3" s="10"/>
      <c r="H3" s="10"/>
      <c r="I3" s="10"/>
    </row>
    <row r="4" spans="1:9" s="13" customFormat="1" ht="13.5" x14ac:dyDescent="0.2">
      <c r="B4" s="1"/>
      <c r="D4" s="23"/>
      <c r="E4" s="23"/>
      <c r="F4" s="23"/>
      <c r="G4" s="23"/>
      <c r="H4" s="23"/>
      <c r="I4" s="23"/>
    </row>
    <row r="5" spans="1:9" s="9" customFormat="1" ht="15" x14ac:dyDescent="0.2">
      <c r="A5" s="11" t="s">
        <v>78</v>
      </c>
      <c r="C5" s="14"/>
      <c r="D5" s="30"/>
      <c r="E5" s="30"/>
      <c r="F5" s="15"/>
      <c r="G5" s="10"/>
      <c r="H5" s="15"/>
      <c r="I5" s="10"/>
    </row>
    <row r="6" spans="1:9" s="9" customFormat="1" ht="15" x14ac:dyDescent="0.2">
      <c r="A6" s="11"/>
      <c r="B6" s="31"/>
      <c r="C6" s="14"/>
      <c r="D6" s="30"/>
      <c r="E6" s="30"/>
      <c r="F6" s="15"/>
      <c r="G6" s="10"/>
      <c r="H6" s="15"/>
      <c r="I6" s="10"/>
    </row>
    <row r="7" spans="1:9" s="9" customFormat="1" ht="15" x14ac:dyDescent="0.2">
      <c r="A7" s="13"/>
      <c r="B7" s="31"/>
      <c r="D7" s="10"/>
      <c r="E7" s="10"/>
      <c r="F7" s="10"/>
      <c r="G7" s="10"/>
      <c r="H7" s="10"/>
      <c r="I7" s="10"/>
    </row>
    <row r="8" spans="1:9" s="14" customFormat="1" ht="14.25" x14ac:dyDescent="0.2">
      <c r="A8" s="27" t="s">
        <v>75</v>
      </c>
      <c r="B8" s="28"/>
      <c r="C8" s="28"/>
      <c r="D8" s="28"/>
      <c r="E8" s="27"/>
      <c r="F8" s="27"/>
      <c r="G8" s="28"/>
      <c r="H8" s="28"/>
      <c r="I8" s="28"/>
    </row>
    <row r="9" spans="1:9" s="14" customFormat="1" ht="14.25" x14ac:dyDescent="0.2">
      <c r="A9" s="27" t="s">
        <v>97</v>
      </c>
      <c r="B9" s="28"/>
      <c r="C9" s="28"/>
      <c r="D9" s="28"/>
      <c r="E9" s="27"/>
      <c r="F9" s="27"/>
      <c r="G9" s="28"/>
      <c r="H9" s="28"/>
      <c r="I9" s="28"/>
    </row>
    <row r="10" spans="1:9" s="9" customFormat="1" ht="15.75" thickBot="1" x14ac:dyDescent="0.25">
      <c r="A10" s="13"/>
      <c r="D10" s="10"/>
      <c r="E10" s="10"/>
      <c r="F10" s="10"/>
      <c r="G10" s="10"/>
      <c r="H10" s="10"/>
      <c r="I10" s="10"/>
    </row>
    <row r="11" spans="1:9" s="1" customFormat="1" ht="14.25" thickBot="1" x14ac:dyDescent="0.25">
      <c r="A11" s="5" t="s">
        <v>14</v>
      </c>
      <c r="B11" s="53" t="s">
        <v>13</v>
      </c>
      <c r="C11" s="53" t="s">
        <v>2</v>
      </c>
      <c r="D11" s="6" t="s">
        <v>82</v>
      </c>
      <c r="E11" s="6" t="s">
        <v>10</v>
      </c>
      <c r="F11" s="6" t="s">
        <v>9</v>
      </c>
      <c r="G11" s="6" t="s">
        <v>3</v>
      </c>
      <c r="H11" s="6" t="s">
        <v>11</v>
      </c>
      <c r="I11" s="7" t="s">
        <v>12</v>
      </c>
    </row>
    <row r="12" spans="1:9" ht="15" x14ac:dyDescent="0.2">
      <c r="A12" s="37">
        <v>1</v>
      </c>
      <c r="B12" s="38" t="s">
        <v>62</v>
      </c>
      <c r="C12" s="8" t="s">
        <v>61</v>
      </c>
      <c r="D12" s="55"/>
      <c r="E12" s="39">
        <v>25200</v>
      </c>
      <c r="F12" s="49"/>
      <c r="G12" s="50">
        <v>9.5</v>
      </c>
      <c r="H12" s="40" t="str">
        <f t="shared" ref="H12:H13" si="0">IF(ISNUMBER(F12),F12*(1+G12/100),"")</f>
        <v/>
      </c>
      <c r="I12" s="41" t="str">
        <f t="shared" ref="I12:I13" si="1">IF(ISNUMBER(H12),ROUND(E12*H12,2),"")</f>
        <v/>
      </c>
    </row>
    <row r="13" spans="1:9" ht="15.75" thickBot="1" x14ac:dyDescent="0.25">
      <c r="A13" s="42">
        <f>A12+1</f>
        <v>2</v>
      </c>
      <c r="B13" s="43" t="s">
        <v>74</v>
      </c>
      <c r="C13" s="16" t="s">
        <v>61</v>
      </c>
      <c r="D13" s="56"/>
      <c r="E13" s="25">
        <v>10500</v>
      </c>
      <c r="F13" s="51"/>
      <c r="G13" s="52">
        <v>9.5</v>
      </c>
      <c r="H13" s="26" t="str">
        <f t="shared" si="0"/>
        <v/>
      </c>
      <c r="I13" s="44" t="str">
        <f t="shared" si="1"/>
        <v/>
      </c>
    </row>
    <row r="14" spans="1:9" s="3" customFormat="1" ht="14.25" thickBot="1" x14ac:dyDescent="0.25">
      <c r="A14" s="45"/>
      <c r="B14" s="54" t="s">
        <v>100</v>
      </c>
      <c r="C14" s="46"/>
      <c r="D14" s="46"/>
      <c r="E14" s="46"/>
      <c r="F14" s="46"/>
      <c r="G14" s="47"/>
      <c r="H14" s="46"/>
      <c r="I14" s="48" t="str">
        <f>IF(SUM(I$12:I13)&gt;0,SUM(I$12:I13),"")</f>
        <v/>
      </c>
    </row>
    <row r="15" spans="1:9" ht="15" x14ac:dyDescent="0.2">
      <c r="A15" s="32" t="s">
        <v>16</v>
      </c>
      <c r="B15" s="3"/>
      <c r="C15" s="3"/>
      <c r="D15" s="3"/>
      <c r="E15" s="3"/>
      <c r="F15" s="3"/>
      <c r="G15" s="3"/>
      <c r="H15" s="3"/>
      <c r="I15" s="17"/>
    </row>
    <row r="16" spans="1:9" ht="15" x14ac:dyDescent="0.2">
      <c r="B16" s="31"/>
      <c r="C16" s="31"/>
      <c r="D16" s="31"/>
      <c r="E16" s="31"/>
      <c r="F16" s="31"/>
      <c r="G16" s="31"/>
      <c r="H16" s="31"/>
      <c r="I16" s="31"/>
    </row>
    <row r="17" spans="1:9" ht="15" x14ac:dyDescent="0.2">
      <c r="B17" s="3"/>
      <c r="C17" s="3"/>
      <c r="D17" s="3"/>
      <c r="E17" s="3"/>
      <c r="F17" s="3"/>
      <c r="G17" s="3"/>
      <c r="H17" s="3"/>
      <c r="I17" s="3"/>
    </row>
    <row r="18" spans="1:9" ht="15" x14ac:dyDescent="0.2">
      <c r="A18" s="3" t="s">
        <v>8</v>
      </c>
      <c r="B18" s="3"/>
      <c r="C18" s="3"/>
      <c r="D18" s="3"/>
      <c r="E18" s="3"/>
      <c r="F18" s="3"/>
      <c r="G18" s="3"/>
      <c r="H18" s="3"/>
      <c r="I18" s="3"/>
    </row>
    <row r="19" spans="1:9" ht="15" x14ac:dyDescent="0.2">
      <c r="A19" s="3" t="s">
        <v>1</v>
      </c>
      <c r="B19" s="3"/>
      <c r="C19" s="3"/>
      <c r="D19" s="3"/>
      <c r="E19" s="3"/>
      <c r="F19" s="3"/>
      <c r="G19" s="3"/>
      <c r="H19" s="3"/>
      <c r="I19" s="3"/>
    </row>
    <row r="20" spans="1:9" ht="15" x14ac:dyDescent="0.2">
      <c r="A20" s="3" t="s">
        <v>0</v>
      </c>
      <c r="B20" s="3"/>
      <c r="C20" s="3"/>
      <c r="D20" s="3"/>
      <c r="E20" s="3"/>
      <c r="F20" s="3"/>
      <c r="G20" s="3"/>
      <c r="H20" s="3"/>
      <c r="I20" s="3"/>
    </row>
    <row r="21" spans="1:9" ht="15" x14ac:dyDescent="0.2">
      <c r="A21" s="3" t="s">
        <v>79</v>
      </c>
      <c r="B21" s="3"/>
      <c r="C21" s="3"/>
      <c r="D21" s="19"/>
      <c r="E21" s="19"/>
      <c r="F21" s="3"/>
      <c r="G21" s="3"/>
      <c r="H21" s="3"/>
      <c r="I21" s="3"/>
    </row>
    <row r="22" spans="1:9" ht="15" x14ac:dyDescent="0.2">
      <c r="B22" s="3"/>
      <c r="C22" s="3"/>
      <c r="D22" s="3"/>
      <c r="E22" s="3"/>
      <c r="F22" s="3"/>
      <c r="G22" s="3"/>
      <c r="H22" s="3"/>
      <c r="I22" s="3"/>
    </row>
    <row r="23" spans="1:9" ht="15" x14ac:dyDescent="0.2">
      <c r="A23" s="3" t="s">
        <v>73</v>
      </c>
      <c r="B23" s="3"/>
      <c r="C23" s="3"/>
      <c r="D23" s="2"/>
      <c r="E23" s="3"/>
      <c r="F23" s="3"/>
      <c r="G23" s="33" t="s">
        <v>6</v>
      </c>
      <c r="H23" s="33"/>
      <c r="I23" s="34"/>
    </row>
    <row r="24" spans="1:9" ht="15" x14ac:dyDescent="0.2">
      <c r="B24" s="31"/>
      <c r="C24" s="3"/>
      <c r="D24" s="2"/>
      <c r="E24" s="3"/>
      <c r="F24" s="3"/>
      <c r="G24" s="2"/>
      <c r="H24" s="3"/>
      <c r="I24" s="35"/>
    </row>
    <row r="25" spans="1:9" ht="15" x14ac:dyDescent="0.2">
      <c r="A25" s="33" t="s">
        <v>5</v>
      </c>
      <c r="B25" s="34"/>
      <c r="C25" s="34"/>
      <c r="D25" s="34"/>
      <c r="E25" s="34"/>
      <c r="F25" s="34"/>
      <c r="G25" s="34"/>
      <c r="H25" s="34"/>
      <c r="I25" s="34"/>
    </row>
    <row r="26" spans="1:9" ht="15" x14ac:dyDescent="0.2">
      <c r="A26" s="2"/>
      <c r="C26" s="2"/>
      <c r="D26" s="2"/>
      <c r="E26" s="2"/>
      <c r="F26" s="2"/>
      <c r="G26" s="36"/>
      <c r="H26" s="36"/>
      <c r="I26" s="36"/>
    </row>
    <row r="27" spans="1:9" s="18" customFormat="1" ht="15" x14ac:dyDescent="0.2">
      <c r="A27" s="4"/>
      <c r="C27" s="20"/>
      <c r="D27" s="22"/>
      <c r="E27" s="22"/>
      <c r="F27" s="22"/>
      <c r="G27" s="22"/>
      <c r="H27" s="22"/>
      <c r="I27" s="22"/>
    </row>
    <row r="28" spans="1:9" s="18" customFormat="1" ht="15" x14ac:dyDescent="0.2">
      <c r="A28" s="4"/>
      <c r="C28" s="20"/>
      <c r="D28" s="22"/>
      <c r="E28" s="22"/>
      <c r="F28" s="22"/>
      <c r="G28" s="22"/>
      <c r="H28" s="22"/>
      <c r="I28" s="22"/>
    </row>
    <row r="29" spans="1:9" s="18" customFormat="1" ht="15" x14ac:dyDescent="0.2">
      <c r="A29" s="4"/>
      <c r="C29" s="20"/>
      <c r="D29" s="22"/>
      <c r="E29" s="22"/>
      <c r="F29" s="22"/>
      <c r="G29" s="22"/>
      <c r="H29" s="22"/>
      <c r="I29" s="22"/>
    </row>
    <row r="30" spans="1:9" s="18" customFormat="1" ht="15" x14ac:dyDescent="0.2">
      <c r="A30" s="4"/>
      <c r="C30" s="20"/>
      <c r="D30" s="22"/>
      <c r="E30" s="22"/>
      <c r="F30" s="22"/>
      <c r="G30" s="22"/>
      <c r="H30" s="22"/>
      <c r="I30" s="22"/>
    </row>
    <row r="31" spans="1:9" s="18" customFormat="1" ht="15" x14ac:dyDescent="0.2">
      <c r="A31" s="4"/>
      <c r="C31" s="20"/>
      <c r="D31" s="22"/>
      <c r="E31" s="22"/>
      <c r="F31" s="22"/>
      <c r="G31" s="22"/>
      <c r="H31" s="22"/>
      <c r="I31" s="22"/>
    </row>
    <row r="32" spans="1:9" s="18" customFormat="1" ht="15" x14ac:dyDescent="0.2">
      <c r="A32" s="4"/>
      <c r="C32" s="20"/>
      <c r="D32" s="22"/>
      <c r="E32" s="22"/>
      <c r="F32" s="22"/>
      <c r="G32" s="22"/>
      <c r="H32" s="22"/>
      <c r="I32" s="22"/>
    </row>
    <row r="33" spans="1:9" s="18" customFormat="1" ht="15" x14ac:dyDescent="0.2">
      <c r="A33" s="4"/>
      <c r="C33" s="20"/>
      <c r="D33" s="22"/>
      <c r="E33" s="22"/>
      <c r="F33" s="22"/>
      <c r="G33" s="22"/>
      <c r="H33" s="22"/>
      <c r="I33" s="22"/>
    </row>
  </sheetData>
  <printOptions horizontalCentered="1" verticalCentered="1"/>
  <pageMargins left="0.19685039370078741" right="0.19685039370078741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Kruh</vt:lpstr>
      <vt:lpstr>Eko mleko</vt:lpstr>
      <vt:lpstr>Kefir</vt:lpstr>
      <vt:lpstr>Kruh!Print_Titles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</dc:title>
  <dc:creator>NJ</dc:creator>
  <cp:lastModifiedBy>Windows User</cp:lastModifiedBy>
  <cp:lastPrinted>2018-04-06T12:12:24Z</cp:lastPrinted>
  <dcterms:created xsi:type="dcterms:W3CDTF">2003-09-11T05:25:30Z</dcterms:created>
  <dcterms:modified xsi:type="dcterms:W3CDTF">2018-07-11T04:52:09Z</dcterms:modified>
</cp:coreProperties>
</file>