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Razpisi\2018\stikala-2018\RD\"/>
    </mc:Choice>
  </mc:AlternateContent>
  <bookViews>
    <workbookView xWindow="4680" yWindow="0" windowWidth="14520" windowHeight="8190"/>
  </bookViews>
  <sheets>
    <sheet name="Stikala 2018  predračun" sheetId="4" r:id="rId1"/>
  </sheets>
  <definedNames>
    <definedName name="_xlnm.Print_Area" localSheetId="0">'Stikala 2018  predračun'!$B$1:$H$123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5" i="4" l="1"/>
  <c r="F76" i="4" l="1"/>
  <c r="G76" i="4" s="1"/>
  <c r="H76" i="4" s="1"/>
  <c r="F77" i="4"/>
  <c r="B76" i="4"/>
  <c r="B77" i="4"/>
  <c r="B78" i="4"/>
  <c r="G41" i="4"/>
  <c r="H41" i="4" s="1"/>
  <c r="D64" i="4" l="1"/>
  <c r="D61" i="4"/>
  <c r="D62" i="4" s="1"/>
  <c r="B61" i="4"/>
  <c r="B62" i="4" s="1"/>
  <c r="D30" i="4"/>
  <c r="D29" i="4"/>
  <c r="D26" i="4"/>
  <c r="G26" i="4" s="1"/>
  <c r="H26" i="4" s="1"/>
  <c r="D27" i="4"/>
  <c r="F60" i="4"/>
  <c r="G60" i="4" s="1"/>
  <c r="B26" i="4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B39" i="4" s="1"/>
  <c r="H25" i="4"/>
  <c r="B40" i="4" l="1"/>
  <c r="F61" i="4"/>
  <c r="G61" i="4" s="1"/>
  <c r="H61" i="4" s="1"/>
  <c r="D65" i="4"/>
  <c r="G27" i="4"/>
  <c r="H27" i="4" s="1"/>
  <c r="F62" i="4"/>
  <c r="G62" i="4" s="1"/>
  <c r="H62" i="4" s="1"/>
  <c r="G28" i="4"/>
  <c r="H28" i="4" s="1"/>
  <c r="H60" i="4"/>
  <c r="B63" i="4"/>
  <c r="F63" i="4" s="1"/>
  <c r="G63" i="4" s="1"/>
  <c r="H63" i="4" s="1"/>
  <c r="B41" i="4" l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G29" i="4"/>
  <c r="H29" i="4" s="1"/>
  <c r="B64" i="4"/>
  <c r="F64" i="4" s="1"/>
  <c r="G64" i="4" s="1"/>
  <c r="H64" i="4" s="1"/>
  <c r="G30" i="4" l="1"/>
  <c r="H30" i="4" s="1"/>
  <c r="B65" i="4"/>
  <c r="F65" i="4" s="1"/>
  <c r="G65" i="4" s="1"/>
  <c r="H65" i="4" s="1"/>
  <c r="G31" i="4" l="1"/>
  <c r="H31" i="4" s="1"/>
  <c r="B66" i="4"/>
  <c r="B67" i="4" s="1"/>
  <c r="B68" i="4" s="1"/>
  <c r="B69" i="4" s="1"/>
  <c r="B70" i="4" s="1"/>
  <c r="B71" i="4" s="1"/>
  <c r="B72" i="4" s="1"/>
  <c r="B73" i="4" s="1"/>
  <c r="B74" i="4" s="1"/>
  <c r="B75" i="4" s="1"/>
  <c r="B79" i="4" l="1"/>
  <c r="B80" i="4" s="1"/>
  <c r="B81" i="4" s="1"/>
  <c r="B82" i="4" s="1"/>
  <c r="B83" i="4" s="1"/>
  <c r="B84" i="4" s="1"/>
  <c r="B85" i="4" s="1"/>
  <c r="B86" i="4" s="1"/>
  <c r="B87" i="4" s="1"/>
  <c r="B88" i="4" s="1"/>
  <c r="F66" i="4"/>
  <c r="G66" i="4" s="1"/>
  <c r="H66" i="4" s="1"/>
  <c r="F67" i="4"/>
  <c r="G67" i="4" s="1"/>
  <c r="H67" i="4" s="1"/>
  <c r="G32" i="4"/>
  <c r="H32" i="4" s="1"/>
  <c r="F68" i="4" l="1"/>
  <c r="G68" i="4" s="1"/>
  <c r="G33" i="4"/>
  <c r="H33" i="4" s="1"/>
  <c r="F69" i="4" l="1"/>
  <c r="G69" i="4" s="1"/>
  <c r="H69" i="4" s="1"/>
  <c r="G34" i="4"/>
  <c r="H34" i="4" s="1"/>
  <c r="H68" i="4"/>
  <c r="G35" i="4" l="1"/>
  <c r="H35" i="4" s="1"/>
  <c r="F70" i="4"/>
  <c r="G70" i="4" s="1"/>
  <c r="H70" i="4" l="1"/>
  <c r="F71" i="4"/>
  <c r="G71" i="4" s="1"/>
  <c r="H71" i="4" s="1"/>
  <c r="G36" i="4"/>
  <c r="H36" i="4" s="1"/>
  <c r="F72" i="4" l="1"/>
  <c r="G72" i="4" s="1"/>
  <c r="H72" i="4" s="1"/>
  <c r="G37" i="4"/>
  <c r="H37" i="4" s="1"/>
  <c r="G38" i="4" l="1"/>
  <c r="H38" i="4" s="1"/>
  <c r="F73" i="4"/>
  <c r="G73" i="4" s="1"/>
  <c r="H73" i="4" s="1"/>
  <c r="G39" i="4" l="1"/>
  <c r="H39" i="4" s="1"/>
  <c r="F74" i="4"/>
  <c r="G74" i="4" s="1"/>
  <c r="H74" i="4" s="1"/>
  <c r="F75" i="4" l="1"/>
  <c r="G75" i="4" s="1"/>
  <c r="H75" i="4" s="1"/>
  <c r="G40" i="4"/>
  <c r="H40" i="4" s="1"/>
  <c r="G77" i="4" l="1"/>
  <c r="H77" i="4" s="1"/>
  <c r="G42" i="4"/>
  <c r="H42" i="4" s="1"/>
  <c r="G43" i="4" l="1"/>
  <c r="H43" i="4" s="1"/>
  <c r="F78" i="4"/>
  <c r="G78" i="4" s="1"/>
  <c r="H78" i="4" s="1"/>
  <c r="G44" i="4" l="1"/>
  <c r="H44" i="4" s="1"/>
  <c r="F79" i="4"/>
  <c r="G79" i="4" s="1"/>
  <c r="H79" i="4" s="1"/>
  <c r="F80" i="4" l="1"/>
  <c r="G80" i="4" s="1"/>
  <c r="H80" i="4" s="1"/>
  <c r="G45" i="4"/>
  <c r="H45" i="4" s="1"/>
  <c r="F81" i="4" l="1"/>
  <c r="G81" i="4" s="1"/>
  <c r="H81" i="4" s="1"/>
  <c r="G46" i="4"/>
  <c r="H46" i="4" s="1"/>
  <c r="G47" i="4" l="1"/>
  <c r="H47" i="4" s="1"/>
  <c r="F82" i="4"/>
  <c r="G82" i="4" s="1"/>
  <c r="H82" i="4" s="1"/>
  <c r="G48" i="4" l="1"/>
  <c r="H48" i="4" s="1"/>
  <c r="F83" i="4"/>
  <c r="G83" i="4" s="1"/>
  <c r="H83" i="4" s="1"/>
  <c r="F84" i="4" l="1"/>
  <c r="G84" i="4" s="1"/>
  <c r="H84" i="4" s="1"/>
  <c r="G49" i="4"/>
  <c r="H49" i="4" s="1"/>
  <c r="F85" i="4" l="1"/>
  <c r="G85" i="4" s="1"/>
  <c r="H85" i="4" s="1"/>
  <c r="G50" i="4"/>
  <c r="H50" i="4" s="1"/>
  <c r="G51" i="4" l="1"/>
  <c r="H51" i="4" s="1"/>
  <c r="F86" i="4"/>
  <c r="G86" i="4" s="1"/>
  <c r="H86" i="4" s="1"/>
  <c r="G52" i="4" l="1"/>
  <c r="H52" i="4" s="1"/>
  <c r="F87" i="4"/>
  <c r="G87" i="4" s="1"/>
  <c r="H87" i="4" s="1"/>
  <c r="F88" i="4" l="1"/>
  <c r="G88" i="4" s="1"/>
  <c r="G53" i="4"/>
  <c r="H53" i="4" s="1"/>
  <c r="H54" i="4" s="1"/>
  <c r="H88" i="4" l="1"/>
  <c r="H89" i="4" s="1"/>
  <c r="G89" i="4"/>
</calcChain>
</file>

<file path=xl/sharedStrings.xml><?xml version="1.0" encoding="utf-8"?>
<sst xmlns="http://schemas.openxmlformats.org/spreadsheetml/2006/main" count="179" uniqueCount="83">
  <si>
    <t>Številka postavke iz obrazca ePRO- Specifikacije</t>
  </si>
  <si>
    <t>Enota</t>
  </si>
  <si>
    <t xml:space="preserve">opis postavke </t>
  </si>
  <si>
    <t xml:space="preserve">Utež </t>
  </si>
  <si>
    <t>Cena brez DDV v € (na enoto)</t>
  </si>
  <si>
    <t>(Cena*Utež) brez DDV v €</t>
  </si>
  <si>
    <t>(Cena*Utež) z DDV v €</t>
  </si>
  <si>
    <t>SKUPAJ z DDV v € (za merilo):</t>
  </si>
  <si>
    <t>Izpolnite vsa bela polja</t>
  </si>
  <si>
    <t xml:space="preserve">TABELA 1: Merilo za izbiro </t>
  </si>
  <si>
    <t>TABELA 2: NAROČILO OPREME</t>
  </si>
  <si>
    <t xml:space="preserve">SKUPAJ:    </t>
  </si>
  <si>
    <t>Stikala 2018</t>
  </si>
  <si>
    <t>Naročnik</t>
  </si>
  <si>
    <t>Arnes</t>
  </si>
  <si>
    <t>Javno naročilo</t>
  </si>
  <si>
    <t>Tehnološki park 18</t>
  </si>
  <si>
    <t>1000 Ljubljana</t>
  </si>
  <si>
    <t>Oznaka javnega naročila</t>
  </si>
  <si>
    <t>Predmet javnega naročila</t>
  </si>
  <si>
    <t>Nakup stikal za podatkovni center s podporo</t>
  </si>
  <si>
    <t>Ponudnik</t>
  </si>
  <si>
    <t>Naziv</t>
  </si>
  <si>
    <t>Sedež</t>
  </si>
  <si>
    <t>ID št. Za DDV</t>
  </si>
  <si>
    <t>Matična številka</t>
  </si>
  <si>
    <t>stikalo hrbtenica</t>
  </si>
  <si>
    <t>stikalo list</t>
  </si>
  <si>
    <t>Vtični modul SFP, 1000Base-T</t>
  </si>
  <si>
    <t>Vtični modul SFP+, 10GBASE-SR, 850 nm</t>
  </si>
  <si>
    <t>Vtični modul SFP+, 10GBase-LR, 1310nm</t>
  </si>
  <si>
    <t>DAC kabel 10G, SFP+, 1m</t>
  </si>
  <si>
    <t>DAC kabel 10G, SFP+, 3m</t>
  </si>
  <si>
    <t>DAC kabel 10G, SFP+, 5m</t>
  </si>
  <si>
    <t>Povezava do naprav/strežnikov - 25G, 5m</t>
  </si>
  <si>
    <t>25G SFP28 AOC ali DAC, 1m</t>
  </si>
  <si>
    <t>25G SFP28 AOC ali DAC, 3m</t>
  </si>
  <si>
    <t>Vtični modul SFP28, 25G-SR, 850 nm</t>
  </si>
  <si>
    <t>Povezava list/hrbtenica – 100G, 3m</t>
  </si>
  <si>
    <t>Povezava list/hrbtenica – 100G, 5m</t>
  </si>
  <si>
    <t>Povezava list/hrbtenica – 100G, 10m</t>
  </si>
  <si>
    <t>Povezava list/hrbtenica – 100G, 15m</t>
  </si>
  <si>
    <t>Vtični modul QSFP28, 100G-SR4, 850 nm</t>
  </si>
  <si>
    <t>Vtični modul QSFP28, 100G-LR4</t>
  </si>
  <si>
    <t>Kabel DAC 100G na 4x 25G adapter, 2m</t>
  </si>
  <si>
    <t>Kabel DAC ali AOC, 40G na 4x 10G adapter, 3m</t>
  </si>
  <si>
    <t xml:space="preserve">Delovna ura specialista </t>
  </si>
  <si>
    <r>
      <t>Delovni dan specialista</t>
    </r>
    <r>
      <rPr>
        <sz val="11"/>
        <color theme="1"/>
        <rFont val="Calibri"/>
        <family val="2"/>
        <scheme val="minor"/>
      </rPr>
      <t xml:space="preserve"> </t>
    </r>
  </si>
  <si>
    <t>Izobraževanje za ponujena stikala</t>
  </si>
  <si>
    <t>vzdrževanje v garanciji za 1 stikalo iz post. 1</t>
  </si>
  <si>
    <t>vzdrževanje v garanciji za 1 stikalo iz post. 4</t>
  </si>
  <si>
    <t>1 leto v garanciji</t>
  </si>
  <si>
    <t>za primerjavo ponudb upoštevamo še 3 leta podaljšanja garancije/podpore</t>
  </si>
  <si>
    <t xml:space="preserve">za prvo naročilo poberemo ceno podaljšanja garancije in podpore za 1 leto </t>
  </si>
  <si>
    <t>TABELA 3</t>
  </si>
  <si>
    <t>Garancijski rok</t>
  </si>
  <si>
    <t>Lokacija realizacije</t>
  </si>
  <si>
    <t>podakovna centra v Ljubljani (TPL, IJS)</t>
  </si>
  <si>
    <t>Dobava/izvedba</t>
  </si>
  <si>
    <t>Na stroške ponudnika. (DDP naročnik, Incoterms 2010)</t>
  </si>
  <si>
    <t>Rok dobave</t>
  </si>
  <si>
    <t>Prvo naročilo (tabela 2) najkasneje 40 dni po podpisu okvirnega sporazuma. Vsa naslednja naročila največ 40 dni po oddaji posameznega naročila po okvirnem sporazumu.</t>
  </si>
  <si>
    <t>Plačilni rok</t>
  </si>
  <si>
    <t>30 dni po prejemu računa in po uspešno opravljenem prevzemu</t>
  </si>
  <si>
    <t>Čas opdrave napake/Odzivni čas</t>
  </si>
  <si>
    <t>v skladu s specifikacijami</t>
  </si>
  <si>
    <t>Ob sklenitvi pogodbe naročnik zahteva predložitev naslednjega finančnega zavarovanja:</t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</si>
  <si>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Verdana"/>
        <family val="2"/>
      </rPr>
      <t>finančno zavarovanje za dobro izvedbo pogodbenih obveznosti in za odpravo napak v garancijskem roku v naslednji obliki: Podpisana in žigosana bianco menica skupaj s pooblastilom za izpolnitev v vrednosti 5% od ponujene vrednosti in z veljavnostjo od sklenitve okvirnega sporazuma (oz. najkasneje 10 dni po sklenitvi pogodbe) do konca trajanja garancije.</t>
    </r>
  </si>
  <si>
    <t xml:space="preserve">Ponudnik soglaša, da lahko naročnik, ob upoštevanju 7. odstavka 89. člena ZJN-3 v primeru ugotovitve računskih napak te odpravi tako, da ob upoštevanju cen na enoto brez DDV in količin, ki jih ponuja, izračuna vrednost ponudbe z upoštevanjem pravilne matematične operacije. </t>
  </si>
  <si>
    <t>Ponudnik tudi soglaša, da lahko naročnik napačno zapisano stopnjo DDV popravi v pravilno.</t>
  </si>
  <si>
    <t>Kraj in datum:                                                                                            Ponudnik:</t>
  </si>
  <si>
    <t>Žig</t>
  </si>
  <si>
    <t xml:space="preserve">                                                                                                                 </t>
  </si>
  <si>
    <t xml:space="preserve">                                                                                                                  Podpis:</t>
  </si>
  <si>
    <t>(Ponudnik izpolnjen in podpisan obrazec predloži v PDF obliki v aplikaciji eJN v rubriki “Predračun”)</t>
  </si>
  <si>
    <t>1 leto za stikala, za module in kable 3 leta</t>
  </si>
  <si>
    <t>vzdrževanje podalj.  za eno stikalo iz post. 1 za 1 leto</t>
  </si>
  <si>
    <t>vzdrževanje podalj.  za eno stikalo iz post. 4 za 1 leto</t>
  </si>
  <si>
    <t xml:space="preserve"> V prvem naročilu  enojne povezave list/hrbtenica</t>
  </si>
  <si>
    <t xml:space="preserve">Začetno konfiguriranje postavitve v dveh podatkovnih centrih </t>
  </si>
  <si>
    <t>Obrazec P-3_ponudba_predracun</t>
  </si>
  <si>
    <t>kos</t>
  </si>
  <si>
    <t>Povezava list/hrbtenica – 100G, 1m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</si>
</sst>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1"/>
      <scheme val="minor"/>
    </font>
    <font>
      <b/>
      <sz val="9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Verdana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1"/>
      <color theme="1"/>
      <name val="Calibri"/>
      <family val="2"/>
      <charset val="1"/>
      <scheme val="minor"/>
    </font>
    <font>
      <b/>
      <sz val="12"/>
      <color theme="1"/>
      <name val="Verdana"/>
      <family val="2"/>
    </font>
    <font>
      <sz val="10"/>
      <color theme="1"/>
      <name val="Calibri"/>
      <family val="2"/>
      <charset val="1"/>
      <scheme val="minor"/>
    </font>
    <font>
      <sz val="9"/>
      <color theme="1"/>
      <name val="Verdana"/>
      <family val="2"/>
    </font>
    <font>
      <b/>
      <sz val="11"/>
      <color rgb="FFFF0000"/>
      <name val="Calibri"/>
      <family val="2"/>
      <scheme val="minor"/>
    </font>
    <font>
      <b/>
      <sz val="22"/>
      <color rgb="FFFF0000"/>
      <name val="Calibri"/>
      <family val="2"/>
      <scheme val="minor"/>
    </font>
    <font>
      <sz val="7"/>
      <color theme="1"/>
      <name val="Times New Roman"/>
      <family val="1"/>
    </font>
    <font>
      <sz val="9"/>
      <name val="Verdana"/>
      <family val="2"/>
      <charset val="238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ADC8C"/>
        <bgColor indexed="64"/>
      </patternFill>
    </fill>
    <fill>
      <patternFill patternType="solid">
        <fgColor rgb="FFFAAA5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4" fontId="14" fillId="0" borderId="5" xfId="0" applyNumberFormat="1" applyFont="1" applyBorder="1" applyAlignment="1" applyProtection="1">
      <alignment horizontal="right" vertical="center" wrapText="1"/>
      <protection locked="0"/>
    </xf>
    <xf numFmtId="0" fontId="19" fillId="0" borderId="0" xfId="0" applyFont="1" applyProtection="1"/>
    <xf numFmtId="0" fontId="0" fillId="0" borderId="0" xfId="0" applyProtection="1"/>
    <xf numFmtId="0" fontId="6" fillId="0" borderId="0" xfId="0" applyFont="1" applyProtection="1"/>
    <xf numFmtId="0" fontId="0" fillId="0" borderId="0" xfId="0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 vertical="center" indent="2"/>
    </xf>
    <xf numFmtId="0" fontId="15" fillId="0" borderId="0" xfId="0" applyFont="1" applyProtection="1"/>
    <xf numFmtId="0" fontId="16" fillId="0" borderId="0" xfId="0" applyFont="1" applyProtection="1"/>
    <xf numFmtId="0" fontId="2" fillId="3" borderId="4" xfId="0" applyFont="1" applyFill="1" applyBorder="1" applyAlignment="1" applyProtection="1">
      <alignment vertical="center" wrapText="1"/>
    </xf>
    <xf numFmtId="0" fontId="2" fillId="3" borderId="5" xfId="0" applyFont="1" applyFill="1" applyBorder="1" applyAlignment="1" applyProtection="1">
      <alignment vertical="center" wrapText="1"/>
    </xf>
    <xf numFmtId="0" fontId="7" fillId="3" borderId="5" xfId="0" applyFont="1" applyFill="1" applyBorder="1" applyAlignment="1" applyProtection="1">
      <alignment vertical="center" wrapText="1"/>
    </xf>
    <xf numFmtId="0" fontId="1" fillId="3" borderId="5" xfId="0" applyFont="1" applyFill="1" applyBorder="1" applyAlignment="1" applyProtection="1">
      <alignment vertical="center" wrapText="1"/>
    </xf>
    <xf numFmtId="0" fontId="1" fillId="2" borderId="4" xfId="0" applyFont="1" applyFill="1" applyBorder="1" applyAlignment="1" applyProtection="1">
      <alignment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4" fontId="14" fillId="4" borderId="5" xfId="0" applyNumberFormat="1" applyFont="1" applyFill="1" applyBorder="1" applyAlignment="1" applyProtection="1">
      <alignment horizontal="right" vertical="center" wrapText="1"/>
    </xf>
    <xf numFmtId="4" fontId="1" fillId="5" borderId="5" xfId="0" applyNumberFormat="1" applyFont="1" applyFill="1" applyBorder="1" applyAlignment="1" applyProtection="1">
      <alignment horizontal="right" vertical="center" wrapText="1"/>
    </xf>
    <xf numFmtId="0" fontId="18" fillId="2" borderId="5" xfId="0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justify"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Protection="1"/>
    <xf numFmtId="0" fontId="9" fillId="0" borderId="0" xfId="0" applyFont="1" applyAlignment="1" applyProtection="1">
      <alignment horizontal="center" vertical="center"/>
    </xf>
    <xf numFmtId="0" fontId="10" fillId="3" borderId="7" xfId="0" applyFont="1" applyFill="1" applyBorder="1" applyAlignment="1" applyProtection="1">
      <alignment horizontal="left" vertical="center" wrapText="1"/>
    </xf>
    <xf numFmtId="0" fontId="13" fillId="0" borderId="9" xfId="0" applyFont="1" applyBorder="1" applyAlignment="1" applyProtection="1">
      <alignment horizontal="left" vertical="center" wrapText="1"/>
    </xf>
    <xf numFmtId="0" fontId="13" fillId="0" borderId="8" xfId="0" applyFont="1" applyBorder="1" applyAlignment="1" applyProtection="1">
      <alignment horizontal="left" vertical="center" wrapText="1"/>
    </xf>
    <xf numFmtId="0" fontId="3" fillId="2" borderId="7" xfId="0" applyFont="1" applyFill="1" applyBorder="1" applyAlignment="1" applyProtection="1">
      <alignment horizontal="left" vertical="center" wrapText="1"/>
    </xf>
    <xf numFmtId="0" fontId="0" fillId="0" borderId="9" xfId="0" applyBorder="1" applyAlignment="1" applyProtection="1">
      <alignment horizontal="left" vertical="center" wrapText="1"/>
    </xf>
    <xf numFmtId="0" fontId="0" fillId="0" borderId="8" xfId="0" applyBorder="1" applyAlignment="1" applyProtection="1">
      <alignment horizontal="left" vertical="center" wrapText="1"/>
    </xf>
    <xf numFmtId="0" fontId="9" fillId="0" borderId="0" xfId="0" applyFont="1" applyAlignment="1" applyProtection="1">
      <alignment horizontal="left" vertical="center" wrapText="1"/>
    </xf>
    <xf numFmtId="0" fontId="0" fillId="0" borderId="0" xfId="0" applyAlignment="1" applyProtection="1">
      <alignment wrapText="1"/>
    </xf>
    <xf numFmtId="0" fontId="1" fillId="2" borderId="6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horizontal="left" vertical="center" wrapText="1"/>
      <protection locked="0"/>
    </xf>
    <xf numFmtId="0" fontId="0" fillId="0" borderId="9" xfId="0" applyFill="1" applyBorder="1" applyAlignment="1" applyProtection="1">
      <alignment horizontal="left" vertical="center" wrapText="1"/>
      <protection locked="0"/>
    </xf>
    <xf numFmtId="0" fontId="0" fillId="0" borderId="8" xfId="0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vertical="center" wrapText="1"/>
    </xf>
    <xf numFmtId="0" fontId="1" fillId="2" borderId="2" xfId="0" applyFont="1" applyFill="1" applyBorder="1" applyAlignment="1" applyProtection="1">
      <alignment vertical="center" wrapText="1"/>
    </xf>
    <xf numFmtId="0" fontId="1" fillId="2" borderId="1" xfId="0" applyFont="1" applyFill="1" applyBorder="1" applyAlignment="1" applyProtection="1">
      <alignment horizontal="right" vertical="center" wrapText="1"/>
    </xf>
    <xf numFmtId="0" fontId="1" fillId="2" borderId="2" xfId="0" applyFont="1" applyFill="1" applyBorder="1" applyAlignment="1" applyProtection="1">
      <alignment horizontal="right" vertical="center" wrapText="1"/>
    </xf>
    <xf numFmtId="0" fontId="1" fillId="2" borderId="3" xfId="0" applyFont="1" applyFill="1" applyBorder="1" applyAlignment="1" applyProtection="1">
      <alignment horizontal="right" vertical="center" wrapText="1"/>
    </xf>
    <xf numFmtId="0" fontId="0" fillId="0" borderId="2" xfId="0" applyBorder="1" applyAlignment="1" applyProtection="1">
      <alignment horizontal="right" vertical="center" wrapText="1"/>
    </xf>
    <xf numFmtId="0" fontId="0" fillId="0" borderId="3" xfId="0" applyBorder="1" applyAlignment="1" applyProtection="1">
      <alignment horizontal="right" vertical="center" wrapText="1"/>
    </xf>
    <xf numFmtId="0" fontId="1" fillId="2" borderId="7" xfId="0" applyFont="1" applyFill="1" applyBorder="1" applyAlignment="1" applyProtection="1">
      <alignment horizontal="left" vertical="center" wrapText="1"/>
    </xf>
    <xf numFmtId="0" fontId="11" fillId="0" borderId="9" xfId="0" applyFont="1" applyBorder="1" applyAlignment="1" applyProtection="1">
      <alignment horizontal="left" vertical="center" wrapText="1"/>
    </xf>
    <xf numFmtId="0" fontId="11" fillId="0" borderId="8" xfId="0" applyFont="1" applyBorder="1" applyAlignment="1" applyProtection="1">
      <alignment horizontal="left" vertical="center" wrapText="1"/>
    </xf>
    <xf numFmtId="0" fontId="12" fillId="3" borderId="7" xfId="0" applyFont="1" applyFill="1" applyBorder="1" applyAlignment="1" applyProtection="1">
      <alignment horizontal="center" vertical="center" wrapText="1"/>
    </xf>
    <xf numFmtId="0" fontId="0" fillId="0" borderId="9" xfId="0" applyBorder="1" applyAlignment="1" applyProtection="1">
      <alignment horizontal="center" vertical="center" wrapText="1"/>
    </xf>
    <xf numFmtId="0" fontId="0" fillId="0" borderId="9" xfId="0" applyBorder="1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/>
    </xf>
    <xf numFmtId="0" fontId="13" fillId="0" borderId="7" xfId="0" applyFont="1" applyBorder="1" applyAlignment="1" applyProtection="1">
      <alignment horizontal="left" vertical="center" wrapText="1"/>
    </xf>
    <xf numFmtId="0" fontId="3" fillId="0" borderId="11" xfId="0" applyFont="1" applyFill="1" applyBorder="1" applyAlignment="1" applyProtection="1">
      <alignment horizontal="left" vertical="center" wrapText="1"/>
      <protection locked="0"/>
    </xf>
    <xf numFmtId="0" fontId="0" fillId="0" borderId="10" xfId="0" applyFill="1" applyBorder="1" applyAlignment="1" applyProtection="1">
      <alignment horizontal="left" vertical="center" wrapText="1"/>
      <protection locked="0"/>
    </xf>
    <xf numFmtId="0" fontId="0" fillId="0" borderId="12" xfId="0" applyFill="1" applyBorder="1" applyAlignment="1" applyProtection="1">
      <alignment horizontal="left" vertical="center" wrapText="1"/>
      <protection locked="0"/>
    </xf>
    <xf numFmtId="0" fontId="3" fillId="0" borderId="13" xfId="0" applyFont="1" applyFill="1" applyBorder="1" applyAlignment="1" applyProtection="1">
      <alignment horizontal="left" vertical="center" wrapText="1"/>
      <protection locked="0"/>
    </xf>
    <xf numFmtId="0" fontId="0" fillId="0" borderId="0" xfId="0" applyFill="1" applyBorder="1" applyAlignment="1" applyProtection="1">
      <alignment horizontal="left" vertical="center" wrapText="1"/>
      <protection locked="0"/>
    </xf>
    <xf numFmtId="0" fontId="0" fillId="0" borderId="14" xfId="0" applyFill="1" applyBorder="1" applyAlignment="1" applyProtection="1">
      <alignment horizontal="left" vertical="center" wrapText="1"/>
      <protection locked="0"/>
    </xf>
    <xf numFmtId="0" fontId="3" fillId="0" borderId="15" xfId="0" applyFont="1" applyFill="1" applyBorder="1" applyAlignment="1" applyProtection="1">
      <alignment horizontal="left" vertical="center" wrapText="1"/>
      <protection locked="0"/>
    </xf>
    <xf numFmtId="0" fontId="0" fillId="0" borderId="16" xfId="0" applyFill="1" applyBorder="1" applyAlignment="1" applyProtection="1">
      <alignment horizontal="left" vertical="center" wrapText="1"/>
      <protection locked="0"/>
    </xf>
    <xf numFmtId="0" fontId="0" fillId="0" borderId="17" xfId="0" applyFill="1" applyBorder="1" applyAlignment="1" applyProtection="1">
      <alignment horizontal="left" vertical="center" wrapText="1"/>
      <protection locked="0"/>
    </xf>
    <xf numFmtId="0" fontId="3" fillId="2" borderId="11" xfId="0" applyFont="1" applyFill="1" applyBorder="1" applyAlignment="1" applyProtection="1">
      <alignment horizontal="left" vertical="center" wrapText="1"/>
    </xf>
    <xf numFmtId="0" fontId="0" fillId="0" borderId="10" xfId="0" applyBorder="1" applyAlignment="1" applyProtection="1">
      <alignment horizontal="left" vertical="center" wrapText="1"/>
    </xf>
    <xf numFmtId="0" fontId="0" fillId="0" borderId="12" xfId="0" applyBorder="1" applyAlignment="1" applyProtection="1">
      <alignment horizontal="left" vertical="center" wrapText="1"/>
    </xf>
    <xf numFmtId="0" fontId="3" fillId="2" borderId="13" xfId="0" applyFont="1" applyFill="1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left" vertical="center" wrapText="1"/>
    </xf>
    <xf numFmtId="0" fontId="0" fillId="0" borderId="14" xfId="0" applyBorder="1" applyAlignment="1" applyProtection="1">
      <alignment horizontal="left" vertical="center" wrapText="1"/>
    </xf>
    <xf numFmtId="0" fontId="3" fillId="2" borderId="15" xfId="0" applyFont="1" applyFill="1" applyBorder="1" applyAlignment="1" applyProtection="1">
      <alignment horizontal="left" vertical="center" wrapText="1"/>
    </xf>
    <xf numFmtId="0" fontId="0" fillId="0" borderId="16" xfId="0" applyBorder="1" applyAlignment="1" applyProtection="1">
      <alignment horizontal="left" vertical="center" wrapText="1"/>
    </xf>
    <xf numFmtId="0" fontId="0" fillId="0" borderId="17" xfId="0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23"/>
  <sheetViews>
    <sheetView tabSelected="1" topLeftCell="A10" zoomScale="90" zoomScaleNormal="90" workbookViewId="0">
      <selection activeCell="G25" sqref="G25"/>
    </sheetView>
  </sheetViews>
  <sheetFormatPr defaultRowHeight="15" x14ac:dyDescent="0.25"/>
  <cols>
    <col min="1" max="1" width="0.42578125" style="3" customWidth="1"/>
    <col min="2" max="2" width="10.140625" style="3" customWidth="1"/>
    <col min="3" max="3" width="51" style="3" customWidth="1"/>
    <col min="4" max="4" width="5.85546875" style="3" customWidth="1"/>
    <col min="5" max="5" width="7.5703125" style="3" customWidth="1"/>
    <col min="6" max="6" width="11.42578125" style="3" customWidth="1"/>
    <col min="7" max="7" width="16.5703125" style="3" customWidth="1"/>
    <col min="8" max="8" width="14.42578125" style="3" customWidth="1"/>
    <col min="9" max="16384" width="9.140625" style="3"/>
  </cols>
  <sheetData>
    <row r="1" spans="2:10" x14ac:dyDescent="0.25">
      <c r="B1" s="2" t="s">
        <v>80</v>
      </c>
    </row>
    <row r="3" spans="2:10" ht="18.75" x14ac:dyDescent="0.3">
      <c r="B3" s="4"/>
    </row>
    <row r="5" spans="2:10" ht="19.5" customHeight="1" x14ac:dyDescent="0.25">
      <c r="B5" s="45" t="s">
        <v>15</v>
      </c>
      <c r="C5" s="46"/>
      <c r="D5" s="47"/>
      <c r="E5" s="47"/>
      <c r="F5" s="47"/>
      <c r="G5" s="47"/>
      <c r="H5" s="48"/>
    </row>
    <row r="6" spans="2:10" ht="15" customHeight="1" x14ac:dyDescent="0.25">
      <c r="B6" s="23" t="s">
        <v>13</v>
      </c>
      <c r="C6" s="24"/>
      <c r="D6" s="25"/>
      <c r="E6" s="59" t="s">
        <v>14</v>
      </c>
      <c r="F6" s="60"/>
      <c r="G6" s="60"/>
      <c r="H6" s="61"/>
    </row>
    <row r="7" spans="2:10" x14ac:dyDescent="0.25">
      <c r="B7" s="49"/>
      <c r="C7" s="24"/>
      <c r="D7" s="25"/>
      <c r="E7" s="62" t="s">
        <v>16</v>
      </c>
      <c r="F7" s="63"/>
      <c r="G7" s="63"/>
      <c r="H7" s="64"/>
    </row>
    <row r="8" spans="2:10" ht="17.25" customHeight="1" x14ac:dyDescent="0.25">
      <c r="B8" s="49"/>
      <c r="C8" s="24"/>
      <c r="D8" s="25"/>
      <c r="E8" s="65" t="s">
        <v>17</v>
      </c>
      <c r="F8" s="66"/>
      <c r="G8" s="66"/>
      <c r="H8" s="67"/>
    </row>
    <row r="9" spans="2:10" ht="18" customHeight="1" x14ac:dyDescent="0.25">
      <c r="B9" s="23" t="s">
        <v>18</v>
      </c>
      <c r="C9" s="24"/>
      <c r="D9" s="25"/>
      <c r="E9" s="42" t="s">
        <v>12</v>
      </c>
      <c r="F9" s="43"/>
      <c r="G9" s="43"/>
      <c r="H9" s="44"/>
    </row>
    <row r="10" spans="2:10" ht="20.25" customHeight="1" x14ac:dyDescent="0.25">
      <c r="B10" s="23" t="s">
        <v>19</v>
      </c>
      <c r="C10" s="24"/>
      <c r="D10" s="25"/>
      <c r="E10" s="26" t="s">
        <v>20</v>
      </c>
      <c r="F10" s="27"/>
      <c r="G10" s="27"/>
      <c r="H10" s="28"/>
    </row>
    <row r="11" spans="2:10" ht="20.25" customHeight="1" x14ac:dyDescent="0.25">
      <c r="B11" s="5"/>
      <c r="C11" s="5"/>
      <c r="D11" s="5"/>
      <c r="E11" s="5"/>
      <c r="F11" s="5"/>
      <c r="G11" s="5"/>
      <c r="H11" s="5"/>
    </row>
    <row r="12" spans="2:10" x14ac:dyDescent="0.25">
      <c r="B12" s="6"/>
      <c r="C12" s="6"/>
      <c r="F12" s="7" t="s">
        <v>8</v>
      </c>
    </row>
    <row r="13" spans="2:10" ht="19.5" customHeight="1" x14ac:dyDescent="0.25">
      <c r="B13" s="45" t="s">
        <v>21</v>
      </c>
      <c r="C13" s="46"/>
      <c r="D13" s="47"/>
      <c r="E13" s="47"/>
      <c r="F13" s="47"/>
      <c r="G13" s="47"/>
      <c r="H13" s="48"/>
    </row>
    <row r="14" spans="2:10" ht="15" customHeight="1" x14ac:dyDescent="0.25">
      <c r="B14" s="23" t="s">
        <v>22</v>
      </c>
      <c r="C14" s="24"/>
      <c r="D14" s="25"/>
      <c r="E14" s="50"/>
      <c r="F14" s="51"/>
      <c r="G14" s="51"/>
      <c r="H14" s="52"/>
    </row>
    <row r="15" spans="2:10" ht="28.5" x14ac:dyDescent="0.45">
      <c r="B15" s="49"/>
      <c r="C15" s="24"/>
      <c r="D15" s="25"/>
      <c r="E15" s="53"/>
      <c r="F15" s="54"/>
      <c r="G15" s="54"/>
      <c r="H15" s="55"/>
      <c r="J15" s="8"/>
    </row>
    <row r="16" spans="2:10" ht="17.25" customHeight="1" x14ac:dyDescent="0.25">
      <c r="B16" s="49"/>
      <c r="C16" s="24"/>
      <c r="D16" s="25"/>
      <c r="E16" s="56"/>
      <c r="F16" s="57"/>
      <c r="G16" s="57"/>
      <c r="H16" s="58"/>
    </row>
    <row r="17" spans="2:11" ht="18" customHeight="1" x14ac:dyDescent="0.25">
      <c r="B17" s="23" t="s">
        <v>23</v>
      </c>
      <c r="C17" s="24"/>
      <c r="D17" s="25"/>
      <c r="E17" s="32"/>
      <c r="F17" s="33"/>
      <c r="G17" s="33"/>
      <c r="H17" s="34"/>
    </row>
    <row r="18" spans="2:11" ht="20.25" customHeight="1" x14ac:dyDescent="0.25">
      <c r="B18" s="23" t="s">
        <v>24</v>
      </c>
      <c r="C18" s="24"/>
      <c r="D18" s="25"/>
      <c r="E18" s="32"/>
      <c r="F18" s="33"/>
      <c r="G18" s="33"/>
      <c r="H18" s="34"/>
    </row>
    <row r="19" spans="2:11" ht="20.25" customHeight="1" x14ac:dyDescent="0.25">
      <c r="B19" s="23" t="s">
        <v>25</v>
      </c>
      <c r="C19" s="24"/>
      <c r="D19" s="25"/>
      <c r="E19" s="32"/>
      <c r="F19" s="33"/>
      <c r="G19" s="33"/>
      <c r="H19" s="34"/>
    </row>
    <row r="22" spans="2:11" ht="15.75" thickBot="1" x14ac:dyDescent="0.3">
      <c r="B22" s="6"/>
      <c r="C22" s="6"/>
      <c r="F22" s="7" t="s">
        <v>8</v>
      </c>
    </row>
    <row r="23" spans="2:11" ht="15.75" customHeight="1" thickBot="1" x14ac:dyDescent="0.3">
      <c r="B23" s="35" t="s">
        <v>9</v>
      </c>
      <c r="C23" s="36"/>
      <c r="D23" s="36"/>
      <c r="E23" s="36"/>
      <c r="F23" s="36"/>
      <c r="G23" s="36"/>
      <c r="H23" s="36"/>
    </row>
    <row r="24" spans="2:11" ht="63.75" customHeight="1" thickBot="1" x14ac:dyDescent="0.5">
      <c r="B24" s="9" t="s">
        <v>0</v>
      </c>
      <c r="C24" s="10" t="s">
        <v>2</v>
      </c>
      <c r="D24" s="11" t="s">
        <v>3</v>
      </c>
      <c r="E24" s="12" t="s">
        <v>1</v>
      </c>
      <c r="F24" s="12" t="s">
        <v>4</v>
      </c>
      <c r="G24" s="12" t="s">
        <v>5</v>
      </c>
      <c r="H24" s="12" t="s">
        <v>6</v>
      </c>
      <c r="K24" s="8"/>
    </row>
    <row r="25" spans="2:11" ht="15.75" thickBot="1" x14ac:dyDescent="0.3">
      <c r="B25" s="13">
        <v>1</v>
      </c>
      <c r="C25" s="14" t="s">
        <v>26</v>
      </c>
      <c r="D25" s="15">
        <v>7</v>
      </c>
      <c r="E25" s="14" t="s">
        <v>81</v>
      </c>
      <c r="F25" s="1"/>
      <c r="G25" s="16">
        <f>D25*F25</f>
        <v>0</v>
      </c>
      <c r="H25" s="16">
        <f>G25*1.22</f>
        <v>0</v>
      </c>
    </row>
    <row r="26" spans="2:11" ht="15.75" thickBot="1" x14ac:dyDescent="0.3">
      <c r="B26" s="13">
        <f>B25+1</f>
        <v>2</v>
      </c>
      <c r="C26" s="14" t="s">
        <v>49</v>
      </c>
      <c r="D26" s="15">
        <f>D25</f>
        <v>7</v>
      </c>
      <c r="E26" s="14" t="s">
        <v>81</v>
      </c>
      <c r="F26" s="1"/>
      <c r="G26" s="16">
        <f t="shared" ref="G26:G53" si="0">D26*F26</f>
        <v>0</v>
      </c>
      <c r="H26" s="16">
        <f t="shared" ref="H26:H53" si="1">G26*1.22</f>
        <v>0</v>
      </c>
      <c r="J26" s="3" t="s">
        <v>51</v>
      </c>
    </row>
    <row r="27" spans="2:11" ht="23.25" thickBot="1" x14ac:dyDescent="0.3">
      <c r="B27" s="13">
        <f t="shared" ref="B27:B53" si="2">B26+1</f>
        <v>3</v>
      </c>
      <c r="C27" s="14" t="s">
        <v>76</v>
      </c>
      <c r="D27" s="15">
        <f>D25*3</f>
        <v>21</v>
      </c>
      <c r="E27" s="14" t="s">
        <v>81</v>
      </c>
      <c r="F27" s="1"/>
      <c r="G27" s="16">
        <f t="shared" si="0"/>
        <v>0</v>
      </c>
      <c r="H27" s="16">
        <f t="shared" si="1"/>
        <v>0</v>
      </c>
      <c r="J27" s="3" t="s">
        <v>52</v>
      </c>
    </row>
    <row r="28" spans="2:11" ht="15.75" thickBot="1" x14ac:dyDescent="0.3">
      <c r="B28" s="13">
        <f t="shared" si="2"/>
        <v>4</v>
      </c>
      <c r="C28" s="14" t="s">
        <v>27</v>
      </c>
      <c r="D28" s="15">
        <v>15</v>
      </c>
      <c r="E28" s="14" t="s">
        <v>81</v>
      </c>
      <c r="F28" s="1"/>
      <c r="G28" s="16">
        <f t="shared" si="0"/>
        <v>0</v>
      </c>
      <c r="H28" s="16">
        <f t="shared" si="1"/>
        <v>0</v>
      </c>
    </row>
    <row r="29" spans="2:11" ht="15.75" thickBot="1" x14ac:dyDescent="0.3">
      <c r="B29" s="13">
        <f t="shared" si="2"/>
        <v>5</v>
      </c>
      <c r="C29" s="14" t="s">
        <v>50</v>
      </c>
      <c r="D29" s="15">
        <f>D28</f>
        <v>15</v>
      </c>
      <c r="E29" s="14" t="s">
        <v>81</v>
      </c>
      <c r="F29" s="1"/>
      <c r="G29" s="16">
        <f t="shared" si="0"/>
        <v>0</v>
      </c>
      <c r="H29" s="16">
        <f t="shared" si="1"/>
        <v>0</v>
      </c>
      <c r="J29" s="3" t="s">
        <v>51</v>
      </c>
    </row>
    <row r="30" spans="2:11" ht="23.25" thickBot="1" x14ac:dyDescent="0.3">
      <c r="B30" s="13">
        <f t="shared" si="2"/>
        <v>6</v>
      </c>
      <c r="C30" s="14" t="s">
        <v>77</v>
      </c>
      <c r="D30" s="15">
        <f>D28*3</f>
        <v>45</v>
      </c>
      <c r="E30" s="14" t="s">
        <v>81</v>
      </c>
      <c r="F30" s="1"/>
      <c r="G30" s="16">
        <f t="shared" si="0"/>
        <v>0</v>
      </c>
      <c r="H30" s="16">
        <f t="shared" si="1"/>
        <v>0</v>
      </c>
      <c r="J30" s="3" t="s">
        <v>52</v>
      </c>
    </row>
    <row r="31" spans="2:11" ht="15.75" thickBot="1" x14ac:dyDescent="0.3">
      <c r="B31" s="13">
        <f t="shared" si="2"/>
        <v>7</v>
      </c>
      <c r="C31" s="14" t="s">
        <v>28</v>
      </c>
      <c r="D31" s="15">
        <v>1</v>
      </c>
      <c r="E31" s="14" t="s">
        <v>81</v>
      </c>
      <c r="F31" s="1"/>
      <c r="G31" s="16">
        <f t="shared" si="0"/>
        <v>0</v>
      </c>
      <c r="H31" s="16">
        <f t="shared" si="1"/>
        <v>0</v>
      </c>
    </row>
    <row r="32" spans="2:11" ht="15.75" thickBot="1" x14ac:dyDescent="0.3">
      <c r="B32" s="13">
        <f t="shared" si="2"/>
        <v>8</v>
      </c>
      <c r="C32" s="14" t="s">
        <v>29</v>
      </c>
      <c r="D32" s="15">
        <v>1</v>
      </c>
      <c r="E32" s="14" t="s">
        <v>81</v>
      </c>
      <c r="F32" s="1"/>
      <c r="G32" s="16">
        <f t="shared" si="0"/>
        <v>0</v>
      </c>
      <c r="H32" s="16">
        <f t="shared" si="1"/>
        <v>0</v>
      </c>
    </row>
    <row r="33" spans="2:8" ht="15.75" thickBot="1" x14ac:dyDescent="0.3">
      <c r="B33" s="13">
        <f t="shared" si="2"/>
        <v>9</v>
      </c>
      <c r="C33" s="14" t="s">
        <v>30</v>
      </c>
      <c r="D33" s="15">
        <v>1</v>
      </c>
      <c r="E33" s="14" t="s">
        <v>81</v>
      </c>
      <c r="F33" s="1"/>
      <c r="G33" s="16">
        <f t="shared" si="0"/>
        <v>0</v>
      </c>
      <c r="H33" s="16">
        <f t="shared" si="1"/>
        <v>0</v>
      </c>
    </row>
    <row r="34" spans="2:8" ht="15.75" thickBot="1" x14ac:dyDescent="0.3">
      <c r="B34" s="13">
        <f t="shared" si="2"/>
        <v>10</v>
      </c>
      <c r="C34" s="14" t="s">
        <v>31</v>
      </c>
      <c r="D34" s="15">
        <v>1</v>
      </c>
      <c r="E34" s="14" t="s">
        <v>81</v>
      </c>
      <c r="F34" s="1"/>
      <c r="G34" s="16">
        <f t="shared" si="0"/>
        <v>0</v>
      </c>
      <c r="H34" s="16">
        <f t="shared" si="1"/>
        <v>0</v>
      </c>
    </row>
    <row r="35" spans="2:8" ht="15.75" thickBot="1" x14ac:dyDescent="0.3">
      <c r="B35" s="13">
        <f t="shared" si="2"/>
        <v>11</v>
      </c>
      <c r="C35" s="14" t="s">
        <v>32</v>
      </c>
      <c r="D35" s="15">
        <v>1</v>
      </c>
      <c r="E35" s="14" t="s">
        <v>81</v>
      </c>
      <c r="F35" s="1"/>
      <c r="G35" s="16">
        <f t="shared" si="0"/>
        <v>0</v>
      </c>
      <c r="H35" s="16">
        <f t="shared" si="1"/>
        <v>0</v>
      </c>
    </row>
    <row r="36" spans="2:8" ht="15.75" thickBot="1" x14ac:dyDescent="0.3">
      <c r="B36" s="13">
        <f t="shared" si="2"/>
        <v>12</v>
      </c>
      <c r="C36" s="14" t="s">
        <v>33</v>
      </c>
      <c r="D36" s="15">
        <v>1</v>
      </c>
      <c r="E36" s="14" t="s">
        <v>81</v>
      </c>
      <c r="F36" s="1"/>
      <c r="G36" s="16">
        <f t="shared" si="0"/>
        <v>0</v>
      </c>
      <c r="H36" s="16">
        <f t="shared" si="1"/>
        <v>0</v>
      </c>
    </row>
    <row r="37" spans="2:8" ht="15.75" thickBot="1" x14ac:dyDescent="0.3">
      <c r="B37" s="13">
        <f t="shared" si="2"/>
        <v>13</v>
      </c>
      <c r="C37" s="14" t="s">
        <v>34</v>
      </c>
      <c r="D37" s="15">
        <v>1</v>
      </c>
      <c r="E37" s="14" t="s">
        <v>81</v>
      </c>
      <c r="F37" s="1"/>
      <c r="G37" s="16">
        <f t="shared" si="0"/>
        <v>0</v>
      </c>
      <c r="H37" s="16">
        <f t="shared" si="1"/>
        <v>0</v>
      </c>
    </row>
    <row r="38" spans="2:8" ht="15.75" thickBot="1" x14ac:dyDescent="0.3">
      <c r="B38" s="13">
        <f t="shared" si="2"/>
        <v>14</v>
      </c>
      <c r="C38" s="14" t="s">
        <v>35</v>
      </c>
      <c r="D38" s="15">
        <v>1</v>
      </c>
      <c r="E38" s="14" t="s">
        <v>81</v>
      </c>
      <c r="F38" s="1"/>
      <c r="G38" s="16">
        <f t="shared" si="0"/>
        <v>0</v>
      </c>
      <c r="H38" s="16">
        <f t="shared" si="1"/>
        <v>0</v>
      </c>
    </row>
    <row r="39" spans="2:8" ht="15.75" thickBot="1" x14ac:dyDescent="0.3">
      <c r="B39" s="13">
        <f t="shared" si="2"/>
        <v>15</v>
      </c>
      <c r="C39" s="14" t="s">
        <v>36</v>
      </c>
      <c r="D39" s="15">
        <v>1</v>
      </c>
      <c r="E39" s="14" t="s">
        <v>81</v>
      </c>
      <c r="F39" s="1"/>
      <c r="G39" s="16">
        <f t="shared" si="0"/>
        <v>0</v>
      </c>
      <c r="H39" s="16">
        <f t="shared" si="1"/>
        <v>0</v>
      </c>
    </row>
    <row r="40" spans="2:8" ht="15.75" thickBot="1" x14ac:dyDescent="0.3">
      <c r="B40" s="13">
        <f t="shared" si="2"/>
        <v>16</v>
      </c>
      <c r="C40" s="14" t="s">
        <v>37</v>
      </c>
      <c r="D40" s="15">
        <v>1</v>
      </c>
      <c r="E40" s="14" t="s">
        <v>81</v>
      </c>
      <c r="F40" s="1"/>
      <c r="G40" s="16">
        <f t="shared" si="0"/>
        <v>0</v>
      </c>
      <c r="H40" s="16">
        <f t="shared" si="1"/>
        <v>0</v>
      </c>
    </row>
    <row r="41" spans="2:8" ht="15.75" thickBot="1" x14ac:dyDescent="0.3">
      <c r="B41" s="13">
        <f t="shared" si="2"/>
        <v>17</v>
      </c>
      <c r="C41" s="14" t="s">
        <v>82</v>
      </c>
      <c r="D41" s="15">
        <v>16</v>
      </c>
      <c r="E41" s="14" t="s">
        <v>81</v>
      </c>
      <c r="F41" s="1"/>
      <c r="G41" s="16">
        <f t="shared" ref="G41" si="3">D41*F41</f>
        <v>0</v>
      </c>
      <c r="H41" s="16">
        <f t="shared" ref="H41" si="4">G41*1.22</f>
        <v>0</v>
      </c>
    </row>
    <row r="42" spans="2:8" ht="15.75" thickBot="1" x14ac:dyDescent="0.3">
      <c r="B42" s="13">
        <f t="shared" si="2"/>
        <v>18</v>
      </c>
      <c r="C42" s="14" t="s">
        <v>38</v>
      </c>
      <c r="D42" s="15">
        <v>0</v>
      </c>
      <c r="E42" s="14" t="s">
        <v>81</v>
      </c>
      <c r="F42" s="1"/>
      <c r="G42" s="16">
        <f t="shared" si="0"/>
        <v>0</v>
      </c>
      <c r="H42" s="16">
        <f t="shared" si="1"/>
        <v>0</v>
      </c>
    </row>
    <row r="43" spans="2:8" ht="15.75" thickBot="1" x14ac:dyDescent="0.3">
      <c r="B43" s="13">
        <f t="shared" si="2"/>
        <v>19</v>
      </c>
      <c r="C43" s="14" t="s">
        <v>39</v>
      </c>
      <c r="D43" s="15">
        <v>28</v>
      </c>
      <c r="E43" s="14" t="s">
        <v>81</v>
      </c>
      <c r="F43" s="1"/>
      <c r="G43" s="16">
        <f t="shared" si="0"/>
        <v>0</v>
      </c>
      <c r="H43" s="16">
        <f t="shared" si="1"/>
        <v>0</v>
      </c>
    </row>
    <row r="44" spans="2:8" ht="15.75" thickBot="1" x14ac:dyDescent="0.3">
      <c r="B44" s="13">
        <f t="shared" si="2"/>
        <v>20</v>
      </c>
      <c r="C44" s="14" t="s">
        <v>40</v>
      </c>
      <c r="D44" s="15">
        <v>28</v>
      </c>
      <c r="E44" s="14" t="s">
        <v>81</v>
      </c>
      <c r="F44" s="1"/>
      <c r="G44" s="16">
        <f t="shared" si="0"/>
        <v>0</v>
      </c>
      <c r="H44" s="16">
        <f t="shared" si="1"/>
        <v>0</v>
      </c>
    </row>
    <row r="45" spans="2:8" ht="15.75" thickBot="1" x14ac:dyDescent="0.3">
      <c r="B45" s="13">
        <f t="shared" si="2"/>
        <v>21</v>
      </c>
      <c r="C45" s="14" t="s">
        <v>41</v>
      </c>
      <c r="D45" s="15">
        <v>1</v>
      </c>
      <c r="E45" s="14" t="s">
        <v>81</v>
      </c>
      <c r="F45" s="1"/>
      <c r="G45" s="16">
        <f t="shared" si="0"/>
        <v>0</v>
      </c>
      <c r="H45" s="16">
        <f t="shared" si="1"/>
        <v>0</v>
      </c>
    </row>
    <row r="46" spans="2:8" ht="15.75" thickBot="1" x14ac:dyDescent="0.3">
      <c r="B46" s="13">
        <f t="shared" si="2"/>
        <v>22</v>
      </c>
      <c r="C46" s="14" t="s">
        <v>42</v>
      </c>
      <c r="D46" s="15">
        <v>1</v>
      </c>
      <c r="E46" s="14" t="s">
        <v>81</v>
      </c>
      <c r="F46" s="1"/>
      <c r="G46" s="16">
        <f t="shared" si="0"/>
        <v>0</v>
      </c>
      <c r="H46" s="16">
        <f t="shared" si="1"/>
        <v>0</v>
      </c>
    </row>
    <row r="47" spans="2:8" ht="15.75" thickBot="1" x14ac:dyDescent="0.3">
      <c r="B47" s="13">
        <f t="shared" si="2"/>
        <v>23</v>
      </c>
      <c r="C47" s="14" t="s">
        <v>43</v>
      </c>
      <c r="D47" s="15">
        <v>1</v>
      </c>
      <c r="E47" s="14" t="s">
        <v>81</v>
      </c>
      <c r="F47" s="1"/>
      <c r="G47" s="16">
        <f t="shared" si="0"/>
        <v>0</v>
      </c>
      <c r="H47" s="16">
        <f t="shared" si="1"/>
        <v>0</v>
      </c>
    </row>
    <row r="48" spans="2:8" ht="15.75" thickBot="1" x14ac:dyDescent="0.3">
      <c r="B48" s="13">
        <f t="shared" si="2"/>
        <v>24</v>
      </c>
      <c r="C48" s="14" t="s">
        <v>44</v>
      </c>
      <c r="D48" s="15">
        <v>1</v>
      </c>
      <c r="E48" s="14" t="s">
        <v>81</v>
      </c>
      <c r="F48" s="1"/>
      <c r="G48" s="16">
        <f t="shared" si="0"/>
        <v>0</v>
      </c>
      <c r="H48" s="16">
        <f t="shared" si="1"/>
        <v>0</v>
      </c>
    </row>
    <row r="49" spans="2:10" ht="15.75" thickBot="1" x14ac:dyDescent="0.3">
      <c r="B49" s="13">
        <f t="shared" si="2"/>
        <v>25</v>
      </c>
      <c r="C49" s="14" t="s">
        <v>45</v>
      </c>
      <c r="D49" s="15">
        <v>1</v>
      </c>
      <c r="E49" s="14" t="s">
        <v>81</v>
      </c>
      <c r="F49" s="1"/>
      <c r="G49" s="16">
        <f t="shared" si="0"/>
        <v>0</v>
      </c>
      <c r="H49" s="16">
        <f t="shared" si="1"/>
        <v>0</v>
      </c>
    </row>
    <row r="50" spans="2:10" ht="23.25" thickBot="1" x14ac:dyDescent="0.3">
      <c r="B50" s="13">
        <f t="shared" si="2"/>
        <v>26</v>
      </c>
      <c r="C50" s="14" t="s">
        <v>79</v>
      </c>
      <c r="D50" s="15">
        <v>1</v>
      </c>
      <c r="E50" s="14" t="s">
        <v>81</v>
      </c>
      <c r="F50" s="1"/>
      <c r="G50" s="16">
        <f t="shared" si="0"/>
        <v>0</v>
      </c>
      <c r="H50" s="16">
        <f t="shared" si="1"/>
        <v>0</v>
      </c>
    </row>
    <row r="51" spans="2:10" ht="15.75" thickBot="1" x14ac:dyDescent="0.3">
      <c r="B51" s="13">
        <f t="shared" si="2"/>
        <v>27</v>
      </c>
      <c r="C51" s="14" t="s">
        <v>46</v>
      </c>
      <c r="D51" s="15">
        <v>1</v>
      </c>
      <c r="E51" s="14" t="s">
        <v>81</v>
      </c>
      <c r="F51" s="1"/>
      <c r="G51" s="16">
        <f t="shared" si="0"/>
        <v>0</v>
      </c>
      <c r="H51" s="16">
        <f t="shared" si="1"/>
        <v>0</v>
      </c>
    </row>
    <row r="52" spans="2:10" ht="15.75" thickBot="1" x14ac:dyDescent="0.3">
      <c r="B52" s="13">
        <f t="shared" si="2"/>
        <v>28</v>
      </c>
      <c r="C52" s="14" t="s">
        <v>47</v>
      </c>
      <c r="D52" s="15">
        <v>1</v>
      </c>
      <c r="E52" s="14" t="s">
        <v>81</v>
      </c>
      <c r="F52" s="1"/>
      <c r="G52" s="16">
        <f t="shared" si="0"/>
        <v>0</v>
      </c>
      <c r="H52" s="16">
        <f t="shared" si="1"/>
        <v>0</v>
      </c>
    </row>
    <row r="53" spans="2:10" ht="15.75" thickBot="1" x14ac:dyDescent="0.3">
      <c r="B53" s="13">
        <f t="shared" si="2"/>
        <v>29</v>
      </c>
      <c r="C53" s="14" t="s">
        <v>48</v>
      </c>
      <c r="D53" s="15">
        <v>1</v>
      </c>
      <c r="E53" s="14" t="s">
        <v>81</v>
      </c>
      <c r="F53" s="1"/>
      <c r="G53" s="16">
        <f t="shared" si="0"/>
        <v>0</v>
      </c>
      <c r="H53" s="16">
        <f t="shared" si="1"/>
        <v>0</v>
      </c>
    </row>
    <row r="54" spans="2:10" ht="15.75" customHeight="1" thickBot="1" x14ac:dyDescent="0.3">
      <c r="B54" s="37" t="s">
        <v>7</v>
      </c>
      <c r="C54" s="38"/>
      <c r="D54" s="38"/>
      <c r="E54" s="38"/>
      <c r="F54" s="38"/>
      <c r="G54" s="39"/>
      <c r="H54" s="17">
        <f>SUM(H25:H53)</f>
        <v>0</v>
      </c>
    </row>
    <row r="57" spans="2:10" ht="15.75" thickBot="1" x14ac:dyDescent="0.3">
      <c r="B57" s="6"/>
      <c r="C57" s="6"/>
    </row>
    <row r="58" spans="2:10" ht="15.75" customHeight="1" thickBot="1" x14ac:dyDescent="0.3">
      <c r="B58" s="35" t="s">
        <v>10</v>
      </c>
      <c r="C58" s="36"/>
      <c r="D58" s="36"/>
      <c r="E58" s="36"/>
      <c r="F58" s="36"/>
      <c r="G58" s="36"/>
      <c r="H58" s="36"/>
    </row>
    <row r="59" spans="2:10" ht="63.75" customHeight="1" thickBot="1" x14ac:dyDescent="0.3">
      <c r="B59" s="9" t="s">
        <v>0</v>
      </c>
      <c r="C59" s="10"/>
      <c r="D59" s="11" t="s">
        <v>3</v>
      </c>
      <c r="E59" s="12" t="s">
        <v>1</v>
      </c>
      <c r="F59" s="12" t="s">
        <v>4</v>
      </c>
      <c r="G59" s="12" t="s">
        <v>5</v>
      </c>
      <c r="H59" s="12" t="s">
        <v>6</v>
      </c>
    </row>
    <row r="60" spans="2:10" ht="15.75" thickBot="1" x14ac:dyDescent="0.3">
      <c r="B60" s="13">
        <v>1</v>
      </c>
      <c r="C60" s="14" t="s">
        <v>26</v>
      </c>
      <c r="D60" s="15">
        <v>4</v>
      </c>
      <c r="E60" s="14" t="s">
        <v>81</v>
      </c>
      <c r="F60" s="16">
        <f t="shared" ref="F60:F75" si="5">INDEX(F$25:F$53,B60)</f>
        <v>0</v>
      </c>
      <c r="G60" s="16">
        <f>D60*F60</f>
        <v>0</v>
      </c>
      <c r="H60" s="16">
        <f>G60*1.22</f>
        <v>0</v>
      </c>
    </row>
    <row r="61" spans="2:10" ht="15.75" thickBot="1" x14ac:dyDescent="0.3">
      <c r="B61" s="13">
        <f>B60+1</f>
        <v>2</v>
      </c>
      <c r="C61" s="14" t="s">
        <v>49</v>
      </c>
      <c r="D61" s="15">
        <f>D60</f>
        <v>4</v>
      </c>
      <c r="E61" s="14" t="s">
        <v>81</v>
      </c>
      <c r="F61" s="16">
        <f t="shared" si="5"/>
        <v>0</v>
      </c>
      <c r="G61" s="16">
        <f t="shared" ref="G61:G88" si="6">D61*F61</f>
        <v>0</v>
      </c>
      <c r="H61" s="16">
        <f t="shared" ref="H61:H88" si="7">G61*1.22</f>
        <v>0</v>
      </c>
    </row>
    <row r="62" spans="2:10" ht="23.25" thickBot="1" x14ac:dyDescent="0.3">
      <c r="B62" s="13">
        <f t="shared" ref="B62:B88" si="8">B61+1</f>
        <v>3</v>
      </c>
      <c r="C62" s="14" t="s">
        <v>76</v>
      </c>
      <c r="D62" s="15">
        <f>D61</f>
        <v>4</v>
      </c>
      <c r="E62" s="14" t="s">
        <v>81</v>
      </c>
      <c r="F62" s="16">
        <f t="shared" si="5"/>
        <v>0</v>
      </c>
      <c r="G62" s="16">
        <f t="shared" si="6"/>
        <v>0</v>
      </c>
      <c r="H62" s="16">
        <f t="shared" si="7"/>
        <v>0</v>
      </c>
      <c r="J62" s="3" t="s">
        <v>53</v>
      </c>
    </row>
    <row r="63" spans="2:10" ht="15.75" thickBot="1" x14ac:dyDescent="0.3">
      <c r="B63" s="13">
        <f t="shared" si="8"/>
        <v>4</v>
      </c>
      <c r="C63" s="14" t="s">
        <v>27</v>
      </c>
      <c r="D63" s="15">
        <v>8</v>
      </c>
      <c r="E63" s="14" t="s">
        <v>81</v>
      </c>
      <c r="F63" s="16">
        <f t="shared" si="5"/>
        <v>0</v>
      </c>
      <c r="G63" s="16">
        <f t="shared" si="6"/>
        <v>0</v>
      </c>
      <c r="H63" s="16">
        <f t="shared" si="7"/>
        <v>0</v>
      </c>
    </row>
    <row r="64" spans="2:10" ht="15.75" thickBot="1" x14ac:dyDescent="0.3">
      <c r="B64" s="13">
        <f t="shared" si="8"/>
        <v>5</v>
      </c>
      <c r="C64" s="14" t="s">
        <v>50</v>
      </c>
      <c r="D64" s="15">
        <f>D63</f>
        <v>8</v>
      </c>
      <c r="E64" s="14" t="s">
        <v>81</v>
      </c>
      <c r="F64" s="16">
        <f t="shared" si="5"/>
        <v>0</v>
      </c>
      <c r="G64" s="16">
        <f t="shared" si="6"/>
        <v>0</v>
      </c>
      <c r="H64" s="16">
        <f t="shared" si="7"/>
        <v>0</v>
      </c>
    </row>
    <row r="65" spans="2:10" ht="23.25" thickBot="1" x14ac:dyDescent="0.3">
      <c r="B65" s="13">
        <f t="shared" si="8"/>
        <v>6</v>
      </c>
      <c r="C65" s="14" t="s">
        <v>77</v>
      </c>
      <c r="D65" s="15">
        <f>D64</f>
        <v>8</v>
      </c>
      <c r="E65" s="14" t="s">
        <v>81</v>
      </c>
      <c r="F65" s="16">
        <f t="shared" si="5"/>
        <v>0</v>
      </c>
      <c r="G65" s="16">
        <f t="shared" si="6"/>
        <v>0</v>
      </c>
      <c r="H65" s="16">
        <f t="shared" si="7"/>
        <v>0</v>
      </c>
      <c r="J65" s="3" t="s">
        <v>53</v>
      </c>
    </row>
    <row r="66" spans="2:10" ht="15.75" thickBot="1" x14ac:dyDescent="0.3">
      <c r="B66" s="13">
        <f t="shared" si="8"/>
        <v>7</v>
      </c>
      <c r="C66" s="14" t="s">
        <v>28</v>
      </c>
      <c r="D66" s="15">
        <v>1</v>
      </c>
      <c r="E66" s="14" t="s">
        <v>81</v>
      </c>
      <c r="F66" s="16">
        <f t="shared" si="5"/>
        <v>0</v>
      </c>
      <c r="G66" s="16">
        <f t="shared" si="6"/>
        <v>0</v>
      </c>
      <c r="H66" s="16">
        <f t="shared" si="7"/>
        <v>0</v>
      </c>
    </row>
    <row r="67" spans="2:10" ht="15.75" thickBot="1" x14ac:dyDescent="0.3">
      <c r="B67" s="13">
        <f t="shared" si="8"/>
        <v>8</v>
      </c>
      <c r="C67" s="14" t="s">
        <v>29</v>
      </c>
      <c r="D67" s="15">
        <v>1</v>
      </c>
      <c r="E67" s="14" t="s">
        <v>81</v>
      </c>
      <c r="F67" s="16">
        <f t="shared" si="5"/>
        <v>0</v>
      </c>
      <c r="G67" s="16">
        <f t="shared" si="6"/>
        <v>0</v>
      </c>
      <c r="H67" s="16">
        <f t="shared" si="7"/>
        <v>0</v>
      </c>
    </row>
    <row r="68" spans="2:10" ht="15.75" thickBot="1" x14ac:dyDescent="0.3">
      <c r="B68" s="13">
        <f t="shared" si="8"/>
        <v>9</v>
      </c>
      <c r="C68" s="14" t="s">
        <v>30</v>
      </c>
      <c r="D68" s="15">
        <v>1</v>
      </c>
      <c r="E68" s="14" t="s">
        <v>81</v>
      </c>
      <c r="F68" s="16">
        <f t="shared" si="5"/>
        <v>0</v>
      </c>
      <c r="G68" s="16">
        <f t="shared" si="6"/>
        <v>0</v>
      </c>
      <c r="H68" s="16">
        <f t="shared" si="7"/>
        <v>0</v>
      </c>
    </row>
    <row r="69" spans="2:10" ht="15.75" thickBot="1" x14ac:dyDescent="0.3">
      <c r="B69" s="13">
        <f t="shared" si="8"/>
        <v>10</v>
      </c>
      <c r="C69" s="14" t="s">
        <v>31</v>
      </c>
      <c r="D69" s="15">
        <v>1</v>
      </c>
      <c r="E69" s="14" t="s">
        <v>81</v>
      </c>
      <c r="F69" s="16">
        <f t="shared" si="5"/>
        <v>0</v>
      </c>
      <c r="G69" s="16">
        <f t="shared" si="6"/>
        <v>0</v>
      </c>
      <c r="H69" s="16">
        <f t="shared" si="7"/>
        <v>0</v>
      </c>
    </row>
    <row r="70" spans="2:10" ht="15.75" thickBot="1" x14ac:dyDescent="0.3">
      <c r="B70" s="13">
        <f t="shared" si="8"/>
        <v>11</v>
      </c>
      <c r="C70" s="14" t="s">
        <v>32</v>
      </c>
      <c r="D70" s="15">
        <v>1</v>
      </c>
      <c r="E70" s="14" t="s">
        <v>81</v>
      </c>
      <c r="F70" s="16">
        <f t="shared" si="5"/>
        <v>0</v>
      </c>
      <c r="G70" s="16">
        <f t="shared" si="6"/>
        <v>0</v>
      </c>
      <c r="H70" s="16">
        <f t="shared" si="7"/>
        <v>0</v>
      </c>
    </row>
    <row r="71" spans="2:10" ht="15.75" thickBot="1" x14ac:dyDescent="0.3">
      <c r="B71" s="13">
        <f t="shared" si="8"/>
        <v>12</v>
      </c>
      <c r="C71" s="14" t="s">
        <v>33</v>
      </c>
      <c r="D71" s="15">
        <v>1</v>
      </c>
      <c r="E71" s="14" t="s">
        <v>81</v>
      </c>
      <c r="F71" s="16">
        <f t="shared" si="5"/>
        <v>0</v>
      </c>
      <c r="G71" s="16">
        <f t="shared" si="6"/>
        <v>0</v>
      </c>
      <c r="H71" s="16">
        <f t="shared" si="7"/>
        <v>0</v>
      </c>
    </row>
    <row r="72" spans="2:10" ht="15.75" thickBot="1" x14ac:dyDescent="0.3">
      <c r="B72" s="13">
        <f t="shared" si="8"/>
        <v>13</v>
      </c>
      <c r="C72" s="14" t="s">
        <v>34</v>
      </c>
      <c r="D72" s="15">
        <v>1</v>
      </c>
      <c r="E72" s="14" t="s">
        <v>81</v>
      </c>
      <c r="F72" s="16">
        <f t="shared" si="5"/>
        <v>0</v>
      </c>
      <c r="G72" s="16">
        <f t="shared" si="6"/>
        <v>0</v>
      </c>
      <c r="H72" s="16">
        <f t="shared" si="7"/>
        <v>0</v>
      </c>
    </row>
    <row r="73" spans="2:10" ht="15.75" thickBot="1" x14ac:dyDescent="0.3">
      <c r="B73" s="13">
        <f t="shared" si="8"/>
        <v>14</v>
      </c>
      <c r="C73" s="14" t="s">
        <v>35</v>
      </c>
      <c r="D73" s="15">
        <v>1</v>
      </c>
      <c r="E73" s="14" t="s">
        <v>81</v>
      </c>
      <c r="F73" s="16">
        <f t="shared" si="5"/>
        <v>0</v>
      </c>
      <c r="G73" s="16">
        <f t="shared" si="6"/>
        <v>0</v>
      </c>
      <c r="H73" s="16">
        <f t="shared" si="7"/>
        <v>0</v>
      </c>
    </row>
    <row r="74" spans="2:10" ht="15.75" thickBot="1" x14ac:dyDescent="0.3">
      <c r="B74" s="13">
        <f t="shared" si="8"/>
        <v>15</v>
      </c>
      <c r="C74" s="14" t="s">
        <v>36</v>
      </c>
      <c r="D74" s="15">
        <v>1</v>
      </c>
      <c r="E74" s="14" t="s">
        <v>81</v>
      </c>
      <c r="F74" s="16">
        <f t="shared" si="5"/>
        <v>0</v>
      </c>
      <c r="G74" s="16">
        <f t="shared" si="6"/>
        <v>0</v>
      </c>
      <c r="H74" s="16">
        <f t="shared" si="7"/>
        <v>0</v>
      </c>
    </row>
    <row r="75" spans="2:10" ht="15.75" thickBot="1" x14ac:dyDescent="0.3">
      <c r="B75" s="13">
        <f t="shared" si="8"/>
        <v>16</v>
      </c>
      <c r="C75" s="14" t="s">
        <v>37</v>
      </c>
      <c r="D75" s="15">
        <v>2</v>
      </c>
      <c r="E75" s="14" t="s">
        <v>81</v>
      </c>
      <c r="F75" s="16">
        <f t="shared" si="5"/>
        <v>0</v>
      </c>
      <c r="G75" s="16">
        <f t="shared" si="6"/>
        <v>0</v>
      </c>
      <c r="H75" s="16">
        <f t="shared" si="7"/>
        <v>0</v>
      </c>
    </row>
    <row r="76" spans="2:10" ht="15.75" thickBot="1" x14ac:dyDescent="0.3">
      <c r="B76" s="13">
        <f t="shared" si="8"/>
        <v>17</v>
      </c>
      <c r="C76" s="14" t="s">
        <v>82</v>
      </c>
      <c r="D76" s="15">
        <v>2</v>
      </c>
      <c r="E76" s="14" t="s">
        <v>81</v>
      </c>
      <c r="F76" s="16">
        <f t="shared" ref="F76:F77" si="9">INDEX(F$25:F$53,B76)</f>
        <v>0</v>
      </c>
      <c r="G76" s="16">
        <f t="shared" si="6"/>
        <v>0</v>
      </c>
      <c r="H76" s="16">
        <f t="shared" si="7"/>
        <v>0</v>
      </c>
    </row>
    <row r="77" spans="2:10" ht="15.75" thickBot="1" x14ac:dyDescent="0.3">
      <c r="B77" s="13">
        <f t="shared" si="8"/>
        <v>18</v>
      </c>
      <c r="C77" s="14" t="s">
        <v>38</v>
      </c>
      <c r="D77" s="18">
        <v>0</v>
      </c>
      <c r="E77" s="14" t="s">
        <v>81</v>
      </c>
      <c r="F77" s="16">
        <f t="shared" si="9"/>
        <v>0</v>
      </c>
      <c r="G77" s="16">
        <f t="shared" si="6"/>
        <v>0</v>
      </c>
      <c r="H77" s="16">
        <f t="shared" si="7"/>
        <v>0</v>
      </c>
    </row>
    <row r="78" spans="2:10" ht="15.75" thickBot="1" x14ac:dyDescent="0.3">
      <c r="B78" s="13">
        <f t="shared" si="8"/>
        <v>19</v>
      </c>
      <c r="C78" s="14" t="s">
        <v>39</v>
      </c>
      <c r="D78" s="18">
        <v>8</v>
      </c>
      <c r="E78" s="14" t="s">
        <v>81</v>
      </c>
      <c r="F78" s="16">
        <f t="shared" ref="F78:F88" si="10">INDEX(F$25:F$53,B78)</f>
        <v>0</v>
      </c>
      <c r="G78" s="16">
        <f t="shared" si="6"/>
        <v>0</v>
      </c>
      <c r="H78" s="16">
        <f t="shared" si="7"/>
        <v>0</v>
      </c>
      <c r="J78" s="3" t="s">
        <v>78</v>
      </c>
    </row>
    <row r="79" spans="2:10" ht="15.75" thickBot="1" x14ac:dyDescent="0.3">
      <c r="B79" s="13">
        <f t="shared" si="8"/>
        <v>20</v>
      </c>
      <c r="C79" s="14" t="s">
        <v>40</v>
      </c>
      <c r="D79" s="18">
        <v>8</v>
      </c>
      <c r="E79" s="14" t="s">
        <v>81</v>
      </c>
      <c r="F79" s="16">
        <f t="shared" si="10"/>
        <v>0</v>
      </c>
      <c r="G79" s="16">
        <f t="shared" si="6"/>
        <v>0</v>
      </c>
      <c r="H79" s="16">
        <f t="shared" si="7"/>
        <v>0</v>
      </c>
    </row>
    <row r="80" spans="2:10" ht="15.75" thickBot="1" x14ac:dyDescent="0.3">
      <c r="B80" s="13">
        <f t="shared" si="8"/>
        <v>21</v>
      </c>
      <c r="C80" s="14" t="s">
        <v>41</v>
      </c>
      <c r="D80" s="18">
        <v>0</v>
      </c>
      <c r="E80" s="14" t="s">
        <v>81</v>
      </c>
      <c r="F80" s="16">
        <f t="shared" si="10"/>
        <v>0</v>
      </c>
      <c r="G80" s="16">
        <f t="shared" si="6"/>
        <v>0</v>
      </c>
      <c r="H80" s="16">
        <f t="shared" si="7"/>
        <v>0</v>
      </c>
    </row>
    <row r="81" spans="2:8" ht="15.75" thickBot="1" x14ac:dyDescent="0.3">
      <c r="B81" s="13">
        <f t="shared" si="8"/>
        <v>22</v>
      </c>
      <c r="C81" s="14" t="s">
        <v>42</v>
      </c>
      <c r="D81" s="15">
        <v>0</v>
      </c>
      <c r="E81" s="14" t="s">
        <v>81</v>
      </c>
      <c r="F81" s="16">
        <f t="shared" si="10"/>
        <v>0</v>
      </c>
      <c r="G81" s="16">
        <f t="shared" si="6"/>
        <v>0</v>
      </c>
      <c r="H81" s="16">
        <f t="shared" si="7"/>
        <v>0</v>
      </c>
    </row>
    <row r="82" spans="2:8" ht="15.75" thickBot="1" x14ac:dyDescent="0.3">
      <c r="B82" s="13">
        <f t="shared" si="8"/>
        <v>23</v>
      </c>
      <c r="C82" s="14" t="s">
        <v>43</v>
      </c>
      <c r="D82" s="15">
        <v>0</v>
      </c>
      <c r="E82" s="14" t="s">
        <v>81</v>
      </c>
      <c r="F82" s="16">
        <f t="shared" si="10"/>
        <v>0</v>
      </c>
      <c r="G82" s="16">
        <f t="shared" si="6"/>
        <v>0</v>
      </c>
      <c r="H82" s="16">
        <f t="shared" si="7"/>
        <v>0</v>
      </c>
    </row>
    <row r="83" spans="2:8" ht="15.75" thickBot="1" x14ac:dyDescent="0.3">
      <c r="B83" s="13">
        <f t="shared" si="8"/>
        <v>24</v>
      </c>
      <c r="C83" s="14" t="s">
        <v>44</v>
      </c>
      <c r="D83" s="15">
        <v>0</v>
      </c>
      <c r="E83" s="14" t="s">
        <v>81</v>
      </c>
      <c r="F83" s="16">
        <f t="shared" si="10"/>
        <v>0</v>
      </c>
      <c r="G83" s="16">
        <f t="shared" si="6"/>
        <v>0</v>
      </c>
      <c r="H83" s="16">
        <f t="shared" si="7"/>
        <v>0</v>
      </c>
    </row>
    <row r="84" spans="2:8" ht="15.75" thickBot="1" x14ac:dyDescent="0.3">
      <c r="B84" s="13">
        <f t="shared" si="8"/>
        <v>25</v>
      </c>
      <c r="C84" s="14" t="s">
        <v>45</v>
      </c>
      <c r="D84" s="15">
        <v>0</v>
      </c>
      <c r="E84" s="14" t="s">
        <v>81</v>
      </c>
      <c r="F84" s="16">
        <f t="shared" si="10"/>
        <v>0</v>
      </c>
      <c r="G84" s="16">
        <f t="shared" si="6"/>
        <v>0</v>
      </c>
      <c r="H84" s="16">
        <f t="shared" si="7"/>
        <v>0</v>
      </c>
    </row>
    <row r="85" spans="2:8" ht="23.25" thickBot="1" x14ac:dyDescent="0.3">
      <c r="B85" s="13">
        <f t="shared" si="8"/>
        <v>26</v>
      </c>
      <c r="C85" s="14" t="s">
        <v>79</v>
      </c>
      <c r="D85" s="15">
        <v>1</v>
      </c>
      <c r="E85" s="14" t="s">
        <v>81</v>
      </c>
      <c r="F85" s="16">
        <f t="shared" si="10"/>
        <v>0</v>
      </c>
      <c r="G85" s="16">
        <f t="shared" si="6"/>
        <v>0</v>
      </c>
      <c r="H85" s="16">
        <f t="shared" si="7"/>
        <v>0</v>
      </c>
    </row>
    <row r="86" spans="2:8" ht="15.75" thickBot="1" x14ac:dyDescent="0.3">
      <c r="B86" s="13">
        <f t="shared" si="8"/>
        <v>27</v>
      </c>
      <c r="C86" s="14" t="s">
        <v>46</v>
      </c>
      <c r="D86" s="15">
        <v>0</v>
      </c>
      <c r="E86" s="14" t="s">
        <v>81</v>
      </c>
      <c r="F86" s="16">
        <f t="shared" si="10"/>
        <v>0</v>
      </c>
      <c r="G86" s="16">
        <f t="shared" si="6"/>
        <v>0</v>
      </c>
      <c r="H86" s="16">
        <f t="shared" si="7"/>
        <v>0</v>
      </c>
    </row>
    <row r="87" spans="2:8" ht="15.75" thickBot="1" x14ac:dyDescent="0.3">
      <c r="B87" s="13">
        <f t="shared" si="8"/>
        <v>28</v>
      </c>
      <c r="C87" s="14" t="s">
        <v>47</v>
      </c>
      <c r="D87" s="15">
        <v>0</v>
      </c>
      <c r="E87" s="14" t="s">
        <v>81</v>
      </c>
      <c r="F87" s="16">
        <f t="shared" si="10"/>
        <v>0</v>
      </c>
      <c r="G87" s="16">
        <f t="shared" si="6"/>
        <v>0</v>
      </c>
      <c r="H87" s="16">
        <f t="shared" si="7"/>
        <v>0</v>
      </c>
    </row>
    <row r="88" spans="2:8" ht="15.75" thickBot="1" x14ac:dyDescent="0.3">
      <c r="B88" s="13">
        <f t="shared" si="8"/>
        <v>29</v>
      </c>
      <c r="C88" s="14" t="s">
        <v>48</v>
      </c>
      <c r="D88" s="15">
        <v>1</v>
      </c>
      <c r="E88" s="14" t="s">
        <v>81</v>
      </c>
      <c r="F88" s="16">
        <f t="shared" si="10"/>
        <v>0</v>
      </c>
      <c r="G88" s="16">
        <f t="shared" si="6"/>
        <v>0</v>
      </c>
      <c r="H88" s="16">
        <f t="shared" si="7"/>
        <v>0</v>
      </c>
    </row>
    <row r="89" spans="2:8" ht="15.75" customHeight="1" thickBot="1" x14ac:dyDescent="0.3">
      <c r="B89" s="37" t="s">
        <v>11</v>
      </c>
      <c r="C89" s="40"/>
      <c r="D89" s="40"/>
      <c r="E89" s="40"/>
      <c r="F89" s="41"/>
      <c r="G89" s="17">
        <f>SUM(G60:G88)</f>
        <v>0</v>
      </c>
      <c r="H89" s="17">
        <f>SUM(H60:H88)</f>
        <v>0</v>
      </c>
    </row>
    <row r="90" spans="2:8" x14ac:dyDescent="0.25">
      <c r="B90" s="19"/>
      <c r="C90" s="19"/>
    </row>
    <row r="94" spans="2:8" ht="19.5" customHeight="1" x14ac:dyDescent="0.25">
      <c r="B94" s="31" t="s">
        <v>54</v>
      </c>
      <c r="C94" s="31"/>
      <c r="D94" s="31"/>
      <c r="E94" s="31"/>
      <c r="F94" s="31"/>
      <c r="G94" s="31"/>
      <c r="H94" s="31"/>
    </row>
    <row r="95" spans="2:8" ht="18" customHeight="1" x14ac:dyDescent="0.25">
      <c r="B95" s="23" t="s">
        <v>56</v>
      </c>
      <c r="C95" s="24"/>
      <c r="D95" s="25"/>
      <c r="E95" s="26" t="s">
        <v>57</v>
      </c>
      <c r="F95" s="27"/>
      <c r="G95" s="27"/>
      <c r="H95" s="28"/>
    </row>
    <row r="96" spans="2:8" ht="28.5" customHeight="1" x14ac:dyDescent="0.25">
      <c r="B96" s="23" t="s">
        <v>58</v>
      </c>
      <c r="C96" s="24"/>
      <c r="D96" s="25"/>
      <c r="E96" s="26" t="s">
        <v>59</v>
      </c>
      <c r="F96" s="27"/>
      <c r="G96" s="27"/>
      <c r="H96" s="28"/>
    </row>
    <row r="97" spans="2:11" ht="74.25" customHeight="1" x14ac:dyDescent="0.25">
      <c r="B97" s="23" t="s">
        <v>60</v>
      </c>
      <c r="C97" s="24"/>
      <c r="D97" s="25"/>
      <c r="E97" s="26" t="s">
        <v>61</v>
      </c>
      <c r="F97" s="27"/>
      <c r="G97" s="27"/>
      <c r="H97" s="28"/>
      <c r="K97" s="20"/>
    </row>
    <row r="98" spans="2:11" ht="28.5" customHeight="1" x14ac:dyDescent="0.25">
      <c r="B98" s="23" t="s">
        <v>62</v>
      </c>
      <c r="C98" s="24"/>
      <c r="D98" s="25"/>
      <c r="E98" s="26" t="s">
        <v>63</v>
      </c>
      <c r="F98" s="27"/>
      <c r="G98" s="27"/>
      <c r="H98" s="28"/>
      <c r="K98" s="21"/>
    </row>
    <row r="99" spans="2:11" x14ac:dyDescent="0.25">
      <c r="B99" s="23" t="s">
        <v>55</v>
      </c>
      <c r="C99" s="24"/>
      <c r="D99" s="25"/>
      <c r="E99" s="26" t="s">
        <v>75</v>
      </c>
      <c r="F99" s="27"/>
      <c r="G99" s="27"/>
      <c r="H99" s="28"/>
    </row>
    <row r="100" spans="2:11" x14ac:dyDescent="0.25">
      <c r="B100" s="23" t="s">
        <v>64</v>
      </c>
      <c r="C100" s="24"/>
      <c r="D100" s="25"/>
      <c r="E100" s="26" t="s">
        <v>65</v>
      </c>
      <c r="F100" s="27"/>
      <c r="G100" s="27"/>
      <c r="H100" s="28"/>
    </row>
    <row r="103" spans="2:11" x14ac:dyDescent="0.25">
      <c r="B103" s="20" t="s">
        <v>66</v>
      </c>
    </row>
    <row r="104" spans="2:11" x14ac:dyDescent="0.25">
      <c r="B104" s="20"/>
    </row>
    <row r="105" spans="2:11" ht="61.5" customHeight="1" x14ac:dyDescent="0.25">
      <c r="B105" s="29" t="s">
        <v>67</v>
      </c>
      <c r="C105" s="30"/>
      <c r="D105" s="30"/>
      <c r="E105" s="30"/>
      <c r="F105" s="30"/>
      <c r="G105" s="30"/>
      <c r="H105" s="30"/>
    </row>
    <row r="106" spans="2:11" x14ac:dyDescent="0.25">
      <c r="B106" s="20"/>
    </row>
    <row r="107" spans="2:11" x14ac:dyDescent="0.25">
      <c r="B107" s="20"/>
    </row>
    <row r="108" spans="2:11" ht="61.5" customHeight="1" x14ac:dyDescent="0.25">
      <c r="B108" s="29" t="s">
        <v>68</v>
      </c>
      <c r="C108" s="30"/>
      <c r="D108" s="30"/>
      <c r="E108" s="30"/>
      <c r="F108" s="30"/>
      <c r="G108" s="30"/>
      <c r="H108" s="30"/>
    </row>
    <row r="109" spans="2:11" ht="61.5" customHeight="1" x14ac:dyDescent="0.25">
      <c r="B109" s="29" t="s">
        <v>69</v>
      </c>
      <c r="C109" s="30"/>
      <c r="D109" s="30"/>
      <c r="E109" s="30"/>
      <c r="F109" s="30"/>
      <c r="G109" s="30"/>
      <c r="H109" s="30"/>
    </row>
    <row r="110" spans="2:11" x14ac:dyDescent="0.25">
      <c r="B110" s="20"/>
    </row>
    <row r="111" spans="2:11" x14ac:dyDescent="0.25">
      <c r="B111" s="20"/>
    </row>
    <row r="112" spans="2:11" x14ac:dyDescent="0.25">
      <c r="B112" s="20"/>
    </row>
    <row r="113" spans="2:3" x14ac:dyDescent="0.25">
      <c r="B113" s="20"/>
    </row>
    <row r="114" spans="2:3" x14ac:dyDescent="0.25">
      <c r="B114" s="20" t="s">
        <v>70</v>
      </c>
    </row>
    <row r="115" spans="2:3" x14ac:dyDescent="0.25">
      <c r="C115" s="22" t="s">
        <v>71</v>
      </c>
    </row>
    <row r="116" spans="2:3" x14ac:dyDescent="0.25">
      <c r="B116" s="20" t="s">
        <v>72</v>
      </c>
    </row>
    <row r="117" spans="2:3" x14ac:dyDescent="0.25">
      <c r="B117" s="20" t="s">
        <v>73</v>
      </c>
    </row>
    <row r="118" spans="2:3" x14ac:dyDescent="0.25">
      <c r="B118" s="20"/>
    </row>
    <row r="119" spans="2:3" x14ac:dyDescent="0.25">
      <c r="B119" s="20"/>
    </row>
    <row r="120" spans="2:3" x14ac:dyDescent="0.25">
      <c r="B120" s="20"/>
    </row>
    <row r="121" spans="2:3" x14ac:dyDescent="0.25">
      <c r="B121" s="20"/>
    </row>
    <row r="122" spans="2:3" x14ac:dyDescent="0.25">
      <c r="B122" s="20"/>
    </row>
    <row r="123" spans="2:3" x14ac:dyDescent="0.25">
      <c r="B123" s="20" t="s">
        <v>74</v>
      </c>
    </row>
  </sheetData>
  <sheetProtection algorithmName="SHA-512" hashValue="yYUu0uVfMvWVLU4HGl4cSvt1uU/k84dIC6FuWqs43w+1S6llI6AFR8OBCoTl0mQGDrPVsGtLVJImJN1m2bofRw==" saltValue="h4yoZR1eQ3jK3l1ZMBvWPw==" spinCount="100000" sheet="1" objects="1" scenarios="1"/>
  <mergeCells count="40">
    <mergeCell ref="B5:H5"/>
    <mergeCell ref="E6:H6"/>
    <mergeCell ref="E7:H7"/>
    <mergeCell ref="E8:H8"/>
    <mergeCell ref="B6:D8"/>
    <mergeCell ref="B9:D9"/>
    <mergeCell ref="B10:D10"/>
    <mergeCell ref="E9:H9"/>
    <mergeCell ref="E10:H10"/>
    <mergeCell ref="B23:H23"/>
    <mergeCell ref="B13:H13"/>
    <mergeCell ref="B14:D16"/>
    <mergeCell ref="E14:H14"/>
    <mergeCell ref="E15:H15"/>
    <mergeCell ref="E16:H16"/>
    <mergeCell ref="B95:D95"/>
    <mergeCell ref="E95:H95"/>
    <mergeCell ref="B94:H94"/>
    <mergeCell ref="B17:D17"/>
    <mergeCell ref="E17:H17"/>
    <mergeCell ref="B18:D18"/>
    <mergeCell ref="E18:H18"/>
    <mergeCell ref="B19:D19"/>
    <mergeCell ref="E19:H19"/>
    <mergeCell ref="B58:H58"/>
    <mergeCell ref="B54:G54"/>
    <mergeCell ref="B89:F89"/>
    <mergeCell ref="B96:D96"/>
    <mergeCell ref="E96:H96"/>
    <mergeCell ref="B97:D97"/>
    <mergeCell ref="B98:D98"/>
    <mergeCell ref="B99:D99"/>
    <mergeCell ref="E99:H99"/>
    <mergeCell ref="E97:H97"/>
    <mergeCell ref="E98:H98"/>
    <mergeCell ref="B100:D100"/>
    <mergeCell ref="E100:H100"/>
    <mergeCell ref="B105:H105"/>
    <mergeCell ref="B108:H108"/>
    <mergeCell ref="B109:H109"/>
  </mergeCells>
  <pageMargins left="0.25" right="0.25" top="0.75" bottom="0.75" header="0.3" footer="0.3"/>
  <pageSetup paperSize="9" scale="78" fitToWidth="0" fitToHeight="0" orientation="portrait" r:id="rId1"/>
  <rowBreaks count="2" manualBreakCount="2">
    <brk id="55" min="1" max="7" man="1"/>
    <brk id="101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Stikala 2018  predračun</vt:lpstr>
      <vt:lpstr>'Stikala 2018  predračun'!Print_Area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Podbršček</dc:creator>
  <cp:lastModifiedBy>Avgust Jauk</cp:lastModifiedBy>
  <cp:lastPrinted>2018-08-03T17:00:22Z</cp:lastPrinted>
  <dcterms:created xsi:type="dcterms:W3CDTF">2017-11-07T12:19:01Z</dcterms:created>
  <dcterms:modified xsi:type="dcterms:W3CDTF">2018-08-05T05:46:59Z</dcterms:modified>
</cp:coreProperties>
</file>