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.zimsek\Documents\JAVNA-NAROČILA\1-2018-KEMIKALIJE\"/>
    </mc:Choice>
  </mc:AlternateContent>
  <bookViews>
    <workbookView xWindow="0" yWindow="0" windowWidth="25200" windowHeight="11400"/>
  </bookViews>
  <sheets>
    <sheet name="1. sklop - kemikalije" sheetId="1" r:id="rId1"/>
    <sheet name="2. sk.-lab. oprema" sheetId="2" r:id="rId2"/>
  </sheets>
  <calcPr calcId="162913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4" i="1"/>
  <c r="G54" i="2" l="1"/>
  <c r="G64" i="1"/>
</calcChain>
</file>

<file path=xl/sharedStrings.xml><?xml version="1.0" encoding="utf-8"?>
<sst xmlns="http://schemas.openxmlformats.org/spreadsheetml/2006/main" count="241" uniqueCount="129">
  <si>
    <t>Št.</t>
  </si>
  <si>
    <t>NAZIV IZDELKA</t>
  </si>
  <si>
    <t>ENOTA</t>
  </si>
  <si>
    <t>EM</t>
  </si>
  <si>
    <t>l</t>
  </si>
  <si>
    <t>2-Propanol</t>
  </si>
  <si>
    <t>g</t>
  </si>
  <si>
    <t>Aceton</t>
  </si>
  <si>
    <t>Acetonitril</t>
  </si>
  <si>
    <t>Aktivno oglje</t>
  </si>
  <si>
    <t>Amonijak 25% raztopina</t>
  </si>
  <si>
    <t>Amonijev klorid</t>
  </si>
  <si>
    <t>Bakrov sulfat 5 Hidrat</t>
  </si>
  <si>
    <t>Benzaldehid</t>
  </si>
  <si>
    <t>Butanol</t>
  </si>
  <si>
    <t>Etanol 96 Vol.%</t>
  </si>
  <si>
    <t>Etanol Absolutni</t>
  </si>
  <si>
    <t>Eter</t>
  </si>
  <si>
    <t>Etilacetat</t>
  </si>
  <si>
    <t>Fosforna (V) kislina 85 %</t>
  </si>
  <si>
    <t>Heksan</t>
  </si>
  <si>
    <t>Heptan</t>
  </si>
  <si>
    <t>Jod</t>
  </si>
  <si>
    <t>Kalcijev (II) klorid</t>
  </si>
  <si>
    <t>Kalijev alumo sulfat 12 Hidrat</t>
  </si>
  <si>
    <t>Kalijev Bromid</t>
  </si>
  <si>
    <t>Kalijev Dikromat</t>
  </si>
  <si>
    <t>Kalijev hidroksid</t>
  </si>
  <si>
    <t>kos</t>
  </si>
  <si>
    <t>Kalijev jodid</t>
  </si>
  <si>
    <t>Kalijev Klorid</t>
  </si>
  <si>
    <t>Kalijev nitrat</t>
  </si>
  <si>
    <t>Kalijev permanganat</t>
  </si>
  <si>
    <t>Kalijev permanganat 0,02M titrival</t>
  </si>
  <si>
    <t>Kalijev tiocianat</t>
  </si>
  <si>
    <t>Kloroform</t>
  </si>
  <si>
    <t>klorovodikova kislina 0,1 M titrival</t>
  </si>
  <si>
    <t>klorovodikova kislina 1 M titrival</t>
  </si>
  <si>
    <t>KOMPLEKSAL III  0,1 Mol/L  titrival</t>
  </si>
  <si>
    <t>Manganov (II) Sulfat</t>
  </si>
  <si>
    <t>Metanol</t>
  </si>
  <si>
    <t>Metanol za kromatografijo</t>
  </si>
  <si>
    <t>Natrijev klorid</t>
  </si>
  <si>
    <t>natrijev acetat 3 Hidrat</t>
  </si>
  <si>
    <t>Natrijev hidroksid</t>
  </si>
  <si>
    <t>Natrijev hidroksid 0,1 M titrival</t>
  </si>
  <si>
    <t>Natrijev Hidroksid 1 M titrival</t>
  </si>
  <si>
    <t>Natrijev Karbonat</t>
  </si>
  <si>
    <t>Natrijev karbonat 10 Hidrat</t>
  </si>
  <si>
    <t>Natrijev tiosulfat</t>
  </si>
  <si>
    <t>Pufer pH 4</t>
  </si>
  <si>
    <t>Pufer Ph 7</t>
  </si>
  <si>
    <t>Razt. za hranjenje pH elektrod</t>
  </si>
  <si>
    <t>Salicilna kislina</t>
  </si>
  <si>
    <t>Srebrov Nitrat</t>
  </si>
  <si>
    <t>Tetrahidrofuran</t>
  </si>
  <si>
    <t>Toluen</t>
  </si>
  <si>
    <t>Vodikov peroksid 30%</t>
  </si>
  <si>
    <t>Železov (II) sulfat 7 Hidrat</t>
  </si>
  <si>
    <t>Železov (III) klorid 6 hidrat</t>
  </si>
  <si>
    <t>Žveplena (VI) kislina konc.</t>
  </si>
  <si>
    <t xml:space="preserve">Št. </t>
  </si>
  <si>
    <t>šk.</t>
  </si>
  <si>
    <t>filter papir (pola) 600 x 600</t>
  </si>
  <si>
    <t>kemex</t>
  </si>
  <si>
    <t>laboratorijska žlička</t>
  </si>
  <si>
    <t>puhalka 500 ml plastična</t>
  </si>
  <si>
    <t>ščetka za čiščenje - velika</t>
  </si>
  <si>
    <t>ščetka za pranje epruvet 15 mm</t>
  </si>
  <si>
    <t>termometer alkoholni 0 - 150 °C</t>
  </si>
  <si>
    <t>termometer alkoholni 0 - 250 °C</t>
  </si>
  <si>
    <t>A -reagenčna steklenica z modrim zamaškom 500 ml</t>
  </si>
  <si>
    <t>buča merilna 100 ml</t>
  </si>
  <si>
    <t>buča merilna 1000ml</t>
  </si>
  <si>
    <t>čaša lab. nizka 150 ml</t>
  </si>
  <si>
    <t>čaša lab.nizka 100 ml</t>
  </si>
  <si>
    <t>čaša lab.nizka 1000 ml</t>
  </si>
  <si>
    <t>čaša lab.nizka 250 ml</t>
  </si>
  <si>
    <t>čaša lab.nizka 400 ml</t>
  </si>
  <si>
    <t>erlenmajerica široko grlo 300 ml</t>
  </si>
  <si>
    <t>erlenmajerica z obrusom 250 ml 29/32</t>
  </si>
  <si>
    <t>lij ločnik 250 ml (Lenz 4.0041.49, Duran 2429436)</t>
  </si>
  <si>
    <t>lijak steklen 100 mm</t>
  </si>
  <si>
    <t>lijak steklen 55 mm</t>
  </si>
  <si>
    <t>merilni valj stek. 1000 ml</t>
  </si>
  <si>
    <t>petrijevka stekl. 100 mm</t>
  </si>
  <si>
    <t>pipeta merilna 20 ml</t>
  </si>
  <si>
    <t>pipeta merilna 25 ml</t>
  </si>
  <si>
    <t>pipeta polnilna 10 ml</t>
  </si>
  <si>
    <t>pipeta polnilna 25 ml</t>
  </si>
  <si>
    <t>urno steklo 100 mm</t>
  </si>
  <si>
    <t>merilni valj stek. 250 ml</t>
  </si>
  <si>
    <t>1. SKLOP: KEMIKALIJE</t>
  </si>
  <si>
    <t>merilni valj stek. 10 ml, nizki</t>
  </si>
  <si>
    <t>merilni valj stek. 100 ml, nizki</t>
  </si>
  <si>
    <t>epruveta bacto 16x160, 100 kosov/paket</t>
  </si>
  <si>
    <t>epruveta bacto 16x100, 100 kosov/paket</t>
  </si>
  <si>
    <t>paket</t>
  </si>
  <si>
    <t>epruveta PP 50 ml za centrifugo 50 kos/paket</t>
  </si>
  <si>
    <t>pipeta Pasteurjeva plast. 500 kos/paket</t>
  </si>
  <si>
    <t>steklenica z zamaškom 15 ml 100 kos/paket</t>
  </si>
  <si>
    <t>spatula iz nerjavnega jekla, ozka, dvojna, prožna 180 mm x 6mm</t>
  </si>
  <si>
    <t>Laboratorijska žlička iz nerjavnega jekla, z lopatico, 180 mm</t>
  </si>
  <si>
    <t>zaščitne rokavice, Latex Powder Free, velikost L</t>
  </si>
  <si>
    <t>zaščitne rokavice, Latex Powder Free, velikost M</t>
  </si>
  <si>
    <t>zaščitne rokavice, Latex Powder Free, velikost S</t>
  </si>
  <si>
    <t>Opombe</t>
  </si>
  <si>
    <t>stopnja 
DDV</t>
  </si>
  <si>
    <t>cena brez
 DDV/EM</t>
  </si>
  <si>
    <t>cena z 
DDV/EM</t>
  </si>
  <si>
    <t xml:space="preserve"> S TROŠARINO</t>
  </si>
  <si>
    <t>S TROŠARINO</t>
  </si>
  <si>
    <t>Ocetna kislila 100 %</t>
  </si>
  <si>
    <t>Purple Nitrile (Powder Free Scientific Gloves) Kimberly-Clark REF:52003M (velikost L)</t>
  </si>
  <si>
    <t>Purple Nitrile (Powder Free Scientific Gloves) Kimberly-Clark REF:52002M (velikost M)</t>
  </si>
  <si>
    <t>Purple Nitrile (Powder Free Scientific Gloves) Kimberly-Clark REF:52001M (velikost S)</t>
  </si>
  <si>
    <t>Rokavice Orange nitrile ( odporna na kemikalije) S, M, L</t>
  </si>
  <si>
    <t xml:space="preserve">Petrijevka steklena 80 mm </t>
  </si>
  <si>
    <t>epruveta PP 15 ml za centrifugo, 50 kos/paket</t>
  </si>
  <si>
    <t>Natrijev sulfat brezvodni</t>
  </si>
  <si>
    <t>buča merilna 10 ml</t>
  </si>
  <si>
    <t>Dušikova (V) kislina 65%</t>
  </si>
  <si>
    <t>klorovodikova kislina 35 %</t>
  </si>
  <si>
    <t>Diklorometan</t>
  </si>
  <si>
    <t>pH papirčki (univ. pH = 0 - 14) 100 kos</t>
  </si>
  <si>
    <t>erlenmajerica široko grlo 500 ml</t>
  </si>
  <si>
    <t xml:space="preserve">Skupaj 1. sklop kemikalije = </t>
  </si>
  <si>
    <t>2. SKLOP: LABORATORIJSKA OPREMA</t>
  </si>
  <si>
    <t xml:space="preserve">Skupaj 2. sklop lab. material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</si>
</sst>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Border="1"/>
    <xf numFmtId="9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9" fontId="0" fillId="0" borderId="1" xfId="0" applyNumberFormat="1" applyFill="1" applyBorder="1"/>
    <xf numFmtId="0" fontId="4" fillId="0" borderId="0" xfId="0" applyFont="1" applyAlignment="1">
      <alignment wrapText="1"/>
    </xf>
    <xf numFmtId="0" fontId="0" fillId="2" borderId="1" xfId="0" applyFill="1" applyBorder="1"/>
    <xf numFmtId="9" fontId="0" fillId="2" borderId="1" xfId="0" applyNumberFormat="1" applyFill="1" applyBorder="1"/>
    <xf numFmtId="0" fontId="0" fillId="0" borderId="0" xfId="0" applyFont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0" borderId="1" xfId="0" applyFont="1" applyBorder="1"/>
    <xf numFmtId="0" fontId="5" fillId="0" borderId="1" xfId="0" applyFont="1" applyFill="1" applyBorder="1"/>
    <xf numFmtId="0" fontId="5" fillId="2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5" fontId="0" fillId="0" borderId="1" xfId="0" applyNumberFormat="1" applyBorder="1"/>
    <xf numFmtId="165" fontId="0" fillId="2" borderId="1" xfId="0" applyNumberFormat="1" applyFill="1" applyBorder="1"/>
    <xf numFmtId="165" fontId="0" fillId="0" borderId="1" xfId="0" applyNumberFormat="1" applyFill="1" applyBorder="1"/>
    <xf numFmtId="165" fontId="2" fillId="0" borderId="1" xfId="0" applyNumberFormat="1" applyFont="1" applyFill="1" applyBorder="1"/>
    <xf numFmtId="166" fontId="0" fillId="0" borderId="1" xfId="0" applyNumberFormat="1" applyBorder="1"/>
    <xf numFmtId="166" fontId="0" fillId="0" borderId="1" xfId="0" applyNumberFormat="1" applyFill="1" applyBorder="1"/>
    <xf numFmtId="166" fontId="0" fillId="2" borderId="1" xfId="0" applyNumberFormat="1" applyFill="1" applyBorder="1"/>
    <xf numFmtId="0" fontId="3" fillId="3" borderId="0" xfId="0" applyFont="1" applyFill="1" applyAlignment="1">
      <alignment horizontal="center"/>
    </xf>
    <xf numFmtId="164" fontId="2" fillId="0" borderId="4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Normal="100" workbookViewId="0">
      <pane ySplit="3" topLeftCell="A4" activePane="bottomLeft" state="frozen"/>
      <selection pane="bottomLeft" activeCell="E44" sqref="E44"/>
    </sheetView>
  </sheetViews>
  <sheetFormatPr defaultRowHeight="15" x14ac:dyDescent="0.25"/>
  <cols>
    <col min="1" max="1" width="9.140625" style="17"/>
    <col min="2" max="2" width="45.7109375" customWidth="1"/>
    <col min="3" max="4" width="9.140625" style="1"/>
    <col min="5" max="5" width="10.140625" customWidth="1"/>
    <col min="6" max="6" width="10.85546875" customWidth="1"/>
    <col min="7" max="7" width="20.28515625" customWidth="1"/>
    <col min="8" max="8" width="19.42578125" style="7" customWidth="1"/>
  </cols>
  <sheetData>
    <row r="1" spans="1:8" ht="18.75" x14ac:dyDescent="0.3">
      <c r="A1" s="38" t="s">
        <v>92</v>
      </c>
      <c r="B1" s="38"/>
    </row>
    <row r="2" spans="1:8" x14ac:dyDescent="0.25">
      <c r="A2"/>
    </row>
    <row r="3" spans="1:8" s="5" customFormat="1" ht="30" customHeight="1" x14ac:dyDescent="0.25">
      <c r="A3" s="18" t="s">
        <v>0</v>
      </c>
      <c r="B3" s="18" t="s">
        <v>1</v>
      </c>
      <c r="C3" s="19" t="s">
        <v>2</v>
      </c>
      <c r="D3" s="19" t="s">
        <v>3</v>
      </c>
      <c r="E3" s="20" t="s">
        <v>108</v>
      </c>
      <c r="F3" s="20" t="s">
        <v>107</v>
      </c>
      <c r="G3" s="20" t="s">
        <v>109</v>
      </c>
      <c r="H3" s="8"/>
    </row>
    <row r="4" spans="1:8" ht="15" customHeight="1" x14ac:dyDescent="0.25">
      <c r="A4" s="15">
        <v>1</v>
      </c>
      <c r="B4" s="2" t="s">
        <v>5</v>
      </c>
      <c r="C4" s="25" t="s">
        <v>4</v>
      </c>
      <c r="D4" s="25">
        <v>1</v>
      </c>
      <c r="E4" s="35"/>
      <c r="F4" s="21">
        <v>0.22</v>
      </c>
      <c r="G4" s="31">
        <f>ROUND(E4*1.22,4)</f>
        <v>0</v>
      </c>
    </row>
    <row r="5" spans="1:8" ht="15" customHeight="1" x14ac:dyDescent="0.25">
      <c r="A5" s="15">
        <v>2</v>
      </c>
      <c r="B5" s="2" t="s">
        <v>7</v>
      </c>
      <c r="C5" s="25" t="s">
        <v>4</v>
      </c>
      <c r="D5" s="25">
        <v>1</v>
      </c>
      <c r="E5" s="35"/>
      <c r="F5" s="21">
        <v>0.22</v>
      </c>
      <c r="G5" s="31">
        <f t="shared" ref="G5:G63" si="0">ROUND(E5*1.22,4)</f>
        <v>0</v>
      </c>
    </row>
    <row r="6" spans="1:8" ht="15" customHeight="1" x14ac:dyDescent="0.25">
      <c r="A6" s="16">
        <v>3</v>
      </c>
      <c r="B6" s="4" t="s">
        <v>8</v>
      </c>
      <c r="C6" s="26" t="s">
        <v>4</v>
      </c>
      <c r="D6" s="26">
        <v>1</v>
      </c>
      <c r="E6" s="36"/>
      <c r="F6" s="22">
        <v>0.22</v>
      </c>
      <c r="G6" s="31">
        <f t="shared" si="0"/>
        <v>0</v>
      </c>
    </row>
    <row r="7" spans="1:8" ht="15" customHeight="1" x14ac:dyDescent="0.25">
      <c r="A7" s="15">
        <v>4</v>
      </c>
      <c r="B7" s="2" t="s">
        <v>9</v>
      </c>
      <c r="C7" s="25" t="s">
        <v>6</v>
      </c>
      <c r="D7" s="25">
        <v>1000</v>
      </c>
      <c r="E7" s="35"/>
      <c r="F7" s="21">
        <v>0.22</v>
      </c>
      <c r="G7" s="31">
        <f t="shared" si="0"/>
        <v>0</v>
      </c>
    </row>
    <row r="8" spans="1:8" ht="15" customHeight="1" x14ac:dyDescent="0.25">
      <c r="A8" s="15">
        <v>5</v>
      </c>
      <c r="B8" s="2" t="s">
        <v>10</v>
      </c>
      <c r="C8" s="25" t="s">
        <v>4</v>
      </c>
      <c r="D8" s="25">
        <v>1</v>
      </c>
      <c r="E8" s="35"/>
      <c r="F8" s="21">
        <v>0.22</v>
      </c>
      <c r="G8" s="31">
        <f t="shared" si="0"/>
        <v>0</v>
      </c>
    </row>
    <row r="9" spans="1:8" ht="15" customHeight="1" x14ac:dyDescent="0.25">
      <c r="A9" s="16">
        <v>6</v>
      </c>
      <c r="B9" s="2" t="s">
        <v>11</v>
      </c>
      <c r="C9" s="25" t="s">
        <v>6</v>
      </c>
      <c r="D9" s="25">
        <v>250</v>
      </c>
      <c r="E9" s="35"/>
      <c r="F9" s="21">
        <v>0.22</v>
      </c>
      <c r="G9" s="31">
        <f t="shared" si="0"/>
        <v>0</v>
      </c>
    </row>
    <row r="10" spans="1:8" ht="15" customHeight="1" x14ac:dyDescent="0.25">
      <c r="A10" s="15">
        <v>7</v>
      </c>
      <c r="B10" s="2" t="s">
        <v>12</v>
      </c>
      <c r="C10" s="25" t="s">
        <v>6</v>
      </c>
      <c r="D10" s="25">
        <v>1000</v>
      </c>
      <c r="E10" s="35"/>
      <c r="F10" s="21">
        <v>0.22</v>
      </c>
      <c r="G10" s="31">
        <f t="shared" si="0"/>
        <v>0</v>
      </c>
    </row>
    <row r="11" spans="1:8" x14ac:dyDescent="0.25">
      <c r="A11" s="15">
        <v>8</v>
      </c>
      <c r="B11" s="11" t="s">
        <v>13</v>
      </c>
      <c r="C11" s="27" t="s">
        <v>4</v>
      </c>
      <c r="D11" s="27">
        <v>1</v>
      </c>
      <c r="E11" s="37"/>
      <c r="F11" s="23">
        <v>0.22</v>
      </c>
      <c r="G11" s="31">
        <f t="shared" si="0"/>
        <v>0</v>
      </c>
      <c r="H11" s="10"/>
    </row>
    <row r="12" spans="1:8" ht="15" customHeight="1" x14ac:dyDescent="0.25">
      <c r="A12" s="16">
        <v>9</v>
      </c>
      <c r="B12" s="2" t="s">
        <v>14</v>
      </c>
      <c r="C12" s="25" t="s">
        <v>4</v>
      </c>
      <c r="D12" s="25">
        <v>1</v>
      </c>
      <c r="E12" s="35"/>
      <c r="F12" s="21">
        <v>0.22</v>
      </c>
      <c r="G12" s="31">
        <f t="shared" si="0"/>
        <v>0</v>
      </c>
    </row>
    <row r="13" spans="1:8" x14ac:dyDescent="0.25">
      <c r="A13" s="15">
        <v>10</v>
      </c>
      <c r="B13" s="13" t="s">
        <v>123</v>
      </c>
      <c r="C13" s="26" t="s">
        <v>4</v>
      </c>
      <c r="D13" s="26">
        <v>1</v>
      </c>
      <c r="E13" s="36"/>
      <c r="F13" s="22">
        <v>0.22</v>
      </c>
      <c r="G13" s="31">
        <f t="shared" si="0"/>
        <v>0</v>
      </c>
      <c r="H13" s="10"/>
    </row>
    <row r="14" spans="1:8" ht="15" customHeight="1" x14ac:dyDescent="0.25">
      <c r="A14" s="15">
        <v>11</v>
      </c>
      <c r="B14" s="2" t="s">
        <v>121</v>
      </c>
      <c r="C14" s="25" t="s">
        <v>4</v>
      </c>
      <c r="D14" s="25">
        <v>1</v>
      </c>
      <c r="E14" s="35"/>
      <c r="F14" s="21">
        <v>0.22</v>
      </c>
      <c r="G14" s="31">
        <f t="shared" si="0"/>
        <v>0</v>
      </c>
    </row>
    <row r="15" spans="1:8" x14ac:dyDescent="0.25">
      <c r="A15" s="16">
        <v>12</v>
      </c>
      <c r="B15" s="2" t="s">
        <v>15</v>
      </c>
      <c r="C15" s="25" t="s">
        <v>4</v>
      </c>
      <c r="D15" s="25">
        <v>1</v>
      </c>
      <c r="E15" s="35"/>
      <c r="F15" s="21">
        <v>0.22</v>
      </c>
      <c r="G15" s="31">
        <f t="shared" si="0"/>
        <v>0</v>
      </c>
      <c r="H15" s="7" t="s">
        <v>110</v>
      </c>
    </row>
    <row r="16" spans="1:8" x14ac:dyDescent="0.25">
      <c r="A16" s="15">
        <v>13</v>
      </c>
      <c r="B16" s="2" t="s">
        <v>15</v>
      </c>
      <c r="C16" s="25" t="s">
        <v>4</v>
      </c>
      <c r="D16" s="25">
        <v>10</v>
      </c>
      <c r="E16" s="35"/>
      <c r="F16" s="21">
        <v>0.22</v>
      </c>
      <c r="G16" s="31">
        <f t="shared" si="0"/>
        <v>0</v>
      </c>
      <c r="H16" s="7" t="s">
        <v>110</v>
      </c>
    </row>
    <row r="17" spans="1:8" x14ac:dyDescent="0.25">
      <c r="A17" s="15">
        <v>14</v>
      </c>
      <c r="B17" s="2" t="s">
        <v>16</v>
      </c>
      <c r="C17" s="25" t="s">
        <v>4</v>
      </c>
      <c r="D17" s="25">
        <v>1</v>
      </c>
      <c r="E17" s="35"/>
      <c r="F17" s="21">
        <v>0.22</v>
      </c>
      <c r="G17" s="31">
        <f t="shared" si="0"/>
        <v>0</v>
      </c>
      <c r="H17" s="7" t="s">
        <v>111</v>
      </c>
    </row>
    <row r="18" spans="1:8" ht="15" customHeight="1" x14ac:dyDescent="0.25">
      <c r="A18" s="16">
        <v>15</v>
      </c>
      <c r="B18" s="2" t="s">
        <v>17</v>
      </c>
      <c r="C18" s="25" t="s">
        <v>4</v>
      </c>
      <c r="D18" s="25">
        <v>2.5</v>
      </c>
      <c r="E18" s="35"/>
      <c r="F18" s="21">
        <v>0.22</v>
      </c>
      <c r="G18" s="31">
        <f t="shared" si="0"/>
        <v>0</v>
      </c>
    </row>
    <row r="19" spans="1:8" ht="15" customHeight="1" x14ac:dyDescent="0.25">
      <c r="A19" s="15">
        <v>16</v>
      </c>
      <c r="B19" s="2" t="s">
        <v>18</v>
      </c>
      <c r="C19" s="25" t="s">
        <v>4</v>
      </c>
      <c r="D19" s="25">
        <v>2.5</v>
      </c>
      <c r="E19" s="35"/>
      <c r="F19" s="21">
        <v>0.22</v>
      </c>
      <c r="G19" s="31">
        <f t="shared" si="0"/>
        <v>0</v>
      </c>
    </row>
    <row r="20" spans="1:8" ht="15" customHeight="1" x14ac:dyDescent="0.25">
      <c r="A20" s="15">
        <v>17</v>
      </c>
      <c r="B20" s="2" t="s">
        <v>19</v>
      </c>
      <c r="C20" s="25" t="s">
        <v>4</v>
      </c>
      <c r="D20" s="25">
        <v>1</v>
      </c>
      <c r="E20" s="35"/>
      <c r="F20" s="21">
        <v>0.22</v>
      </c>
      <c r="G20" s="31">
        <f t="shared" si="0"/>
        <v>0</v>
      </c>
    </row>
    <row r="21" spans="1:8" ht="15" customHeight="1" x14ac:dyDescent="0.25">
      <c r="A21" s="16">
        <v>18</v>
      </c>
      <c r="B21" s="2" t="s">
        <v>20</v>
      </c>
      <c r="C21" s="25" t="s">
        <v>4</v>
      </c>
      <c r="D21" s="25">
        <v>1</v>
      </c>
      <c r="E21" s="35"/>
      <c r="F21" s="21">
        <v>0.22</v>
      </c>
      <c r="G21" s="31">
        <f t="shared" si="0"/>
        <v>0</v>
      </c>
    </row>
    <row r="22" spans="1:8" ht="15" customHeight="1" x14ac:dyDescent="0.25">
      <c r="A22" s="15">
        <v>19</v>
      </c>
      <c r="B22" s="2" t="s">
        <v>21</v>
      </c>
      <c r="C22" s="25" t="s">
        <v>4</v>
      </c>
      <c r="D22" s="25">
        <v>1</v>
      </c>
      <c r="E22" s="35"/>
      <c r="F22" s="21">
        <v>0.22</v>
      </c>
      <c r="G22" s="31">
        <f t="shared" si="0"/>
        <v>0</v>
      </c>
    </row>
    <row r="23" spans="1:8" ht="15" customHeight="1" x14ac:dyDescent="0.25">
      <c r="A23" s="15">
        <v>20</v>
      </c>
      <c r="B23" s="2" t="s">
        <v>22</v>
      </c>
      <c r="C23" s="25" t="s">
        <v>6</v>
      </c>
      <c r="D23" s="25">
        <v>100</v>
      </c>
      <c r="E23" s="35"/>
      <c r="F23" s="21">
        <v>0.22</v>
      </c>
      <c r="G23" s="31">
        <f t="shared" si="0"/>
        <v>0</v>
      </c>
    </row>
    <row r="24" spans="1:8" ht="15" customHeight="1" x14ac:dyDescent="0.25">
      <c r="A24" s="16">
        <v>21</v>
      </c>
      <c r="B24" s="2" t="s">
        <v>23</v>
      </c>
      <c r="C24" s="25" t="s">
        <v>6</v>
      </c>
      <c r="D24" s="25">
        <v>1000</v>
      </c>
      <c r="E24" s="35"/>
      <c r="F24" s="21">
        <v>0.22</v>
      </c>
      <c r="G24" s="31">
        <f t="shared" si="0"/>
        <v>0</v>
      </c>
    </row>
    <row r="25" spans="1:8" ht="15" customHeight="1" x14ac:dyDescent="0.25">
      <c r="A25" s="15">
        <v>22</v>
      </c>
      <c r="B25" s="2" t="s">
        <v>24</v>
      </c>
      <c r="C25" s="25" t="s">
        <v>6</v>
      </c>
      <c r="D25" s="25">
        <v>1000</v>
      </c>
      <c r="E25" s="35"/>
      <c r="F25" s="21">
        <v>0.22</v>
      </c>
      <c r="G25" s="31">
        <f t="shared" si="0"/>
        <v>0</v>
      </c>
    </row>
    <row r="26" spans="1:8" ht="15" customHeight="1" x14ac:dyDescent="0.25">
      <c r="A26" s="15">
        <v>23</v>
      </c>
      <c r="B26" s="2" t="s">
        <v>25</v>
      </c>
      <c r="C26" s="25" t="s">
        <v>6</v>
      </c>
      <c r="D26" s="25">
        <v>1000</v>
      </c>
      <c r="E26" s="35"/>
      <c r="F26" s="21">
        <v>0.22</v>
      </c>
      <c r="G26" s="31">
        <f t="shared" si="0"/>
        <v>0</v>
      </c>
    </row>
    <row r="27" spans="1:8" x14ac:dyDescent="0.25">
      <c r="A27" s="16">
        <v>24</v>
      </c>
      <c r="B27" s="2" t="s">
        <v>26</v>
      </c>
      <c r="C27" s="25" t="s">
        <v>6</v>
      </c>
      <c r="D27" s="25">
        <v>100</v>
      </c>
      <c r="E27" s="35"/>
      <c r="F27" s="21">
        <v>0.22</v>
      </c>
      <c r="G27" s="31">
        <f t="shared" si="0"/>
        <v>0</v>
      </c>
      <c r="H27" s="10"/>
    </row>
    <row r="28" spans="1:8" ht="15" customHeight="1" x14ac:dyDescent="0.25">
      <c r="A28" s="15">
        <v>25</v>
      </c>
      <c r="B28" s="2" t="s">
        <v>27</v>
      </c>
      <c r="C28" s="25" t="s">
        <v>6</v>
      </c>
      <c r="D28" s="25">
        <v>1000</v>
      </c>
      <c r="E28" s="35"/>
      <c r="F28" s="21">
        <v>0.22</v>
      </c>
      <c r="G28" s="31">
        <f t="shared" si="0"/>
        <v>0</v>
      </c>
    </row>
    <row r="29" spans="1:8" ht="15" customHeight="1" x14ac:dyDescent="0.25">
      <c r="A29" s="15">
        <v>26</v>
      </c>
      <c r="B29" s="4" t="s">
        <v>29</v>
      </c>
      <c r="C29" s="26" t="s">
        <v>6</v>
      </c>
      <c r="D29" s="26">
        <v>250</v>
      </c>
      <c r="E29" s="36"/>
      <c r="F29" s="22">
        <v>0.22</v>
      </c>
      <c r="G29" s="31">
        <f t="shared" si="0"/>
        <v>0</v>
      </c>
    </row>
    <row r="30" spans="1:8" ht="15" customHeight="1" x14ac:dyDescent="0.25">
      <c r="A30" s="16">
        <v>27</v>
      </c>
      <c r="B30" s="2" t="s">
        <v>30</v>
      </c>
      <c r="C30" s="25" t="s">
        <v>6</v>
      </c>
      <c r="D30" s="25">
        <v>500</v>
      </c>
      <c r="E30" s="35"/>
      <c r="F30" s="21">
        <v>0.22</v>
      </c>
      <c r="G30" s="31">
        <f t="shared" si="0"/>
        <v>0</v>
      </c>
    </row>
    <row r="31" spans="1:8" ht="15" customHeight="1" x14ac:dyDescent="0.25">
      <c r="A31" s="15">
        <v>28</v>
      </c>
      <c r="B31" s="2" t="s">
        <v>31</v>
      </c>
      <c r="C31" s="25" t="s">
        <v>6</v>
      </c>
      <c r="D31" s="25">
        <v>1000</v>
      </c>
      <c r="E31" s="35"/>
      <c r="F31" s="21">
        <v>0.22</v>
      </c>
      <c r="G31" s="31">
        <f t="shared" si="0"/>
        <v>0</v>
      </c>
    </row>
    <row r="32" spans="1:8" ht="15" customHeight="1" x14ac:dyDescent="0.25">
      <c r="A32" s="15">
        <v>29</v>
      </c>
      <c r="B32" s="2" t="s">
        <v>32</v>
      </c>
      <c r="C32" s="25" t="s">
        <v>6</v>
      </c>
      <c r="D32" s="25">
        <v>250</v>
      </c>
      <c r="E32" s="35"/>
      <c r="F32" s="21">
        <v>0.22</v>
      </c>
      <c r="G32" s="31">
        <f t="shared" si="0"/>
        <v>0</v>
      </c>
    </row>
    <row r="33" spans="1:7" ht="15" customHeight="1" x14ac:dyDescent="0.25">
      <c r="A33" s="16">
        <v>30</v>
      </c>
      <c r="B33" s="2" t="s">
        <v>33</v>
      </c>
      <c r="C33" s="25" t="s">
        <v>28</v>
      </c>
      <c r="D33" s="25"/>
      <c r="E33" s="35"/>
      <c r="F33" s="21">
        <v>0.22</v>
      </c>
      <c r="G33" s="31">
        <f t="shared" si="0"/>
        <v>0</v>
      </c>
    </row>
    <row r="34" spans="1:7" ht="15" customHeight="1" x14ac:dyDescent="0.25">
      <c r="A34" s="15">
        <v>31</v>
      </c>
      <c r="B34" s="2" t="s">
        <v>34</v>
      </c>
      <c r="C34" s="25" t="s">
        <v>6</v>
      </c>
      <c r="D34" s="25">
        <v>250</v>
      </c>
      <c r="E34" s="35"/>
      <c r="F34" s="21">
        <v>0.22</v>
      </c>
      <c r="G34" s="31">
        <f t="shared" si="0"/>
        <v>0</v>
      </c>
    </row>
    <row r="35" spans="1:7" ht="15" customHeight="1" x14ac:dyDescent="0.25">
      <c r="A35" s="15">
        <v>32</v>
      </c>
      <c r="B35" s="2" t="s">
        <v>35</v>
      </c>
      <c r="C35" s="25" t="s">
        <v>4</v>
      </c>
      <c r="D35" s="25">
        <v>1</v>
      </c>
      <c r="E35" s="35"/>
      <c r="F35" s="21">
        <v>0.22</v>
      </c>
      <c r="G35" s="31">
        <f t="shared" si="0"/>
        <v>0</v>
      </c>
    </row>
    <row r="36" spans="1:7" ht="15" customHeight="1" x14ac:dyDescent="0.25">
      <c r="A36" s="16">
        <v>33</v>
      </c>
      <c r="B36" s="2" t="s">
        <v>36</v>
      </c>
      <c r="C36" s="25" t="s">
        <v>28</v>
      </c>
      <c r="D36" s="25"/>
      <c r="E36" s="35"/>
      <c r="F36" s="21">
        <v>0.22</v>
      </c>
      <c r="G36" s="31">
        <f t="shared" si="0"/>
        <v>0</v>
      </c>
    </row>
    <row r="37" spans="1:7" ht="15" customHeight="1" x14ac:dyDescent="0.25">
      <c r="A37" s="15">
        <v>34</v>
      </c>
      <c r="B37" s="2" t="s">
        <v>37</v>
      </c>
      <c r="C37" s="25" t="s">
        <v>28</v>
      </c>
      <c r="D37" s="25"/>
      <c r="E37" s="35"/>
      <c r="F37" s="21">
        <v>0.22</v>
      </c>
      <c r="G37" s="31">
        <f t="shared" si="0"/>
        <v>0</v>
      </c>
    </row>
    <row r="38" spans="1:7" ht="15" customHeight="1" x14ac:dyDescent="0.25">
      <c r="A38" s="15">
        <v>35</v>
      </c>
      <c r="B38" s="2" t="s">
        <v>122</v>
      </c>
      <c r="C38" s="25" t="s">
        <v>4</v>
      </c>
      <c r="D38" s="25">
        <v>1</v>
      </c>
      <c r="E38" s="35"/>
      <c r="F38" s="21">
        <v>0.22</v>
      </c>
      <c r="G38" s="31">
        <f t="shared" si="0"/>
        <v>0</v>
      </c>
    </row>
    <row r="39" spans="1:7" ht="15" customHeight="1" x14ac:dyDescent="0.25">
      <c r="A39" s="16">
        <v>36</v>
      </c>
      <c r="B39" s="2" t="s">
        <v>38</v>
      </c>
      <c r="C39" s="25" t="s">
        <v>28</v>
      </c>
      <c r="D39" s="25"/>
      <c r="E39" s="35"/>
      <c r="F39" s="21">
        <v>0.22</v>
      </c>
      <c r="G39" s="31">
        <f t="shared" si="0"/>
        <v>0</v>
      </c>
    </row>
    <row r="40" spans="1:7" ht="15" customHeight="1" x14ac:dyDescent="0.25">
      <c r="A40" s="15">
        <v>37</v>
      </c>
      <c r="B40" s="2" t="s">
        <v>39</v>
      </c>
      <c r="C40" s="25" t="s">
        <v>6</v>
      </c>
      <c r="D40" s="25">
        <v>250</v>
      </c>
      <c r="E40" s="35"/>
      <c r="F40" s="21">
        <v>0.22</v>
      </c>
      <c r="G40" s="31">
        <f t="shared" si="0"/>
        <v>0</v>
      </c>
    </row>
    <row r="41" spans="1:7" ht="15" customHeight="1" x14ac:dyDescent="0.25">
      <c r="A41" s="15">
        <v>38</v>
      </c>
      <c r="B41" s="2" t="s">
        <v>40</v>
      </c>
      <c r="C41" s="25" t="s">
        <v>4</v>
      </c>
      <c r="D41" s="25">
        <v>1</v>
      </c>
      <c r="E41" s="35"/>
      <c r="F41" s="21">
        <v>0.22</v>
      </c>
      <c r="G41" s="31">
        <f t="shared" si="0"/>
        <v>0</v>
      </c>
    </row>
    <row r="42" spans="1:7" ht="15" customHeight="1" x14ac:dyDescent="0.25">
      <c r="A42" s="16">
        <v>39</v>
      </c>
      <c r="B42" s="2" t="s">
        <v>41</v>
      </c>
      <c r="C42" s="25" t="s">
        <v>4</v>
      </c>
      <c r="D42" s="25">
        <v>2.5</v>
      </c>
      <c r="E42" s="35"/>
      <c r="F42" s="21">
        <v>0.22</v>
      </c>
      <c r="G42" s="31">
        <f t="shared" si="0"/>
        <v>0</v>
      </c>
    </row>
    <row r="43" spans="1:7" ht="15" customHeight="1" x14ac:dyDescent="0.25">
      <c r="A43" s="15">
        <v>40</v>
      </c>
      <c r="B43" s="2" t="s">
        <v>42</v>
      </c>
      <c r="C43" s="25" t="s">
        <v>6</v>
      </c>
      <c r="D43" s="25">
        <v>1000</v>
      </c>
      <c r="E43" s="35"/>
      <c r="F43" s="21">
        <v>0.22</v>
      </c>
      <c r="G43" s="31">
        <f t="shared" si="0"/>
        <v>0</v>
      </c>
    </row>
    <row r="44" spans="1:7" ht="15" customHeight="1" x14ac:dyDescent="0.25">
      <c r="A44" s="15">
        <v>41</v>
      </c>
      <c r="B44" s="4" t="s">
        <v>43</v>
      </c>
      <c r="C44" s="26" t="s">
        <v>6</v>
      </c>
      <c r="D44" s="26">
        <v>250</v>
      </c>
      <c r="E44" s="36"/>
      <c r="F44" s="21">
        <v>0.22</v>
      </c>
      <c r="G44" s="31">
        <f t="shared" si="0"/>
        <v>0</v>
      </c>
    </row>
    <row r="45" spans="1:7" ht="15" customHeight="1" x14ac:dyDescent="0.25">
      <c r="A45" s="16">
        <v>42</v>
      </c>
      <c r="B45" s="2" t="s">
        <v>44</v>
      </c>
      <c r="C45" s="25" t="s">
        <v>6</v>
      </c>
      <c r="D45" s="25">
        <v>1000</v>
      </c>
      <c r="E45" s="35"/>
      <c r="F45" s="21">
        <v>0.22</v>
      </c>
      <c r="G45" s="31">
        <f t="shared" si="0"/>
        <v>0</v>
      </c>
    </row>
    <row r="46" spans="1:7" ht="15" customHeight="1" x14ac:dyDescent="0.25">
      <c r="A46" s="15">
        <v>43</v>
      </c>
      <c r="B46" s="2" t="s">
        <v>45</v>
      </c>
      <c r="C46" s="25" t="s">
        <v>28</v>
      </c>
      <c r="D46" s="25"/>
      <c r="E46" s="35"/>
      <c r="F46" s="21">
        <v>0.22</v>
      </c>
      <c r="G46" s="31">
        <f t="shared" si="0"/>
        <v>0</v>
      </c>
    </row>
    <row r="47" spans="1:7" ht="15" customHeight="1" x14ac:dyDescent="0.25">
      <c r="A47" s="15">
        <v>44</v>
      </c>
      <c r="B47" s="2" t="s">
        <v>46</v>
      </c>
      <c r="C47" s="25" t="s">
        <v>28</v>
      </c>
      <c r="D47" s="25"/>
      <c r="E47" s="35"/>
      <c r="F47" s="21">
        <v>0.22</v>
      </c>
      <c r="G47" s="31">
        <f t="shared" si="0"/>
        <v>0</v>
      </c>
    </row>
    <row r="48" spans="1:7" ht="15" customHeight="1" x14ac:dyDescent="0.25">
      <c r="A48" s="16">
        <v>45</v>
      </c>
      <c r="B48" s="11" t="s">
        <v>47</v>
      </c>
      <c r="C48" s="27" t="s">
        <v>6</v>
      </c>
      <c r="D48" s="27">
        <v>250</v>
      </c>
      <c r="E48" s="37"/>
      <c r="F48" s="21">
        <v>0.22</v>
      </c>
      <c r="G48" s="31">
        <f t="shared" si="0"/>
        <v>0</v>
      </c>
    </row>
    <row r="49" spans="1:8" ht="15" customHeight="1" x14ac:dyDescent="0.25">
      <c r="A49" s="15">
        <v>46</v>
      </c>
      <c r="B49" s="2" t="s">
        <v>48</v>
      </c>
      <c r="C49" s="25" t="s">
        <v>6</v>
      </c>
      <c r="D49" s="25">
        <v>1000</v>
      </c>
      <c r="E49" s="35"/>
      <c r="F49" s="21">
        <v>0.22</v>
      </c>
      <c r="G49" s="31">
        <f t="shared" si="0"/>
        <v>0</v>
      </c>
    </row>
    <row r="50" spans="1:8" ht="15" customHeight="1" x14ac:dyDescent="0.25">
      <c r="A50" s="15">
        <v>47</v>
      </c>
      <c r="B50" t="s">
        <v>119</v>
      </c>
      <c r="C50" s="25" t="s">
        <v>6</v>
      </c>
      <c r="D50" s="25">
        <v>1000</v>
      </c>
      <c r="E50" s="35"/>
      <c r="F50" s="21">
        <v>0.22</v>
      </c>
      <c r="G50" s="31">
        <f t="shared" si="0"/>
        <v>0</v>
      </c>
    </row>
    <row r="51" spans="1:8" ht="15" customHeight="1" x14ac:dyDescent="0.25">
      <c r="A51" s="16">
        <v>48</v>
      </c>
      <c r="B51" s="4" t="s">
        <v>49</v>
      </c>
      <c r="C51" s="26" t="s">
        <v>6</v>
      </c>
      <c r="D51" s="26">
        <v>250</v>
      </c>
      <c r="E51" s="36"/>
      <c r="F51" s="22">
        <v>0.22</v>
      </c>
      <c r="G51" s="31">
        <f t="shared" si="0"/>
        <v>0</v>
      </c>
    </row>
    <row r="52" spans="1:8" ht="15" customHeight="1" x14ac:dyDescent="0.25">
      <c r="A52" s="15">
        <v>49</v>
      </c>
      <c r="B52" t="s">
        <v>112</v>
      </c>
      <c r="C52" s="25" t="s">
        <v>4</v>
      </c>
      <c r="D52" s="25">
        <v>1</v>
      </c>
      <c r="E52" s="35"/>
      <c r="F52" s="21">
        <v>0.22</v>
      </c>
      <c r="G52" s="31">
        <f t="shared" si="0"/>
        <v>0</v>
      </c>
    </row>
    <row r="53" spans="1:8" x14ac:dyDescent="0.25">
      <c r="A53" s="15">
        <v>50</v>
      </c>
      <c r="B53" s="2" t="s">
        <v>50</v>
      </c>
      <c r="C53" s="25" t="s">
        <v>4</v>
      </c>
      <c r="D53" s="25">
        <v>0.5</v>
      </c>
      <c r="E53" s="35"/>
      <c r="F53" s="21">
        <v>0.22</v>
      </c>
      <c r="G53" s="31">
        <f t="shared" si="0"/>
        <v>0</v>
      </c>
    </row>
    <row r="54" spans="1:8" ht="15" customHeight="1" x14ac:dyDescent="0.25">
      <c r="A54" s="16">
        <v>51</v>
      </c>
      <c r="B54" s="2" t="s">
        <v>51</v>
      </c>
      <c r="C54" s="25" t="s">
        <v>4</v>
      </c>
      <c r="D54" s="25">
        <v>0.5</v>
      </c>
      <c r="E54" s="35"/>
      <c r="F54" s="21">
        <v>0.22</v>
      </c>
      <c r="G54" s="31">
        <f t="shared" si="0"/>
        <v>0</v>
      </c>
      <c r="H54" s="10"/>
    </row>
    <row r="55" spans="1:8" x14ac:dyDescent="0.25">
      <c r="A55" s="15">
        <v>52</v>
      </c>
      <c r="B55" s="2" t="s">
        <v>52</v>
      </c>
      <c r="C55" s="25" t="s">
        <v>4</v>
      </c>
      <c r="D55" s="25">
        <v>1</v>
      </c>
      <c r="E55" s="35"/>
      <c r="F55" s="21">
        <v>0.22</v>
      </c>
      <c r="G55" s="31">
        <f t="shared" si="0"/>
        <v>0</v>
      </c>
      <c r="H55" s="10"/>
    </row>
    <row r="56" spans="1:8" x14ac:dyDescent="0.25">
      <c r="A56" s="15">
        <v>53</v>
      </c>
      <c r="B56" s="11" t="s">
        <v>53</v>
      </c>
      <c r="C56" s="27" t="s">
        <v>6</v>
      </c>
      <c r="D56" s="27">
        <v>1000</v>
      </c>
      <c r="E56" s="37"/>
      <c r="F56" s="23">
        <v>0.22</v>
      </c>
      <c r="G56" s="31">
        <f t="shared" si="0"/>
        <v>0</v>
      </c>
      <c r="H56" s="10"/>
    </row>
    <row r="57" spans="1:8" ht="15" customHeight="1" x14ac:dyDescent="0.25">
      <c r="A57" s="16">
        <v>54</v>
      </c>
      <c r="B57" s="11" t="s">
        <v>54</v>
      </c>
      <c r="C57" s="27" t="s">
        <v>6</v>
      </c>
      <c r="D57" s="27">
        <v>100</v>
      </c>
      <c r="E57" s="37"/>
      <c r="F57" s="23">
        <v>0.22</v>
      </c>
      <c r="G57" s="31">
        <f t="shared" si="0"/>
        <v>0</v>
      </c>
    </row>
    <row r="58" spans="1:8" ht="15" customHeight="1" x14ac:dyDescent="0.25">
      <c r="A58" s="15">
        <v>55</v>
      </c>
      <c r="B58" s="2" t="s">
        <v>55</v>
      </c>
      <c r="C58" s="25" t="s">
        <v>4</v>
      </c>
      <c r="D58" s="25">
        <v>2.5</v>
      </c>
      <c r="E58" s="35"/>
      <c r="F58" s="21">
        <v>0.22</v>
      </c>
      <c r="G58" s="31">
        <f t="shared" si="0"/>
        <v>0</v>
      </c>
    </row>
    <row r="59" spans="1:8" ht="15" customHeight="1" x14ac:dyDescent="0.25">
      <c r="A59" s="15">
        <v>56</v>
      </c>
      <c r="B59" s="2" t="s">
        <v>56</v>
      </c>
      <c r="C59" s="25" t="s">
        <v>4</v>
      </c>
      <c r="D59" s="25">
        <v>1</v>
      </c>
      <c r="E59" s="35"/>
      <c r="F59" s="21">
        <v>0.22</v>
      </c>
      <c r="G59" s="31">
        <f t="shared" si="0"/>
        <v>0</v>
      </c>
    </row>
    <row r="60" spans="1:8" ht="15" customHeight="1" x14ac:dyDescent="0.25">
      <c r="A60" s="16">
        <v>57</v>
      </c>
      <c r="B60" s="2" t="s">
        <v>57</v>
      </c>
      <c r="C60" s="25" t="s">
        <v>4</v>
      </c>
      <c r="D60" s="25">
        <v>1</v>
      </c>
      <c r="E60" s="35"/>
      <c r="F60" s="21">
        <v>0.22</v>
      </c>
      <c r="G60" s="31">
        <f t="shared" si="0"/>
        <v>0</v>
      </c>
    </row>
    <row r="61" spans="1:8" ht="15" customHeight="1" x14ac:dyDescent="0.25">
      <c r="A61" s="15">
        <v>58</v>
      </c>
      <c r="B61" s="2" t="s">
        <v>58</v>
      </c>
      <c r="C61" s="25" t="s">
        <v>6</v>
      </c>
      <c r="D61" s="25">
        <v>1000</v>
      </c>
      <c r="E61" s="35"/>
      <c r="F61" s="21">
        <v>0.22</v>
      </c>
      <c r="G61" s="31">
        <f t="shared" si="0"/>
        <v>0</v>
      </c>
    </row>
    <row r="62" spans="1:8" ht="15" customHeight="1" x14ac:dyDescent="0.25">
      <c r="A62" s="15">
        <v>59</v>
      </c>
      <c r="B62" s="2" t="s">
        <v>59</v>
      </c>
      <c r="C62" s="25" t="s">
        <v>6</v>
      </c>
      <c r="D62" s="25">
        <v>500</v>
      </c>
      <c r="E62" s="35"/>
      <c r="F62" s="21">
        <v>0.22</v>
      </c>
      <c r="G62" s="31">
        <f t="shared" si="0"/>
        <v>0</v>
      </c>
    </row>
    <row r="63" spans="1:8" ht="15" customHeight="1" x14ac:dyDescent="0.25">
      <c r="A63" s="16">
        <v>60</v>
      </c>
      <c r="B63" s="2" t="s">
        <v>60</v>
      </c>
      <c r="C63" s="25" t="s">
        <v>4</v>
      </c>
      <c r="D63" s="25">
        <v>1</v>
      </c>
      <c r="E63" s="35"/>
      <c r="F63" s="21">
        <v>0.22</v>
      </c>
      <c r="G63" s="31">
        <f t="shared" si="0"/>
        <v>0</v>
      </c>
    </row>
    <row r="64" spans="1:8" x14ac:dyDescent="0.25">
      <c r="B64" s="24"/>
      <c r="C64" s="39" t="s">
        <v>126</v>
      </c>
      <c r="D64" s="40"/>
      <c r="E64" s="40"/>
      <c r="F64" s="41"/>
      <c r="G64" s="34">
        <f>ROUND(SUM(G4:G63),4)</f>
        <v>0</v>
      </c>
    </row>
  </sheetData>
  <mergeCells count="2">
    <mergeCell ref="A1:B1"/>
    <mergeCell ref="C64:F6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activeCell="E50" sqref="E50"/>
    </sheetView>
  </sheetViews>
  <sheetFormatPr defaultRowHeight="15" x14ac:dyDescent="0.25"/>
  <cols>
    <col min="2" max="2" width="82.7109375" customWidth="1"/>
    <col min="4" max="4" width="22.42578125" customWidth="1"/>
    <col min="5" max="5" width="11.140625" customWidth="1"/>
    <col min="7" max="7" width="17.140625" customWidth="1"/>
  </cols>
  <sheetData>
    <row r="1" spans="1:7" ht="18.75" x14ac:dyDescent="0.3">
      <c r="A1" s="42" t="s">
        <v>127</v>
      </c>
      <c r="B1" s="42"/>
    </row>
    <row r="3" spans="1:7" ht="29.25" customHeight="1" x14ac:dyDescent="0.25">
      <c r="A3" s="28" t="s">
        <v>61</v>
      </c>
      <c r="B3" s="28" t="s">
        <v>1</v>
      </c>
      <c r="C3" s="28" t="s">
        <v>3</v>
      </c>
      <c r="D3" s="28" t="s">
        <v>106</v>
      </c>
      <c r="E3" s="29" t="s">
        <v>108</v>
      </c>
      <c r="F3" s="29" t="s">
        <v>107</v>
      </c>
      <c r="G3" s="29" t="s">
        <v>109</v>
      </c>
    </row>
    <row r="4" spans="1:7" x14ac:dyDescent="0.25">
      <c r="A4" s="30">
        <v>1</v>
      </c>
      <c r="B4" s="11" t="s">
        <v>63</v>
      </c>
      <c r="C4" s="11" t="s">
        <v>28</v>
      </c>
      <c r="D4" s="11"/>
      <c r="E4" s="32"/>
      <c r="F4" s="6">
        <v>0.22</v>
      </c>
      <c r="G4" s="31">
        <f>ROUND(E4*1.22,4)</f>
        <v>0</v>
      </c>
    </row>
    <row r="5" spans="1:7" x14ac:dyDescent="0.25">
      <c r="A5" s="15">
        <v>2</v>
      </c>
      <c r="B5" s="11" t="s">
        <v>64</v>
      </c>
      <c r="C5" s="11" t="s">
        <v>4</v>
      </c>
      <c r="D5" s="11"/>
      <c r="E5" s="32"/>
      <c r="F5" s="12">
        <v>0.22</v>
      </c>
      <c r="G5" s="31">
        <f t="shared" ref="G5:G53" si="0">ROUND(E5*1.22,4)</f>
        <v>0</v>
      </c>
    </row>
    <row r="6" spans="1:7" x14ac:dyDescent="0.25">
      <c r="A6" s="15">
        <v>3</v>
      </c>
      <c r="B6" s="11" t="s">
        <v>102</v>
      </c>
      <c r="C6" s="11" t="s">
        <v>28</v>
      </c>
      <c r="D6" s="11"/>
      <c r="E6" s="32"/>
      <c r="F6" s="12">
        <v>0.22</v>
      </c>
      <c r="G6" s="31">
        <f t="shared" si="0"/>
        <v>0</v>
      </c>
    </row>
    <row r="7" spans="1:7" x14ac:dyDescent="0.25">
      <c r="A7" s="30">
        <v>4</v>
      </c>
      <c r="B7" s="11" t="s">
        <v>65</v>
      </c>
      <c r="C7" s="11" t="s">
        <v>28</v>
      </c>
      <c r="D7" s="11"/>
      <c r="E7" s="32"/>
      <c r="F7" s="12">
        <v>0.22</v>
      </c>
      <c r="G7" s="31">
        <f t="shared" si="0"/>
        <v>0</v>
      </c>
    </row>
    <row r="8" spans="1:7" x14ac:dyDescent="0.25">
      <c r="A8" s="15">
        <v>5</v>
      </c>
      <c r="B8" s="11" t="s">
        <v>124</v>
      </c>
      <c r="C8" s="11" t="s">
        <v>62</v>
      </c>
      <c r="D8" s="11"/>
      <c r="E8" s="32"/>
      <c r="F8" s="12">
        <v>0.22</v>
      </c>
      <c r="G8" s="31">
        <f t="shared" si="0"/>
        <v>0</v>
      </c>
    </row>
    <row r="9" spans="1:7" x14ac:dyDescent="0.25">
      <c r="A9" s="15">
        <v>6</v>
      </c>
      <c r="B9" s="11" t="s">
        <v>66</v>
      </c>
      <c r="C9" s="11" t="s">
        <v>28</v>
      </c>
      <c r="D9" s="11"/>
      <c r="E9" s="32"/>
      <c r="F9" s="12">
        <v>0.22</v>
      </c>
      <c r="G9" s="31">
        <f t="shared" si="0"/>
        <v>0</v>
      </c>
    </row>
    <row r="10" spans="1:7" x14ac:dyDescent="0.25">
      <c r="A10" s="30">
        <v>7</v>
      </c>
      <c r="B10" s="11" t="s">
        <v>101</v>
      </c>
      <c r="C10" s="11" t="s">
        <v>28</v>
      </c>
      <c r="D10" s="11"/>
      <c r="E10" s="32"/>
      <c r="F10" s="12">
        <v>0.22</v>
      </c>
      <c r="G10" s="31">
        <f t="shared" si="0"/>
        <v>0</v>
      </c>
    </row>
    <row r="11" spans="1:7" x14ac:dyDescent="0.25">
      <c r="A11" s="15">
        <v>8</v>
      </c>
      <c r="B11" s="11" t="s">
        <v>67</v>
      </c>
      <c r="C11" s="11" t="s">
        <v>28</v>
      </c>
      <c r="D11" s="11"/>
      <c r="E11" s="32"/>
      <c r="F11" s="12">
        <v>0.22</v>
      </c>
      <c r="G11" s="31">
        <f t="shared" si="0"/>
        <v>0</v>
      </c>
    </row>
    <row r="12" spans="1:7" x14ac:dyDescent="0.25">
      <c r="A12" s="15">
        <v>9</v>
      </c>
      <c r="B12" s="11" t="s">
        <v>68</v>
      </c>
      <c r="C12" s="11" t="s">
        <v>28</v>
      </c>
      <c r="D12" s="11"/>
      <c r="E12" s="32"/>
      <c r="F12" s="12">
        <v>0.22</v>
      </c>
      <c r="G12" s="31">
        <f t="shared" si="0"/>
        <v>0</v>
      </c>
    </row>
    <row r="13" spans="1:7" x14ac:dyDescent="0.25">
      <c r="A13" s="30">
        <v>10</v>
      </c>
      <c r="B13" s="11" t="s">
        <v>69</v>
      </c>
      <c r="C13" s="11" t="s">
        <v>28</v>
      </c>
      <c r="D13" s="11"/>
      <c r="E13" s="32"/>
      <c r="F13" s="12">
        <v>0.22</v>
      </c>
      <c r="G13" s="31">
        <f t="shared" si="0"/>
        <v>0</v>
      </c>
    </row>
    <row r="14" spans="1:7" ht="16.5" customHeight="1" x14ac:dyDescent="0.25">
      <c r="A14" s="15">
        <v>11</v>
      </c>
      <c r="B14" s="11" t="s">
        <v>70</v>
      </c>
      <c r="C14" s="11" t="s">
        <v>28</v>
      </c>
      <c r="D14" s="11"/>
      <c r="E14" s="32"/>
      <c r="F14" s="12">
        <v>0.22</v>
      </c>
      <c r="G14" s="31">
        <f t="shared" si="0"/>
        <v>0</v>
      </c>
    </row>
    <row r="15" spans="1:7" x14ac:dyDescent="0.25">
      <c r="A15" s="15">
        <v>12</v>
      </c>
      <c r="B15" s="11" t="s">
        <v>103</v>
      </c>
      <c r="C15" s="11" t="s">
        <v>62</v>
      </c>
      <c r="D15" s="11"/>
      <c r="E15" s="32"/>
      <c r="F15" s="12">
        <v>0.22</v>
      </c>
      <c r="G15" s="31">
        <f t="shared" si="0"/>
        <v>0</v>
      </c>
    </row>
    <row r="16" spans="1:7" x14ac:dyDescent="0.25">
      <c r="A16" s="30">
        <v>13</v>
      </c>
      <c r="B16" s="2" t="s">
        <v>104</v>
      </c>
      <c r="C16" s="2" t="s">
        <v>62</v>
      </c>
      <c r="D16" s="2"/>
      <c r="E16" s="31"/>
      <c r="F16" s="6">
        <v>0.22</v>
      </c>
      <c r="G16" s="31">
        <f t="shared" si="0"/>
        <v>0</v>
      </c>
    </row>
    <row r="17" spans="1:7" ht="14.1" customHeight="1" x14ac:dyDescent="0.25">
      <c r="A17" s="15">
        <v>14</v>
      </c>
      <c r="B17" s="3" t="s">
        <v>105</v>
      </c>
      <c r="C17" s="2" t="s">
        <v>62</v>
      </c>
      <c r="D17" s="2"/>
      <c r="E17" s="31"/>
      <c r="F17" s="6">
        <v>0.22</v>
      </c>
      <c r="G17" s="31">
        <f t="shared" si="0"/>
        <v>0</v>
      </c>
    </row>
    <row r="18" spans="1:7" x14ac:dyDescent="0.25">
      <c r="A18" s="15">
        <v>15</v>
      </c>
      <c r="B18" s="2" t="s">
        <v>116</v>
      </c>
      <c r="C18" s="4" t="s">
        <v>62</v>
      </c>
      <c r="D18" s="2"/>
      <c r="E18" s="31"/>
      <c r="F18" s="6">
        <v>0.22</v>
      </c>
      <c r="G18" s="31">
        <f t="shared" si="0"/>
        <v>0</v>
      </c>
    </row>
    <row r="19" spans="1:7" x14ac:dyDescent="0.25">
      <c r="A19" s="30">
        <v>16</v>
      </c>
      <c r="B19" s="2" t="s">
        <v>113</v>
      </c>
      <c r="C19" s="4" t="s">
        <v>62</v>
      </c>
      <c r="D19" s="2"/>
      <c r="E19" s="31"/>
      <c r="F19" s="6">
        <v>0.22</v>
      </c>
      <c r="G19" s="31">
        <f t="shared" si="0"/>
        <v>0</v>
      </c>
    </row>
    <row r="20" spans="1:7" x14ac:dyDescent="0.25">
      <c r="A20" s="15">
        <v>17</v>
      </c>
      <c r="B20" s="4" t="s">
        <v>114</v>
      </c>
      <c r="C20" s="4" t="s">
        <v>62</v>
      </c>
      <c r="D20" s="2"/>
      <c r="E20" s="31"/>
      <c r="F20" s="6">
        <v>0.22</v>
      </c>
      <c r="G20" s="31">
        <f t="shared" si="0"/>
        <v>0</v>
      </c>
    </row>
    <row r="21" spans="1:7" ht="13.5" customHeight="1" x14ac:dyDescent="0.25">
      <c r="A21" s="15">
        <v>18</v>
      </c>
      <c r="B21" s="3" t="s">
        <v>115</v>
      </c>
      <c r="C21" s="4" t="s">
        <v>62</v>
      </c>
      <c r="D21" s="2"/>
      <c r="E21" s="31"/>
      <c r="F21" s="6">
        <v>0.22</v>
      </c>
      <c r="G21" s="31">
        <f t="shared" si="0"/>
        <v>0</v>
      </c>
    </row>
    <row r="22" spans="1:7" x14ac:dyDescent="0.25">
      <c r="A22" s="30">
        <v>19</v>
      </c>
      <c r="B22" s="2" t="s">
        <v>71</v>
      </c>
      <c r="C22" s="2" t="s">
        <v>28</v>
      </c>
      <c r="D22" s="2"/>
      <c r="E22" s="31"/>
      <c r="F22" s="6">
        <v>0.22</v>
      </c>
      <c r="G22" s="31">
        <f t="shared" si="0"/>
        <v>0</v>
      </c>
    </row>
    <row r="23" spans="1:7" x14ac:dyDescent="0.25">
      <c r="A23" s="15">
        <v>20</v>
      </c>
      <c r="B23" t="s">
        <v>120</v>
      </c>
      <c r="C23" s="2" t="s">
        <v>28</v>
      </c>
      <c r="D23" s="2"/>
      <c r="E23" s="31"/>
      <c r="F23" s="6">
        <v>0.22</v>
      </c>
      <c r="G23" s="31">
        <f t="shared" si="0"/>
        <v>0</v>
      </c>
    </row>
    <row r="24" spans="1:7" x14ac:dyDescent="0.25">
      <c r="A24" s="15">
        <v>21</v>
      </c>
      <c r="B24" s="2" t="s">
        <v>72</v>
      </c>
      <c r="C24" s="2" t="s">
        <v>28</v>
      </c>
      <c r="D24" s="2"/>
      <c r="E24" s="31"/>
      <c r="F24" s="6">
        <v>0.22</v>
      </c>
      <c r="G24" s="31">
        <f t="shared" si="0"/>
        <v>0</v>
      </c>
    </row>
    <row r="25" spans="1:7" x14ac:dyDescent="0.25">
      <c r="A25" s="30">
        <v>22</v>
      </c>
      <c r="B25" s="2" t="s">
        <v>73</v>
      </c>
      <c r="C25" s="2" t="s">
        <v>28</v>
      </c>
      <c r="D25" s="2"/>
      <c r="E25" s="31"/>
      <c r="F25" s="6">
        <v>0.22</v>
      </c>
      <c r="G25" s="31">
        <f t="shared" si="0"/>
        <v>0</v>
      </c>
    </row>
    <row r="26" spans="1:7" x14ac:dyDescent="0.25">
      <c r="A26" s="15">
        <v>23</v>
      </c>
      <c r="B26" s="2" t="s">
        <v>74</v>
      </c>
      <c r="C26" s="2" t="s">
        <v>28</v>
      </c>
      <c r="D26" s="2"/>
      <c r="E26" s="31"/>
      <c r="F26" s="6">
        <v>0.22</v>
      </c>
      <c r="G26" s="31">
        <f t="shared" si="0"/>
        <v>0</v>
      </c>
    </row>
    <row r="27" spans="1:7" x14ac:dyDescent="0.25">
      <c r="A27" s="15">
        <v>24</v>
      </c>
      <c r="B27" s="2" t="s">
        <v>75</v>
      </c>
      <c r="C27" s="2" t="s">
        <v>28</v>
      </c>
      <c r="D27" s="2"/>
      <c r="E27" s="31"/>
      <c r="F27" s="6">
        <v>0.22</v>
      </c>
      <c r="G27" s="31">
        <f t="shared" si="0"/>
        <v>0</v>
      </c>
    </row>
    <row r="28" spans="1:7" x14ac:dyDescent="0.25">
      <c r="A28" s="30">
        <v>25</v>
      </c>
      <c r="B28" s="2" t="s">
        <v>76</v>
      </c>
      <c r="C28" s="2" t="s">
        <v>28</v>
      </c>
      <c r="D28" s="2"/>
      <c r="E28" s="31"/>
      <c r="F28" s="6">
        <v>0.22</v>
      </c>
      <c r="G28" s="31">
        <f t="shared" si="0"/>
        <v>0</v>
      </c>
    </row>
    <row r="29" spans="1:7" x14ac:dyDescent="0.25">
      <c r="A29" s="15">
        <v>26</v>
      </c>
      <c r="B29" s="2" t="s">
        <v>77</v>
      </c>
      <c r="C29" s="2" t="s">
        <v>28</v>
      </c>
      <c r="D29" s="2"/>
      <c r="E29" s="31"/>
      <c r="F29" s="6">
        <v>0.22</v>
      </c>
      <c r="G29" s="31">
        <f t="shared" si="0"/>
        <v>0</v>
      </c>
    </row>
    <row r="30" spans="1:7" x14ac:dyDescent="0.25">
      <c r="A30" s="15">
        <v>27</v>
      </c>
      <c r="B30" s="2" t="s">
        <v>78</v>
      </c>
      <c r="C30" s="2" t="s">
        <v>28</v>
      </c>
      <c r="D30" s="2"/>
      <c r="E30" s="31"/>
      <c r="F30" s="6">
        <v>0.22</v>
      </c>
      <c r="G30" s="31">
        <f t="shared" si="0"/>
        <v>0</v>
      </c>
    </row>
    <row r="31" spans="1:7" x14ac:dyDescent="0.25">
      <c r="A31" s="30">
        <v>28</v>
      </c>
      <c r="B31" s="2" t="s">
        <v>96</v>
      </c>
      <c r="C31" s="2" t="s">
        <v>97</v>
      </c>
      <c r="D31" s="2"/>
      <c r="E31" s="31"/>
      <c r="F31" s="6">
        <v>0.22</v>
      </c>
      <c r="G31" s="31">
        <f t="shared" si="0"/>
        <v>0</v>
      </c>
    </row>
    <row r="32" spans="1:7" x14ac:dyDescent="0.25">
      <c r="A32" s="15">
        <v>29</v>
      </c>
      <c r="B32" s="2" t="s">
        <v>95</v>
      </c>
      <c r="C32" s="2" t="s">
        <v>97</v>
      </c>
      <c r="D32" s="2"/>
      <c r="E32" s="31"/>
      <c r="F32" s="6">
        <v>0.22</v>
      </c>
      <c r="G32" s="31">
        <f t="shared" si="0"/>
        <v>0</v>
      </c>
    </row>
    <row r="33" spans="1:7" x14ac:dyDescent="0.25">
      <c r="A33" s="15">
        <v>30</v>
      </c>
      <c r="B33" s="13" t="s">
        <v>118</v>
      </c>
      <c r="C33" s="2" t="s">
        <v>97</v>
      </c>
      <c r="D33" s="2"/>
      <c r="E33" s="31"/>
      <c r="F33" s="6">
        <v>0.22</v>
      </c>
      <c r="G33" s="31">
        <f t="shared" si="0"/>
        <v>0</v>
      </c>
    </row>
    <row r="34" spans="1:7" x14ac:dyDescent="0.25">
      <c r="A34" s="30">
        <v>31</v>
      </c>
      <c r="B34" s="2" t="s">
        <v>98</v>
      </c>
      <c r="C34" s="2" t="s">
        <v>97</v>
      </c>
      <c r="D34" s="2"/>
      <c r="E34" s="31"/>
      <c r="F34" s="6">
        <v>0.22</v>
      </c>
      <c r="G34" s="31">
        <f t="shared" si="0"/>
        <v>0</v>
      </c>
    </row>
    <row r="35" spans="1:7" x14ac:dyDescent="0.25">
      <c r="A35" s="15">
        <v>32</v>
      </c>
      <c r="B35" s="2" t="s">
        <v>125</v>
      </c>
      <c r="C35" s="2" t="s">
        <v>28</v>
      </c>
      <c r="D35" s="2"/>
      <c r="E35" s="31"/>
      <c r="F35" s="6">
        <v>0.22</v>
      </c>
      <c r="G35" s="31">
        <f t="shared" si="0"/>
        <v>0</v>
      </c>
    </row>
    <row r="36" spans="1:7" x14ac:dyDescent="0.25">
      <c r="A36" s="15">
        <v>33</v>
      </c>
      <c r="B36" s="2" t="s">
        <v>79</v>
      </c>
      <c r="C36" s="2" t="s">
        <v>28</v>
      </c>
      <c r="D36" s="2"/>
      <c r="E36" s="31"/>
      <c r="F36" s="6">
        <v>0.22</v>
      </c>
      <c r="G36" s="31">
        <f t="shared" si="0"/>
        <v>0</v>
      </c>
    </row>
    <row r="37" spans="1:7" x14ac:dyDescent="0.25">
      <c r="A37" s="30">
        <v>34</v>
      </c>
      <c r="B37" s="2" t="s">
        <v>80</v>
      </c>
      <c r="C37" s="2" t="s">
        <v>28</v>
      </c>
      <c r="D37" s="2"/>
      <c r="E37" s="31"/>
      <c r="F37" s="6">
        <v>0.22</v>
      </c>
      <c r="G37" s="31">
        <f t="shared" si="0"/>
        <v>0</v>
      </c>
    </row>
    <row r="38" spans="1:7" x14ac:dyDescent="0.25">
      <c r="A38" s="15">
        <v>35</v>
      </c>
      <c r="B38" s="2" t="s">
        <v>81</v>
      </c>
      <c r="C38" s="2" t="s">
        <v>28</v>
      </c>
      <c r="D38" s="2"/>
      <c r="E38" s="31"/>
      <c r="F38" s="6">
        <v>0.22</v>
      </c>
      <c r="G38" s="31">
        <f t="shared" si="0"/>
        <v>0</v>
      </c>
    </row>
    <row r="39" spans="1:7" x14ac:dyDescent="0.25">
      <c r="A39" s="15">
        <v>36</v>
      </c>
      <c r="B39" s="2" t="s">
        <v>82</v>
      </c>
      <c r="C39" s="2" t="s">
        <v>28</v>
      </c>
      <c r="D39" s="2"/>
      <c r="E39" s="31"/>
      <c r="F39" s="6">
        <v>0.22</v>
      </c>
      <c r="G39" s="31">
        <f t="shared" si="0"/>
        <v>0</v>
      </c>
    </row>
    <row r="40" spans="1:7" x14ac:dyDescent="0.25">
      <c r="A40" s="30">
        <v>37</v>
      </c>
      <c r="B40" s="2" t="s">
        <v>83</v>
      </c>
      <c r="C40" s="2" t="s">
        <v>28</v>
      </c>
      <c r="D40" s="2"/>
      <c r="E40" s="31"/>
      <c r="F40" s="6">
        <v>0.22</v>
      </c>
      <c r="G40" s="31">
        <f t="shared" si="0"/>
        <v>0</v>
      </c>
    </row>
    <row r="41" spans="1:7" x14ac:dyDescent="0.25">
      <c r="A41" s="15">
        <v>38</v>
      </c>
      <c r="B41" s="2" t="s">
        <v>91</v>
      </c>
      <c r="C41" s="2" t="s">
        <v>28</v>
      </c>
      <c r="D41" s="2"/>
      <c r="E41" s="31"/>
      <c r="F41" s="6">
        <v>0.22</v>
      </c>
      <c r="G41" s="31">
        <f t="shared" si="0"/>
        <v>0</v>
      </c>
    </row>
    <row r="42" spans="1:7" x14ac:dyDescent="0.25">
      <c r="A42" s="15">
        <v>39</v>
      </c>
      <c r="B42" s="2" t="s">
        <v>93</v>
      </c>
      <c r="C42" s="2" t="s">
        <v>28</v>
      </c>
      <c r="D42" s="2"/>
      <c r="E42" s="31"/>
      <c r="F42" s="6">
        <v>0.22</v>
      </c>
      <c r="G42" s="31">
        <f t="shared" si="0"/>
        <v>0</v>
      </c>
    </row>
    <row r="43" spans="1:7" x14ac:dyDescent="0.25">
      <c r="A43" s="30">
        <v>40</v>
      </c>
      <c r="B43" s="2" t="s">
        <v>94</v>
      </c>
      <c r="C43" s="2" t="s">
        <v>28</v>
      </c>
      <c r="D43" s="2"/>
      <c r="E43" s="31"/>
      <c r="F43" s="6">
        <v>0.22</v>
      </c>
      <c r="G43" s="31">
        <f t="shared" si="0"/>
        <v>0</v>
      </c>
    </row>
    <row r="44" spans="1:7" x14ac:dyDescent="0.25">
      <c r="A44" s="15">
        <v>41</v>
      </c>
      <c r="B44" s="2" t="s">
        <v>84</v>
      </c>
      <c r="C44" s="2" t="s">
        <v>28</v>
      </c>
      <c r="D44" s="2"/>
      <c r="E44" s="31"/>
      <c r="F44" s="6">
        <v>0.22</v>
      </c>
      <c r="G44" s="31">
        <f t="shared" si="0"/>
        <v>0</v>
      </c>
    </row>
    <row r="45" spans="1:7" x14ac:dyDescent="0.25">
      <c r="A45" s="15">
        <v>42</v>
      </c>
      <c r="B45" s="14" t="s">
        <v>117</v>
      </c>
      <c r="C45" s="2" t="s">
        <v>28</v>
      </c>
      <c r="D45" s="2"/>
      <c r="E45" s="31"/>
      <c r="F45" s="6">
        <v>0.22</v>
      </c>
      <c r="G45" s="31">
        <f t="shared" si="0"/>
        <v>0</v>
      </c>
    </row>
    <row r="46" spans="1:7" x14ac:dyDescent="0.25">
      <c r="A46" s="30">
        <v>43</v>
      </c>
      <c r="B46" s="2" t="s">
        <v>85</v>
      </c>
      <c r="C46" s="2" t="s">
        <v>28</v>
      </c>
      <c r="D46" s="2"/>
      <c r="E46" s="31"/>
      <c r="F46" s="6">
        <v>0.22</v>
      </c>
      <c r="G46" s="31">
        <f t="shared" si="0"/>
        <v>0</v>
      </c>
    </row>
    <row r="47" spans="1:7" x14ac:dyDescent="0.25">
      <c r="A47" s="15">
        <v>44</v>
      </c>
      <c r="B47" s="2" t="s">
        <v>86</v>
      </c>
      <c r="C47" s="2" t="s">
        <v>28</v>
      </c>
      <c r="D47" s="2"/>
      <c r="E47" s="31"/>
      <c r="F47" s="6">
        <v>0.22</v>
      </c>
      <c r="G47" s="31">
        <f t="shared" si="0"/>
        <v>0</v>
      </c>
    </row>
    <row r="48" spans="1:7" x14ac:dyDescent="0.25">
      <c r="A48" s="15">
        <v>45</v>
      </c>
      <c r="B48" s="2" t="s">
        <v>87</v>
      </c>
      <c r="C48" s="2" t="s">
        <v>28</v>
      </c>
      <c r="D48" s="2"/>
      <c r="E48" s="31"/>
      <c r="F48" s="6">
        <v>0.22</v>
      </c>
      <c r="G48" s="31">
        <f t="shared" si="0"/>
        <v>0</v>
      </c>
    </row>
    <row r="49" spans="1:7" x14ac:dyDescent="0.25">
      <c r="A49" s="30">
        <v>46</v>
      </c>
      <c r="B49" s="2" t="s">
        <v>99</v>
      </c>
      <c r="C49" s="2" t="s">
        <v>97</v>
      </c>
      <c r="D49" s="2"/>
      <c r="E49" s="31"/>
      <c r="F49" s="6">
        <v>0.22</v>
      </c>
      <c r="G49" s="31">
        <f t="shared" si="0"/>
        <v>0</v>
      </c>
    </row>
    <row r="50" spans="1:7" x14ac:dyDescent="0.25">
      <c r="A50" s="15">
        <v>47</v>
      </c>
      <c r="B50" s="2" t="s">
        <v>88</v>
      </c>
      <c r="C50" s="2" t="s">
        <v>28</v>
      </c>
      <c r="D50" s="2"/>
      <c r="E50" s="31"/>
      <c r="F50" s="6">
        <v>0.22</v>
      </c>
      <c r="G50" s="31">
        <f t="shared" si="0"/>
        <v>0</v>
      </c>
    </row>
    <row r="51" spans="1:7" x14ac:dyDescent="0.25">
      <c r="A51" s="15">
        <v>48</v>
      </c>
      <c r="B51" s="2" t="s">
        <v>89</v>
      </c>
      <c r="C51" s="2" t="s">
        <v>28</v>
      </c>
      <c r="D51" s="2"/>
      <c r="E51" s="31"/>
      <c r="F51" s="6">
        <v>0.22</v>
      </c>
      <c r="G51" s="31">
        <f t="shared" si="0"/>
        <v>0</v>
      </c>
    </row>
    <row r="52" spans="1:7" x14ac:dyDescent="0.25">
      <c r="A52" s="30">
        <v>49</v>
      </c>
      <c r="B52" s="4" t="s">
        <v>100</v>
      </c>
      <c r="C52" s="4" t="s">
        <v>97</v>
      </c>
      <c r="D52" s="4"/>
      <c r="E52" s="33"/>
      <c r="F52" s="9">
        <v>0.22</v>
      </c>
      <c r="G52" s="31">
        <f t="shared" si="0"/>
        <v>0</v>
      </c>
    </row>
    <row r="53" spans="1:7" x14ac:dyDescent="0.25">
      <c r="A53" s="15">
        <v>50</v>
      </c>
      <c r="B53" s="2" t="s">
        <v>90</v>
      </c>
      <c r="C53" s="2" t="s">
        <v>28</v>
      </c>
      <c r="D53" s="2"/>
      <c r="E53" s="31"/>
      <c r="F53" s="6">
        <v>0.22</v>
      </c>
      <c r="G53" s="31">
        <f t="shared" si="0"/>
        <v>0</v>
      </c>
    </row>
    <row r="54" spans="1:7" x14ac:dyDescent="0.25">
      <c r="C54" s="39" t="s">
        <v>128</v>
      </c>
      <c r="D54" s="40"/>
      <c r="E54" s="40"/>
      <c r="F54" s="41"/>
      <c r="G54" s="34">
        <f>ROUND(SUM(G4:G53),4)</f>
        <v>0</v>
      </c>
    </row>
  </sheetData>
  <mergeCells count="2">
    <mergeCell ref="A1:B1"/>
    <mergeCell ref="C54:F5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 - kemikalije</vt:lpstr>
      <vt:lpstr>2. sk.-lab. oprema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dani.zimsek</cp:lastModifiedBy>
  <cp:lastPrinted>2015-05-22T13:21:49Z</cp:lastPrinted>
  <dcterms:created xsi:type="dcterms:W3CDTF">2012-03-26T12:24:58Z</dcterms:created>
  <dcterms:modified xsi:type="dcterms:W3CDTF">2018-08-27T07:12:33Z</dcterms:modified>
</cp:coreProperties>
</file>